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\APP\Q3'65\เก็บงาน\FS ชุดนำส่งตลาด APP Q3'65\ภาษาอังกฤษ\"/>
    </mc:Choice>
  </mc:AlternateContent>
  <xr:revisionPtr revIDLastSave="0" documentId="8_{66F675A6-F3B8-4F9B-A7AF-7A3FC758C691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BS" sheetId="1" r:id="rId1"/>
    <sheet name="PL (3M)" sheetId="11" r:id="rId2"/>
    <sheet name="PL (9Month)" sheetId="9" state="hidden" r:id="rId3"/>
    <sheet name="PL (9M)" sheetId="12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1">#REF!</definedName>
    <definedName name="\a" localSheetId="3">#REF!</definedName>
    <definedName name="\a" localSheetId="2">#REF!</definedName>
    <definedName name="\a" localSheetId="6">#REF!</definedName>
    <definedName name="\a">#REF!</definedName>
    <definedName name="___________________DAT1" localSheetId="1">#REF!</definedName>
    <definedName name="___________________DAT1" localSheetId="3">#REF!</definedName>
    <definedName name="___________________DAT1" localSheetId="2">#REF!</definedName>
    <definedName name="___________________DAT1" localSheetId="6">#REF!</definedName>
    <definedName name="___________________DAT1">#REF!</definedName>
    <definedName name="__________________DAT1" localSheetId="1">#REF!</definedName>
    <definedName name="__________________DAT1" localSheetId="3">#REF!</definedName>
    <definedName name="__________________DAT1" localSheetId="2">#REF!</definedName>
    <definedName name="__________________DAT1" localSheetId="6">#REF!</definedName>
    <definedName name="__________________DAT1">#REF!</definedName>
    <definedName name="________________DAT1" localSheetId="1">#REF!</definedName>
    <definedName name="________________DAT1" localSheetId="3">#REF!</definedName>
    <definedName name="________________DAT1" localSheetId="2">#REF!</definedName>
    <definedName name="________________DAT1" localSheetId="6">#REF!</definedName>
    <definedName name="________________DAT1">#REF!</definedName>
    <definedName name="_____________DAT1" localSheetId="1">#REF!</definedName>
    <definedName name="_____________DAT1" localSheetId="3">#REF!</definedName>
    <definedName name="_____________DAT1" localSheetId="2">#REF!</definedName>
    <definedName name="_____________DAT1" localSheetId="6">#REF!</definedName>
    <definedName name="_____________DAT1">#REF!</definedName>
    <definedName name="___________DAT10" localSheetId="1">#REF!</definedName>
    <definedName name="___________DAT10" localSheetId="3">#REF!</definedName>
    <definedName name="___________DAT10" localSheetId="2">#REF!</definedName>
    <definedName name="___________DAT10" localSheetId="6">#REF!</definedName>
    <definedName name="___________DAT10">#REF!</definedName>
    <definedName name="___________DAT11" localSheetId="1">#REF!</definedName>
    <definedName name="___________DAT11" localSheetId="3">#REF!</definedName>
    <definedName name="___________DAT11" localSheetId="2">#REF!</definedName>
    <definedName name="___________DAT11" localSheetId="6">#REF!</definedName>
    <definedName name="___________DAT11">#REF!</definedName>
    <definedName name="___________DAT12" localSheetId="1">#REF!</definedName>
    <definedName name="___________DAT12" localSheetId="3">#REF!</definedName>
    <definedName name="___________DAT12" localSheetId="2">#REF!</definedName>
    <definedName name="___________DAT12" localSheetId="6">#REF!</definedName>
    <definedName name="___________DAT12">#REF!</definedName>
    <definedName name="___________DAT13" localSheetId="1">#REF!</definedName>
    <definedName name="___________DAT13" localSheetId="3">#REF!</definedName>
    <definedName name="___________DAT13" localSheetId="2">#REF!</definedName>
    <definedName name="___________DAT13" localSheetId="6">#REF!</definedName>
    <definedName name="___________DAT13">#REF!</definedName>
    <definedName name="___________DAT14" localSheetId="1">#REF!</definedName>
    <definedName name="___________DAT14" localSheetId="3">#REF!</definedName>
    <definedName name="___________DAT14" localSheetId="2">#REF!</definedName>
    <definedName name="___________DAT14" localSheetId="6">#REF!</definedName>
    <definedName name="___________DAT14">#REF!</definedName>
    <definedName name="___________DAT15" localSheetId="1">#REF!</definedName>
    <definedName name="___________DAT15" localSheetId="3">#REF!</definedName>
    <definedName name="___________DAT15" localSheetId="2">#REF!</definedName>
    <definedName name="___________DAT15" localSheetId="6">#REF!</definedName>
    <definedName name="___________DAT15">#REF!</definedName>
    <definedName name="___________DAT2" localSheetId="1">#REF!</definedName>
    <definedName name="___________DAT2" localSheetId="3">#REF!</definedName>
    <definedName name="___________DAT2" localSheetId="2">#REF!</definedName>
    <definedName name="___________DAT2" localSheetId="6">#REF!</definedName>
    <definedName name="___________DAT2">#REF!</definedName>
    <definedName name="___________DAT3" localSheetId="1">#REF!</definedName>
    <definedName name="___________DAT3" localSheetId="3">#REF!</definedName>
    <definedName name="___________DAT3" localSheetId="2">#REF!</definedName>
    <definedName name="___________DAT3" localSheetId="6">#REF!</definedName>
    <definedName name="___________DAT3">#REF!</definedName>
    <definedName name="___________DAT4" localSheetId="1">#REF!</definedName>
    <definedName name="___________DAT4" localSheetId="3">#REF!</definedName>
    <definedName name="___________DAT4" localSheetId="2">#REF!</definedName>
    <definedName name="___________DAT4" localSheetId="6">#REF!</definedName>
    <definedName name="___________DAT4">#REF!</definedName>
    <definedName name="___________DAT5" localSheetId="1">#REF!</definedName>
    <definedName name="___________DAT5" localSheetId="3">#REF!</definedName>
    <definedName name="___________DAT5" localSheetId="2">#REF!</definedName>
    <definedName name="___________DAT5" localSheetId="6">#REF!</definedName>
    <definedName name="___________DAT5">#REF!</definedName>
    <definedName name="___________DAT6" localSheetId="1">#REF!</definedName>
    <definedName name="___________DAT6" localSheetId="3">#REF!</definedName>
    <definedName name="___________DAT6" localSheetId="2">#REF!</definedName>
    <definedName name="___________DAT6" localSheetId="6">#REF!</definedName>
    <definedName name="___________DAT6">#REF!</definedName>
    <definedName name="___________DAT7" localSheetId="1">#REF!</definedName>
    <definedName name="___________DAT7" localSheetId="3">#REF!</definedName>
    <definedName name="___________DAT7" localSheetId="2">#REF!</definedName>
    <definedName name="___________DAT7" localSheetId="6">#REF!</definedName>
    <definedName name="___________DAT7">#REF!</definedName>
    <definedName name="___________DAT8" localSheetId="1">#REF!</definedName>
    <definedName name="___________DAT8" localSheetId="3">#REF!</definedName>
    <definedName name="___________DAT8" localSheetId="2">#REF!</definedName>
    <definedName name="___________DAT8" localSheetId="6">#REF!</definedName>
    <definedName name="___________DAT8">#REF!</definedName>
    <definedName name="___________DAT9" localSheetId="1">#REF!</definedName>
    <definedName name="___________DAT9" localSheetId="3">#REF!</definedName>
    <definedName name="___________DAT9" localSheetId="2">#REF!</definedName>
    <definedName name="___________DAT9" localSheetId="6">#REF!</definedName>
    <definedName name="___________DAT9">#REF!</definedName>
    <definedName name="__________DAT1" localSheetId="1">#REF!</definedName>
    <definedName name="__________DAT1" localSheetId="3">#REF!</definedName>
    <definedName name="__________DAT1" localSheetId="2">#REF!</definedName>
    <definedName name="__________DAT1" localSheetId="6">#REF!</definedName>
    <definedName name="__________DAT1">#REF!</definedName>
    <definedName name="__________DAT10" localSheetId="1">#REF!</definedName>
    <definedName name="__________DAT10" localSheetId="3">#REF!</definedName>
    <definedName name="__________DAT10" localSheetId="2">#REF!</definedName>
    <definedName name="__________DAT10" localSheetId="6">#REF!</definedName>
    <definedName name="__________DAT10">#REF!</definedName>
    <definedName name="__________DAT11" localSheetId="1">#REF!</definedName>
    <definedName name="__________DAT11" localSheetId="3">#REF!</definedName>
    <definedName name="__________DAT11" localSheetId="2">#REF!</definedName>
    <definedName name="__________DAT11" localSheetId="6">#REF!</definedName>
    <definedName name="__________DAT11">#REF!</definedName>
    <definedName name="__________DAT12" localSheetId="1">#REF!</definedName>
    <definedName name="__________DAT12" localSheetId="3">#REF!</definedName>
    <definedName name="__________DAT12" localSheetId="2">#REF!</definedName>
    <definedName name="__________DAT12" localSheetId="6">#REF!</definedName>
    <definedName name="__________DAT12">#REF!</definedName>
    <definedName name="__________DAT13" localSheetId="1">#REF!</definedName>
    <definedName name="__________DAT13" localSheetId="3">#REF!</definedName>
    <definedName name="__________DAT13" localSheetId="2">#REF!</definedName>
    <definedName name="__________DAT13" localSheetId="6">#REF!</definedName>
    <definedName name="__________DAT13">#REF!</definedName>
    <definedName name="__________DAT14" localSheetId="1">#REF!</definedName>
    <definedName name="__________DAT14" localSheetId="3">#REF!</definedName>
    <definedName name="__________DAT14" localSheetId="2">#REF!</definedName>
    <definedName name="__________DAT14" localSheetId="6">#REF!</definedName>
    <definedName name="__________DAT14">#REF!</definedName>
    <definedName name="__________DAT15" localSheetId="1">#REF!</definedName>
    <definedName name="__________DAT15" localSheetId="3">#REF!</definedName>
    <definedName name="__________DAT15" localSheetId="2">#REF!</definedName>
    <definedName name="__________DAT15" localSheetId="6">#REF!</definedName>
    <definedName name="__________DAT15">#REF!</definedName>
    <definedName name="__________DAT2" localSheetId="1">#REF!</definedName>
    <definedName name="__________DAT2" localSheetId="3">#REF!</definedName>
    <definedName name="__________DAT2" localSheetId="2">#REF!</definedName>
    <definedName name="__________DAT2" localSheetId="6">#REF!</definedName>
    <definedName name="__________DAT2">#REF!</definedName>
    <definedName name="__________DAT3" localSheetId="1">#REF!</definedName>
    <definedName name="__________DAT3" localSheetId="3">#REF!</definedName>
    <definedName name="__________DAT3" localSheetId="2">#REF!</definedName>
    <definedName name="__________DAT3" localSheetId="6">#REF!</definedName>
    <definedName name="__________DAT3">#REF!</definedName>
    <definedName name="__________DAT4" localSheetId="1">#REF!</definedName>
    <definedName name="__________DAT4" localSheetId="3">#REF!</definedName>
    <definedName name="__________DAT4" localSheetId="2">#REF!</definedName>
    <definedName name="__________DAT4" localSheetId="6">#REF!</definedName>
    <definedName name="__________DAT4">#REF!</definedName>
    <definedName name="__________DAT5" localSheetId="1">#REF!</definedName>
    <definedName name="__________DAT5" localSheetId="3">#REF!</definedName>
    <definedName name="__________DAT5" localSheetId="2">#REF!</definedName>
    <definedName name="__________DAT5" localSheetId="6">#REF!</definedName>
    <definedName name="__________DAT5">#REF!</definedName>
    <definedName name="__________DAT6" localSheetId="1">#REF!</definedName>
    <definedName name="__________DAT6" localSheetId="3">#REF!</definedName>
    <definedName name="__________DAT6" localSheetId="2">#REF!</definedName>
    <definedName name="__________DAT6" localSheetId="6">#REF!</definedName>
    <definedName name="__________DAT6">#REF!</definedName>
    <definedName name="__________DAT7" localSheetId="1">#REF!</definedName>
    <definedName name="__________DAT7" localSheetId="3">#REF!</definedName>
    <definedName name="__________DAT7" localSheetId="2">#REF!</definedName>
    <definedName name="__________DAT7" localSheetId="6">#REF!</definedName>
    <definedName name="__________DAT7">#REF!</definedName>
    <definedName name="__________DAT8" localSheetId="1">#REF!</definedName>
    <definedName name="__________DAT8" localSheetId="3">#REF!</definedName>
    <definedName name="__________DAT8" localSheetId="2">#REF!</definedName>
    <definedName name="__________DAT8" localSheetId="6">#REF!</definedName>
    <definedName name="__________DAT8">#REF!</definedName>
    <definedName name="__________DAT9" localSheetId="1">#REF!</definedName>
    <definedName name="__________DAT9" localSheetId="3">#REF!</definedName>
    <definedName name="__________DAT9" localSheetId="2">#REF!</definedName>
    <definedName name="__________DAT9" localSheetId="6">#REF!</definedName>
    <definedName name="__________DAT9">#REF!</definedName>
    <definedName name="_________DAT10" localSheetId="1">#REF!</definedName>
    <definedName name="_________DAT10" localSheetId="3">#REF!</definedName>
    <definedName name="_________DAT10" localSheetId="2">#REF!</definedName>
    <definedName name="_________DAT10" localSheetId="6">#REF!</definedName>
    <definedName name="_________DAT10">#REF!</definedName>
    <definedName name="_________DAT11" localSheetId="1">#REF!</definedName>
    <definedName name="_________DAT11" localSheetId="3">#REF!</definedName>
    <definedName name="_________DAT11" localSheetId="2">#REF!</definedName>
    <definedName name="_________DAT11" localSheetId="6">#REF!</definedName>
    <definedName name="_________DAT11">#REF!</definedName>
    <definedName name="_________DAT12" localSheetId="1">#REF!</definedName>
    <definedName name="_________DAT12" localSheetId="3">#REF!</definedName>
    <definedName name="_________DAT12" localSheetId="2">#REF!</definedName>
    <definedName name="_________DAT12" localSheetId="6">#REF!</definedName>
    <definedName name="_________DAT12">#REF!</definedName>
    <definedName name="_________DAT13" localSheetId="1">#REF!</definedName>
    <definedName name="_________DAT13" localSheetId="3">#REF!</definedName>
    <definedName name="_________DAT13" localSheetId="2">#REF!</definedName>
    <definedName name="_________DAT13" localSheetId="6">#REF!</definedName>
    <definedName name="_________DAT13">#REF!</definedName>
    <definedName name="_________DAT14" localSheetId="1">#REF!</definedName>
    <definedName name="_________DAT14" localSheetId="3">#REF!</definedName>
    <definedName name="_________DAT14" localSheetId="2">#REF!</definedName>
    <definedName name="_________DAT14" localSheetId="6">#REF!</definedName>
    <definedName name="_________DAT14">#REF!</definedName>
    <definedName name="_________DAT15" localSheetId="1">#REF!</definedName>
    <definedName name="_________DAT15" localSheetId="3">#REF!</definedName>
    <definedName name="_________DAT15" localSheetId="2">#REF!</definedName>
    <definedName name="_________DAT15" localSheetId="6">#REF!</definedName>
    <definedName name="_________DAT15">#REF!</definedName>
    <definedName name="_________DAT2" localSheetId="1">#REF!</definedName>
    <definedName name="_________DAT2" localSheetId="3">#REF!</definedName>
    <definedName name="_________DAT2" localSheetId="2">#REF!</definedName>
    <definedName name="_________DAT2" localSheetId="6">#REF!</definedName>
    <definedName name="_________DAT2">#REF!</definedName>
    <definedName name="_________DAT3" localSheetId="1">#REF!</definedName>
    <definedName name="_________DAT3" localSheetId="3">#REF!</definedName>
    <definedName name="_________DAT3" localSheetId="2">#REF!</definedName>
    <definedName name="_________DAT3" localSheetId="6">#REF!</definedName>
    <definedName name="_________DAT3">#REF!</definedName>
    <definedName name="_________DAT4" localSheetId="1">#REF!</definedName>
    <definedName name="_________DAT4" localSheetId="3">#REF!</definedName>
    <definedName name="_________DAT4" localSheetId="2">#REF!</definedName>
    <definedName name="_________DAT4" localSheetId="6">#REF!</definedName>
    <definedName name="_________DAT4">#REF!</definedName>
    <definedName name="_________DAT5" localSheetId="1">#REF!</definedName>
    <definedName name="_________DAT5" localSheetId="3">#REF!</definedName>
    <definedName name="_________DAT5" localSheetId="2">#REF!</definedName>
    <definedName name="_________DAT5" localSheetId="6">#REF!</definedName>
    <definedName name="_________DAT5">#REF!</definedName>
    <definedName name="_________DAT6" localSheetId="1">#REF!</definedName>
    <definedName name="_________DAT6" localSheetId="3">#REF!</definedName>
    <definedName name="_________DAT6" localSheetId="2">#REF!</definedName>
    <definedName name="_________DAT6" localSheetId="6">#REF!</definedName>
    <definedName name="_________DAT6">#REF!</definedName>
    <definedName name="_________DAT7" localSheetId="1">#REF!</definedName>
    <definedName name="_________DAT7" localSheetId="3">#REF!</definedName>
    <definedName name="_________DAT7" localSheetId="2">#REF!</definedName>
    <definedName name="_________DAT7" localSheetId="6">#REF!</definedName>
    <definedName name="_________DAT7">#REF!</definedName>
    <definedName name="_________DAT8" localSheetId="1">#REF!</definedName>
    <definedName name="_________DAT8" localSheetId="3">#REF!</definedName>
    <definedName name="_________DAT8" localSheetId="2">#REF!</definedName>
    <definedName name="_________DAT8" localSheetId="6">#REF!</definedName>
    <definedName name="_________DAT8">#REF!</definedName>
    <definedName name="_________DAT9" localSheetId="1">#REF!</definedName>
    <definedName name="_________DAT9" localSheetId="3">#REF!</definedName>
    <definedName name="_________DAT9" localSheetId="2">#REF!</definedName>
    <definedName name="_________DAT9" localSheetId="6">#REF!</definedName>
    <definedName name="_________DAT9">#REF!</definedName>
    <definedName name="________DAT1" localSheetId="1">#REF!</definedName>
    <definedName name="________DAT1" localSheetId="3">#REF!</definedName>
    <definedName name="________DAT1" localSheetId="2">#REF!</definedName>
    <definedName name="________DAT1" localSheetId="6">#REF!</definedName>
    <definedName name="________DAT1">#REF!</definedName>
    <definedName name="________DAT10" localSheetId="1">#REF!</definedName>
    <definedName name="________DAT10" localSheetId="3">#REF!</definedName>
    <definedName name="________DAT10" localSheetId="2">#REF!</definedName>
    <definedName name="________DAT10" localSheetId="6">#REF!</definedName>
    <definedName name="________DAT10">#REF!</definedName>
    <definedName name="________DAT11" localSheetId="1">#REF!</definedName>
    <definedName name="________DAT11" localSheetId="3">#REF!</definedName>
    <definedName name="________DAT11" localSheetId="2">#REF!</definedName>
    <definedName name="________DAT11" localSheetId="6">#REF!</definedName>
    <definedName name="________DAT11">#REF!</definedName>
    <definedName name="________DAT12" localSheetId="1">#REF!</definedName>
    <definedName name="________DAT12" localSheetId="3">#REF!</definedName>
    <definedName name="________DAT12" localSheetId="2">#REF!</definedName>
    <definedName name="________DAT12" localSheetId="6">#REF!</definedName>
    <definedName name="________DAT12">#REF!</definedName>
    <definedName name="________DAT13" localSheetId="1">#REF!</definedName>
    <definedName name="________DAT13" localSheetId="3">#REF!</definedName>
    <definedName name="________DAT13" localSheetId="2">#REF!</definedName>
    <definedName name="________DAT13" localSheetId="6">#REF!</definedName>
    <definedName name="________DAT13">#REF!</definedName>
    <definedName name="________DAT14" localSheetId="1">#REF!</definedName>
    <definedName name="________DAT14" localSheetId="3">#REF!</definedName>
    <definedName name="________DAT14" localSheetId="2">#REF!</definedName>
    <definedName name="________DAT14" localSheetId="6">#REF!</definedName>
    <definedName name="________DAT14">#REF!</definedName>
    <definedName name="________DAT15" localSheetId="1">#REF!</definedName>
    <definedName name="________DAT15" localSheetId="3">#REF!</definedName>
    <definedName name="________DAT15" localSheetId="2">#REF!</definedName>
    <definedName name="________DAT15" localSheetId="6">#REF!</definedName>
    <definedName name="________DAT15">#REF!</definedName>
    <definedName name="________DAT2" localSheetId="1">#REF!</definedName>
    <definedName name="________DAT2" localSheetId="3">#REF!</definedName>
    <definedName name="________DAT2" localSheetId="2">#REF!</definedName>
    <definedName name="________DAT2" localSheetId="6">#REF!</definedName>
    <definedName name="________DAT2">#REF!</definedName>
    <definedName name="________DAT3" localSheetId="1">#REF!</definedName>
    <definedName name="________DAT3" localSheetId="3">#REF!</definedName>
    <definedName name="________DAT3" localSheetId="2">#REF!</definedName>
    <definedName name="________DAT3" localSheetId="6">#REF!</definedName>
    <definedName name="________DAT3">#REF!</definedName>
    <definedName name="________DAT4" localSheetId="1">#REF!</definedName>
    <definedName name="________DAT4" localSheetId="3">#REF!</definedName>
    <definedName name="________DAT4" localSheetId="2">#REF!</definedName>
    <definedName name="________DAT4" localSheetId="6">#REF!</definedName>
    <definedName name="________DAT4">#REF!</definedName>
    <definedName name="________DAT5" localSheetId="1">#REF!</definedName>
    <definedName name="________DAT5" localSheetId="3">#REF!</definedName>
    <definedName name="________DAT5" localSheetId="2">#REF!</definedName>
    <definedName name="________DAT5" localSheetId="6">#REF!</definedName>
    <definedName name="________DAT5">#REF!</definedName>
    <definedName name="________DAT6" localSheetId="1">#REF!</definedName>
    <definedName name="________DAT6" localSheetId="3">#REF!</definedName>
    <definedName name="________DAT6" localSheetId="2">#REF!</definedName>
    <definedName name="________DAT6" localSheetId="6">#REF!</definedName>
    <definedName name="________DAT6">#REF!</definedName>
    <definedName name="________DAT7" localSheetId="1">#REF!</definedName>
    <definedName name="________DAT7" localSheetId="3">#REF!</definedName>
    <definedName name="________DAT7" localSheetId="2">#REF!</definedName>
    <definedName name="________DAT7" localSheetId="6">#REF!</definedName>
    <definedName name="________DAT7">#REF!</definedName>
    <definedName name="________DAT8" localSheetId="1">#REF!</definedName>
    <definedName name="________DAT8" localSheetId="3">#REF!</definedName>
    <definedName name="________DAT8" localSheetId="2">#REF!</definedName>
    <definedName name="________DAT8" localSheetId="6">#REF!</definedName>
    <definedName name="________DAT8">#REF!</definedName>
    <definedName name="________DAT9" localSheetId="1">#REF!</definedName>
    <definedName name="________DAT9" localSheetId="3">#REF!</definedName>
    <definedName name="________DAT9" localSheetId="2">#REF!</definedName>
    <definedName name="________DAT9" localSheetId="6">#REF!</definedName>
    <definedName name="________DAT9">#REF!</definedName>
    <definedName name="_______DAT1" localSheetId="1">#REF!</definedName>
    <definedName name="_______DAT1" localSheetId="3">#REF!</definedName>
    <definedName name="_______DAT1" localSheetId="2">#REF!</definedName>
    <definedName name="_______DAT1" localSheetId="6">#REF!</definedName>
    <definedName name="_______DAT1">#REF!</definedName>
    <definedName name="_______DAT10" localSheetId="1">#REF!</definedName>
    <definedName name="_______DAT10" localSheetId="3">#REF!</definedName>
    <definedName name="_______DAT10" localSheetId="2">#REF!</definedName>
    <definedName name="_______DAT10" localSheetId="6">#REF!</definedName>
    <definedName name="_______DAT10">#REF!</definedName>
    <definedName name="_______DAT11" localSheetId="1">#REF!</definedName>
    <definedName name="_______DAT11" localSheetId="3">#REF!</definedName>
    <definedName name="_______DAT11" localSheetId="2">#REF!</definedName>
    <definedName name="_______DAT11" localSheetId="6">#REF!</definedName>
    <definedName name="_______DAT11">#REF!</definedName>
    <definedName name="_______DAT12" localSheetId="1">#REF!</definedName>
    <definedName name="_______DAT12" localSheetId="3">#REF!</definedName>
    <definedName name="_______DAT12" localSheetId="2">#REF!</definedName>
    <definedName name="_______DAT12" localSheetId="6">#REF!</definedName>
    <definedName name="_______DAT12">#REF!</definedName>
    <definedName name="_______DAT13" localSheetId="1">#REF!</definedName>
    <definedName name="_______DAT13" localSheetId="3">#REF!</definedName>
    <definedName name="_______DAT13" localSheetId="2">#REF!</definedName>
    <definedName name="_______DAT13" localSheetId="6">#REF!</definedName>
    <definedName name="_______DAT13">#REF!</definedName>
    <definedName name="_______DAT14" localSheetId="1">#REF!</definedName>
    <definedName name="_______DAT14" localSheetId="3">#REF!</definedName>
    <definedName name="_______DAT14" localSheetId="2">#REF!</definedName>
    <definedName name="_______DAT14" localSheetId="6">#REF!</definedName>
    <definedName name="_______DAT14">#REF!</definedName>
    <definedName name="_______DAT15" localSheetId="1">#REF!</definedName>
    <definedName name="_______DAT15" localSheetId="3">#REF!</definedName>
    <definedName name="_______DAT15" localSheetId="2">#REF!</definedName>
    <definedName name="_______DAT15" localSheetId="6">#REF!</definedName>
    <definedName name="_______DAT15">#REF!</definedName>
    <definedName name="_______DAT2" localSheetId="1">#REF!</definedName>
    <definedName name="_______DAT2" localSheetId="3">#REF!</definedName>
    <definedName name="_______DAT2" localSheetId="2">#REF!</definedName>
    <definedName name="_______DAT2" localSheetId="6">#REF!</definedName>
    <definedName name="_______DAT2">#REF!</definedName>
    <definedName name="_______DAT3" localSheetId="1">#REF!</definedName>
    <definedName name="_______DAT3" localSheetId="3">#REF!</definedName>
    <definedName name="_______DAT3" localSheetId="2">#REF!</definedName>
    <definedName name="_______DAT3" localSheetId="6">#REF!</definedName>
    <definedName name="_______DAT3">#REF!</definedName>
    <definedName name="_______DAT4" localSheetId="1">#REF!</definedName>
    <definedName name="_______DAT4" localSheetId="3">#REF!</definedName>
    <definedName name="_______DAT4" localSheetId="2">#REF!</definedName>
    <definedName name="_______DAT4" localSheetId="6">#REF!</definedName>
    <definedName name="_______DAT4">#REF!</definedName>
    <definedName name="_______DAT5" localSheetId="1">#REF!</definedName>
    <definedName name="_______DAT5" localSheetId="3">#REF!</definedName>
    <definedName name="_______DAT5" localSheetId="2">#REF!</definedName>
    <definedName name="_______DAT5" localSheetId="6">#REF!</definedName>
    <definedName name="_______DAT5">#REF!</definedName>
    <definedName name="_______DAT6" localSheetId="1">#REF!</definedName>
    <definedName name="_______DAT6" localSheetId="3">#REF!</definedName>
    <definedName name="_______DAT6" localSheetId="2">#REF!</definedName>
    <definedName name="_______DAT6" localSheetId="6">#REF!</definedName>
    <definedName name="_______DAT6">#REF!</definedName>
    <definedName name="_______DAT7" localSheetId="1">#REF!</definedName>
    <definedName name="_______DAT7" localSheetId="3">#REF!</definedName>
    <definedName name="_______DAT7" localSheetId="2">#REF!</definedName>
    <definedName name="_______DAT7" localSheetId="6">#REF!</definedName>
    <definedName name="_______DAT7">#REF!</definedName>
    <definedName name="_______DAT8" localSheetId="1">#REF!</definedName>
    <definedName name="_______DAT8" localSheetId="3">#REF!</definedName>
    <definedName name="_______DAT8" localSheetId="2">#REF!</definedName>
    <definedName name="_______DAT8" localSheetId="6">#REF!</definedName>
    <definedName name="_______DAT8">#REF!</definedName>
    <definedName name="_______DAT9" localSheetId="1">#REF!</definedName>
    <definedName name="_______DAT9" localSheetId="3">#REF!</definedName>
    <definedName name="_______DAT9" localSheetId="2">#REF!</definedName>
    <definedName name="_______DAT9" localSheetId="6">#REF!</definedName>
    <definedName name="_______DAT9">#REF!</definedName>
    <definedName name="______DAT1" localSheetId="1">#REF!</definedName>
    <definedName name="______DAT1" localSheetId="3">#REF!</definedName>
    <definedName name="______DAT1" localSheetId="2">#REF!</definedName>
    <definedName name="______DAT1" localSheetId="6">#REF!</definedName>
    <definedName name="______DAT1">#REF!</definedName>
    <definedName name="______DAT10" localSheetId="1">#REF!</definedName>
    <definedName name="______DAT10" localSheetId="3">#REF!</definedName>
    <definedName name="______DAT10" localSheetId="2">#REF!</definedName>
    <definedName name="______DAT10" localSheetId="6">#REF!</definedName>
    <definedName name="______DAT10">#REF!</definedName>
    <definedName name="______DAT11" localSheetId="1">#REF!</definedName>
    <definedName name="______DAT11" localSheetId="3">#REF!</definedName>
    <definedName name="______DAT11" localSheetId="2">#REF!</definedName>
    <definedName name="______DAT11" localSheetId="6">#REF!</definedName>
    <definedName name="______DAT11">#REF!</definedName>
    <definedName name="______DAT12" localSheetId="1">#REF!</definedName>
    <definedName name="______DAT12" localSheetId="3">#REF!</definedName>
    <definedName name="______DAT12" localSheetId="2">#REF!</definedName>
    <definedName name="______DAT12" localSheetId="6">#REF!</definedName>
    <definedName name="______DAT12">#REF!</definedName>
    <definedName name="______DAT13" localSheetId="1">#REF!</definedName>
    <definedName name="______DAT13" localSheetId="3">#REF!</definedName>
    <definedName name="______DAT13" localSheetId="2">#REF!</definedName>
    <definedName name="______DAT13" localSheetId="6">#REF!</definedName>
    <definedName name="______DAT13">#REF!</definedName>
    <definedName name="______DAT14" localSheetId="1">#REF!</definedName>
    <definedName name="______DAT14" localSheetId="3">#REF!</definedName>
    <definedName name="______DAT14" localSheetId="2">#REF!</definedName>
    <definedName name="______DAT14" localSheetId="6">#REF!</definedName>
    <definedName name="______DAT14">#REF!</definedName>
    <definedName name="______DAT15" localSheetId="1">#REF!</definedName>
    <definedName name="______DAT15" localSheetId="3">#REF!</definedName>
    <definedName name="______DAT15" localSheetId="2">#REF!</definedName>
    <definedName name="______DAT15" localSheetId="6">#REF!</definedName>
    <definedName name="______DAT15">#REF!</definedName>
    <definedName name="______DAT2" localSheetId="1">#REF!</definedName>
    <definedName name="______DAT2" localSheetId="3">#REF!</definedName>
    <definedName name="______DAT2" localSheetId="2">#REF!</definedName>
    <definedName name="______DAT2" localSheetId="6">#REF!</definedName>
    <definedName name="______DAT2">#REF!</definedName>
    <definedName name="______DAT3" localSheetId="1">#REF!</definedName>
    <definedName name="______DAT3" localSheetId="3">#REF!</definedName>
    <definedName name="______DAT3" localSheetId="2">#REF!</definedName>
    <definedName name="______DAT3" localSheetId="6">#REF!</definedName>
    <definedName name="______DAT3">#REF!</definedName>
    <definedName name="______DAT4" localSheetId="1">#REF!</definedName>
    <definedName name="______DAT4" localSheetId="3">#REF!</definedName>
    <definedName name="______DAT4" localSheetId="2">#REF!</definedName>
    <definedName name="______DAT4" localSheetId="6">#REF!</definedName>
    <definedName name="______DAT4">#REF!</definedName>
    <definedName name="______DAT5" localSheetId="1">#REF!</definedName>
    <definedName name="______DAT5" localSheetId="3">#REF!</definedName>
    <definedName name="______DAT5" localSheetId="2">#REF!</definedName>
    <definedName name="______DAT5" localSheetId="6">#REF!</definedName>
    <definedName name="______DAT5">#REF!</definedName>
    <definedName name="______DAT6" localSheetId="1">#REF!</definedName>
    <definedName name="______DAT6" localSheetId="3">#REF!</definedName>
    <definedName name="______DAT6" localSheetId="2">#REF!</definedName>
    <definedName name="______DAT6" localSheetId="6">#REF!</definedName>
    <definedName name="______DAT6">#REF!</definedName>
    <definedName name="______DAT7" localSheetId="1">#REF!</definedName>
    <definedName name="______DAT7" localSheetId="3">#REF!</definedName>
    <definedName name="______DAT7" localSheetId="2">#REF!</definedName>
    <definedName name="______DAT7" localSheetId="6">#REF!</definedName>
    <definedName name="______DAT7">#REF!</definedName>
    <definedName name="______DAT8" localSheetId="1">#REF!</definedName>
    <definedName name="______DAT8" localSheetId="3">#REF!</definedName>
    <definedName name="______DAT8" localSheetId="2">#REF!</definedName>
    <definedName name="______DAT8" localSheetId="6">#REF!</definedName>
    <definedName name="______DAT8">#REF!</definedName>
    <definedName name="______DAT9" localSheetId="1">#REF!</definedName>
    <definedName name="______DAT9" localSheetId="3">#REF!</definedName>
    <definedName name="______DAT9" localSheetId="2">#REF!</definedName>
    <definedName name="______DAT9" localSheetId="6">#REF!</definedName>
    <definedName name="______DAT9">#REF!</definedName>
    <definedName name="_____DAT1" localSheetId="1">#REF!</definedName>
    <definedName name="_____DAT1" localSheetId="3">#REF!</definedName>
    <definedName name="_____DAT1" localSheetId="2">#REF!</definedName>
    <definedName name="_____DAT1" localSheetId="6">#REF!</definedName>
    <definedName name="_____DAT1">#REF!</definedName>
    <definedName name="_____DAT10" localSheetId="1">#REF!</definedName>
    <definedName name="_____DAT10" localSheetId="3">#REF!</definedName>
    <definedName name="_____DAT10" localSheetId="2">#REF!</definedName>
    <definedName name="_____DAT10" localSheetId="6">#REF!</definedName>
    <definedName name="_____DAT10">#REF!</definedName>
    <definedName name="_____DAT11" localSheetId="1">#REF!</definedName>
    <definedName name="_____DAT11" localSheetId="3">#REF!</definedName>
    <definedName name="_____DAT11" localSheetId="2">#REF!</definedName>
    <definedName name="_____DAT11" localSheetId="6">#REF!</definedName>
    <definedName name="_____DAT11">#REF!</definedName>
    <definedName name="_____DAT12" localSheetId="1">#REF!</definedName>
    <definedName name="_____DAT12" localSheetId="3">#REF!</definedName>
    <definedName name="_____DAT12" localSheetId="2">#REF!</definedName>
    <definedName name="_____DAT12" localSheetId="6">#REF!</definedName>
    <definedName name="_____DAT12">#REF!</definedName>
    <definedName name="_____DAT13" localSheetId="1">#REF!</definedName>
    <definedName name="_____DAT13" localSheetId="3">#REF!</definedName>
    <definedName name="_____DAT13" localSheetId="2">#REF!</definedName>
    <definedName name="_____DAT13" localSheetId="6">#REF!</definedName>
    <definedName name="_____DAT13">#REF!</definedName>
    <definedName name="_____DAT14" localSheetId="1">#REF!</definedName>
    <definedName name="_____DAT14" localSheetId="3">#REF!</definedName>
    <definedName name="_____DAT14" localSheetId="2">#REF!</definedName>
    <definedName name="_____DAT14" localSheetId="6">#REF!</definedName>
    <definedName name="_____DAT14">#REF!</definedName>
    <definedName name="_____DAT15" localSheetId="1">#REF!</definedName>
    <definedName name="_____DAT15" localSheetId="3">#REF!</definedName>
    <definedName name="_____DAT15" localSheetId="2">#REF!</definedName>
    <definedName name="_____DAT15" localSheetId="6">#REF!</definedName>
    <definedName name="_____DAT15">#REF!</definedName>
    <definedName name="_____DAT2" localSheetId="1">#REF!</definedName>
    <definedName name="_____DAT2" localSheetId="3">#REF!</definedName>
    <definedName name="_____DAT2" localSheetId="2">#REF!</definedName>
    <definedName name="_____DAT2" localSheetId="6">#REF!</definedName>
    <definedName name="_____DAT2">#REF!</definedName>
    <definedName name="_____DAT3" localSheetId="1">#REF!</definedName>
    <definedName name="_____DAT3" localSheetId="3">#REF!</definedName>
    <definedName name="_____DAT3" localSheetId="2">#REF!</definedName>
    <definedName name="_____DAT3" localSheetId="6">#REF!</definedName>
    <definedName name="_____DAT3">#REF!</definedName>
    <definedName name="_____DAT4" localSheetId="1">#REF!</definedName>
    <definedName name="_____DAT4" localSheetId="3">#REF!</definedName>
    <definedName name="_____DAT4" localSheetId="2">#REF!</definedName>
    <definedName name="_____DAT4" localSheetId="6">#REF!</definedName>
    <definedName name="_____DAT4">#REF!</definedName>
    <definedName name="_____DAT5" localSheetId="1">#REF!</definedName>
    <definedName name="_____DAT5" localSheetId="3">#REF!</definedName>
    <definedName name="_____DAT5" localSheetId="2">#REF!</definedName>
    <definedName name="_____DAT5" localSheetId="6">#REF!</definedName>
    <definedName name="_____DAT5">#REF!</definedName>
    <definedName name="_____DAT6" localSheetId="1">#REF!</definedName>
    <definedName name="_____DAT6" localSheetId="3">#REF!</definedName>
    <definedName name="_____DAT6" localSheetId="2">#REF!</definedName>
    <definedName name="_____DAT6" localSheetId="6">#REF!</definedName>
    <definedName name="_____DAT6">#REF!</definedName>
    <definedName name="_____DAT7" localSheetId="1">#REF!</definedName>
    <definedName name="_____DAT7" localSheetId="3">#REF!</definedName>
    <definedName name="_____DAT7" localSheetId="2">#REF!</definedName>
    <definedName name="_____DAT7" localSheetId="6">#REF!</definedName>
    <definedName name="_____DAT7">#REF!</definedName>
    <definedName name="_____DAT8" localSheetId="1">#REF!</definedName>
    <definedName name="_____DAT8" localSheetId="3">#REF!</definedName>
    <definedName name="_____DAT8" localSheetId="2">#REF!</definedName>
    <definedName name="_____DAT8" localSheetId="6">#REF!</definedName>
    <definedName name="_____DAT8">#REF!</definedName>
    <definedName name="_____DAT9" localSheetId="1">#REF!</definedName>
    <definedName name="_____DAT9" localSheetId="3">#REF!</definedName>
    <definedName name="_____DAT9" localSheetId="2">#REF!</definedName>
    <definedName name="_____DAT9" localSheetId="6">#REF!</definedName>
    <definedName name="_____DAT9">#REF!</definedName>
    <definedName name="____DAT1" localSheetId="1">#REF!</definedName>
    <definedName name="____DAT1" localSheetId="3">#REF!</definedName>
    <definedName name="____DAT1" localSheetId="2">#REF!</definedName>
    <definedName name="____DAT1" localSheetId="6">#REF!</definedName>
    <definedName name="____DAT1">#REF!</definedName>
    <definedName name="____DAT10" localSheetId="1">#REF!</definedName>
    <definedName name="____DAT10" localSheetId="3">#REF!</definedName>
    <definedName name="____DAT10" localSheetId="2">#REF!</definedName>
    <definedName name="____DAT10" localSheetId="6">#REF!</definedName>
    <definedName name="____DAT10">#REF!</definedName>
    <definedName name="____DAT11" localSheetId="1">#REF!</definedName>
    <definedName name="____DAT11" localSheetId="3">#REF!</definedName>
    <definedName name="____DAT11" localSheetId="2">#REF!</definedName>
    <definedName name="____DAT11" localSheetId="6">#REF!</definedName>
    <definedName name="____DAT11">#REF!</definedName>
    <definedName name="____DAT12" localSheetId="1">#REF!</definedName>
    <definedName name="____DAT12" localSheetId="3">#REF!</definedName>
    <definedName name="____DAT12" localSheetId="2">#REF!</definedName>
    <definedName name="____DAT12" localSheetId="6">#REF!</definedName>
    <definedName name="____DAT12">#REF!</definedName>
    <definedName name="____DAT13" localSheetId="1">#REF!</definedName>
    <definedName name="____DAT13" localSheetId="3">#REF!</definedName>
    <definedName name="____DAT13" localSheetId="2">#REF!</definedName>
    <definedName name="____DAT13" localSheetId="6">#REF!</definedName>
    <definedName name="____DAT13">#REF!</definedName>
    <definedName name="____DAT14" localSheetId="1">#REF!</definedName>
    <definedName name="____DAT14" localSheetId="3">#REF!</definedName>
    <definedName name="____DAT14" localSheetId="2">#REF!</definedName>
    <definedName name="____DAT14" localSheetId="6">#REF!</definedName>
    <definedName name="____DAT14">#REF!</definedName>
    <definedName name="____DAT15" localSheetId="1">#REF!</definedName>
    <definedName name="____DAT15" localSheetId="3">#REF!</definedName>
    <definedName name="____DAT15" localSheetId="2">#REF!</definedName>
    <definedName name="____DAT15" localSheetId="6">#REF!</definedName>
    <definedName name="____DAT15">#REF!</definedName>
    <definedName name="____DAT2" localSheetId="1">#REF!</definedName>
    <definedName name="____DAT2" localSheetId="3">#REF!</definedName>
    <definedName name="____DAT2" localSheetId="2">#REF!</definedName>
    <definedName name="____DAT2" localSheetId="6">#REF!</definedName>
    <definedName name="____DAT2">#REF!</definedName>
    <definedName name="____DAT3" localSheetId="1">#REF!</definedName>
    <definedName name="____DAT3" localSheetId="3">#REF!</definedName>
    <definedName name="____DAT3" localSheetId="2">#REF!</definedName>
    <definedName name="____DAT3" localSheetId="6">#REF!</definedName>
    <definedName name="____DAT3">#REF!</definedName>
    <definedName name="____DAT4" localSheetId="1">#REF!</definedName>
    <definedName name="____DAT4" localSheetId="3">#REF!</definedName>
    <definedName name="____DAT4" localSheetId="2">#REF!</definedName>
    <definedName name="____DAT4" localSheetId="6">#REF!</definedName>
    <definedName name="____DAT4">#REF!</definedName>
    <definedName name="____DAT5" localSheetId="1">#REF!</definedName>
    <definedName name="____DAT5" localSheetId="3">#REF!</definedName>
    <definedName name="____DAT5" localSheetId="2">#REF!</definedName>
    <definedName name="____DAT5" localSheetId="6">#REF!</definedName>
    <definedName name="____DAT5">#REF!</definedName>
    <definedName name="____DAT6" localSheetId="1">#REF!</definedName>
    <definedName name="____DAT6" localSheetId="3">#REF!</definedName>
    <definedName name="____DAT6" localSheetId="2">#REF!</definedName>
    <definedName name="____DAT6" localSheetId="6">#REF!</definedName>
    <definedName name="____DAT6">#REF!</definedName>
    <definedName name="____DAT7" localSheetId="1">#REF!</definedName>
    <definedName name="____DAT7" localSheetId="3">#REF!</definedName>
    <definedName name="____DAT7" localSheetId="2">#REF!</definedName>
    <definedName name="____DAT7" localSheetId="6">#REF!</definedName>
    <definedName name="____DAT7">#REF!</definedName>
    <definedName name="____DAT8" localSheetId="1">#REF!</definedName>
    <definedName name="____DAT8" localSheetId="3">#REF!</definedName>
    <definedName name="____DAT8" localSheetId="2">#REF!</definedName>
    <definedName name="____DAT8" localSheetId="6">#REF!</definedName>
    <definedName name="____DAT8">#REF!</definedName>
    <definedName name="____DAT9" localSheetId="1">#REF!</definedName>
    <definedName name="____DAT9" localSheetId="3">#REF!</definedName>
    <definedName name="____DAT9" localSheetId="2">#REF!</definedName>
    <definedName name="____DAT9" localSheetId="6">#REF!</definedName>
    <definedName name="____DAT9">#REF!</definedName>
    <definedName name="___DAT1" localSheetId="1">#REF!</definedName>
    <definedName name="___DAT1" localSheetId="3">#REF!</definedName>
    <definedName name="___DAT1" localSheetId="2">#REF!</definedName>
    <definedName name="___DAT1" localSheetId="6">#REF!</definedName>
    <definedName name="___DAT1">#REF!</definedName>
    <definedName name="___DAT10" localSheetId="1">#REF!</definedName>
    <definedName name="___DAT10" localSheetId="3">#REF!</definedName>
    <definedName name="___DAT10" localSheetId="2">#REF!</definedName>
    <definedName name="___DAT10" localSheetId="6">#REF!</definedName>
    <definedName name="___DAT10">#REF!</definedName>
    <definedName name="___DAT11" localSheetId="1">#REF!</definedName>
    <definedName name="___DAT11" localSheetId="3">#REF!</definedName>
    <definedName name="___DAT11" localSheetId="2">#REF!</definedName>
    <definedName name="___DAT11" localSheetId="6">#REF!</definedName>
    <definedName name="___DAT11">#REF!</definedName>
    <definedName name="___DAT12" localSheetId="1">#REF!</definedName>
    <definedName name="___DAT12" localSheetId="3">#REF!</definedName>
    <definedName name="___DAT12" localSheetId="2">#REF!</definedName>
    <definedName name="___DAT12" localSheetId="6">#REF!</definedName>
    <definedName name="___DAT12">#REF!</definedName>
    <definedName name="___DAT13" localSheetId="1">#REF!</definedName>
    <definedName name="___DAT13" localSheetId="3">#REF!</definedName>
    <definedName name="___DAT13" localSheetId="2">#REF!</definedName>
    <definedName name="___DAT13" localSheetId="6">#REF!</definedName>
    <definedName name="___DAT13">#REF!</definedName>
    <definedName name="___DAT14" localSheetId="1">#REF!</definedName>
    <definedName name="___DAT14" localSheetId="3">#REF!</definedName>
    <definedName name="___DAT14" localSheetId="2">#REF!</definedName>
    <definedName name="___DAT14" localSheetId="6">#REF!</definedName>
    <definedName name="___DAT14">#REF!</definedName>
    <definedName name="___DAT15" localSheetId="1">#REF!</definedName>
    <definedName name="___DAT15" localSheetId="3">#REF!</definedName>
    <definedName name="___DAT15" localSheetId="2">#REF!</definedName>
    <definedName name="___DAT15" localSheetId="6">#REF!</definedName>
    <definedName name="___DAT15">#REF!</definedName>
    <definedName name="___DAT2" localSheetId="1">#REF!</definedName>
    <definedName name="___DAT2" localSheetId="3">#REF!</definedName>
    <definedName name="___DAT2" localSheetId="2">#REF!</definedName>
    <definedName name="___DAT2" localSheetId="6">#REF!</definedName>
    <definedName name="___DAT2">#REF!</definedName>
    <definedName name="___DAT3" localSheetId="1">#REF!</definedName>
    <definedName name="___DAT3" localSheetId="3">#REF!</definedName>
    <definedName name="___DAT3" localSheetId="2">#REF!</definedName>
    <definedName name="___DAT3" localSheetId="6">#REF!</definedName>
    <definedName name="___DAT3">#REF!</definedName>
    <definedName name="___DAT4" localSheetId="1">#REF!</definedName>
    <definedName name="___DAT4" localSheetId="3">#REF!</definedName>
    <definedName name="___DAT4" localSheetId="2">#REF!</definedName>
    <definedName name="___DAT4" localSheetId="6">#REF!</definedName>
    <definedName name="___DAT4">#REF!</definedName>
    <definedName name="___DAT5" localSheetId="1">#REF!</definedName>
    <definedName name="___DAT5" localSheetId="3">#REF!</definedName>
    <definedName name="___DAT5" localSheetId="2">#REF!</definedName>
    <definedName name="___DAT5" localSheetId="6">#REF!</definedName>
    <definedName name="___DAT5">#REF!</definedName>
    <definedName name="___DAT6" localSheetId="1">#REF!</definedName>
    <definedName name="___DAT6" localSheetId="3">#REF!</definedName>
    <definedName name="___DAT6" localSheetId="2">#REF!</definedName>
    <definedName name="___DAT6" localSheetId="6">#REF!</definedName>
    <definedName name="___DAT6">#REF!</definedName>
    <definedName name="___DAT7" localSheetId="1">#REF!</definedName>
    <definedName name="___DAT7" localSheetId="3">#REF!</definedName>
    <definedName name="___DAT7" localSheetId="2">#REF!</definedName>
    <definedName name="___DAT7" localSheetId="6">#REF!</definedName>
    <definedName name="___DAT7">#REF!</definedName>
    <definedName name="___DAT8" localSheetId="1">#REF!</definedName>
    <definedName name="___DAT8" localSheetId="3">#REF!</definedName>
    <definedName name="___DAT8" localSheetId="2">#REF!</definedName>
    <definedName name="___DAT8" localSheetId="6">#REF!</definedName>
    <definedName name="___DAT8">#REF!</definedName>
    <definedName name="___DAT9" localSheetId="1">#REF!</definedName>
    <definedName name="___DAT9" localSheetId="3">#REF!</definedName>
    <definedName name="___DAT9" localSheetId="2">#REF!</definedName>
    <definedName name="___DAT9" localSheetId="6">#REF!</definedName>
    <definedName name="___DAT9">#REF!</definedName>
    <definedName name="__A100000" localSheetId="1">'[1]ot1-15'!#REF!</definedName>
    <definedName name="__A100000" localSheetId="3">'[1]ot1-15'!#REF!</definedName>
    <definedName name="__A100000" localSheetId="2">'[1]ot1-15'!#REF!</definedName>
    <definedName name="__A100000" localSheetId="6">'[1]ot1-15'!#REF!</definedName>
    <definedName name="__A100000">'[1]ot1-15'!#REF!</definedName>
    <definedName name="__A68000" localSheetId="1">'[1]ot1-15'!#REF!</definedName>
    <definedName name="__A68000" localSheetId="3">'[1]ot1-15'!#REF!</definedName>
    <definedName name="__A68000" localSheetId="2">'[1]ot1-15'!#REF!</definedName>
    <definedName name="__A68000" localSheetId="6">'[1]ot1-15'!#REF!</definedName>
    <definedName name="__A68000">'[1]ot1-15'!#REF!</definedName>
    <definedName name="__A69999" localSheetId="1">'[1]ot1-15'!#REF!</definedName>
    <definedName name="__A69999" localSheetId="3">'[1]ot1-15'!#REF!</definedName>
    <definedName name="__A69999" localSheetId="2">'[1]ot1-15'!#REF!</definedName>
    <definedName name="__A69999" localSheetId="6">'[1]ot1-15'!#REF!</definedName>
    <definedName name="__A69999">'[1]ot1-15'!#REF!</definedName>
    <definedName name="__A70000" localSheetId="1">'[1]ot1-15'!#REF!</definedName>
    <definedName name="__A70000" localSheetId="3">'[1]ot1-15'!#REF!</definedName>
    <definedName name="__A70000" localSheetId="2">'[1]ot1-15'!#REF!</definedName>
    <definedName name="__A70000" localSheetId="6">'[1]ot1-15'!#REF!</definedName>
    <definedName name="__A70000">'[1]ot1-15'!#REF!</definedName>
    <definedName name="__DAT1" localSheetId="1">#REF!</definedName>
    <definedName name="__DAT1" localSheetId="3">#REF!</definedName>
    <definedName name="__DAT1" localSheetId="2">#REF!</definedName>
    <definedName name="__DAT1" localSheetId="6">#REF!</definedName>
    <definedName name="__DAT1">#REF!</definedName>
    <definedName name="__DAT10" localSheetId="1">#REF!</definedName>
    <definedName name="__DAT10" localSheetId="3">#REF!</definedName>
    <definedName name="__DAT10" localSheetId="2">#REF!</definedName>
    <definedName name="__DAT10" localSheetId="6">#REF!</definedName>
    <definedName name="__DAT10">#REF!</definedName>
    <definedName name="__DAT11" localSheetId="1">#REF!</definedName>
    <definedName name="__DAT11" localSheetId="3">#REF!</definedName>
    <definedName name="__DAT11" localSheetId="2">#REF!</definedName>
    <definedName name="__DAT11" localSheetId="6">#REF!</definedName>
    <definedName name="__DAT11">#REF!</definedName>
    <definedName name="__DAT12" localSheetId="1">#REF!</definedName>
    <definedName name="__DAT12" localSheetId="3">#REF!</definedName>
    <definedName name="__DAT12" localSheetId="2">#REF!</definedName>
    <definedName name="__DAT12" localSheetId="6">#REF!</definedName>
    <definedName name="__DAT12">#REF!</definedName>
    <definedName name="__DAT13" localSheetId="1">#REF!</definedName>
    <definedName name="__DAT13" localSheetId="3">#REF!</definedName>
    <definedName name="__DAT13" localSheetId="2">#REF!</definedName>
    <definedName name="__DAT13" localSheetId="6">#REF!</definedName>
    <definedName name="__DAT13">#REF!</definedName>
    <definedName name="__DAT14" localSheetId="1">#REF!</definedName>
    <definedName name="__DAT14" localSheetId="3">#REF!</definedName>
    <definedName name="__DAT14" localSheetId="2">#REF!</definedName>
    <definedName name="__DAT14" localSheetId="6">#REF!</definedName>
    <definedName name="__DAT14">#REF!</definedName>
    <definedName name="__DAT15" localSheetId="1">#REF!</definedName>
    <definedName name="__DAT15" localSheetId="3">#REF!</definedName>
    <definedName name="__DAT15" localSheetId="2">#REF!</definedName>
    <definedName name="__DAT15" localSheetId="6">#REF!</definedName>
    <definedName name="__DAT15">#REF!</definedName>
    <definedName name="__DAT2" localSheetId="1">#REF!</definedName>
    <definedName name="__DAT2" localSheetId="3">#REF!</definedName>
    <definedName name="__DAT2" localSheetId="2">#REF!</definedName>
    <definedName name="__DAT2" localSheetId="6">#REF!</definedName>
    <definedName name="__DAT2">#REF!</definedName>
    <definedName name="__DAT3" localSheetId="1">#REF!</definedName>
    <definedName name="__DAT3" localSheetId="3">#REF!</definedName>
    <definedName name="__DAT3" localSheetId="2">#REF!</definedName>
    <definedName name="__DAT3" localSheetId="6">#REF!</definedName>
    <definedName name="__DAT3">#REF!</definedName>
    <definedName name="__DAT4" localSheetId="1">[2]JAN!#REF!</definedName>
    <definedName name="__DAT4" localSheetId="3">[2]JAN!#REF!</definedName>
    <definedName name="__DAT4" localSheetId="2">[2]JAN!#REF!</definedName>
    <definedName name="__DAT4" localSheetId="6">[2]JAN!#REF!</definedName>
    <definedName name="__DAT4">[2]JAN!#REF!</definedName>
    <definedName name="__DAT5" localSheetId="1">#REF!</definedName>
    <definedName name="__DAT5" localSheetId="3">#REF!</definedName>
    <definedName name="__DAT5" localSheetId="2">#REF!</definedName>
    <definedName name="__DAT5" localSheetId="6">#REF!</definedName>
    <definedName name="__DAT5">#REF!</definedName>
    <definedName name="__DAT6" localSheetId="1">#REF!</definedName>
    <definedName name="__DAT6" localSheetId="3">#REF!</definedName>
    <definedName name="__DAT6" localSheetId="2">#REF!</definedName>
    <definedName name="__DAT6" localSheetId="6">#REF!</definedName>
    <definedName name="__DAT6">#REF!</definedName>
    <definedName name="__DAT7" localSheetId="1">#REF!</definedName>
    <definedName name="__DAT7" localSheetId="3">#REF!</definedName>
    <definedName name="__DAT7" localSheetId="2">#REF!</definedName>
    <definedName name="__DAT7" localSheetId="6">#REF!</definedName>
    <definedName name="__DAT7">#REF!</definedName>
    <definedName name="__DAT8" localSheetId="1">#REF!</definedName>
    <definedName name="__DAT8" localSheetId="3">#REF!</definedName>
    <definedName name="__DAT8" localSheetId="2">#REF!</definedName>
    <definedName name="__DAT8" localSheetId="6">#REF!</definedName>
    <definedName name="__DAT8">#REF!</definedName>
    <definedName name="__DAT9" localSheetId="1">#REF!</definedName>
    <definedName name="__DAT9" localSheetId="3">#REF!</definedName>
    <definedName name="__DAT9" localSheetId="2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3">'[1]ot1-15'!#REF!</definedName>
    <definedName name="_A100000" localSheetId="2">'[1]ot1-15'!#REF!</definedName>
    <definedName name="_A100000" localSheetId="6">'[1]ot1-15'!#REF!</definedName>
    <definedName name="_A100000">'[1]ot1-15'!#REF!</definedName>
    <definedName name="_A68000" localSheetId="1">'[1]ot1-15'!#REF!</definedName>
    <definedName name="_A68000" localSheetId="3">'[1]ot1-15'!#REF!</definedName>
    <definedName name="_A68000" localSheetId="2">'[1]ot1-15'!#REF!</definedName>
    <definedName name="_A68000" localSheetId="6">'[1]ot1-15'!#REF!</definedName>
    <definedName name="_A68000">'[1]ot1-15'!#REF!</definedName>
    <definedName name="_A69999" localSheetId="1">'[1]ot1-15'!#REF!</definedName>
    <definedName name="_A69999" localSheetId="3">'[1]ot1-15'!#REF!</definedName>
    <definedName name="_A69999" localSheetId="2">'[1]ot1-15'!#REF!</definedName>
    <definedName name="_A69999" localSheetId="6">'[1]ot1-15'!#REF!</definedName>
    <definedName name="_A69999">'[1]ot1-15'!#REF!</definedName>
    <definedName name="_A70000" localSheetId="1">'[1]ot1-15'!#REF!</definedName>
    <definedName name="_A70000" localSheetId="3">'[1]ot1-15'!#REF!</definedName>
    <definedName name="_A70000" localSheetId="2">'[1]ot1-15'!#REF!</definedName>
    <definedName name="_A70000" localSheetId="6">'[1]ot1-15'!#REF!</definedName>
    <definedName name="_A70000">'[1]ot1-15'!#REF!</definedName>
    <definedName name="_anp1" localSheetId="1">#REF!</definedName>
    <definedName name="_anp1" localSheetId="3">#REF!</definedName>
    <definedName name="_anp1" localSheetId="2">#REF!</definedName>
    <definedName name="_anp1" localSheetId="6">#REF!</definedName>
    <definedName name="_anp1">#REF!</definedName>
    <definedName name="_anp2" localSheetId="1">#REF!</definedName>
    <definedName name="_anp2" localSheetId="3">#REF!</definedName>
    <definedName name="_anp2" localSheetId="2">#REF!</definedName>
    <definedName name="_anp2" localSheetId="6">#REF!</definedName>
    <definedName name="_anp2">#REF!</definedName>
    <definedName name="_anp3" localSheetId="1">#REF!</definedName>
    <definedName name="_anp3" localSheetId="3">#REF!</definedName>
    <definedName name="_anp3" localSheetId="2">#REF!</definedName>
    <definedName name="_anp3" localSheetId="6">#REF!</definedName>
    <definedName name="_anp3">#REF!</definedName>
    <definedName name="_anp4" localSheetId="1">#REF!</definedName>
    <definedName name="_anp4" localSheetId="3">#REF!</definedName>
    <definedName name="_anp4" localSheetId="2">#REF!</definedName>
    <definedName name="_anp4" localSheetId="6">#REF!</definedName>
    <definedName name="_anp4">#REF!</definedName>
    <definedName name="_anp5" localSheetId="1">#REF!</definedName>
    <definedName name="_anp5" localSheetId="3">#REF!</definedName>
    <definedName name="_anp5" localSheetId="2">#REF!</definedName>
    <definedName name="_anp5" localSheetId="6">#REF!</definedName>
    <definedName name="_anp5">#REF!</definedName>
    <definedName name="_anp6" localSheetId="1">#REF!</definedName>
    <definedName name="_anp6" localSheetId="3">#REF!</definedName>
    <definedName name="_anp6" localSheetId="2">#REF!</definedName>
    <definedName name="_anp6" localSheetId="6">#REF!</definedName>
    <definedName name="_anp6">#REF!</definedName>
    <definedName name="_anp7" localSheetId="1">#REF!</definedName>
    <definedName name="_anp7" localSheetId="3">#REF!</definedName>
    <definedName name="_anp7" localSheetId="2">#REF!</definedName>
    <definedName name="_anp7" localSheetId="6">#REF!</definedName>
    <definedName name="_anp7">#REF!</definedName>
    <definedName name="_anp8" localSheetId="1">#REF!</definedName>
    <definedName name="_anp8" localSheetId="3">#REF!</definedName>
    <definedName name="_anp8" localSheetId="2">#REF!</definedName>
    <definedName name="_anp8" localSheetId="6">#REF!</definedName>
    <definedName name="_anp8">#REF!</definedName>
    <definedName name="_anp9" localSheetId="1">#REF!</definedName>
    <definedName name="_anp9" localSheetId="3">#REF!</definedName>
    <definedName name="_anp9" localSheetId="2">#REF!</definedName>
    <definedName name="_anp9" localSheetId="6">#REF!</definedName>
    <definedName name="_anp9">#REF!</definedName>
    <definedName name="_apo1" localSheetId="1">#REF!</definedName>
    <definedName name="_apo1" localSheetId="3">#REF!</definedName>
    <definedName name="_apo1" localSheetId="2">#REF!</definedName>
    <definedName name="_apo1" localSheetId="6">#REF!</definedName>
    <definedName name="_apo1">#REF!</definedName>
    <definedName name="_apo10" localSheetId="1">#REF!</definedName>
    <definedName name="_apo10" localSheetId="3">#REF!</definedName>
    <definedName name="_apo10" localSheetId="2">#REF!</definedName>
    <definedName name="_apo10" localSheetId="6">#REF!</definedName>
    <definedName name="_apo10">#REF!</definedName>
    <definedName name="_apo11" localSheetId="1">#REF!</definedName>
    <definedName name="_apo11" localSheetId="3">#REF!</definedName>
    <definedName name="_apo11" localSheetId="2">#REF!</definedName>
    <definedName name="_apo11" localSheetId="6">#REF!</definedName>
    <definedName name="_apo11">#REF!</definedName>
    <definedName name="_apo12" localSheetId="1">#REF!</definedName>
    <definedName name="_apo12" localSheetId="3">#REF!</definedName>
    <definedName name="_apo12" localSheetId="2">#REF!</definedName>
    <definedName name="_apo12" localSheetId="6">#REF!</definedName>
    <definedName name="_apo12">#REF!</definedName>
    <definedName name="_apo2" localSheetId="1">#REF!</definedName>
    <definedName name="_apo2" localSheetId="3">#REF!</definedName>
    <definedName name="_apo2" localSheetId="2">#REF!</definedName>
    <definedName name="_apo2" localSheetId="6">#REF!</definedName>
    <definedName name="_apo2">#REF!</definedName>
    <definedName name="_apo3" localSheetId="1">#REF!</definedName>
    <definedName name="_apo3" localSheetId="3">#REF!</definedName>
    <definedName name="_apo3" localSheetId="2">#REF!</definedName>
    <definedName name="_apo3" localSheetId="6">#REF!</definedName>
    <definedName name="_apo3">#REF!</definedName>
    <definedName name="_apo4" localSheetId="1">#REF!</definedName>
    <definedName name="_apo4" localSheetId="3">#REF!</definedName>
    <definedName name="_apo4" localSheetId="2">#REF!</definedName>
    <definedName name="_apo4" localSheetId="6">#REF!</definedName>
    <definedName name="_apo4">#REF!</definedName>
    <definedName name="_apo5" localSheetId="1">#REF!</definedName>
    <definedName name="_apo5" localSheetId="3">#REF!</definedName>
    <definedName name="_apo5" localSheetId="2">#REF!</definedName>
    <definedName name="_apo5" localSheetId="6">#REF!</definedName>
    <definedName name="_apo5">#REF!</definedName>
    <definedName name="_apo6" localSheetId="1">#REF!</definedName>
    <definedName name="_apo6" localSheetId="3">#REF!</definedName>
    <definedName name="_apo6" localSheetId="2">#REF!</definedName>
    <definedName name="_apo6" localSheetId="6">#REF!</definedName>
    <definedName name="_apo6">#REF!</definedName>
    <definedName name="_apo7" localSheetId="1">#REF!</definedName>
    <definedName name="_apo7" localSheetId="3">#REF!</definedName>
    <definedName name="_apo7" localSheetId="2">#REF!</definedName>
    <definedName name="_apo7" localSheetId="6">#REF!</definedName>
    <definedName name="_apo7">#REF!</definedName>
    <definedName name="_apo8" localSheetId="1">#REF!</definedName>
    <definedName name="_apo8" localSheetId="3">#REF!</definedName>
    <definedName name="_apo8" localSheetId="2">#REF!</definedName>
    <definedName name="_apo8" localSheetId="6">#REF!</definedName>
    <definedName name="_apo8">#REF!</definedName>
    <definedName name="_apo9" localSheetId="1">#REF!</definedName>
    <definedName name="_apo9" localSheetId="3">#REF!</definedName>
    <definedName name="_apo9" localSheetId="2">#REF!</definedName>
    <definedName name="_apo9" localSheetId="6">#REF!</definedName>
    <definedName name="_apo9">#REF!</definedName>
    <definedName name="_bbs1" localSheetId="1">#REF!</definedName>
    <definedName name="_bbs1" localSheetId="3">#REF!</definedName>
    <definedName name="_bbs1" localSheetId="2">#REF!</definedName>
    <definedName name="_bbs1" localSheetId="6">#REF!</definedName>
    <definedName name="_bbs1">#REF!</definedName>
    <definedName name="_cpl1" localSheetId="1">#REF!</definedName>
    <definedName name="_cpl1" localSheetId="3">#REF!</definedName>
    <definedName name="_cpl1" localSheetId="2">#REF!</definedName>
    <definedName name="_cpl1" localSheetId="6">#REF!</definedName>
    <definedName name="_cpl1">#REF!</definedName>
    <definedName name="_cpl10" localSheetId="1">#REF!</definedName>
    <definedName name="_cpl10" localSheetId="3">#REF!</definedName>
    <definedName name="_cpl10" localSheetId="2">#REF!</definedName>
    <definedName name="_cpl10" localSheetId="6">#REF!</definedName>
    <definedName name="_cpl10">#REF!</definedName>
    <definedName name="_cpl11" localSheetId="1">#REF!</definedName>
    <definedName name="_cpl11" localSheetId="3">#REF!</definedName>
    <definedName name="_cpl11" localSheetId="2">#REF!</definedName>
    <definedName name="_cpl11" localSheetId="6">#REF!</definedName>
    <definedName name="_cpl11">#REF!</definedName>
    <definedName name="_cpl12" localSheetId="1">#REF!</definedName>
    <definedName name="_cpl12" localSheetId="3">#REF!</definedName>
    <definedName name="_cpl12" localSheetId="2">#REF!</definedName>
    <definedName name="_cpl12" localSheetId="6">#REF!</definedName>
    <definedName name="_cpl12">#REF!</definedName>
    <definedName name="_cpl2" localSheetId="1">#REF!</definedName>
    <definedName name="_cpl2" localSheetId="3">#REF!</definedName>
    <definedName name="_cpl2" localSheetId="2">#REF!</definedName>
    <definedName name="_cpl2" localSheetId="6">#REF!</definedName>
    <definedName name="_cpl2">#REF!</definedName>
    <definedName name="_cpl3" localSheetId="1">#REF!</definedName>
    <definedName name="_cpl3" localSheetId="3">#REF!</definedName>
    <definedName name="_cpl3" localSheetId="2">#REF!</definedName>
    <definedName name="_cpl3" localSheetId="6">#REF!</definedName>
    <definedName name="_cpl3">#REF!</definedName>
    <definedName name="_cpl4" localSheetId="1">#REF!</definedName>
    <definedName name="_cpl4" localSheetId="3">#REF!</definedName>
    <definedName name="_cpl4" localSheetId="2">#REF!</definedName>
    <definedName name="_cpl4" localSheetId="6">#REF!</definedName>
    <definedName name="_cpl4">#REF!</definedName>
    <definedName name="_cpl5" localSheetId="1">#REF!</definedName>
    <definedName name="_cpl5" localSheetId="3">#REF!</definedName>
    <definedName name="_cpl5" localSheetId="2">#REF!</definedName>
    <definedName name="_cpl5" localSheetId="6">#REF!</definedName>
    <definedName name="_cpl5">#REF!</definedName>
    <definedName name="_cpl6" localSheetId="1">#REF!</definedName>
    <definedName name="_cpl6" localSheetId="3">#REF!</definedName>
    <definedName name="_cpl6" localSheetId="2">#REF!</definedName>
    <definedName name="_cpl6" localSheetId="6">#REF!</definedName>
    <definedName name="_cpl6">#REF!</definedName>
    <definedName name="_cpl7" localSheetId="1">#REF!</definedName>
    <definedName name="_cpl7" localSheetId="3">#REF!</definedName>
    <definedName name="_cpl7" localSheetId="2">#REF!</definedName>
    <definedName name="_cpl7" localSheetId="6">#REF!</definedName>
    <definedName name="_cpl7">#REF!</definedName>
    <definedName name="_cpl8" localSheetId="1">#REF!</definedName>
    <definedName name="_cpl8" localSheetId="3">#REF!</definedName>
    <definedName name="_cpl8" localSheetId="2">#REF!</definedName>
    <definedName name="_cpl8" localSheetId="6">#REF!</definedName>
    <definedName name="_cpl8">#REF!</definedName>
    <definedName name="_cpl9" localSheetId="1">#REF!</definedName>
    <definedName name="_cpl9" localSheetId="3">#REF!</definedName>
    <definedName name="_cpl9" localSheetId="2">#REF!</definedName>
    <definedName name="_cpl9" localSheetId="6">#REF!</definedName>
    <definedName name="_cpl9">#REF!</definedName>
    <definedName name="_cur1" localSheetId="1">#REF!</definedName>
    <definedName name="_cur1" localSheetId="3">#REF!</definedName>
    <definedName name="_cur1" localSheetId="2">#REF!</definedName>
    <definedName name="_cur1" localSheetId="6">#REF!</definedName>
    <definedName name="_cur1">#REF!</definedName>
    <definedName name="_DAT1" localSheetId="1">#REF!</definedName>
    <definedName name="_DAT1" localSheetId="3">#REF!</definedName>
    <definedName name="_DAT1" localSheetId="2">#REF!</definedName>
    <definedName name="_DAT1" localSheetId="6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 localSheetId="6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 localSheetId="6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 localSheetId="6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 localSheetId="6">#REF!</definedName>
    <definedName name="_DAT13">#REF!</definedName>
    <definedName name="_DAT14" localSheetId="1">#REF!</definedName>
    <definedName name="_DAT14" localSheetId="3">#REF!</definedName>
    <definedName name="_DAT14" localSheetId="2">#REF!</definedName>
    <definedName name="_DAT14" localSheetId="6">#REF!</definedName>
    <definedName name="_DAT14">#REF!</definedName>
    <definedName name="_DAT15" localSheetId="1">#REF!</definedName>
    <definedName name="_DAT15" localSheetId="3">#REF!</definedName>
    <definedName name="_DAT15" localSheetId="2">#REF!</definedName>
    <definedName name="_DAT15" localSheetId="6">#REF!</definedName>
    <definedName name="_DAT15">#REF!</definedName>
    <definedName name="_DAT2" localSheetId="1">#REF!</definedName>
    <definedName name="_DAT2" localSheetId="3">#REF!</definedName>
    <definedName name="_DAT2" localSheetId="2">#REF!</definedName>
    <definedName name="_DAT2" localSheetId="6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 localSheetId="6">#REF!</definedName>
    <definedName name="_DAT3">#REF!</definedName>
    <definedName name="_DAT4" localSheetId="1">[2]JAN!#REF!</definedName>
    <definedName name="_DAT4" localSheetId="3">[2]JAN!#REF!</definedName>
    <definedName name="_DAT4" localSheetId="2">[2]JAN!#REF!</definedName>
    <definedName name="_DAT4" localSheetId="6">[2]JAN!#REF!</definedName>
    <definedName name="_DAT4">[2]JAN!#REF!</definedName>
    <definedName name="_DAT5" localSheetId="1">#REF!</definedName>
    <definedName name="_DAT5" localSheetId="3">#REF!</definedName>
    <definedName name="_DAT5" localSheetId="2">#REF!</definedName>
    <definedName name="_DAT5" localSheetId="6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 localSheetId="6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 localSheetId="6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 localSheetId="6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 localSheetId="6">#REF!</definedName>
    <definedName name="_DAT9">#REF!</definedName>
    <definedName name="_DTL1" localSheetId="1">#REF!</definedName>
    <definedName name="_DTL1" localSheetId="3">#REF!</definedName>
    <definedName name="_DTL1" localSheetId="2">#REF!</definedName>
    <definedName name="_DTL1" localSheetId="6">#REF!</definedName>
    <definedName name="_DTL1">#REF!</definedName>
    <definedName name="_DTL10" localSheetId="1">'[3]Detail BS'!#REF!</definedName>
    <definedName name="_DTL10" localSheetId="3">'[3]Detail BS'!#REF!</definedName>
    <definedName name="_DTL10" localSheetId="2">'[3]Detail BS'!#REF!</definedName>
    <definedName name="_DTL10" localSheetId="6">'[3]Detail BS'!#REF!</definedName>
    <definedName name="_DTL10">'[3]Detail BS'!#REF!</definedName>
    <definedName name="_DTL11" localSheetId="1">'[3]Detail BS'!#REF!</definedName>
    <definedName name="_DTL11" localSheetId="3">'[3]Detail BS'!#REF!</definedName>
    <definedName name="_DTL11" localSheetId="2">'[3]Detail BS'!#REF!</definedName>
    <definedName name="_DTL11" localSheetId="6">'[3]Detail BS'!#REF!</definedName>
    <definedName name="_DTL11">'[3]Detail BS'!#REF!</definedName>
    <definedName name="_DTL12" localSheetId="1">#REF!</definedName>
    <definedName name="_DTL12" localSheetId="3">#REF!</definedName>
    <definedName name="_DTL12" localSheetId="2">#REF!</definedName>
    <definedName name="_DTL12" localSheetId="6">#REF!</definedName>
    <definedName name="_DTL12">#REF!</definedName>
    <definedName name="_DTL13" localSheetId="1">#REF!</definedName>
    <definedName name="_DTL13" localSheetId="3">#REF!</definedName>
    <definedName name="_DTL13" localSheetId="2">#REF!</definedName>
    <definedName name="_DTL13" localSheetId="6">#REF!</definedName>
    <definedName name="_DTL13">#REF!</definedName>
    <definedName name="_DTL14" localSheetId="1">#REF!</definedName>
    <definedName name="_DTL14" localSheetId="3">#REF!</definedName>
    <definedName name="_DTL14" localSheetId="2">#REF!</definedName>
    <definedName name="_DTL14" localSheetId="6">#REF!</definedName>
    <definedName name="_DTL14">#REF!</definedName>
    <definedName name="_DTL15" localSheetId="1">#REF!</definedName>
    <definedName name="_DTL15" localSheetId="3">#REF!</definedName>
    <definedName name="_DTL15" localSheetId="2">#REF!</definedName>
    <definedName name="_DTL15" localSheetId="6">#REF!</definedName>
    <definedName name="_DTL15">#REF!</definedName>
    <definedName name="_DTL16" localSheetId="1">#REF!</definedName>
    <definedName name="_DTL16" localSheetId="3">#REF!</definedName>
    <definedName name="_DTL16" localSheetId="2">#REF!</definedName>
    <definedName name="_DTL16" localSheetId="6">#REF!</definedName>
    <definedName name="_DTL16">#REF!</definedName>
    <definedName name="_DTL17" localSheetId="1">#REF!</definedName>
    <definedName name="_DTL17" localSheetId="3">#REF!</definedName>
    <definedName name="_DTL17" localSheetId="2">#REF!</definedName>
    <definedName name="_DTL17" localSheetId="6">#REF!</definedName>
    <definedName name="_DTL17">#REF!</definedName>
    <definedName name="_DTL18" localSheetId="1">#REF!</definedName>
    <definedName name="_DTL18" localSheetId="3">#REF!</definedName>
    <definedName name="_DTL18" localSheetId="2">#REF!</definedName>
    <definedName name="_DTL18" localSheetId="6">#REF!</definedName>
    <definedName name="_DTL18">#REF!</definedName>
    <definedName name="_DTL19" localSheetId="1">'[3]Detail BS'!#REF!</definedName>
    <definedName name="_DTL19" localSheetId="3">'[3]Detail BS'!#REF!</definedName>
    <definedName name="_DTL19" localSheetId="2">'[3]Detail BS'!#REF!</definedName>
    <definedName name="_DTL19" localSheetId="6">'[3]Detail BS'!#REF!</definedName>
    <definedName name="_DTL19">'[3]Detail BS'!#REF!</definedName>
    <definedName name="_DTL2" localSheetId="1">#REF!</definedName>
    <definedName name="_DTL2" localSheetId="3">#REF!</definedName>
    <definedName name="_DTL2" localSheetId="2">#REF!</definedName>
    <definedName name="_DTL2" localSheetId="6">#REF!</definedName>
    <definedName name="_DTL2">#REF!</definedName>
    <definedName name="_DTL20" localSheetId="1">'[3]Detail BS'!#REF!</definedName>
    <definedName name="_DTL20" localSheetId="3">'[3]Detail BS'!#REF!</definedName>
    <definedName name="_DTL20" localSheetId="2">'[3]Detail BS'!#REF!</definedName>
    <definedName name="_DTL20" localSheetId="6">'[3]Detail BS'!#REF!</definedName>
    <definedName name="_DTL20">'[3]Detail BS'!#REF!</definedName>
    <definedName name="_DTL21" localSheetId="1">'[3]Detail BS'!#REF!</definedName>
    <definedName name="_DTL21" localSheetId="3">'[3]Detail BS'!#REF!</definedName>
    <definedName name="_DTL21" localSheetId="2">'[3]Detail BS'!#REF!</definedName>
    <definedName name="_DTL21" localSheetId="6">'[3]Detail BS'!#REF!</definedName>
    <definedName name="_DTL21">'[3]Detail BS'!#REF!</definedName>
    <definedName name="_DTL22" localSheetId="1">'[3]Detail BS'!#REF!</definedName>
    <definedName name="_DTL22" localSheetId="3">'[3]Detail BS'!#REF!</definedName>
    <definedName name="_DTL22" localSheetId="2">'[3]Detail BS'!#REF!</definedName>
    <definedName name="_DTL22" localSheetId="6">'[3]Detail BS'!#REF!</definedName>
    <definedName name="_DTL22">'[3]Detail BS'!#REF!</definedName>
    <definedName name="_DTL23" localSheetId="1">'[3]Detail BS'!#REF!</definedName>
    <definedName name="_DTL23" localSheetId="3">'[3]Detail BS'!#REF!</definedName>
    <definedName name="_DTL23" localSheetId="2">'[3]Detail BS'!#REF!</definedName>
    <definedName name="_DTL23" localSheetId="6">'[3]Detail BS'!#REF!</definedName>
    <definedName name="_DTL23">'[3]Detail BS'!#REF!</definedName>
    <definedName name="_DTL24" localSheetId="1">'[3]Detail BS'!#REF!</definedName>
    <definedName name="_DTL24" localSheetId="3">'[3]Detail BS'!#REF!</definedName>
    <definedName name="_DTL24" localSheetId="2">'[3]Detail BS'!#REF!</definedName>
    <definedName name="_DTL24" localSheetId="6">'[3]Detail BS'!#REF!</definedName>
    <definedName name="_DTL24">'[3]Detail BS'!#REF!</definedName>
    <definedName name="_DTL25" localSheetId="1">'[3]Detail BS'!#REF!</definedName>
    <definedName name="_DTL25" localSheetId="3">'[3]Detail BS'!#REF!</definedName>
    <definedName name="_DTL25" localSheetId="2">'[3]Detail BS'!#REF!</definedName>
    <definedName name="_DTL25" localSheetId="6">'[3]Detail BS'!#REF!</definedName>
    <definedName name="_DTL25">'[3]Detail BS'!#REF!</definedName>
    <definedName name="_DTL26" localSheetId="1">'[3]Detail BS'!#REF!</definedName>
    <definedName name="_DTL26" localSheetId="3">'[3]Detail BS'!#REF!</definedName>
    <definedName name="_DTL26" localSheetId="2">'[3]Detail BS'!#REF!</definedName>
    <definedName name="_DTL26" localSheetId="6">'[3]Detail BS'!#REF!</definedName>
    <definedName name="_DTL26">'[3]Detail BS'!#REF!</definedName>
    <definedName name="_DTL27" localSheetId="1">'[3]Detail BS'!#REF!</definedName>
    <definedName name="_DTL27" localSheetId="3">'[3]Detail BS'!#REF!</definedName>
    <definedName name="_DTL27" localSheetId="2">'[3]Detail BS'!#REF!</definedName>
    <definedName name="_DTL27" localSheetId="6">'[3]Detail BS'!#REF!</definedName>
    <definedName name="_DTL27">'[3]Detail BS'!#REF!</definedName>
    <definedName name="_DTL28" localSheetId="1">'[3]Detail BS'!#REF!</definedName>
    <definedName name="_DTL28" localSheetId="3">'[3]Detail BS'!#REF!</definedName>
    <definedName name="_DTL28" localSheetId="2">'[3]Detail BS'!#REF!</definedName>
    <definedName name="_DTL28" localSheetId="6">'[3]Detail BS'!#REF!</definedName>
    <definedName name="_DTL28">'[3]Detail BS'!#REF!</definedName>
    <definedName name="_DTL29" localSheetId="1">#REF!</definedName>
    <definedName name="_DTL29" localSheetId="3">#REF!</definedName>
    <definedName name="_DTL29" localSheetId="2">#REF!</definedName>
    <definedName name="_DTL29" localSheetId="6">#REF!</definedName>
    <definedName name="_DTL29">#REF!</definedName>
    <definedName name="_DTL3" localSheetId="1">'[3]Detail BS'!#REF!</definedName>
    <definedName name="_DTL3" localSheetId="3">'[3]Detail BS'!#REF!</definedName>
    <definedName name="_DTL3" localSheetId="2">'[3]Detail BS'!#REF!</definedName>
    <definedName name="_DTL3" localSheetId="6">'[3]Detail BS'!#REF!</definedName>
    <definedName name="_DTL3">'[3]Detail BS'!#REF!</definedName>
    <definedName name="_DTL30" localSheetId="1">#REF!</definedName>
    <definedName name="_DTL30" localSheetId="3">#REF!</definedName>
    <definedName name="_DTL30" localSheetId="2">#REF!</definedName>
    <definedName name="_DTL30" localSheetId="6">#REF!</definedName>
    <definedName name="_DTL30">#REF!</definedName>
    <definedName name="_DTL31" localSheetId="1">#REF!</definedName>
    <definedName name="_DTL31" localSheetId="3">#REF!</definedName>
    <definedName name="_DTL31" localSheetId="2">#REF!</definedName>
    <definedName name="_DTL31" localSheetId="6">#REF!</definedName>
    <definedName name="_DTL31">#REF!</definedName>
    <definedName name="_DTL4" localSheetId="1">#REF!</definedName>
    <definedName name="_DTL4" localSheetId="3">#REF!</definedName>
    <definedName name="_DTL4" localSheetId="2">#REF!</definedName>
    <definedName name="_DTL4" localSheetId="6">#REF!</definedName>
    <definedName name="_DTL4">#REF!</definedName>
    <definedName name="_DTL5" localSheetId="1">#REF!</definedName>
    <definedName name="_DTL5" localSheetId="3">#REF!</definedName>
    <definedName name="_DTL5" localSheetId="2">#REF!</definedName>
    <definedName name="_DTL5" localSheetId="6">#REF!</definedName>
    <definedName name="_DTL5">#REF!</definedName>
    <definedName name="_DTL6" localSheetId="1">'[3]Detail BS'!#REF!</definedName>
    <definedName name="_DTL6" localSheetId="3">'[3]Detail BS'!#REF!</definedName>
    <definedName name="_DTL6" localSheetId="2">'[3]Detail BS'!#REF!</definedName>
    <definedName name="_DTL6" localSheetId="6">'[3]Detail BS'!#REF!</definedName>
    <definedName name="_DTL6">'[3]Detail BS'!#REF!</definedName>
    <definedName name="_DTL7" localSheetId="1">'[3]Detail BS'!#REF!</definedName>
    <definedName name="_DTL7" localSheetId="3">'[3]Detail BS'!#REF!</definedName>
    <definedName name="_DTL7" localSheetId="2">'[3]Detail BS'!#REF!</definedName>
    <definedName name="_DTL7" localSheetId="6">'[3]Detail BS'!#REF!</definedName>
    <definedName name="_DTL7">'[3]Detail BS'!#REF!</definedName>
    <definedName name="_DTL8" localSheetId="1">#REF!</definedName>
    <definedName name="_DTL8" localSheetId="3">#REF!</definedName>
    <definedName name="_DTL8" localSheetId="2">#REF!</definedName>
    <definedName name="_DTL8" localSheetId="6">#REF!</definedName>
    <definedName name="_DTL8">#REF!</definedName>
    <definedName name="_DTL9" localSheetId="1">#REF!</definedName>
    <definedName name="_DTL9" localSheetId="3">#REF!</definedName>
    <definedName name="_DTL9" localSheetId="2">#REF!</definedName>
    <definedName name="_DTL9" localSheetId="6">#REF!</definedName>
    <definedName name="_DTL9">#REF!</definedName>
    <definedName name="_exp1" localSheetId="1">#REF!</definedName>
    <definedName name="_exp1" localSheetId="3">#REF!</definedName>
    <definedName name="_exp1" localSheetId="2">#REF!</definedName>
    <definedName name="_exp1" localSheetId="6">#REF!</definedName>
    <definedName name="_exp1">#REF!</definedName>
    <definedName name="_exp2" localSheetId="1">#REF!</definedName>
    <definedName name="_exp2" localSheetId="3">#REF!</definedName>
    <definedName name="_exp2" localSheetId="2">#REF!</definedName>
    <definedName name="_exp2" localSheetId="6">#REF!</definedName>
    <definedName name="_exp2">#REF!</definedName>
    <definedName name="_exp3" localSheetId="1">#REF!</definedName>
    <definedName name="_exp3" localSheetId="3">#REF!</definedName>
    <definedName name="_exp3" localSheetId="2">#REF!</definedName>
    <definedName name="_exp3" localSheetId="6">#REF!</definedName>
    <definedName name="_exp3">#REF!</definedName>
    <definedName name="_inv1" localSheetId="1">#REF!</definedName>
    <definedName name="_inv1" localSheetId="3">#REF!</definedName>
    <definedName name="_inv1" localSheetId="2">#REF!</definedName>
    <definedName name="_inv1" localSheetId="6">#REF!</definedName>
    <definedName name="_inv1">#REF!</definedName>
    <definedName name="_inv10" localSheetId="1">#REF!</definedName>
    <definedName name="_inv10" localSheetId="3">#REF!</definedName>
    <definedName name="_inv10" localSheetId="2">#REF!</definedName>
    <definedName name="_inv10" localSheetId="6">#REF!</definedName>
    <definedName name="_inv10">#REF!</definedName>
    <definedName name="_inv11" localSheetId="1">#REF!</definedName>
    <definedName name="_inv11" localSheetId="3">#REF!</definedName>
    <definedName name="_inv11" localSheetId="2">#REF!</definedName>
    <definedName name="_inv11" localSheetId="6">#REF!</definedName>
    <definedName name="_inv11">#REF!</definedName>
    <definedName name="_inv12" localSheetId="1">#REF!</definedName>
    <definedName name="_inv12" localSheetId="3">#REF!</definedName>
    <definedName name="_inv12" localSheetId="2">#REF!</definedName>
    <definedName name="_inv12" localSheetId="6">#REF!</definedName>
    <definedName name="_inv12">#REF!</definedName>
    <definedName name="_inv2" localSheetId="1">#REF!</definedName>
    <definedName name="_inv2" localSheetId="3">#REF!</definedName>
    <definedName name="_inv2" localSheetId="2">#REF!</definedName>
    <definedName name="_inv2" localSheetId="6">#REF!</definedName>
    <definedName name="_inv2">#REF!</definedName>
    <definedName name="_inv3" localSheetId="1">#REF!</definedName>
    <definedName name="_inv3" localSheetId="3">#REF!</definedName>
    <definedName name="_inv3" localSheetId="2">#REF!</definedName>
    <definedName name="_inv3" localSheetId="6">#REF!</definedName>
    <definedName name="_inv3">#REF!</definedName>
    <definedName name="_inv4" localSheetId="1">#REF!</definedName>
    <definedName name="_inv4" localSheetId="3">#REF!</definedName>
    <definedName name="_inv4" localSheetId="2">#REF!</definedName>
    <definedName name="_inv4" localSheetId="6">#REF!</definedName>
    <definedName name="_inv4">#REF!</definedName>
    <definedName name="_inv5" localSheetId="1">#REF!</definedName>
    <definedName name="_inv5" localSheetId="3">#REF!</definedName>
    <definedName name="_inv5" localSheetId="2">#REF!</definedName>
    <definedName name="_inv5" localSheetId="6">#REF!</definedName>
    <definedName name="_inv5">#REF!</definedName>
    <definedName name="_inv6" localSheetId="1">#REF!</definedName>
    <definedName name="_inv6" localSheetId="3">#REF!</definedName>
    <definedName name="_inv6" localSheetId="2">#REF!</definedName>
    <definedName name="_inv6" localSheetId="6">#REF!</definedName>
    <definedName name="_inv6">#REF!</definedName>
    <definedName name="_inv7" localSheetId="1">#REF!</definedName>
    <definedName name="_inv7" localSheetId="3">#REF!</definedName>
    <definedName name="_inv7" localSheetId="2">#REF!</definedName>
    <definedName name="_inv7" localSheetId="6">#REF!</definedName>
    <definedName name="_inv7">#REF!</definedName>
    <definedName name="_inv8" localSheetId="1">#REF!</definedName>
    <definedName name="_inv8" localSheetId="3">#REF!</definedName>
    <definedName name="_inv8" localSheetId="2">#REF!</definedName>
    <definedName name="_inv8" localSheetId="6">#REF!</definedName>
    <definedName name="_inv8">#REF!</definedName>
    <definedName name="_inv9" localSheetId="1">#REF!</definedName>
    <definedName name="_inv9" localSheetId="3">#REF!</definedName>
    <definedName name="_inv9" localSheetId="2">#REF!</definedName>
    <definedName name="_inv9" localSheetId="6">#REF!</definedName>
    <definedName name="_inv9">#REF!</definedName>
    <definedName name="_ocl1" localSheetId="1">#REF!</definedName>
    <definedName name="_ocl1" localSheetId="3">#REF!</definedName>
    <definedName name="_ocl1" localSheetId="2">#REF!</definedName>
    <definedName name="_ocl1" localSheetId="6">#REF!</definedName>
    <definedName name="_ocl1">#REF!</definedName>
    <definedName name="_ocl2" localSheetId="1">#REF!</definedName>
    <definedName name="_ocl2" localSheetId="3">#REF!</definedName>
    <definedName name="_ocl2" localSheetId="2">#REF!</definedName>
    <definedName name="_ocl2" localSheetId="6">#REF!</definedName>
    <definedName name="_ocl2">#REF!</definedName>
    <definedName name="_ocl3" localSheetId="1">#REF!</definedName>
    <definedName name="_ocl3" localSheetId="3">#REF!</definedName>
    <definedName name="_ocl3" localSheetId="2">#REF!</definedName>
    <definedName name="_ocl3" localSheetId="6">#REF!</definedName>
    <definedName name="_ocl3">#REF!</definedName>
    <definedName name="_ol1" localSheetId="1">#REF!</definedName>
    <definedName name="_ol1" localSheetId="3">#REF!</definedName>
    <definedName name="_ol1" localSheetId="2">#REF!</definedName>
    <definedName name="_ol1" localSheetId="6">#REF!</definedName>
    <definedName name="_ol1">#REF!</definedName>
    <definedName name="_ol2" localSheetId="1">#REF!</definedName>
    <definedName name="_ol2" localSheetId="3">#REF!</definedName>
    <definedName name="_ol2" localSheetId="2">#REF!</definedName>
    <definedName name="_ol2" localSheetId="6">#REF!</definedName>
    <definedName name="_ol2">#REF!</definedName>
    <definedName name="_ol3" localSheetId="1">#REF!</definedName>
    <definedName name="_ol3" localSheetId="3">#REF!</definedName>
    <definedName name="_ol3" localSheetId="2">#REF!</definedName>
    <definedName name="_ol3" localSheetId="6">#REF!</definedName>
    <definedName name="_ol3">#REF!</definedName>
    <definedName name="_Order1" hidden="1">0</definedName>
    <definedName name="_pct1" localSheetId="1">#REF!</definedName>
    <definedName name="_pct1" localSheetId="3">#REF!</definedName>
    <definedName name="_pct1" localSheetId="2">#REF!</definedName>
    <definedName name="_pct1" localSheetId="6">#REF!</definedName>
    <definedName name="_pct1">#REF!</definedName>
    <definedName name="_pct2" localSheetId="1">#REF!</definedName>
    <definedName name="_pct2" localSheetId="3">#REF!</definedName>
    <definedName name="_pct2" localSheetId="2">#REF!</definedName>
    <definedName name="_pct2" localSheetId="6">#REF!</definedName>
    <definedName name="_pct2">#REF!</definedName>
    <definedName name="_pct3" localSheetId="1">#REF!</definedName>
    <definedName name="_pct3" localSheetId="3">#REF!</definedName>
    <definedName name="_pct3" localSheetId="2">#REF!</definedName>
    <definedName name="_pct3" localSheetId="6">#REF!</definedName>
    <definedName name="_pct3">#REF!</definedName>
    <definedName name="_pct4" localSheetId="1">#REF!</definedName>
    <definedName name="_pct4" localSheetId="3">#REF!</definedName>
    <definedName name="_pct4" localSheetId="2">#REF!</definedName>
    <definedName name="_pct4" localSheetId="6">#REF!</definedName>
    <definedName name="_pct4">#REF!</definedName>
    <definedName name="_pct5" localSheetId="1">#REF!</definedName>
    <definedName name="_pct5" localSheetId="3">#REF!</definedName>
    <definedName name="_pct5" localSheetId="2">#REF!</definedName>
    <definedName name="_pct5" localSheetId="6">#REF!</definedName>
    <definedName name="_pct5">#REF!</definedName>
    <definedName name="_pct6" localSheetId="1">#REF!</definedName>
    <definedName name="_pct6" localSheetId="3">#REF!</definedName>
    <definedName name="_pct6" localSheetId="2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3">#REF!</definedName>
    <definedName name="A" localSheetId="2">#REF!</definedName>
    <definedName name="A" localSheetId="6">#REF!</definedName>
    <definedName name="A">#REF!</definedName>
    <definedName name="A1000." localSheetId="1">#REF!</definedName>
    <definedName name="A1000." localSheetId="3">#REF!</definedName>
    <definedName name="A1000." localSheetId="2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3">#REF!</definedName>
    <definedName name="Account_receivables" localSheetId="2">#REF!</definedName>
    <definedName name="Account_receivables" localSheetId="6">#REF!</definedName>
    <definedName name="Account_receivables">#REF!</definedName>
    <definedName name="ACwvu.CapersView." localSheetId="1" hidden="1">[7]MASTER!#REF!</definedName>
    <definedName name="ACwvu.CapersView." localSheetId="3" hidden="1">[7]MASTER!#REF!</definedName>
    <definedName name="ACwvu.CapersView." localSheetId="2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6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localSheetId="2" hidden="1">#REF!</definedName>
    <definedName name="ACwvu.KJP_CC." localSheetId="6" hidden="1">#REF!</definedName>
    <definedName name="ACwvu.KJP_CC." hidden="1">#REF!</definedName>
    <definedName name="adminexp" localSheetId="1">#REF!</definedName>
    <definedName name="adminexp" localSheetId="3">#REF!</definedName>
    <definedName name="adminexp" localSheetId="2">#REF!</definedName>
    <definedName name="adminexp" localSheetId="6">#REF!</definedName>
    <definedName name="adminexp">#REF!</definedName>
    <definedName name="ads">#N/A</definedName>
    <definedName name="AED" localSheetId="1">#REF!</definedName>
    <definedName name="AED" localSheetId="3">#REF!</definedName>
    <definedName name="AED" localSheetId="2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3">#REF!</definedName>
    <definedName name="Alamat" localSheetId="2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3">#REF!</definedName>
    <definedName name="ap_ar" localSheetId="2">#REF!</definedName>
    <definedName name="ap_ar" localSheetId="6">#REF!</definedName>
    <definedName name="ap_ar">#REF!</definedName>
    <definedName name="apar" localSheetId="1">#REF!</definedName>
    <definedName name="apar" localSheetId="3">#REF!</definedName>
    <definedName name="apar" localSheetId="2">#REF!</definedName>
    <definedName name="apar" localSheetId="6">#REF!</definedName>
    <definedName name="apar">#REF!</definedName>
    <definedName name="apmul1" localSheetId="1">#REF!</definedName>
    <definedName name="apmul1" localSheetId="3">#REF!</definedName>
    <definedName name="apmul1" localSheetId="2">#REF!</definedName>
    <definedName name="apmul1" localSheetId="6">#REF!</definedName>
    <definedName name="apmul1">#REF!</definedName>
    <definedName name="apmul10" localSheetId="1">#REF!</definedName>
    <definedName name="apmul10" localSheetId="3">#REF!</definedName>
    <definedName name="apmul10" localSheetId="2">#REF!</definedName>
    <definedName name="apmul10" localSheetId="6">#REF!</definedName>
    <definedName name="apmul10">#REF!</definedName>
    <definedName name="apmul11" localSheetId="1">#REF!</definedName>
    <definedName name="apmul11" localSheetId="3">#REF!</definedName>
    <definedName name="apmul11" localSheetId="2">#REF!</definedName>
    <definedName name="apmul11" localSheetId="6">#REF!</definedName>
    <definedName name="apmul11">#REF!</definedName>
    <definedName name="apmul12" localSheetId="1">#REF!</definedName>
    <definedName name="apmul12" localSheetId="3">#REF!</definedName>
    <definedName name="apmul12" localSheetId="2">#REF!</definedName>
    <definedName name="apmul12" localSheetId="6">#REF!</definedName>
    <definedName name="apmul12">#REF!</definedName>
    <definedName name="apmul2" localSheetId="1">#REF!</definedName>
    <definedName name="apmul2" localSheetId="3">#REF!</definedName>
    <definedName name="apmul2" localSheetId="2">#REF!</definedName>
    <definedName name="apmul2" localSheetId="6">#REF!</definedName>
    <definedName name="apmul2">#REF!</definedName>
    <definedName name="apmul3" localSheetId="1">#REF!</definedName>
    <definedName name="apmul3" localSheetId="3">#REF!</definedName>
    <definedName name="apmul3" localSheetId="2">#REF!</definedName>
    <definedName name="apmul3" localSheetId="6">#REF!</definedName>
    <definedName name="apmul3">#REF!</definedName>
    <definedName name="apmul4" localSheetId="1">#REF!</definedName>
    <definedName name="apmul4" localSheetId="3">#REF!</definedName>
    <definedName name="apmul4" localSheetId="2">#REF!</definedName>
    <definedName name="apmul4" localSheetId="6">#REF!</definedName>
    <definedName name="apmul4">#REF!</definedName>
    <definedName name="apmul5" localSheetId="1">#REF!</definedName>
    <definedName name="apmul5" localSheetId="3">#REF!</definedName>
    <definedName name="apmul5" localSheetId="2">#REF!</definedName>
    <definedName name="apmul5" localSheetId="6">#REF!</definedName>
    <definedName name="apmul5">#REF!</definedName>
    <definedName name="apmul6" localSheetId="1">#REF!</definedName>
    <definedName name="apmul6" localSheetId="3">#REF!</definedName>
    <definedName name="apmul6" localSheetId="2">#REF!</definedName>
    <definedName name="apmul6" localSheetId="6">#REF!</definedName>
    <definedName name="apmul6">#REF!</definedName>
    <definedName name="apmul7" localSheetId="1">#REF!</definedName>
    <definedName name="apmul7" localSheetId="3">#REF!</definedName>
    <definedName name="apmul7" localSheetId="2">#REF!</definedName>
    <definedName name="apmul7" localSheetId="6">#REF!</definedName>
    <definedName name="apmul7">#REF!</definedName>
    <definedName name="apmul8" localSheetId="1">#REF!</definedName>
    <definedName name="apmul8" localSheetId="3">#REF!</definedName>
    <definedName name="apmul8" localSheetId="2">#REF!</definedName>
    <definedName name="apmul8" localSheetId="6">#REF!</definedName>
    <definedName name="apmul8">#REF!</definedName>
    <definedName name="apmul9" localSheetId="1">#REF!</definedName>
    <definedName name="apmul9" localSheetId="3">#REF!</definedName>
    <definedName name="apmul9" localSheetId="2">#REF!</definedName>
    <definedName name="apmul9" localSheetId="6">#REF!</definedName>
    <definedName name="apmul9">#REF!</definedName>
    <definedName name="appct1" localSheetId="1">#REF!</definedName>
    <definedName name="appct1" localSheetId="3">#REF!</definedName>
    <definedName name="appct1" localSheetId="2">#REF!</definedName>
    <definedName name="appct1" localSheetId="6">#REF!</definedName>
    <definedName name="appct1">#REF!</definedName>
    <definedName name="appct10" localSheetId="1">#REF!</definedName>
    <definedName name="appct10" localSheetId="3">#REF!</definedName>
    <definedName name="appct10" localSheetId="2">#REF!</definedName>
    <definedName name="appct10" localSheetId="6">#REF!</definedName>
    <definedName name="appct10">#REF!</definedName>
    <definedName name="appct11" localSheetId="1">#REF!</definedName>
    <definedName name="appct11" localSheetId="3">#REF!</definedName>
    <definedName name="appct11" localSheetId="2">#REF!</definedName>
    <definedName name="appct11" localSheetId="6">#REF!</definedName>
    <definedName name="appct11">#REF!</definedName>
    <definedName name="appct12" localSheetId="1">#REF!</definedName>
    <definedName name="appct12" localSheetId="3">#REF!</definedName>
    <definedName name="appct12" localSheetId="2">#REF!</definedName>
    <definedName name="appct12" localSheetId="6">#REF!</definedName>
    <definedName name="appct12">#REF!</definedName>
    <definedName name="appct2" localSheetId="1">#REF!</definedName>
    <definedName name="appct2" localSheetId="3">#REF!</definedName>
    <definedName name="appct2" localSheetId="2">#REF!</definedName>
    <definedName name="appct2" localSheetId="6">#REF!</definedName>
    <definedName name="appct2">#REF!</definedName>
    <definedName name="appct3" localSheetId="1">#REF!</definedName>
    <definedName name="appct3" localSheetId="3">#REF!</definedName>
    <definedName name="appct3" localSheetId="2">#REF!</definedName>
    <definedName name="appct3" localSheetId="6">#REF!</definedName>
    <definedName name="appct3">#REF!</definedName>
    <definedName name="appct4" localSheetId="1">#REF!</definedName>
    <definedName name="appct4" localSheetId="3">#REF!</definedName>
    <definedName name="appct4" localSheetId="2">#REF!</definedName>
    <definedName name="appct4" localSheetId="6">#REF!</definedName>
    <definedName name="appct4">#REF!</definedName>
    <definedName name="appct5" localSheetId="1">#REF!</definedName>
    <definedName name="appct5" localSheetId="3">#REF!</definedName>
    <definedName name="appct5" localSheetId="2">#REF!</definedName>
    <definedName name="appct5" localSheetId="6">#REF!</definedName>
    <definedName name="appct5">#REF!</definedName>
    <definedName name="appct6" localSheetId="1">#REF!</definedName>
    <definedName name="appct6" localSheetId="3">#REF!</definedName>
    <definedName name="appct6" localSheetId="2">#REF!</definedName>
    <definedName name="appct6" localSheetId="6">#REF!</definedName>
    <definedName name="appct6">#REF!</definedName>
    <definedName name="appct8" localSheetId="1">#REF!</definedName>
    <definedName name="appct8" localSheetId="3">#REF!</definedName>
    <definedName name="appct8" localSheetId="2">#REF!</definedName>
    <definedName name="appct8" localSheetId="6">#REF!</definedName>
    <definedName name="appct8">#REF!</definedName>
    <definedName name="appct9" localSheetId="1">#REF!</definedName>
    <definedName name="appct9" localSheetId="3">#REF!</definedName>
    <definedName name="appct9" localSheetId="2">#REF!</definedName>
    <definedName name="appct9" localSheetId="6">#REF!</definedName>
    <definedName name="appct9">#REF!</definedName>
    <definedName name="APR" localSheetId="1">#REF!</definedName>
    <definedName name="APR" localSheetId="3">#REF!</definedName>
    <definedName name="APR" localSheetId="2">#REF!</definedName>
    <definedName name="APR" localSheetId="6">#REF!</definedName>
    <definedName name="APR">#REF!</definedName>
    <definedName name="ARAP1" localSheetId="1">#REF!</definedName>
    <definedName name="ARAP1" localSheetId="3">#REF!</definedName>
    <definedName name="ARAP1" localSheetId="2">#REF!</definedName>
    <definedName name="ARAP1" localSheetId="6">#REF!</definedName>
    <definedName name="ARAP1">#REF!</definedName>
    <definedName name="ARAP10" localSheetId="1">#REF!</definedName>
    <definedName name="ARAP10" localSheetId="3">#REF!</definedName>
    <definedName name="ARAP10" localSheetId="2">#REF!</definedName>
    <definedName name="ARAP10" localSheetId="6">#REF!</definedName>
    <definedName name="ARAP10">#REF!</definedName>
    <definedName name="ARAP11" localSheetId="1">#REF!</definedName>
    <definedName name="ARAP11" localSheetId="3">#REF!</definedName>
    <definedName name="ARAP11" localSheetId="2">#REF!</definedName>
    <definedName name="ARAP11" localSheetId="6">#REF!</definedName>
    <definedName name="ARAP11">#REF!</definedName>
    <definedName name="ARAP12" localSheetId="1">#REF!</definedName>
    <definedName name="ARAP12" localSheetId="3">#REF!</definedName>
    <definedName name="ARAP12" localSheetId="2">#REF!</definedName>
    <definedName name="ARAP12" localSheetId="6">#REF!</definedName>
    <definedName name="ARAP12">#REF!</definedName>
    <definedName name="ARAP2" localSheetId="1">#REF!</definedName>
    <definedName name="ARAP2" localSheetId="3">#REF!</definedName>
    <definedName name="ARAP2" localSheetId="2">#REF!</definedName>
    <definedName name="ARAP2" localSheetId="6">#REF!</definedName>
    <definedName name="ARAP2">#REF!</definedName>
    <definedName name="ARAP3" localSheetId="1">#REF!</definedName>
    <definedName name="ARAP3" localSheetId="3">#REF!</definedName>
    <definedName name="ARAP3" localSheetId="2">#REF!</definedName>
    <definedName name="ARAP3" localSheetId="6">#REF!</definedName>
    <definedName name="ARAP3">#REF!</definedName>
    <definedName name="ARAP4" localSheetId="1">#REF!</definedName>
    <definedName name="ARAP4" localSheetId="3">#REF!</definedName>
    <definedName name="ARAP4" localSheetId="2">#REF!</definedName>
    <definedName name="ARAP4" localSheetId="6">#REF!</definedName>
    <definedName name="ARAP4">#REF!</definedName>
    <definedName name="ARAP5" localSheetId="1">#REF!</definedName>
    <definedName name="ARAP5" localSheetId="3">#REF!</definedName>
    <definedName name="ARAP5" localSheetId="2">#REF!</definedName>
    <definedName name="ARAP5" localSheetId="6">#REF!</definedName>
    <definedName name="ARAP5">#REF!</definedName>
    <definedName name="ARAP6" localSheetId="1">#REF!</definedName>
    <definedName name="ARAP6" localSheetId="3">#REF!</definedName>
    <definedName name="ARAP6" localSheetId="2">#REF!</definedName>
    <definedName name="ARAP6" localSheetId="6">#REF!</definedName>
    <definedName name="ARAP6">#REF!</definedName>
    <definedName name="ARAP7" localSheetId="1">#REF!</definedName>
    <definedName name="ARAP7" localSheetId="3">#REF!</definedName>
    <definedName name="ARAP7" localSheetId="2">#REF!</definedName>
    <definedName name="ARAP7" localSheetId="6">#REF!</definedName>
    <definedName name="ARAP7">#REF!</definedName>
    <definedName name="ARAP8" localSheetId="1">#REF!</definedName>
    <definedName name="ARAP8" localSheetId="3">#REF!</definedName>
    <definedName name="ARAP8" localSheetId="2">#REF!</definedName>
    <definedName name="ARAP8" localSheetId="6">#REF!</definedName>
    <definedName name="ARAP8">#REF!</definedName>
    <definedName name="ARAP9" localSheetId="1">#REF!</definedName>
    <definedName name="ARAP9" localSheetId="3">#REF!</definedName>
    <definedName name="ARAP9" localSheetId="2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3">#REF!</definedName>
    <definedName name="AUD" localSheetId="2">#REF!</definedName>
    <definedName name="AUD" localSheetId="6">#REF!</definedName>
    <definedName name="AUD">#REF!</definedName>
    <definedName name="AUG" localSheetId="1">#REF!</definedName>
    <definedName name="AUG" localSheetId="3">#REF!</definedName>
    <definedName name="AUG" localSheetId="2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3">#REF!</definedName>
    <definedName name="Bi_Produksi" localSheetId="2">#REF!</definedName>
    <definedName name="Bi_Produksi" localSheetId="6">#REF!</definedName>
    <definedName name="Bi_Produksi">#REF!</definedName>
    <definedName name="Bi_Tetap" localSheetId="1">#REF!</definedName>
    <definedName name="Bi_Tetap" localSheetId="3">#REF!</definedName>
    <definedName name="Bi_Tetap" localSheetId="2">#REF!</definedName>
    <definedName name="Bi_Tetap" localSheetId="6">#REF!</definedName>
    <definedName name="Bi_Tetap">#REF!</definedName>
    <definedName name="Biaya" localSheetId="1">#REF!</definedName>
    <definedName name="Biaya" localSheetId="3">#REF!</definedName>
    <definedName name="Biaya" localSheetId="2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3">#REF!</definedName>
    <definedName name="bs.date" localSheetId="2">#REF!</definedName>
    <definedName name="bs.date" localSheetId="6">#REF!</definedName>
    <definedName name="bs.date">#REF!</definedName>
    <definedName name="BULAN" localSheetId="1">#REF!</definedName>
    <definedName name="BULAN" localSheetId="3">#REF!</definedName>
    <definedName name="BULAN" localSheetId="2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3">#REF!</definedName>
    <definedName name="CAD" localSheetId="2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3">#REF!</definedName>
    <definedName name="Cash_and_cash_equivalent" localSheetId="2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3">#REF!</definedName>
    <definedName name="cashinterest" localSheetId="2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3">#REF!</definedName>
    <definedName name="CELLs" localSheetId="2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3" hidden="1">[11]!ChangeRange</definedName>
    <definedName name="ChangeRange" localSheetId="2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3" hidden="1">[11]!ContentsHelp</definedName>
    <definedName name="ContentsHelp" localSheetId="2" hidden="1">[11]!ContentsHelp</definedName>
    <definedName name="ContentsHelp" localSheetId="6" hidden="1">[11]!ContentsHelp</definedName>
    <definedName name="ContentsHelp" hidden="1">[11]!ContentsHelp</definedName>
    <definedName name="CONTROL" localSheetId="1">#REF!</definedName>
    <definedName name="CONTROL" localSheetId="3">#REF!</definedName>
    <definedName name="CONTROL" localSheetId="2">#REF!</definedName>
    <definedName name="CONTROL" localSheetId="6">#REF!</definedName>
    <definedName name="CONTROL">#REF!</definedName>
    <definedName name="cost_product" localSheetId="1">'[3]PL.CPS '!#REF!</definedName>
    <definedName name="cost_product" localSheetId="3">'[3]PL.CPS '!#REF!</definedName>
    <definedName name="cost_product" localSheetId="2">'[3]PL.CPS '!#REF!</definedName>
    <definedName name="cost_product" localSheetId="6">'[3]PL.CPS '!#REF!</definedName>
    <definedName name="cost_product">'[3]PL.CPS '!#REF!</definedName>
    <definedName name="cost_service" localSheetId="1">#REF!</definedName>
    <definedName name="cost_service" localSheetId="3">#REF!</definedName>
    <definedName name="cost_service" localSheetId="2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3" hidden="1">[11]!CreateTable</definedName>
    <definedName name="CreateTable" localSheetId="2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3" hidden="1">[7]MASTER!#REF!</definedName>
    <definedName name="Cwvu.CapersView." localSheetId="2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3">#REF!</definedName>
    <definedName name="DAF_KODE" localSheetId="2">#REF!</definedName>
    <definedName name="DAF_KODE" localSheetId="6">#REF!</definedName>
    <definedName name="DAF_KODE">#REF!</definedName>
    <definedName name="Daftar" localSheetId="1">[13]COA!#REF!</definedName>
    <definedName name="Daftar" localSheetId="3">[13]COA!#REF!</definedName>
    <definedName name="Daftar" localSheetId="2">[13]COA!#REF!</definedName>
    <definedName name="Daftar" localSheetId="6">[13]COA!#REF!</definedName>
    <definedName name="Daftar">[13]COA!#REF!</definedName>
    <definedName name="Data" localSheetId="1">#REF!</definedName>
    <definedName name="Data" localSheetId="3">#REF!</definedName>
    <definedName name="Data" localSheetId="2">#REF!</definedName>
    <definedName name="Data" localSheetId="6">#REF!</definedName>
    <definedName name="Data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6">#REF!</definedName>
    <definedName name="_xlnm.Database">#REF!</definedName>
    <definedName name="DATE" localSheetId="1">#REF!</definedName>
    <definedName name="DATE" localSheetId="3">#REF!</definedName>
    <definedName name="DATE" localSheetId="2">#REF!</definedName>
    <definedName name="DATE" localSheetId="6">#REF!</definedName>
    <definedName name="DATE">#REF!</definedName>
    <definedName name="DEC" localSheetId="1">#REF!</definedName>
    <definedName name="DEC" localSheetId="3">#REF!</definedName>
    <definedName name="DEC" localSheetId="2">#REF!</definedName>
    <definedName name="DEC" localSheetId="6">#REF!</definedName>
    <definedName name="DEC">#REF!</definedName>
    <definedName name="DeleteRange" localSheetId="1" hidden="1">[11]!DeleteRange</definedName>
    <definedName name="DeleteRange" localSheetId="3" hidden="1">[11]!DeleteRange</definedName>
    <definedName name="DeleteRange" localSheetId="2" hidden="1">[11]!DeleteRange</definedName>
    <definedName name="DeleteRange" localSheetId="6" hidden="1">[11]!DeleteRange</definedName>
    <definedName name="DeleteRange" hidden="1">[11]!DeleteRange</definedName>
    <definedName name="DeleteTable" localSheetId="1" hidden="1">[11]!DeleteTable</definedName>
    <definedName name="DeleteTable" localSheetId="3" hidden="1">[11]!DeleteTable</definedName>
    <definedName name="DeleteTable" localSheetId="2" hidden="1">[11]!DeleteTable</definedName>
    <definedName name="DeleteTable" localSheetId="6" hidden="1">[11]!DeleteTable</definedName>
    <definedName name="DeleteTable" hidden="1">[11]!DeleteTable</definedName>
    <definedName name="DETAILS" localSheetId="1">#REF!</definedName>
    <definedName name="DETAILS" localSheetId="3">#REF!</definedName>
    <definedName name="DETAILS" localSheetId="2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3">#REF!</definedName>
    <definedName name="dfdfd" localSheetId="2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3">#REF!</definedName>
    <definedName name="dina" localSheetId="2">#REF!</definedName>
    <definedName name="dina" localSheetId="6">#REF!</definedName>
    <definedName name="dina">#REF!</definedName>
    <definedName name="Diskon" localSheetId="1">#REF!</definedName>
    <definedName name="Diskon" localSheetId="3">#REF!</definedName>
    <definedName name="Diskon" localSheetId="2">#REF!</definedName>
    <definedName name="Diskon" localSheetId="6">#REF!</definedName>
    <definedName name="Diskon">#REF!</definedName>
    <definedName name="Divisi" localSheetId="1">#REF!</definedName>
    <definedName name="Divisi" localSheetId="3">#REF!</definedName>
    <definedName name="Divisi" localSheetId="2">#REF!</definedName>
    <definedName name="Divisi" localSheetId="6">#REF!</definedName>
    <definedName name="Divisi">#REF!</definedName>
    <definedName name="DOC" localSheetId="1">#REF!</definedName>
    <definedName name="DOC" localSheetId="3">#REF!</definedName>
    <definedName name="DOC" localSheetId="2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3">#REF!</definedName>
    <definedName name="dtbs1" localSheetId="2">#REF!</definedName>
    <definedName name="dtbs1" localSheetId="6">#REF!</definedName>
    <definedName name="dtbs1">#REF!</definedName>
    <definedName name="dtbs12" localSheetId="1">#REF!</definedName>
    <definedName name="dtbs12" localSheetId="3">#REF!</definedName>
    <definedName name="dtbs12" localSheetId="2">#REF!</definedName>
    <definedName name="dtbs12" localSheetId="6">#REF!</definedName>
    <definedName name="dtbs12">#REF!</definedName>
    <definedName name="dtbs2" localSheetId="1">#REF!</definedName>
    <definedName name="dtbs2" localSheetId="3">#REF!</definedName>
    <definedName name="dtbs2" localSheetId="2">#REF!</definedName>
    <definedName name="dtbs2" localSheetId="6">#REF!</definedName>
    <definedName name="dtbs2">#REF!</definedName>
    <definedName name="dtbs3" localSheetId="1">#REF!</definedName>
    <definedName name="dtbs3" localSheetId="3">#REF!</definedName>
    <definedName name="dtbs3" localSheetId="2">#REF!</definedName>
    <definedName name="dtbs3" localSheetId="6">#REF!</definedName>
    <definedName name="dtbs3">#REF!</definedName>
    <definedName name="dtbs4" localSheetId="1">#REF!</definedName>
    <definedName name="dtbs4" localSheetId="3">#REF!</definedName>
    <definedName name="dtbs4" localSheetId="2">#REF!</definedName>
    <definedName name="dtbs4" localSheetId="6">#REF!</definedName>
    <definedName name="dtbs4">#REF!</definedName>
    <definedName name="dtbs5" localSheetId="1">#REF!</definedName>
    <definedName name="dtbs5" localSheetId="3">#REF!</definedName>
    <definedName name="dtbs5" localSheetId="2">#REF!</definedName>
    <definedName name="dtbs5" localSheetId="6">#REF!</definedName>
    <definedName name="dtbs5">#REF!</definedName>
    <definedName name="dtbs6" localSheetId="1">#REF!</definedName>
    <definedName name="dtbs6" localSheetId="3">#REF!</definedName>
    <definedName name="dtbs6" localSheetId="2">#REF!</definedName>
    <definedName name="dtbs6" localSheetId="6">#REF!</definedName>
    <definedName name="dtbs6">#REF!</definedName>
    <definedName name="dtbs7" localSheetId="1">#REF!</definedName>
    <definedName name="dtbs7" localSheetId="3">#REF!</definedName>
    <definedName name="dtbs7" localSheetId="2">#REF!</definedName>
    <definedName name="dtbs7" localSheetId="6">#REF!</definedName>
    <definedName name="dtbs7">#REF!</definedName>
    <definedName name="dtbs8" localSheetId="1">#REF!</definedName>
    <definedName name="dtbs8" localSheetId="3">#REF!</definedName>
    <definedName name="dtbs8" localSheetId="2">#REF!</definedName>
    <definedName name="dtbs8" localSheetId="6">#REF!</definedName>
    <definedName name="dtbs8">#REF!</definedName>
    <definedName name="dtbs9" localSheetId="1">#REF!</definedName>
    <definedName name="dtbs9" localSheetId="3">#REF!</definedName>
    <definedName name="dtbs9" localSheetId="2">#REF!</definedName>
    <definedName name="dtbs9" localSheetId="6">#REF!</definedName>
    <definedName name="dtbs9">#REF!</definedName>
    <definedName name="dxfdx" localSheetId="1">#REF!</definedName>
    <definedName name="dxfdx" localSheetId="3">#REF!</definedName>
    <definedName name="dxfdx" localSheetId="2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3">#REF!</definedName>
    <definedName name="esp" localSheetId="2">#REF!</definedName>
    <definedName name="esp" localSheetId="6">#REF!</definedName>
    <definedName name="esp">#REF!</definedName>
    <definedName name="EUR" localSheetId="1">#REF!</definedName>
    <definedName name="EUR" localSheetId="3">#REF!</definedName>
    <definedName name="EUR" localSheetId="2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3">#REF!</definedName>
    <definedName name="exchang" localSheetId="2">#REF!</definedName>
    <definedName name="exchang" localSheetId="6">#REF!</definedName>
    <definedName name="exchang">#REF!</definedName>
    <definedName name="Exityear" localSheetId="1">#REF!</definedName>
    <definedName name="Exityear" localSheetId="3">#REF!</definedName>
    <definedName name="Exityear" localSheetId="2">#REF!</definedName>
    <definedName name="Exityear" localSheetId="6">#REF!</definedName>
    <definedName name="Exityear">#REF!</definedName>
    <definedName name="exp" localSheetId="1">#REF!</definedName>
    <definedName name="exp" localSheetId="3">#REF!</definedName>
    <definedName name="exp" localSheetId="2">#REF!</definedName>
    <definedName name="exp" localSheetId="6">#REF!</definedName>
    <definedName name="exp">#REF!</definedName>
    <definedName name="f" localSheetId="1">#REF!</definedName>
    <definedName name="f" localSheetId="3">#REF!</definedName>
    <definedName name="f" localSheetId="2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3">#REF!</definedName>
    <definedName name="FEB" localSheetId="2">#REF!</definedName>
    <definedName name="FEB" localSheetId="6">#REF!</definedName>
    <definedName name="FEB">#REF!</definedName>
    <definedName name="FLOW0" localSheetId="1">#REF!</definedName>
    <definedName name="FLOW0" localSheetId="3">#REF!</definedName>
    <definedName name="FLOW0" localSheetId="2">#REF!</definedName>
    <definedName name="FLOW0" localSheetId="6">#REF!</definedName>
    <definedName name="FLOW0">#REF!</definedName>
    <definedName name="FSoPacific" hidden="1">{"BS",#N/A,FALSE,"USA"}</definedName>
    <definedName name="fx" localSheetId="1">#REF!</definedName>
    <definedName name="fx" localSheetId="3">#REF!</definedName>
    <definedName name="fx" localSheetId="2">#REF!</definedName>
    <definedName name="fx" localSheetId="6">#REF!</definedName>
    <definedName name="fx">#REF!</definedName>
    <definedName name="GBP" localSheetId="1">#REF!</definedName>
    <definedName name="GBP" localSheetId="3">#REF!</definedName>
    <definedName name="GBP" localSheetId="2">#REF!</definedName>
    <definedName name="GBP" localSheetId="6">#REF!</definedName>
    <definedName name="GBP">#REF!</definedName>
    <definedName name="glsf" localSheetId="1">#REF!</definedName>
    <definedName name="glsf" localSheetId="3">#REF!</definedName>
    <definedName name="glsf" localSheetId="2">#REF!</definedName>
    <definedName name="glsf" localSheetId="6">#REF!</definedName>
    <definedName name="glsf">#REF!</definedName>
    <definedName name="govtbonds" localSheetId="1">#REF!</definedName>
    <definedName name="govtbonds" localSheetId="3">#REF!</definedName>
    <definedName name="govtbonds" localSheetId="2">#REF!</definedName>
    <definedName name="govtbonds" localSheetId="6">#REF!</definedName>
    <definedName name="govtbonds">#REF!</definedName>
    <definedName name="Harga_Jual" localSheetId="1">#REF!</definedName>
    <definedName name="Harga_Jual" localSheetId="3">#REF!</definedName>
    <definedName name="Harga_Jual" localSheetId="2">#REF!</definedName>
    <definedName name="Harga_Jual" localSheetId="6">#REF!</definedName>
    <definedName name="Harga_Jual">#REF!</definedName>
    <definedName name="Hari1" localSheetId="1">#REF!</definedName>
    <definedName name="Hari1" localSheetId="3">#REF!</definedName>
    <definedName name="Hari1" localSheetId="2">#REF!</definedName>
    <definedName name="Hari1" localSheetId="6">#REF!</definedName>
    <definedName name="Hari1">#REF!</definedName>
    <definedName name="Hari2" localSheetId="1">#REF!</definedName>
    <definedName name="Hari2" localSheetId="3">#REF!</definedName>
    <definedName name="Hari2" localSheetId="2">#REF!</definedName>
    <definedName name="Hari2" localSheetId="6">#REF!</definedName>
    <definedName name="Hari2">#REF!</definedName>
    <definedName name="highyieldspread" localSheetId="1">#REF!</definedName>
    <definedName name="highyieldspread" localSheetId="3">#REF!</definedName>
    <definedName name="highyieldspread" localSheetId="2">#REF!</definedName>
    <definedName name="highyieldspread" localSheetId="6">#REF!</definedName>
    <definedName name="highyieldspread">#REF!</definedName>
    <definedName name="HKD" localSheetId="1">#REF!</definedName>
    <definedName name="HKD" localSheetId="3">#REF!</definedName>
    <definedName name="HKD" localSheetId="2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3">#REF!</definedName>
    <definedName name="HYINTEREST" localSheetId="2">#REF!</definedName>
    <definedName name="HYINTEREST" localSheetId="6">#REF!</definedName>
    <definedName name="HYINTEREST">#REF!</definedName>
    <definedName name="IDR" localSheetId="1">#REF!</definedName>
    <definedName name="IDR" localSheetId="3">#REF!</definedName>
    <definedName name="IDR" localSheetId="2">#REF!</definedName>
    <definedName name="IDR" localSheetId="6">#REF!</definedName>
    <definedName name="IDR">#REF!</definedName>
    <definedName name="INVES" localSheetId="1">#REF!</definedName>
    <definedName name="INVES" localSheetId="3">#REF!</definedName>
    <definedName name="INVES" localSheetId="2">#REF!</definedName>
    <definedName name="INVES" localSheetId="6">#REF!</definedName>
    <definedName name="INVES">#REF!</definedName>
    <definedName name="INVESTASI" localSheetId="1">#REF!</definedName>
    <definedName name="INVESTASI" localSheetId="3">#REF!</definedName>
    <definedName name="INVESTASI" localSheetId="2">#REF!</definedName>
    <definedName name="INVESTASI" localSheetId="6">#REF!</definedName>
    <definedName name="INVESTASI">#REF!</definedName>
    <definedName name="Investment_in_Property_at_cost___net" localSheetId="1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3">#REF!</definedName>
    <definedName name="IRRTable" localSheetId="2">#REF!</definedName>
    <definedName name="IRRTable" localSheetId="6">#REF!</definedName>
    <definedName name="IRRTable">#REF!</definedName>
    <definedName name="JAN" localSheetId="1">#REF!</definedName>
    <definedName name="JAN" localSheetId="3">#REF!</definedName>
    <definedName name="JAN" localSheetId="2">#REF!</definedName>
    <definedName name="JAN" localSheetId="6">#REF!</definedName>
    <definedName name="JAN">#REF!</definedName>
    <definedName name="JUL" localSheetId="1">#REF!</definedName>
    <definedName name="JUL" localSheetId="3">#REF!</definedName>
    <definedName name="JUL" localSheetId="2">#REF!</definedName>
    <definedName name="JUL" localSheetId="6">#REF!</definedName>
    <definedName name="JUL">#REF!</definedName>
    <definedName name="JUN" localSheetId="1">#REF!</definedName>
    <definedName name="JUN" localSheetId="3">#REF!</definedName>
    <definedName name="JUN" localSheetId="2">#REF!</definedName>
    <definedName name="JUN" localSheetId="6">#REF!</definedName>
    <definedName name="JUN">#REF!</definedName>
    <definedName name="JY" localSheetId="1">#REF!</definedName>
    <definedName name="JY" localSheetId="3">#REF!</definedName>
    <definedName name="JY" localSheetId="2">#REF!</definedName>
    <definedName name="JY" localSheetId="6">#REF!</definedName>
    <definedName name="JY">#REF!</definedName>
    <definedName name="K2_WBEVMODE" hidden="1">-1</definedName>
    <definedName name="Kode" localSheetId="1">#REF!</definedName>
    <definedName name="Kode" localSheetId="3">#REF!</definedName>
    <definedName name="Kode" localSheetId="2">#REF!</definedName>
    <definedName name="Kode" localSheetId="6">#REF!</definedName>
    <definedName name="Kode">#REF!</definedName>
    <definedName name="Kode_k" localSheetId="1">#REF!</definedName>
    <definedName name="Kode_k" localSheetId="3">#REF!</definedName>
    <definedName name="Kode_k" localSheetId="2">#REF!</definedName>
    <definedName name="Kode_k" localSheetId="6">#REF!</definedName>
    <definedName name="Kode_k">#REF!</definedName>
    <definedName name="KodeBantu" localSheetId="1">#REF!</definedName>
    <definedName name="KodeBantu" localSheetId="3">#REF!</definedName>
    <definedName name="KodeBantu" localSheetId="2">#REF!</definedName>
    <definedName name="KodeBantu" localSheetId="6">#REF!</definedName>
    <definedName name="KodeBantu">#REF!</definedName>
    <definedName name="Kontraktor" localSheetId="1">#REF!</definedName>
    <definedName name="Kontraktor" localSheetId="3">#REF!</definedName>
    <definedName name="Kontraktor" localSheetId="2">#REF!</definedName>
    <definedName name="Kontraktor" localSheetId="6">#REF!</definedName>
    <definedName name="Kontraktor">#REF!</definedName>
    <definedName name="Kriteria1" localSheetId="1">#REF!</definedName>
    <definedName name="Kriteria1" localSheetId="3">#REF!</definedName>
    <definedName name="Kriteria1" localSheetId="2">#REF!</definedName>
    <definedName name="Kriteria1" localSheetId="6">#REF!</definedName>
    <definedName name="Kriteria1">#REF!</definedName>
    <definedName name="Kriteria2" localSheetId="1">#REF!</definedName>
    <definedName name="Kriteria2" localSheetId="3">#REF!</definedName>
    <definedName name="Kriteria2" localSheetId="2">#REF!</definedName>
    <definedName name="Kriteria2" localSheetId="6">#REF!</definedName>
    <definedName name="Kriteria2">#REF!</definedName>
    <definedName name="KRW" localSheetId="1">#REF!</definedName>
    <definedName name="KRW" localSheetId="3">#REF!</definedName>
    <definedName name="KRW" localSheetId="2">#REF!</definedName>
    <definedName name="KRW" localSheetId="6">#REF!</definedName>
    <definedName name="KRW">#REF!</definedName>
    <definedName name="Laba" localSheetId="1">#REF!</definedName>
    <definedName name="Laba" localSheetId="3">#REF!</definedName>
    <definedName name="Laba" localSheetId="2">#REF!</definedName>
    <definedName name="Laba" localSheetId="6">#REF!</definedName>
    <definedName name="Laba">#REF!</definedName>
    <definedName name="limcount" hidden="1">3</definedName>
    <definedName name="Loan_from_director" localSheetId="1">#REF!</definedName>
    <definedName name="Loan_from_director" localSheetId="3">#REF!</definedName>
    <definedName name="Loan_from_director" localSheetId="2">#REF!</definedName>
    <definedName name="Loan_from_director" localSheetId="6">#REF!</definedName>
    <definedName name="Loan_from_director">#REF!</definedName>
    <definedName name="Loan_from_related_parties" localSheetId="1">#REF!</definedName>
    <definedName name="Loan_from_related_parties" localSheetId="3">#REF!</definedName>
    <definedName name="Loan_from_related_parties" localSheetId="2">#REF!</definedName>
    <definedName name="Loan_from_related_parties" localSheetId="6">#REF!</definedName>
    <definedName name="Loan_from_related_parties">#REF!</definedName>
    <definedName name="Loan_Movement" localSheetId="1">#REF!</definedName>
    <definedName name="Loan_Movement" localSheetId="3">#REF!</definedName>
    <definedName name="Loan_Movement" localSheetId="2">#REF!</definedName>
    <definedName name="Loan_Movement" localSheetId="6">#REF!</definedName>
    <definedName name="Loan_Movement">#REF!</definedName>
    <definedName name="LOAN1" localSheetId="1">#REF!</definedName>
    <definedName name="LOAN1" localSheetId="3">#REF!</definedName>
    <definedName name="LOAN1" localSheetId="2">#REF!</definedName>
    <definedName name="LOAN1" localSheetId="6">#REF!</definedName>
    <definedName name="LOAN1">#REF!</definedName>
    <definedName name="LOAN10" localSheetId="1">#REF!</definedName>
    <definedName name="LOAN10" localSheetId="3">#REF!</definedName>
    <definedName name="LOAN10" localSheetId="2">#REF!</definedName>
    <definedName name="LOAN10" localSheetId="6">#REF!</definedName>
    <definedName name="LOAN10">#REF!</definedName>
    <definedName name="LOAN11" localSheetId="1">#REF!</definedName>
    <definedName name="LOAN11" localSheetId="3">#REF!</definedName>
    <definedName name="LOAN11" localSheetId="2">#REF!</definedName>
    <definedName name="LOAN11" localSheetId="6">#REF!</definedName>
    <definedName name="LOAN11">#REF!</definedName>
    <definedName name="LOAN12" localSheetId="1">#REF!</definedName>
    <definedName name="LOAN12" localSheetId="3">#REF!</definedName>
    <definedName name="LOAN12" localSheetId="2">#REF!</definedName>
    <definedName name="LOAN12" localSheetId="6">#REF!</definedName>
    <definedName name="LOAN12">#REF!</definedName>
    <definedName name="LOAN2" localSheetId="1">#REF!</definedName>
    <definedName name="LOAN2" localSheetId="3">#REF!</definedName>
    <definedName name="LOAN2" localSheetId="2">#REF!</definedName>
    <definedName name="LOAN2" localSheetId="6">#REF!</definedName>
    <definedName name="LOAN2">#REF!</definedName>
    <definedName name="LOAN3" localSheetId="1">#REF!</definedName>
    <definedName name="LOAN3" localSheetId="3">#REF!</definedName>
    <definedName name="LOAN3" localSheetId="2">#REF!</definedName>
    <definedName name="LOAN3" localSheetId="6">#REF!</definedName>
    <definedName name="LOAN3">#REF!</definedName>
    <definedName name="LOAN4" localSheetId="1">#REF!</definedName>
    <definedName name="LOAN4" localSheetId="3">#REF!</definedName>
    <definedName name="LOAN4" localSheetId="2">#REF!</definedName>
    <definedName name="LOAN4" localSheetId="6">#REF!</definedName>
    <definedName name="LOAN4">#REF!</definedName>
    <definedName name="LOAN5" localSheetId="1">#REF!</definedName>
    <definedName name="LOAN5" localSheetId="3">#REF!</definedName>
    <definedName name="LOAN5" localSheetId="2">#REF!</definedName>
    <definedName name="LOAN5" localSheetId="6">#REF!</definedName>
    <definedName name="LOAN5">#REF!</definedName>
    <definedName name="LOAN6" localSheetId="1">#REF!</definedName>
    <definedName name="LOAN6" localSheetId="3">#REF!</definedName>
    <definedName name="LOAN6" localSheetId="2">#REF!</definedName>
    <definedName name="LOAN6" localSheetId="6">#REF!</definedName>
    <definedName name="LOAN6">#REF!</definedName>
    <definedName name="LOAN7" localSheetId="1">#REF!</definedName>
    <definedName name="LOAN7" localSheetId="3">#REF!</definedName>
    <definedName name="LOAN7" localSheetId="2">#REF!</definedName>
    <definedName name="LOAN7" localSheetId="6">#REF!</definedName>
    <definedName name="LOAN7">#REF!</definedName>
    <definedName name="LOAN8" localSheetId="1">#REF!</definedName>
    <definedName name="LOAN8" localSheetId="3">#REF!</definedName>
    <definedName name="LOAN8" localSheetId="2">#REF!</definedName>
    <definedName name="LOAN8" localSheetId="6">#REF!</definedName>
    <definedName name="LOAN8">#REF!</definedName>
    <definedName name="LOAN9" localSheetId="1">#REF!</definedName>
    <definedName name="LOAN9" localSheetId="3">#REF!</definedName>
    <definedName name="LOAN9" localSheetId="2">#REF!</definedName>
    <definedName name="LOAN9" localSheetId="6">#REF!</definedName>
    <definedName name="LOAN9">#REF!</definedName>
    <definedName name="loanfrom1" localSheetId="1">#REF!</definedName>
    <definedName name="loanfrom1" localSheetId="3">#REF!</definedName>
    <definedName name="loanfrom1" localSheetId="2">#REF!</definedName>
    <definedName name="loanfrom1" localSheetId="6">#REF!</definedName>
    <definedName name="loanfrom1">#REF!</definedName>
    <definedName name="loanfrom10" localSheetId="1">#REF!</definedName>
    <definedName name="loanfrom10" localSheetId="3">#REF!</definedName>
    <definedName name="loanfrom10" localSheetId="2">#REF!</definedName>
    <definedName name="loanfrom10" localSheetId="6">#REF!</definedName>
    <definedName name="loanfrom10">#REF!</definedName>
    <definedName name="loanfrom11" localSheetId="1">#REF!</definedName>
    <definedName name="loanfrom11" localSheetId="3">#REF!</definedName>
    <definedName name="loanfrom11" localSheetId="2">#REF!</definedName>
    <definedName name="loanfrom11" localSheetId="6">#REF!</definedName>
    <definedName name="loanfrom11">#REF!</definedName>
    <definedName name="loanfrom12" localSheetId="1">#REF!</definedName>
    <definedName name="loanfrom12" localSheetId="3">#REF!</definedName>
    <definedName name="loanfrom12" localSheetId="2">#REF!</definedName>
    <definedName name="loanfrom12" localSheetId="6">#REF!</definedName>
    <definedName name="loanfrom12">#REF!</definedName>
    <definedName name="loanfrom2" localSheetId="1">#REF!</definedName>
    <definedName name="loanfrom2" localSheetId="3">#REF!</definedName>
    <definedName name="loanfrom2" localSheetId="2">#REF!</definedName>
    <definedName name="loanfrom2" localSheetId="6">#REF!</definedName>
    <definedName name="loanfrom2">#REF!</definedName>
    <definedName name="loanfrom3" localSheetId="1">#REF!</definedName>
    <definedName name="loanfrom3" localSheetId="3">#REF!</definedName>
    <definedName name="loanfrom3" localSheetId="2">#REF!</definedName>
    <definedName name="loanfrom3" localSheetId="6">#REF!</definedName>
    <definedName name="loanfrom3">#REF!</definedName>
    <definedName name="loanfrom4" localSheetId="1">#REF!</definedName>
    <definedName name="loanfrom4" localSheetId="3">#REF!</definedName>
    <definedName name="loanfrom4" localSheetId="2">#REF!</definedName>
    <definedName name="loanfrom4" localSheetId="6">#REF!</definedName>
    <definedName name="loanfrom4">#REF!</definedName>
    <definedName name="loanfrom5" localSheetId="1">#REF!</definedName>
    <definedName name="loanfrom5" localSheetId="3">#REF!</definedName>
    <definedName name="loanfrom5" localSheetId="2">#REF!</definedName>
    <definedName name="loanfrom5" localSheetId="6">#REF!</definedName>
    <definedName name="loanfrom5">#REF!</definedName>
    <definedName name="loanfrom6" localSheetId="1">#REF!</definedName>
    <definedName name="loanfrom6" localSheetId="3">#REF!</definedName>
    <definedName name="loanfrom6" localSheetId="2">#REF!</definedName>
    <definedName name="loanfrom6" localSheetId="6">#REF!</definedName>
    <definedName name="loanfrom6">#REF!</definedName>
    <definedName name="loanfrom7" localSheetId="1">#REF!</definedName>
    <definedName name="loanfrom7" localSheetId="3">#REF!</definedName>
    <definedName name="loanfrom7" localSheetId="2">#REF!</definedName>
    <definedName name="loanfrom7" localSheetId="6">#REF!</definedName>
    <definedName name="loanfrom7">#REF!</definedName>
    <definedName name="loanfrom8" localSheetId="1">#REF!</definedName>
    <definedName name="loanfrom8" localSheetId="3">#REF!</definedName>
    <definedName name="loanfrom8" localSheetId="2">#REF!</definedName>
    <definedName name="loanfrom8" localSheetId="6">#REF!</definedName>
    <definedName name="loanfrom8">#REF!</definedName>
    <definedName name="loanfrom9" localSheetId="1">#REF!</definedName>
    <definedName name="loanfrom9" localSheetId="3">#REF!</definedName>
    <definedName name="loanfrom9" localSheetId="2">#REF!</definedName>
    <definedName name="loanfrom9" localSheetId="6">#REF!</definedName>
    <definedName name="loanfrom9">#REF!</definedName>
    <definedName name="LOANTOAPR" localSheetId="1">#REF!</definedName>
    <definedName name="LOANTOAPR" localSheetId="3">#REF!</definedName>
    <definedName name="LOANTOAPR" localSheetId="2">#REF!</definedName>
    <definedName name="LOANTOAPR" localSheetId="6">#REF!</definedName>
    <definedName name="LOANTOAPR">#REF!</definedName>
    <definedName name="LOANTOAUG" localSheetId="1">#REF!</definedName>
    <definedName name="LOANTOAUG" localSheetId="3">#REF!</definedName>
    <definedName name="LOANTOAUG" localSheetId="2">#REF!</definedName>
    <definedName name="LOANTOAUG" localSheetId="6">#REF!</definedName>
    <definedName name="LOANTOAUG">#REF!</definedName>
    <definedName name="LOANTODEC" localSheetId="1">#REF!</definedName>
    <definedName name="LOANTODEC" localSheetId="3">#REF!</definedName>
    <definedName name="LOANTODEC" localSheetId="2">#REF!</definedName>
    <definedName name="LOANTODEC" localSheetId="6">#REF!</definedName>
    <definedName name="LOANTODEC">#REF!</definedName>
    <definedName name="LOANTOFEB" localSheetId="1">#REF!</definedName>
    <definedName name="LOANTOFEB" localSheetId="3">#REF!</definedName>
    <definedName name="LOANTOFEB" localSheetId="2">#REF!</definedName>
    <definedName name="LOANTOFEB" localSheetId="6">#REF!</definedName>
    <definedName name="LOANTOFEB">#REF!</definedName>
    <definedName name="LOANTOJAN" localSheetId="1">#REF!</definedName>
    <definedName name="LOANTOJAN" localSheetId="3">#REF!</definedName>
    <definedName name="LOANTOJAN" localSheetId="2">#REF!</definedName>
    <definedName name="LOANTOJAN" localSheetId="6">#REF!</definedName>
    <definedName name="LOANTOJAN">#REF!</definedName>
    <definedName name="LOANTOJUL" localSheetId="1">#REF!</definedName>
    <definedName name="LOANTOJUL" localSheetId="3">#REF!</definedName>
    <definedName name="LOANTOJUL" localSheetId="2">#REF!</definedName>
    <definedName name="LOANTOJUL" localSheetId="6">#REF!</definedName>
    <definedName name="LOANTOJUL">#REF!</definedName>
    <definedName name="LOANTOJUN" localSheetId="1">#REF!</definedName>
    <definedName name="LOANTOJUN" localSheetId="3">#REF!</definedName>
    <definedName name="LOANTOJUN" localSheetId="2">#REF!</definedName>
    <definedName name="LOANTOJUN" localSheetId="6">#REF!</definedName>
    <definedName name="LOANTOJUN">#REF!</definedName>
    <definedName name="LOANTOMAR" localSheetId="1">#REF!</definedName>
    <definedName name="LOANTOMAR" localSheetId="3">#REF!</definedName>
    <definedName name="LOANTOMAR" localSheetId="2">#REF!</definedName>
    <definedName name="LOANTOMAR" localSheetId="6">#REF!</definedName>
    <definedName name="LOANTOMAR">#REF!</definedName>
    <definedName name="LOANTOMAY" localSheetId="1">#REF!</definedName>
    <definedName name="LOANTOMAY" localSheetId="3">#REF!</definedName>
    <definedName name="LOANTOMAY" localSheetId="2">#REF!</definedName>
    <definedName name="LOANTOMAY" localSheetId="6">#REF!</definedName>
    <definedName name="LOANTOMAY">#REF!</definedName>
    <definedName name="LOANTONOV" localSheetId="1">#REF!</definedName>
    <definedName name="LOANTONOV" localSheetId="3">#REF!</definedName>
    <definedName name="LOANTONOV" localSheetId="2">#REF!</definedName>
    <definedName name="LOANTONOV" localSheetId="6">#REF!</definedName>
    <definedName name="LOANTONOV">#REF!</definedName>
    <definedName name="LOANTOOCT" localSheetId="1">#REF!</definedName>
    <definedName name="LOANTOOCT" localSheetId="3">#REF!</definedName>
    <definedName name="LOANTOOCT" localSheetId="2">#REF!</definedName>
    <definedName name="LOANTOOCT" localSheetId="6">#REF!</definedName>
    <definedName name="LOANTOOCT">#REF!</definedName>
    <definedName name="LOANTOSEP" localSheetId="1">#REF!</definedName>
    <definedName name="LOANTOSEP" localSheetId="3">#REF!</definedName>
    <definedName name="LOANTOSEP" localSheetId="2">#REF!</definedName>
    <definedName name="LOANTOSEP" localSheetId="6">#REF!</definedName>
    <definedName name="LOANTOSEP">#REF!</definedName>
    <definedName name="longterm1" localSheetId="1">#REF!</definedName>
    <definedName name="longterm1" localSheetId="3">#REF!</definedName>
    <definedName name="longterm1" localSheetId="2">#REF!</definedName>
    <definedName name="longterm1" localSheetId="6">#REF!</definedName>
    <definedName name="longterm1">#REF!</definedName>
    <definedName name="MAR" localSheetId="1">#REF!</definedName>
    <definedName name="MAR" localSheetId="3">#REF!</definedName>
    <definedName name="MAR" localSheetId="2">#REF!</definedName>
    <definedName name="MAR" localSheetId="6">#REF!</definedName>
    <definedName name="MAR">#REF!</definedName>
    <definedName name="Marjin" localSheetId="1">#REF!</definedName>
    <definedName name="Marjin" localSheetId="3">#REF!</definedName>
    <definedName name="Marjin" localSheetId="2">#REF!</definedName>
    <definedName name="Marjin" localSheetId="6">#REF!</definedName>
    <definedName name="Marjin">#REF!</definedName>
    <definedName name="MAY" localSheetId="1">#REF!</definedName>
    <definedName name="MAY" localSheetId="3">#REF!</definedName>
    <definedName name="MAY" localSheetId="2">#REF!</definedName>
    <definedName name="MAY" localSheetId="6">#REF!</definedName>
    <definedName name="MAY">#REF!</definedName>
    <definedName name="menu" localSheetId="1">#REF!</definedName>
    <definedName name="menu" localSheetId="3">#REF!</definedName>
    <definedName name="menu" localSheetId="2">#REF!</definedName>
    <definedName name="menu" localSheetId="6">#REF!</definedName>
    <definedName name="menu">#REF!</definedName>
    <definedName name="MerrillPrintIt" localSheetId="1" hidden="1">[11]!MerrillPrintIt</definedName>
    <definedName name="MerrillPrintIt" localSheetId="3" hidden="1">[11]!MerrillPrintIt</definedName>
    <definedName name="MerrillPrintIt" localSheetId="2" hidden="1">[11]!MerrillPrintIt</definedName>
    <definedName name="MerrillPrintIt" localSheetId="6" hidden="1">[11]!MerrillPrintIt</definedName>
    <definedName name="MerrillPrintIt" hidden="1">[11]!MerrillPrintIt</definedName>
    <definedName name="mezzcash" localSheetId="1">#REF!</definedName>
    <definedName name="mezzcash" localSheetId="3">#REF!</definedName>
    <definedName name="mezzcash" localSheetId="2">#REF!</definedName>
    <definedName name="mezzcash" localSheetId="6">#REF!</definedName>
    <definedName name="mezzcash">#REF!</definedName>
    <definedName name="mezzpik" localSheetId="1">#REF!</definedName>
    <definedName name="mezzpik" localSheetId="3">#REF!</definedName>
    <definedName name="mezzpik" localSheetId="2">#REF!</definedName>
    <definedName name="mezzpik" localSheetId="6">#REF!</definedName>
    <definedName name="mezzpik">#REF!</definedName>
    <definedName name="min_DSCR" localSheetId="1">[14]DBS_Summary!#REF!</definedName>
    <definedName name="min_DSCR" localSheetId="3">[14]DBS_Summary!#REF!</definedName>
    <definedName name="min_DSCR" localSheetId="2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3">#REF!</definedName>
    <definedName name="Net_profit__loss" localSheetId="2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3" hidden="1">[11]!NewRange</definedName>
    <definedName name="NewRange" localSheetId="2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3">#REF!</definedName>
    <definedName name="Nilai" localSheetId="2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3">#REF!</definedName>
    <definedName name="NOK" localSheetId="2">#REF!</definedName>
    <definedName name="NOK" localSheetId="6">#REF!</definedName>
    <definedName name="NOK">#REF!</definedName>
    <definedName name="NOM" localSheetId="1">#REF!</definedName>
    <definedName name="NOM" localSheetId="3">#REF!</definedName>
    <definedName name="NOM" localSheetId="2">#REF!</definedName>
    <definedName name="NOM" localSheetId="6">#REF!</definedName>
    <definedName name="NOM">#REF!</definedName>
    <definedName name="NOMOR">[13]COA!$B$8:$B$1166</definedName>
    <definedName name="NOV" localSheetId="1">#REF!</definedName>
    <definedName name="NOV" localSheetId="3">#REF!</definedName>
    <definedName name="NOV" localSheetId="2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3">#REF!</definedName>
    <definedName name="OCT" localSheetId="2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3">#REF!</definedName>
    <definedName name="othecur1" localSheetId="2">#REF!</definedName>
    <definedName name="othecur1" localSheetId="6">#REF!</definedName>
    <definedName name="othecur1">#REF!</definedName>
    <definedName name="othecur2" localSheetId="1">#REF!</definedName>
    <definedName name="othecur2" localSheetId="3">#REF!</definedName>
    <definedName name="othecur2" localSheetId="2">#REF!</definedName>
    <definedName name="othecur2" localSheetId="6">#REF!</definedName>
    <definedName name="othecur2">#REF!</definedName>
    <definedName name="othecur3" localSheetId="1">#REF!</definedName>
    <definedName name="othecur3" localSheetId="3">#REF!</definedName>
    <definedName name="othecur3" localSheetId="2">#REF!</definedName>
    <definedName name="othecur3" localSheetId="6">#REF!</definedName>
    <definedName name="othecur3">#REF!</definedName>
    <definedName name="othecur4" localSheetId="1">#REF!</definedName>
    <definedName name="othecur4" localSheetId="3">#REF!</definedName>
    <definedName name="othecur4" localSheetId="2">#REF!</definedName>
    <definedName name="othecur4" localSheetId="6">#REF!</definedName>
    <definedName name="othecur4">#REF!</definedName>
    <definedName name="other" localSheetId="1">#REF!</definedName>
    <definedName name="other" localSheetId="3">#REF!</definedName>
    <definedName name="other" localSheetId="2">#REF!</definedName>
    <definedName name="other" localSheetId="6">#REF!</definedName>
    <definedName name="other">#REF!</definedName>
    <definedName name="other1" localSheetId="1">#REF!</definedName>
    <definedName name="other1" localSheetId="3">#REF!</definedName>
    <definedName name="other1" localSheetId="2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3">#REF!</definedName>
    <definedName name="Pajak" localSheetId="2">#REF!</definedName>
    <definedName name="Pajak" localSheetId="6">#REF!</definedName>
    <definedName name="Pajak">#REF!</definedName>
    <definedName name="Pajak1" localSheetId="1">#REF!</definedName>
    <definedName name="Pajak1" localSheetId="3">#REF!</definedName>
    <definedName name="Pajak1" localSheetId="2">#REF!</definedName>
    <definedName name="Pajak1" localSheetId="6">#REF!</definedName>
    <definedName name="Pajak1">#REF!</definedName>
    <definedName name="Pendidikan" localSheetId="1">#REF!</definedName>
    <definedName name="Pendidikan" localSheetId="3">#REF!</definedName>
    <definedName name="Pendidikan" localSheetId="2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3">#REF!</definedName>
    <definedName name="plgl" localSheetId="2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3">#REF!</definedName>
    <definedName name="pos" localSheetId="2">#REF!</definedName>
    <definedName name="pos" localSheetId="6">#REF!</definedName>
    <definedName name="pos">#REF!</definedName>
    <definedName name="ppe" localSheetId="1">#REF!</definedName>
    <definedName name="ppe" localSheetId="3">#REF!</definedName>
    <definedName name="ppe" localSheetId="2">#REF!</definedName>
    <definedName name="ppe" localSheetId="6">#REF!</definedName>
    <definedName name="ppe">#REF!</definedName>
    <definedName name="PPL" localSheetId="1">#REF!</definedName>
    <definedName name="PPL" localSheetId="3">#REF!</definedName>
    <definedName name="PPL" localSheetId="2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BS!$A$1:$K$94</definedName>
    <definedName name="_xlnm.Print_Area" localSheetId="4">CE!$A$1:$AA$27</definedName>
    <definedName name="_xlnm.Print_Area" localSheetId="7">CF!$A$1:$J$76</definedName>
    <definedName name="_xlnm.Print_Area" localSheetId="1">'PL (3M)'!$A$1:$J$52</definedName>
    <definedName name="_xlnm.Print_Area" localSheetId="3">'PL (9M)'!$A$1:$J$52</definedName>
    <definedName name="_xlnm.Print_Area" localSheetId="2">'PL (9Month)'!$A$1:$J$51</definedName>
    <definedName name="_xlnm.Print_Area" localSheetId="5">Separate!$A$1:$K$19</definedName>
    <definedName name="_xlnm.Print_Area">#REF!</definedName>
    <definedName name="Print_Area1" localSheetId="1">#REF!</definedName>
    <definedName name="Print_Area1" localSheetId="3">#REF!</definedName>
    <definedName name="Print_Area1" localSheetId="2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3">#REF!</definedName>
    <definedName name="PRODUCT" localSheetId="2">#REF!</definedName>
    <definedName name="PRODUCT" localSheetId="6">#REF!</definedName>
    <definedName name="PRODUCT">#REF!</definedName>
    <definedName name="Produk" localSheetId="1">#REF!</definedName>
    <definedName name="Produk" localSheetId="3">#REF!</definedName>
    <definedName name="Produk" localSheetId="2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3">#REF!</definedName>
    <definedName name="Reconciliation_Interest_paid" localSheetId="2">#REF!</definedName>
    <definedName name="Reconciliation_Interest_paid" localSheetId="6">#REF!</definedName>
    <definedName name="Reconciliation_Interest_paid">#REF!</definedName>
    <definedName name="RedefinePrintTableRange" localSheetId="1" hidden="1">[11]!RedefinePrintTableRange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3">#REF!</definedName>
    <definedName name="Related_Loan" localSheetId="2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3" hidden="1">#REF!</definedName>
    <definedName name="Rwvu.CapersView." localSheetId="2" hidden="1">#REF!</definedName>
    <definedName name="Rwvu.CapersView." localSheetId="6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6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localSheetId="2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3">#REF!</definedName>
    <definedName name="SeniorA" localSheetId="2">#REF!</definedName>
    <definedName name="SeniorA" localSheetId="6">#REF!</definedName>
    <definedName name="SeniorA">#REF!</definedName>
    <definedName name="seniorAspread" localSheetId="1">#REF!</definedName>
    <definedName name="seniorAspread" localSheetId="3">#REF!</definedName>
    <definedName name="seniorAspread" localSheetId="2">#REF!</definedName>
    <definedName name="seniorAspread" localSheetId="6">#REF!</definedName>
    <definedName name="seniorAspread">#REF!</definedName>
    <definedName name="seniorb" localSheetId="1">#REF!</definedName>
    <definedName name="seniorb" localSheetId="3">#REF!</definedName>
    <definedName name="seniorb" localSheetId="2">#REF!</definedName>
    <definedName name="seniorb" localSheetId="6">#REF!</definedName>
    <definedName name="seniorb">#REF!</definedName>
    <definedName name="seniorBspread" localSheetId="1">#REF!</definedName>
    <definedName name="seniorBspread" localSheetId="3">#REF!</definedName>
    <definedName name="seniorBspread" localSheetId="2">#REF!</definedName>
    <definedName name="seniorBspread" localSheetId="6">#REF!</definedName>
    <definedName name="seniorBspread">#REF!</definedName>
    <definedName name="seniorc" localSheetId="1">#REF!</definedName>
    <definedName name="seniorc" localSheetId="3">#REF!</definedName>
    <definedName name="seniorc" localSheetId="2">#REF!</definedName>
    <definedName name="seniorc" localSheetId="6">#REF!</definedName>
    <definedName name="seniorc">#REF!</definedName>
    <definedName name="seniorCspread" localSheetId="1">#REF!</definedName>
    <definedName name="seniorCspread" localSheetId="3">#REF!</definedName>
    <definedName name="seniorCspread" localSheetId="2">#REF!</definedName>
    <definedName name="seniorCspread" localSheetId="6">#REF!</definedName>
    <definedName name="seniorCspread">#REF!</definedName>
    <definedName name="SEP" localSheetId="1">#REF!</definedName>
    <definedName name="SEP" localSheetId="3">#REF!</definedName>
    <definedName name="SEP" localSheetId="2">#REF!</definedName>
    <definedName name="SEP" localSheetId="6">#REF!</definedName>
    <definedName name="SEP">#REF!</definedName>
    <definedName name="SERVICE" localSheetId="1">#REF!</definedName>
    <definedName name="SERVICE" localSheetId="3">#REF!</definedName>
    <definedName name="SERVICE" localSheetId="2">#REF!</definedName>
    <definedName name="SERVICE" localSheetId="6">#REF!</definedName>
    <definedName name="SERVICE">#REF!</definedName>
    <definedName name="SGD" localSheetId="1">#REF!</definedName>
    <definedName name="SGD" localSheetId="3">#REF!</definedName>
    <definedName name="SGD" localSheetId="2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3">#REF!</definedName>
    <definedName name="sheet" localSheetId="2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3">#REF!</definedName>
    <definedName name="SPP" localSheetId="2">#REF!</definedName>
    <definedName name="SPP" localSheetId="6">#REF!</definedName>
    <definedName name="SPP">#REF!</definedName>
    <definedName name="stock">'[20]stock-o'!$B$3:$M$1706</definedName>
    <definedName name="Sub" localSheetId="1">#REF!</definedName>
    <definedName name="Sub" localSheetId="3">#REF!</definedName>
    <definedName name="Sub" localSheetId="2">#REF!</definedName>
    <definedName name="Sub" localSheetId="6">#REF!</definedName>
    <definedName name="Sub">#REF!</definedName>
    <definedName name="swaprate" localSheetId="1">#REF!</definedName>
    <definedName name="swaprate" localSheetId="3">#REF!</definedName>
    <definedName name="swaprate" localSheetId="2">#REF!</definedName>
    <definedName name="swaprate" localSheetId="6">#REF!</definedName>
    <definedName name="swaprate">#REF!</definedName>
    <definedName name="Swvu.CapersView." localSheetId="1" hidden="1">[7]MASTER!#REF!</definedName>
    <definedName name="Swvu.CapersView." localSheetId="3" hidden="1">[7]MASTER!#REF!</definedName>
    <definedName name="Swvu.CapersView." localSheetId="2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6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localSheetId="2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3">#REF!</definedName>
    <definedName name="TAPOTHER" localSheetId="2">#REF!</definedName>
    <definedName name="TAPOTHER" localSheetId="6">#REF!</definedName>
    <definedName name="TAPOTHER">#REF!</definedName>
    <definedName name="targetprice">[17]DCF_inputs!$F$22</definedName>
    <definedName name="TASI" localSheetId="1">#REF!</definedName>
    <definedName name="TASI" localSheetId="3">#REF!</definedName>
    <definedName name="TASI" localSheetId="2">#REF!</definedName>
    <definedName name="TASI" localSheetId="6">#REF!</definedName>
    <definedName name="TASI">#REF!</definedName>
    <definedName name="tclose" localSheetId="1">#REF!</definedName>
    <definedName name="tclose" localSheetId="3">#REF!</definedName>
    <definedName name="tclose" localSheetId="2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3">#REF!</definedName>
    <definedName name="Tempo" localSheetId="2">#REF!</definedName>
    <definedName name="Tempo" localSheetId="6">#REF!</definedName>
    <definedName name="Tempo">#REF!</definedName>
    <definedName name="TEST" localSheetId="1">#REF!</definedName>
    <definedName name="TEST" localSheetId="3">#REF!</definedName>
    <definedName name="TEST" localSheetId="2">#REF!</definedName>
    <definedName name="TEST" localSheetId="6">#REF!</definedName>
    <definedName name="TEST">#REF!</definedName>
    <definedName name="TEST0" localSheetId="1">#REF!</definedName>
    <definedName name="TEST0" localSheetId="3">#REF!</definedName>
    <definedName name="TEST0" localSheetId="2">#REF!</definedName>
    <definedName name="TEST0" localSheetId="6">#REF!</definedName>
    <definedName name="TEST0">#REF!</definedName>
    <definedName name="TEST1" localSheetId="1">#REF!</definedName>
    <definedName name="TEST1" localSheetId="3">#REF!</definedName>
    <definedName name="TEST1" localSheetId="2">#REF!</definedName>
    <definedName name="TEST1" localSheetId="6">#REF!</definedName>
    <definedName name="TEST1">#REF!</definedName>
    <definedName name="TESTHKEY" localSheetId="1">#REF!</definedName>
    <definedName name="TESTHKEY" localSheetId="3">#REF!</definedName>
    <definedName name="TESTHKEY" localSheetId="2">#REF!</definedName>
    <definedName name="TESTHKEY" localSheetId="6">#REF!</definedName>
    <definedName name="TESTHKEY">#REF!</definedName>
    <definedName name="TESTKEYS" localSheetId="1">#REF!</definedName>
    <definedName name="TESTKEYS" localSheetId="3">#REF!</definedName>
    <definedName name="TESTKEYS" localSheetId="2">#REF!</definedName>
    <definedName name="TESTKEYS" localSheetId="6">#REF!</definedName>
    <definedName name="TESTKEYS">#REF!</definedName>
    <definedName name="TESTVKEY" localSheetId="1">#REF!</definedName>
    <definedName name="TESTVKEY" localSheetId="3">#REF!</definedName>
    <definedName name="TESTVKEY" localSheetId="2">#REF!</definedName>
    <definedName name="TESTVKEY" localSheetId="6">#REF!</definedName>
    <definedName name="TESTVKEY">#REF!</definedName>
    <definedName name="TLOANFR" localSheetId="1">#REF!</definedName>
    <definedName name="TLOANFR" localSheetId="3">#REF!</definedName>
    <definedName name="TLOANFR" localSheetId="2">#REF!</definedName>
    <definedName name="TLOANFR" localSheetId="6">#REF!</definedName>
    <definedName name="TLOANFR">#REF!</definedName>
    <definedName name="TLOANTO" localSheetId="1">#REF!</definedName>
    <definedName name="TLOANTO" localSheetId="3">#REF!</definedName>
    <definedName name="TLOANTO" localSheetId="2">#REF!</definedName>
    <definedName name="TLOANTO" localSheetId="6">#REF!</definedName>
    <definedName name="TLOANTO">#REF!</definedName>
    <definedName name="TMULTI" localSheetId="1">#REF!</definedName>
    <definedName name="TMULTI" localSheetId="3">#REF!</definedName>
    <definedName name="TMULTI" localSheetId="2">#REF!</definedName>
    <definedName name="TMULTI" localSheetId="6">#REF!</definedName>
    <definedName name="TMULTI">#REF!</definedName>
    <definedName name="TOD" localSheetId="1">#REF!</definedName>
    <definedName name="TOD" localSheetId="3">#REF!</definedName>
    <definedName name="TOD" localSheetId="2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3">#REF!</definedName>
    <definedName name="TPCT" localSheetId="2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3">#REF!</definedName>
    <definedName name="TV" localSheetId="2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3">#REF!</definedName>
    <definedName name="Volume" localSheetId="2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3">#REF!</definedName>
    <definedName name="ya" localSheetId="2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3" l="1"/>
  <c r="A5" i="10"/>
  <c r="A5" i="4"/>
  <c r="J8" i="12"/>
  <c r="H8" i="12"/>
  <c r="J8" i="3"/>
  <c r="H8" i="3"/>
  <c r="F60" i="3" l="1"/>
  <c r="D60" i="3"/>
  <c r="J30" i="9" l="1"/>
  <c r="H30" i="9"/>
  <c r="D30" i="9"/>
  <c r="J60" i="3"/>
  <c r="H60" i="3"/>
  <c r="J8" i="11"/>
  <c r="H8" i="11"/>
  <c r="J36" i="9"/>
  <c r="H36" i="9"/>
  <c r="F36" i="9"/>
  <c r="D36" i="9"/>
  <c r="A55" i="3"/>
  <c r="A57" i="3"/>
  <c r="K7" i="1"/>
  <c r="I7" i="1"/>
  <c r="A66" i="1"/>
  <c r="A35" i="1"/>
  <c r="J8" i="9"/>
  <c r="H8" i="9"/>
  <c r="H59" i="3"/>
  <c r="D59" i="3"/>
  <c r="D58" i="3"/>
  <c r="A67" i="1"/>
  <c r="F30" i="9"/>
  <c r="K16" i="5"/>
  <c r="K15" i="5"/>
  <c r="I17" i="5"/>
  <c r="G17" i="5"/>
  <c r="E17" i="5"/>
  <c r="G12" i="5"/>
  <c r="E12" i="5"/>
  <c r="J12" i="5"/>
  <c r="H12" i="5"/>
  <c r="K10" i="5"/>
  <c r="K14" i="5"/>
  <c r="A37" i="1"/>
  <c r="A68" i="1" s="1"/>
  <c r="I11" i="5"/>
  <c r="I12" i="5" s="1"/>
  <c r="K11" i="5" l="1"/>
  <c r="K12" i="5" s="1"/>
  <c r="K17" i="5"/>
  <c r="J13" i="9"/>
  <c r="J20" i="9"/>
  <c r="F13" i="9"/>
  <c r="F20" i="9"/>
  <c r="H13" i="9"/>
  <c r="D20" i="9"/>
  <c r="H20" i="9"/>
  <c r="D13" i="9"/>
  <c r="H21" i="9" l="1"/>
  <c r="J21" i="9"/>
  <c r="J23" i="9" s="1"/>
  <c r="J41" i="9" s="1"/>
  <c r="F21" i="9"/>
  <c r="F23" i="9" s="1"/>
  <c r="D21" i="9"/>
  <c r="J51" i="9" l="1"/>
  <c r="H23" i="9"/>
  <c r="H41" i="9" s="1"/>
  <c r="D23" i="9"/>
  <c r="D38" i="9" s="1"/>
  <c r="F38" i="9"/>
  <c r="F46" i="9" s="1"/>
  <c r="F48" i="9" s="1"/>
  <c r="J38" i="9"/>
  <c r="J46" i="9" s="1"/>
  <c r="F51" i="9" l="1"/>
  <c r="H51" i="9"/>
  <c r="H38" i="9"/>
  <c r="H46" i="9" s="1"/>
  <c r="F43" i="9"/>
  <c r="M10" i="5" l="1"/>
  <c r="M12" i="5" l="1"/>
  <c r="D47" i="9" l="1"/>
  <c r="D46" i="9" s="1"/>
  <c r="D48" i="9" s="1"/>
  <c r="D51" i="9" l="1"/>
  <c r="D43" i="9"/>
</calcChain>
</file>

<file path=xl/sharedStrings.xml><?xml version="1.0" encoding="utf-8"?>
<sst xmlns="http://schemas.openxmlformats.org/spreadsheetml/2006/main" count="425" uniqueCount="248">
  <si>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</si>
  <si>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</si>
  <si>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</si>
  <si>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</si>
  <si>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</si>
  <si>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</si>
  <si>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</si>
  <si>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</si>
  <si>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</si>
  <si>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</si>
  <si>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</si>
  <si>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</si>
  <si>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</si>
  <si>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</si>
  <si>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</si>
  <si>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</si>
  <si>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</si>
  <si>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</si>
  <si>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</si>
  <si>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</si>
  <si>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</si>
  <si>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</si>
  <si>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</si>
  <si>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</si>
  <si>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</si>
  <si>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</si>
  <si>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</si>
  <si>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</si>
  <si>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</si>
  <si>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</si>
  <si>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</si>
  <si>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</si>
  <si>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</si>
  <si>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</si>
  <si>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</si>
  <si>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</si>
  <si>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</si>
  <si>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</si>
  <si>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</si>
  <si>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</si>
  <si>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</si>
  <si>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</si>
  <si>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</si>
  <si>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</si>
  <si>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</si>
  <si>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</si>
  <si>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</si>
  <si>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</si>
  <si>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</si>
  <si>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</si>
  <si>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</si>
  <si>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</si>
  <si>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</si>
  <si>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</si>
  <si>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</si>
  <si>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</si>
  <si>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</si>
  <si>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</si>
  <si>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</si>
  <si>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</si>
  <si>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</si>
  <si>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</si>
  <si>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</si>
  <si>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</si>
  <si>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</si>
  <si>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</si>
  <si>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</si>
  <si>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</si>
  <si>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</si>
  <si>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</si>
  <si>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</si>
  <si>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</si>
  <si>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</si>
  <si>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</si>
  <si>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</si>
  <si>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</si>
  <si>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</si>
  <si>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</si>
  <si>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</si>
  <si>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</si>
  <si>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</si>
  <si>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</si>
  <si>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</si>
  <si>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</si>
  <si>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</si>
  <si>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</si>
  <si>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</si>
  <si>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</si>
  <si>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</si>
  <si>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</si>
  <si>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</si>
  <si>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</si>
  <si>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</si>
  <si>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</si>
  <si>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</si>
  <si>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</si>
  <si>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</si>
  <si>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</si>
  <si>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</si>
  <si>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</si>
  <si>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</si>
  <si>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</si>
  <si>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</si>
  <si>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</si>
  <si>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</si>
  <si>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</si>
  <si>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</si>
  <si>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</si>
  <si>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</si>
  <si>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</si>
  <si>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</si>
  <si>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</si>
  <si>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</si>
  <si>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</si>
  <si>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</si>
  <si>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</si>
  <si>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</si>
  <si>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</si>
  <si>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>Net increase (decrease) in cash and cash equivalents</t>
  </si>
  <si>
    <t>Additional information for cash flows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</si>
  <si>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</si>
  <si>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</si>
  <si>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</si>
  <si>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</si>
  <si>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</si>
  <si>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</si>
  <si>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</si>
  <si>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</si>
  <si>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</si>
  <si>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</si>
  <si>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</si>
  <si>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</si>
  <si>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</si>
  <si>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</si>
  <si>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</si>
  <si>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</si>
  <si>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</si>
  <si>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</si>
  <si>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</si>
  <si>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</si>
  <si>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</si>
  <si>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</si>
  <si>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</si>
  <si>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</si>
  <si>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</si>
  <si>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</si>
  <si>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</si>
  <si>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</si>
  <si>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</si>
  <si>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</si>
  <si>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</si>
  <si>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</si>
  <si>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</si>
  <si>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</si>
  <si>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</si>
  <si>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received from the sale of property, plan and equipment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</si>
  <si>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</si>
  <si>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</si>
  <si>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</si>
  <si>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</si>
  <si>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</si>
  <si>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</si>
  <si>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</si>
  <si>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</si>
  <si>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</si>
  <si>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</si>
  <si>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</si>
  <si>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</si>
  <si>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</si>
  <si>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</si>
  <si>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</si>
  <si>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</si>
  <si>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</si>
  <si>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</si>
  <si>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</si>
  <si>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</si>
  <si>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</si>
  <si>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</si>
  <si>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</si>
  <si>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</si>
  <si>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</si>
  <si>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</si>
  <si>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</si>
  <si>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</si>
  <si>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</si>
  <si>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</si>
  <si>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</si>
  <si>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</si>
  <si>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>Right of use assets</t>
  </si>
  <si>
    <t>Lease liabilities</t>
  </si>
  <si>
    <t xml:space="preserve"> of defined employee benefit plans</t>
  </si>
  <si>
    <t xml:space="preserve">   Adjustment on Other assets (increase) decrease</t>
  </si>
  <si>
    <t>Current portion of lease liabilities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</si>
  <si>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</si>
  <si>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</si>
  <si>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</si>
  <si>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</si>
  <si>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</si>
  <si>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</si>
  <si>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</si>
  <si>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>"AUDITED"</t>
  </si>
  <si>
    <t>Profit (loss) before income tax for the period</t>
  </si>
  <si>
    <t>Components of other comprehensive income that will not be</t>
  </si>
  <si>
    <t xml:space="preserve">   Adjustment Bad debts and allowance for doubtful accounts (Reverse)</t>
  </si>
  <si>
    <t xml:space="preserve">  reclassified to profit or loss:</t>
  </si>
  <si>
    <t>of defined employee</t>
  </si>
  <si>
    <t>-</t>
  </si>
  <si>
    <t xml:space="preserve">   Adjustment on Trade from other operating activities (increase) decrease</t>
  </si>
  <si>
    <t xml:space="preserve">   Adjustment on Trade from other operating activities increase (decrease)</t>
  </si>
  <si>
    <t>FOR THE NINE - MONTH PERIODS ENDED 30 SEPTEMBER 2021</t>
  </si>
  <si>
    <t>9,10,11</t>
  </si>
  <si>
    <t>Current contract assets</t>
  </si>
  <si>
    <t>Current contract liabilities</t>
  </si>
  <si>
    <t xml:space="preserve">   Adjustment on Impairment loss recognized in profit or loss (Reverse)</t>
  </si>
  <si>
    <t>Non-current contract assets  (Cost contract assets)</t>
  </si>
  <si>
    <t>Non-current contract liabilities</t>
  </si>
  <si>
    <t xml:space="preserve">Other current financial assets </t>
  </si>
  <si>
    <t>Beginning balance as at 1  January 2021</t>
  </si>
  <si>
    <t>31 December 2021</t>
  </si>
  <si>
    <t>Transferred to retained earnings</t>
  </si>
  <si>
    <t>Profit (loss) for the periods</t>
  </si>
  <si>
    <t>Total comprehensive income (expense) for the periods</t>
  </si>
  <si>
    <t>Beginning balance as at 1 January 2022</t>
  </si>
  <si>
    <t>3, 4</t>
  </si>
  <si>
    <t xml:space="preserve">   Cash paid for lease liabilities</t>
  </si>
  <si>
    <t xml:space="preserve">   Dividend </t>
  </si>
  <si>
    <t>Cash and cash equivalents - beginning balance</t>
  </si>
  <si>
    <t>Cash and cash equivalents - ending  balance</t>
  </si>
  <si>
    <t xml:space="preserve"> re-measurements </t>
  </si>
  <si>
    <t xml:space="preserve">re-measurements </t>
  </si>
  <si>
    <t>Corporate income tax payable</t>
  </si>
  <si>
    <t xml:space="preserve">   Adjustment on Allowance for impairment losses assets (Reverse)</t>
  </si>
  <si>
    <t xml:space="preserve">   Cash received (paid) other from investing activities</t>
  </si>
  <si>
    <t xml:space="preserve">   Other Adjustment  - Amortization assets</t>
  </si>
  <si>
    <t>Surplus (deficit) from business combinations</t>
  </si>
  <si>
    <t>Profit (loss) (baht per share)</t>
  </si>
  <si>
    <t>AS AT 30 SEPTEMBER 2022</t>
  </si>
  <si>
    <t>30 September 2022</t>
  </si>
  <si>
    <t>FOR THE THREE - MONTH PERIOD ENDED 30 SEPTEMBER 2022</t>
  </si>
  <si>
    <t>FOR THE NINE - MONTH PERIODS ENDED 30 SEPTEMBER 2022</t>
  </si>
  <si>
    <t>Ending balance as at 30 September 2022</t>
  </si>
  <si>
    <t>Ending balance as at 30 September 2021</t>
  </si>
  <si>
    <t>3,8,11</t>
  </si>
  <si>
    <t xml:space="preserve">   Adjustment on Other liabilities increase (decrease)</t>
  </si>
  <si>
    <t>2. During the period 2022, the company has agreement building and equipment, has financial lease in financial statements in the amount of Baht 13.43 million.(Notes 10)</t>
  </si>
  <si>
    <t xml:space="preserve">   Adjustment on Financial cost </t>
  </si>
  <si>
    <t xml:space="preserve">   Gains (losses) re-measurement of defined employee benefit plans</t>
  </si>
  <si>
    <t xml:space="preserve">   Gains (losses)  re-measurement of defined employee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</si>
</sst>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(* #,##0_);_(* \(#,##0\);_(* &quot;-&quot;??_);_(@_)"/>
    <numFmt numFmtId="172" formatCode="_(&quot;฿&quot;* #,##0_);_(&quot;฿&quot;* \(#,##0\);_(&quot;฿&quot;* &quot;-&quot;_);_(@_)"/>
    <numFmt numFmtId="173" formatCode="_([$€]* #,##0.00_);_([$€]* \(#,##0.00\);_([$€]* &quot;-&quot;??_);_(@_)"/>
    <numFmt numFmtId="174" formatCode="&quot;$&quot;#,##0.0_);\(&quot;$&quot;#,##0.0\)"/>
    <numFmt numFmtId="175" formatCode="0.0%_);\(0.0%\)"/>
    <numFmt numFmtId="176" formatCode=";;;"/>
    <numFmt numFmtId="177" formatCode="_(\?* \t#,##0_);_(\?* \(\t#,##0\);_(\?* &quot;-&quot;_);_(@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_-* #,##0\ _B_F_-;\-* #,##0\ _B_F_-;_-* &quot;-&quot;\ _B_F_-;_-@_-"/>
    <numFmt numFmtId="185" formatCode="&quot;$&quot;_(#,##0.00_);&quot;$&quot;\(#,##0.00\);&quot;$&quot;_(0.00_);@_)"/>
    <numFmt numFmtId="186" formatCode="&quot;$&quot;_(#,##0.00_);&quot;$&quot;\(#,##0.00\)"/>
    <numFmt numFmtId="187" formatCode="#,##0_);[Red]\(#,##0\);&quot;--  &quot;"/>
    <numFmt numFmtId="188" formatCode="#,##0.00_);\(#,##0.00\);0.00_);@_)"/>
    <numFmt numFmtId="189" formatCode="&quot;€&quot;_(#,##0.00_);&quot;€&quot;\(#,##0.00\);&quot;€&quot;_(0.00_);@_)"/>
    <numFmt numFmtId="190" formatCode="#,##0_)\x;\(#,##0\)\x;0_)\x;@_)_x"/>
    <numFmt numFmtId="191" formatCode="#,##0.0_)\x;\(#,##0.0\)\x"/>
    <numFmt numFmtId="192" formatCode="#,##0_)_x;\(#,##0\)_x;0_)_x;@_)_x"/>
    <numFmt numFmtId="193" formatCode="#,##0.0_)_x;\(#,##0.0\)_x"/>
    <numFmt numFmtId="194" formatCode="[$-409]mmm\-yy;@"/>
    <numFmt numFmtId="195" formatCode="0.0_)\%;\(0.0\)\%"/>
    <numFmt numFmtId="196" formatCode="#,##0.0%_);[Red]\(#,##0.0%\)"/>
    <numFmt numFmtId="197" formatCode="#,##0.0_)_%;\(#,##0.0\)_%"/>
    <numFmt numFmtId="198" formatCode="&quot;R$ &quot;#,##0.00_);\(&quot;R$ &quot;#,##0.00\)"/>
    <numFmt numFmtId="199" formatCode="&quot;f.&quot;\ #,##0_-;[Red]&quot;f.&quot;\ #,##0\-"/>
    <numFmt numFmtId="200" formatCode="&quot;f.&quot;\ #,##0.00_-;[Red]&quot;f.&quot;\ #,##0.00\-"/>
    <numFmt numFmtId="201" formatCode="#,##0;[Red]#,##0&quot;-&quot;"/>
    <numFmt numFmtId="202" formatCode="&quot;£&quot;\ #,##0_);[Red]\(&quot;£&quot;\ #,##0\)"/>
    <numFmt numFmtId="203" formatCode="#,##0.00;[Red]#,##0.00&quot;-&quot;"/>
    <numFmt numFmtId="204" formatCode="&quot;¥&quot;\ #,##0_);[Red]\(&quot;¥&quot;\ #,##0\)"/>
    <numFmt numFmtId="205" formatCode="#,##0.00;[Red]\(#,##0.00\);&quot;-&quot;"/>
    <numFmt numFmtId="206" formatCode="##\-##_)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_ * #,##0_ ;_ * \-#,##0_ ;_ * &quot;-&quot;_ ;_ @_ "/>
    <numFmt numFmtId="210" formatCode="_ * #,##0.00_ ;_ * \-#,##0.00_ ;_ * &quot;-&quot;??_ ;_ @_ "/>
    <numFmt numFmtId="211" formatCode="#,##0.0_);[Red]\(#,##0.0\)"/>
    <numFmt numFmtId="212" formatCode="0.0%;\(0.0%\)"/>
    <numFmt numFmtId="213" formatCode="&quot;$&quot;#,##0.0_);[Red]\(&quot;$&quot;#,##0.0\)"/>
    <numFmt numFmtId="214" formatCode="mmmm\ d\,\ yyyy"/>
    <numFmt numFmtId="215" formatCode="#,##0_);\(#,##0\);\-_)"/>
    <numFmt numFmtId="216" formatCode="[Blue]#,##0.0\ \ \ ;[Blue]\(#,##0.0\)\ \ "/>
    <numFmt numFmtId="217" formatCode="&quot;$&quot;#,##0\ \ \ ;\(#,##0\)\ \ "/>
    <numFmt numFmtId="218" formatCode="[Magenta]0.0\ \ \ ;[Magenta]\-0.0\ \ "/>
    <numFmt numFmtId="219" formatCode="&quot;$&quot;#,##0.0_);\(&quot;$&quot;#,##0.00\)"/>
    <numFmt numFmtId="220" formatCode="[Magenta]#,##0\ \ \ ;[Magenta]\-#,##0\ \ "/>
    <numFmt numFmtId="221" formatCode="0.00%_);\(0.00%\);0.00%_);@_%_)"/>
    <numFmt numFmtId="222" formatCode="m/d"/>
    <numFmt numFmtId="223" formatCode="0.0\ \x\ ;\(0.0\)\ \x\ "/>
    <numFmt numFmtId="224" formatCode="0.0_);\(0.0\)"/>
    <numFmt numFmtId="225" formatCode="0.000000000"/>
    <numFmt numFmtId="226" formatCode="[Blue]0.0%;[Blue]\-0.0%"/>
    <numFmt numFmtId="227" formatCode="0.0\%_);\(0.0\%\);0.0\%_);@_%_)"/>
    <numFmt numFmtId="228" formatCode="0.0000%"/>
    <numFmt numFmtId="229" formatCode="0&quot; bp&quot;"/>
    <numFmt numFmtId="230" formatCode="&quot;THB&quot;\ #,##0_)_%;&quot;THB&quot;\ \(#,##0\)_%;&quot;THB&quot;_(#,##0_)_%;@_)_%"/>
    <numFmt numFmtId="231" formatCode="&quot;•&quot;\ \ @"/>
    <numFmt numFmtId="232" formatCode="0.0%;[Red]\(0.0%\)"/>
    <numFmt numFmtId="233" formatCode="&quot;$&quot;#,##0.00"/>
    <numFmt numFmtId="234" formatCode="_(* #,##0.0_);_(* \(#,##0.00\);_(* &quot;-&quot;??_);_(@_)"/>
    <numFmt numFmtId="235" formatCode="General_)"/>
    <numFmt numFmtId="236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37" formatCode="0.000"/>
    <numFmt numFmtId="238" formatCode="#,##0.000_);\(#,##0.000\)"/>
    <numFmt numFmtId="239" formatCode="_-&quot;$&quot;* #,##0.00_-;\-&quot;$&quot;* #,##0.00_-;_-&quot;$&quot;* &quot;-&quot;??_-;_-@_-"/>
    <numFmt numFmtId="240" formatCode="&quot;$&quot;#,\);\(&quot;$&quot;#,##0\)"/>
    <numFmt numFmtId="241" formatCode="_ * #,##0.00_ ;_ * &quot;\&quot;&quot;\&quot;&quot;\&quot;&quot;\&quot;&quot;\&quot;&quot;\&quot;&quot;\&quot;&quot;\&quot;&quot;\&quot;&quot;\&quot;&quot;\&quot;\-#,##0.00_ ;_ * &quot;-&quot;??_ ;_ @_ "/>
    <numFmt numFmtId="242" formatCode="#,##0_);[Red]\ \(#,##0\);\ &quot;-&quot;_)"/>
    <numFmt numFmtId="243" formatCode="#,##&quot;THB&quot;\ 0.00_%_);\(#,##0.00\)_%;#,##0.00_%_);@_%_)"/>
    <numFmt numFmtId="244" formatCode="&quot;Rp&quot;#,##0.00_);\(&quot;Rp&quot;#,##0.00\)"/>
    <numFmt numFmtId="245" formatCode="dd\-mmmm\-yyyy"/>
    <numFmt numFmtId="246" formatCode="_(* #,##0.0_);_(* \(#,##0.0\);_(* &quot;-&quot;??_);_(@_)"/>
    <numFmt numFmtId="247" formatCode="0.0\x_)_);0.0\x_)_);0.0\x_)_);@_%_)"/>
    <numFmt numFmtId="248" formatCode="&quot;FIM&quot;\ #,##0.0;\ &quot;FIM&quot;\ \(#,##0.0\)"/>
    <numFmt numFmtId="249" formatCode="#,##0_%_);\(#,##0\)_%;#,##0_%_);@_%_)"/>
    <numFmt numFmtId="250" formatCode="0.0%"/>
    <numFmt numFmtId="251" formatCode="_-* #,##0.00\ _€_-;\-* #,##0.00\ _€_-;_-* &quot;-&quot;??\ _€_-;_-@_-"/>
    <numFmt numFmtId="252" formatCode="_-* #,##0.00_-;\-* #,##0.00_-;_-* \-??_-;_-@_-"/>
    <numFmt numFmtId="253" formatCode="#,##0.00_%_);\(#,##0.00\)_%;**;@_%_)"/>
    <numFmt numFmtId="254" formatCode="#,##0.00_%_);\(#,##0.00\)_%;#,##0.00_%_);@_%_)"/>
    <numFmt numFmtId="255" formatCode="\t&quot;£&quot;#,##0_);\(\t&quot;£&quot;#,##0\)"/>
    <numFmt numFmtId="256" formatCode="#,##0.000_%_);\(#,##0.000\)_%;**;@_%_)"/>
    <numFmt numFmtId="257" formatCode="#,##0;\(#,##0\)"/>
    <numFmt numFmtId="258" formatCode="#,##0.0_%_);\(#,##0.0\)_%;**;@_%_)"/>
    <numFmt numFmtId="259" formatCode="&quot;$&quot;#,##0.00_);[Red]\(&quot;$&quot;#,##0.00\);&quot;--  &quot;;_(@_)"/>
    <numFmt numFmtId="260" formatCode="&quot;THB&quot;\ #,##0_)_%;&quot;THB&quot;\ \(#,##0\)_%;&quot;THB&quot;\ _(#,##0_)_%;@_)_%"/>
    <numFmt numFmtId="261" formatCode="#,##0.0000000000000"/>
    <numFmt numFmtId="262" formatCode="m/d/yy_%_)"/>
    <numFmt numFmtId="263" formatCode="&quot;$&quot;#,##0_%_);\(&quot;$&quot;#,##0\)_%;&quot;$&quot;#,##0_%_);@_%_)"/>
    <numFmt numFmtId="264" formatCode="_-* #,##0.00\ &quot;€&quot;_-;\-* #,##0.00\ &quot;€&quot;_-;_-* &quot;-&quot;??\ &quot;€&quot;_-;_-@_-"/>
    <numFmt numFmtId="265" formatCode="&quot;$&quot;#,##0.00_%_);\(&quot;$&quot;#,##0.00\)_%;&quot;$&quot;#,##0.00_%_);@_%_)"/>
    <numFmt numFmtId="266" formatCode="_(&quot;฿&quot;* #,##0.00_);_(&quot;฿&quot;* \(#,##0.00\);_(&quot;฿&quot;* &quot;-&quot;??_);_(@_)"/>
    <numFmt numFmtId="267" formatCode="&quot;$&quot;#,##0.00_%_);\(&quot;$&quot;#,##0.00\)_%;**;@_%_)"/>
    <numFmt numFmtId="268" formatCode="&quot;$&quot;#,##0.000_%_);\(&quot;$&quot;#,##0.000\)_%;**;@_%_)"/>
    <numFmt numFmtId="269" formatCode="&quot;$&quot;#,##0.0_%_);\(&quot;$&quot;#,##0.0\)_%;**;@_%_)"/>
    <numFmt numFmtId="270" formatCode="\$#,##0.00;\(\$#,##0.00\)"/>
    <numFmt numFmtId="271" formatCode="dd\-mmm\-yy_)"/>
    <numFmt numFmtId="272" formatCode="&quot;$&quot;#,##0.00_)\ \ ;\(&quot;$&quot;#,##0.00\)\ \ "/>
    <numFmt numFmtId="273" formatCode="&quot;$&quot;#,##0.000_%_);\(&quot;$&quot;#,##0.000\)_%;&quot;$&quot;#,##0.000_%_);@_%_)"/>
    <numFmt numFmtId="274" formatCode="\ \ _•&quot;–&quot;\ \ \ \ @"/>
    <numFmt numFmtId="275" formatCode="&quot;$&quot;#,##0.00000_%_);\(&quot;$&quot;#,##0.00000\)_%;&quot;$&quot;#,##0.00000_%_);@_%_)"/>
    <numFmt numFmtId="276" formatCode="[Magenta]0.0%;[Magenta]\-0.0%"/>
    <numFmt numFmtId="277" formatCode="* &quot;$&quot;_(#,##0.0_);* &quot;$&quot;\(#,##0.0\);* &quot;$&quot;_(&quot;-&quot;??_);_(@_)"/>
    <numFmt numFmtId="278" formatCode="* _(#,##0.0_);* \(#,##0.0\);* _(&quot;-&quot;??_);_(@_)"/>
    <numFmt numFmtId="279" formatCode="m/d/yy_%_);;**"/>
    <numFmt numFmtId="280" formatCode="mmm\-d\-yyyy"/>
    <numFmt numFmtId="281" formatCode="mmm\-yyyy"/>
    <numFmt numFmtId="282" formatCode="&quot;$&quot;#,##0.0;[Red]&quot;$&quot;#,##0.0"/>
    <numFmt numFmtId="283" formatCode="0\ &quot;Years&quot;_%_)"/>
    <numFmt numFmtId="284" formatCode="d\-mmm\-yyyy"/>
    <numFmt numFmtId="285" formatCode="d\-mmm\-yyyy\ \ h:mm"/>
    <numFmt numFmtId="286" formatCode="_(* #,##0.0_);_(* \(#,##0.0\);_(* &quot;-&quot;?_);_(@_)"/>
    <numFmt numFmtId="287" formatCode="#\-##_)"/>
    <numFmt numFmtId="288" formatCode="&quot;$&quot;#,##0.0\ \ \ ;\(&quot;$&quot;#,##0.0\)\ \ "/>
    <numFmt numFmtId="289" formatCode="0.0\x_)_);&quot;NM&quot;_x_)_);0.0\x_)_);@_%_)"/>
    <numFmt numFmtId="290" formatCode="\$#,##0;\(\$#,##0\)"/>
    <numFmt numFmtId="291" formatCode="0_%_);\(0\)_%;0_%_);@_%_)"/>
    <numFmt numFmtId="292" formatCode="&quot;Stock Acquisition&quot;_%_);;&quot;Asset Acquisition&quot;_%_)"/>
    <numFmt numFmtId="293" formatCode="###0_);\(###0\)"/>
    <numFmt numFmtId="294" formatCode="0;[Red]0"/>
    <numFmt numFmtId="295" formatCode="#,##0.0\x_);[Red]\(#,##0.0\)\x;0.0\x_);@_)_x"/>
    <numFmt numFmtId="296" formatCode="0.0%_);\(0.0%\);**;@_%_)"/>
    <numFmt numFmtId="297" formatCode="m/d/yy\ h:mm\ AM/PM"/>
    <numFmt numFmtId="298" formatCode="&quot;$&quot;#,##0_%_);\(&quot;$&quot;#,##0\)_%;&quot;$&quot;#,##0_%_);@_$_)"/>
    <numFmt numFmtId="299" formatCode="&quot;$&quot;#,##0"/>
    <numFmt numFmtId="300" formatCode="0_ "/>
    <numFmt numFmtId="301" formatCode="000\-000"/>
    <numFmt numFmtId="302" formatCode="###0&quot;A&quot;_%_);\(&quot;$&quot;#,##0\)_%;&quot;$&quot;#,##0_%_);@_%_)"/>
    <numFmt numFmtId="303" formatCode="0&quot;E&quot;"/>
    <numFmt numFmtId="304" formatCode="m/d/yyyy;@"/>
    <numFmt numFmtId="305" formatCode="&quot;$&quot;#,##0.0_%_);\(&quot;$&quot;#,##0.0\)_%;&quot;$&quot;#,##0.0_%_);@_%_)"/>
    <numFmt numFmtId="306" formatCode="#,##0;[Red]\(#,##0\)"/>
    <numFmt numFmtId="307" formatCode="&quot;$&quot;#,##0.0_)\ \ ;\(&quot;$&quot;#,##0.0\)\ \ "/>
    <numFmt numFmtId="308" formatCode="0.0\ \x\ \ \ \ ;&quot;NM      &quot;;\ 0.0\ \x\ \ \ \ "/>
    <numFmt numFmtId="309" formatCode="0.0%_)\ \ ;\(0.0%\)\ \ "/>
    <numFmt numFmtId="310" formatCode="_-* #,##0_-;\-* #,##0_-;_-* &quot;-&quot;??_-;_-@_-"/>
    <numFmt numFmtId="311" formatCode="m/d/yy;@"/>
    <numFmt numFmtId="312" formatCode="\ \ \ @"/>
    <numFmt numFmtId="313" formatCode="\ \ \ \ \ \ @"/>
    <numFmt numFmtId="314" formatCode="&quot;Purchase&quot;_%_);;&quot;Pooling&quot;_%_)"/>
    <numFmt numFmtId="315" formatCode="_-* #,##0\ &quot;F&quot;_-;\-* #,##0\ &quot;F&quot;_-;_-* &quot;-&quot;\ &quot;F&quot;_-;_-@_-"/>
    <numFmt numFmtId="316" formatCode="_-* #,##0.00\ &quot;F&quot;_-;\-* #,##0.00\ &quot;F&quot;_-;_-* &quot;-&quot;??\ &quot;F&quot;_-;_-@_-"/>
    <numFmt numFmtId="317" formatCode="_-&quot;S&quot;\ * #,##0_-;\-&quot;S&quot;\ * #,##0_-;_-&quot;S&quot;\ * &quot;-&quot;_-;_-@_-"/>
    <numFmt numFmtId="318" formatCode="0.0"/>
    <numFmt numFmtId="319" formatCode="#,##0.0_x_)_);&quot;NM&quot;_x_)_);#,##0.0_x_)_);@_x_)_)"/>
    <numFmt numFmtId="320" formatCode="#,##0.0_);[Red]\(#,##0.0\);&quot;N/A &quot;"/>
    <numFmt numFmtId="321" formatCode="#,##0.0_);[Red]\(#,##0.0\);&quot;--  &quot;"/>
    <numFmt numFmtId="322" formatCode="_-* #,##0.00\ _F_-;\-* #,##0.00\ _F_-;_-* &quot;-&quot;??\ _F_-;_-@_-"/>
    <numFmt numFmtId="323" formatCode="_(&quot;$&quot;* #,##0.00000_);_(&quot;$&quot;* \(#,##0.00000\);_(&quot;$&quot;* &quot;-&quot;??_);_(@_)"/>
    <numFmt numFmtId="324" formatCode="0.00_)"/>
    <numFmt numFmtId="325" formatCode="#,##0.000_);[Red]\(#,##0.000\)"/>
    <numFmt numFmtId="326" formatCode="#,##0.0_)\ \ ;[Red]\(#,##0.0\)\ \ "/>
    <numFmt numFmtId="327" formatCode="#,##0.00_)\ \ ;\(#,##0.00\)\ \ "/>
    <numFmt numFmtId="328" formatCode="#,##0.00&quot;x&quot;_);[Red]\(#,##0.00&quot;x&quot;\)"/>
    <numFmt numFmtId="329" formatCode="#,##0.00_)&quot; &quot;;[Red]\(#,##0.00\)&quot; &quot;"/>
    <numFmt numFmtId="330" formatCode="0.0%&quot;NWI/Sls&quot;"/>
    <numFmt numFmtId="331" formatCode="#,##0.0\ \ \ ;\(#,##0.0\)\ \ "/>
    <numFmt numFmtId="332" formatCode="#,##0.0\x\ _);\(#,##0.0\x\)\ ;0.0\x_)\ ;@_%_)"/>
    <numFmt numFmtId="333" formatCode="0.0_x_;\(0.0\)_x_ \ \ "/>
    <numFmt numFmtId="334" formatCode="_ &quot;\&quot;* #,##0_ ;_ &quot;\&quot;* &quot;\&quot;&quot;\&quot;&quot;\&quot;&quot;\&quot;&quot;\&quot;&quot;\&quot;\-#,##0_ ;_ &quot;\&quot;* &quot;-&quot;_ ;_ @_ "/>
    <numFmt numFmtId="335" formatCode="\60\4\7\:"/>
    <numFmt numFmtId="336" formatCode="0.0%;[Red]\(0.0%\);&quot;--  &quot;"/>
    <numFmt numFmtId="337" formatCode="0.000%;[Red]\(0.000%\)"/>
    <numFmt numFmtId="338" formatCode="0.000%;;&quot;-- &quot;"/>
    <numFmt numFmtId="339" formatCode="#,##0.0\%_);\(#,##0.0\%\);#,##0.0\%_);@_)"/>
    <numFmt numFmtId="340" formatCode="General\E"/>
    <numFmt numFmtId="341" formatCode="0.0%&quot;Sales&quot;"/>
    <numFmt numFmtId="342" formatCode="[$฿-41E]#,##0.00;[Red]&quot;-&quot;[$฿-41E]#,##0.00"/>
    <numFmt numFmtId="343" formatCode="_(* #\ ###\ ##0_);_(* \(#\ ###\ ##0\);_(* &quot;–&quot;_);_(@_)"/>
    <numFmt numFmtId="344" formatCode="_(#,##0.00_);_(\-#,##0.00_)"/>
    <numFmt numFmtId="345" formatCode="_(#,##0.0_);_(\-#,##0.0_)"/>
    <numFmt numFmtId="346" formatCode="#,##0.00;[Red]\(#,##0.00\)"/>
    <numFmt numFmtId="347" formatCode="&quot;$&quot;#,\);\(&quot;$&quot;#,\)"/>
    <numFmt numFmtId="348" formatCode="&quot;$&quot;#,;\(&quot;$&quot;#,\)"/>
    <numFmt numFmtId="349" formatCode="yyyy"/>
    <numFmt numFmtId="350" formatCode="_ &quot;Fr.&quot;\ * #,##0_ ;_ &quot;Fr.&quot;\ * \-#,##0_ ;_ &quot;Fr.&quot;\ * &quot;-&quot;_ ;_ @_ "/>
    <numFmt numFmtId="351" formatCode="_ &quot;Fr.&quot;\ * #,##0.00_ ;_ &quot;Fr.&quot;\ * \-#,##0.00_ ;_ &quot;Fr.&quot;\ * &quot;-&quot;??_ ;_ @_ "/>
    <numFmt numFmtId="352" formatCode="#,##0\ &quot;DM&quot;;\-#,##0\ &quot;DM&quot;"/>
    <numFmt numFmtId="353" formatCode="0.000%"/>
    <numFmt numFmtId="354" formatCode="&quot;￥&quot;#,##0;&quot;￥&quot;\-#,##0"/>
    <numFmt numFmtId="355" formatCode="00.000"/>
    <numFmt numFmtId="356" formatCode="_-&quot;$&quot;* #,##0_-;\-&quot;$&quot;* #,##0_-;_-&quot;$&quot;* &quot;-&quot;_-;_-@_-"/>
    <numFmt numFmtId="357" formatCode="_(* #,##0_);_(* \(#,##0\);_(* &quot;-&quot;_)\ \ \ \ \ ;_(@_)"/>
  </numFmts>
  <fonts count="359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3989">
    <xf numFmtId="0" fontId="0" fillId="0" borderId="0"/>
    <xf numFmtId="0" fontId="4" fillId="0" borderId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 applyNumberFormat="0" applyFill="0" applyBorder="0" applyAlignment="0" applyProtection="0"/>
    <xf numFmtId="172" fontId="27" fillId="0" borderId="0" applyFont="0" applyFill="0" applyBorder="0" applyAlignment="0" applyProtection="0"/>
    <xf numFmtId="173" fontId="28" fillId="0" borderId="0"/>
    <xf numFmtId="0" fontId="29" fillId="0" borderId="0"/>
    <xf numFmtId="0" fontId="26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30" fillId="0" borderId="0"/>
    <xf numFmtId="0" fontId="6" fillId="0" borderId="0" applyNumberFormat="0" applyFill="0" applyBorder="0" applyAlignment="0" applyProtection="0"/>
    <xf numFmtId="0" fontId="6" fillId="0" borderId="0"/>
    <xf numFmtId="0" fontId="29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4" fontId="32" fillId="0" borderId="0">
      <alignment horizontal="right"/>
    </xf>
    <xf numFmtId="175" fontId="33" fillId="0" borderId="0" applyFont="0" applyFill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0" fontId="34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6" fontId="27" fillId="0" borderId="0" applyFont="0" applyFill="0" applyBorder="0" applyAlignment="0"/>
    <xf numFmtId="166" fontId="6" fillId="0" borderId="0" applyFont="0" applyFill="0" applyBorder="0" applyAlignment="0" applyProtection="0"/>
    <xf numFmtId="173" fontId="35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40" fontId="35" fillId="0" borderId="0" applyFont="0" applyFill="0" applyBorder="0" applyAlignment="0" applyProtection="0"/>
    <xf numFmtId="177" fontId="36" fillId="0" borderId="0" applyFont="0" applyFill="0" applyBorder="0" applyAlignment="0" applyProtection="0"/>
    <xf numFmtId="166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73" fontId="6" fillId="0" borderId="0"/>
    <xf numFmtId="166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0"/>
    <xf numFmtId="173" fontId="42" fillId="0" borderId="0"/>
    <xf numFmtId="0" fontId="43" fillId="0" borderId="0" applyFont="0" applyAlignment="0">
      <alignment horizontal="center" vertical="center"/>
    </xf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45" fillId="0" borderId="0"/>
    <xf numFmtId="173" fontId="45" fillId="0" borderId="0"/>
    <xf numFmtId="173" fontId="28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 applyFont="0" applyFill="0" applyBorder="0" applyAlignment="0" applyProtection="0"/>
    <xf numFmtId="173" fontId="2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28" fillId="0" borderId="0"/>
    <xf numFmtId="173" fontId="45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46" fillId="0" borderId="0"/>
    <xf numFmtId="173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46" fillId="0" borderId="0"/>
    <xf numFmtId="0" fontId="46" fillId="0" borderId="0"/>
    <xf numFmtId="173" fontId="28" fillId="0" borderId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3" fontId="28" fillId="0" borderId="0"/>
    <xf numFmtId="173" fontId="45" fillId="0" borderId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4" fontId="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2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6" fillId="0" borderId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89" fontId="6" fillId="0" borderId="0" applyFon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46" fillId="0" borderId="0"/>
    <xf numFmtId="0" fontId="46" fillId="0" borderId="0"/>
    <xf numFmtId="173" fontId="28" fillId="0" borderId="0"/>
    <xf numFmtId="173" fontId="28" fillId="0" borderId="0"/>
    <xf numFmtId="173" fontId="45" fillId="0" borderId="0"/>
    <xf numFmtId="173" fontId="28" fillId="0" borderId="0"/>
    <xf numFmtId="173" fontId="28" fillId="0" borderId="0"/>
    <xf numFmtId="173" fontId="28" fillId="0" borderId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46" fillId="0" borderId="0"/>
    <xf numFmtId="0" fontId="6" fillId="33" borderId="0" applyNumberFormat="0" applyFont="0" applyAlignment="0" applyProtection="0"/>
    <xf numFmtId="0" fontId="34" fillId="0" borderId="0"/>
    <xf numFmtId="173" fontId="6" fillId="0" borderId="0" applyNumberFormat="0" applyFill="0" applyBorder="0" applyAlignment="0" applyProtection="0"/>
    <xf numFmtId="173" fontId="28" fillId="0" borderId="0"/>
    <xf numFmtId="173" fontId="6" fillId="0" borderId="0" applyNumberFormat="0" applyFill="0" applyBorder="0" applyAlignment="0" applyProtection="0"/>
    <xf numFmtId="0" fontId="6" fillId="0" borderId="0"/>
    <xf numFmtId="0" fontId="28" fillId="0" borderId="0"/>
    <xf numFmtId="0" fontId="6" fillId="0" borderId="0"/>
    <xf numFmtId="0" fontId="6" fillId="0" borderId="0" applyFont="0" applyFill="0" applyBorder="0" applyAlignment="0" applyProtection="0"/>
    <xf numFmtId="173" fontId="45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51" fillId="0" borderId="0"/>
    <xf numFmtId="173" fontId="6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28" fillId="0" borderId="0"/>
    <xf numFmtId="0" fontId="46" fillId="0" borderId="0"/>
    <xf numFmtId="0" fontId="46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6" fillId="0" borderId="0" applyNumberFormat="0" applyFill="0" applyBorder="0" applyAlignment="0" applyProtection="0"/>
    <xf numFmtId="173" fontId="2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5" fontId="3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Protection="0">
      <alignment horizontal="right"/>
    </xf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46" fillId="0" borderId="0"/>
    <xf numFmtId="173" fontId="28" fillId="0" borderId="0"/>
    <xf numFmtId="173" fontId="46" fillId="0" borderId="0"/>
    <xf numFmtId="173" fontId="28" fillId="0" borderId="0"/>
    <xf numFmtId="195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32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0" fontId="46" fillId="0" borderId="0"/>
    <xf numFmtId="0" fontId="28" fillId="0" borderId="0"/>
    <xf numFmtId="0" fontId="28" fillId="0" borderId="0"/>
    <xf numFmtId="0" fontId="28" fillId="0" borderId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173" fontId="47" fillId="0" borderId="0"/>
    <xf numFmtId="0" fontId="28" fillId="0" borderId="0"/>
    <xf numFmtId="0" fontId="28" fillId="0" borderId="0"/>
    <xf numFmtId="0" fontId="28" fillId="0" borderId="0"/>
    <xf numFmtId="173" fontId="28" fillId="0" borderId="0"/>
    <xf numFmtId="173" fontId="45" fillId="0" borderId="0"/>
    <xf numFmtId="0" fontId="34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Protection="0">
      <alignment vertical="top"/>
    </xf>
    <xf numFmtId="0" fontId="52" fillId="0" borderId="0" applyNumberFormat="0" applyFill="0" applyBorder="0" applyProtection="0">
      <alignment vertical="top"/>
    </xf>
    <xf numFmtId="0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173" fontId="28" fillId="0" borderId="0"/>
    <xf numFmtId="173" fontId="28" fillId="0" borderId="0"/>
    <xf numFmtId="173" fontId="28" fillId="0" borderId="0"/>
    <xf numFmtId="173" fontId="6" fillId="0" borderId="0" applyNumberFormat="0" applyFill="0" applyBorder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Protection="0">
      <alignment horizontal="center"/>
    </xf>
    <xf numFmtId="0" fontId="54" fillId="0" borderId="1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26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73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28" fillId="0" borderId="0" applyFont="0" applyFill="0" applyBorder="0" applyAlignment="0" applyProtection="0"/>
    <xf numFmtId="20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204" fontId="28" fillId="0" borderId="0" applyFont="0" applyFill="0" applyBorder="0" applyAlignment="0" applyProtection="0"/>
    <xf numFmtId="173" fontId="6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6" fillId="0" borderId="0"/>
    <xf numFmtId="173" fontId="6" fillId="0" borderId="0"/>
    <xf numFmtId="173" fontId="6" fillId="0" borderId="0"/>
    <xf numFmtId="173" fontId="30" fillId="0" borderId="0"/>
    <xf numFmtId="173" fontId="6" fillId="0" borderId="0"/>
    <xf numFmtId="173" fontId="6" fillId="0" borderId="0"/>
    <xf numFmtId="0" fontId="28" fillId="0" borderId="0"/>
    <xf numFmtId="0" fontId="6" fillId="0" borderId="0"/>
    <xf numFmtId="173" fontId="6" fillId="0" borderId="0"/>
    <xf numFmtId="183" fontId="32" fillId="0" borderId="0"/>
    <xf numFmtId="0" fontId="56" fillId="10" borderId="0" applyNumberFormat="0" applyBorder="0" applyAlignment="0" applyProtection="0"/>
    <xf numFmtId="0" fontId="57" fillId="34" borderId="0" applyNumberFormat="0" applyBorder="0" applyAlignment="0" applyProtection="0"/>
    <xf numFmtId="0" fontId="2" fillId="10" borderId="0" applyNumberFormat="0" applyBorder="0" applyAlignment="0" applyProtection="0"/>
    <xf numFmtId="0" fontId="58" fillId="34" borderId="0" applyNumberFormat="0" applyBorder="0" applyAlignment="0" applyProtection="0"/>
    <xf numFmtId="0" fontId="57" fillId="34" borderId="0" applyNumberFormat="0" applyBorder="0" applyAlignment="0" applyProtection="0"/>
    <xf numFmtId="0" fontId="56" fillId="10" borderId="0" applyNumberFormat="0" applyBorder="0" applyAlignment="0" applyProtection="0"/>
    <xf numFmtId="0" fontId="59" fillId="34" borderId="0" applyNumberFormat="0" applyBorder="0" applyAlignment="0" applyProtection="0"/>
    <xf numFmtId="0" fontId="56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4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2" fillId="10" borderId="0" applyNumberFormat="0" applyBorder="0" applyAlignment="0" applyProtection="0"/>
    <xf numFmtId="0" fontId="56" fillId="10" borderId="0" applyNumberFormat="0" applyBorder="0" applyAlignment="0" applyProtection="0"/>
    <xf numFmtId="0" fontId="57" fillId="34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6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2" fillId="10" borderId="0" applyNumberFormat="0" applyBorder="0" applyAlignment="0" applyProtection="0"/>
    <xf numFmtId="0" fontId="58" fillId="34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7" fillId="35" borderId="0" applyNumberFormat="0" applyBorder="0" applyAlignment="0" applyProtection="0"/>
    <xf numFmtId="0" fontId="2" fillId="14" borderId="0" applyNumberFormat="0" applyBorder="0" applyAlignment="0" applyProtection="0"/>
    <xf numFmtId="0" fontId="58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14" borderId="0" applyNumberFormat="0" applyBorder="0" applyAlignment="0" applyProtection="0"/>
    <xf numFmtId="0" fontId="59" fillId="35" borderId="0" applyNumberFormat="0" applyBorder="0" applyAlignment="0" applyProtection="0"/>
    <xf numFmtId="0" fontId="56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5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35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6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2" fillId="14" borderId="0" applyNumberFormat="0" applyBorder="0" applyAlignment="0" applyProtection="0"/>
    <xf numFmtId="0" fontId="58" fillId="35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7" fillId="36" borderId="0" applyNumberFormat="0" applyBorder="0" applyAlignment="0" applyProtection="0"/>
    <xf numFmtId="0" fontId="2" fillId="18" borderId="0" applyNumberFormat="0" applyBorder="0" applyAlignment="0" applyProtection="0"/>
    <xf numFmtId="0" fontId="58" fillId="36" borderId="0" applyNumberFormat="0" applyBorder="0" applyAlignment="0" applyProtection="0"/>
    <xf numFmtId="0" fontId="57" fillId="36" borderId="0" applyNumberFormat="0" applyBorder="0" applyAlignment="0" applyProtection="0"/>
    <xf numFmtId="0" fontId="56" fillId="18" borderId="0" applyNumberFormat="0" applyBorder="0" applyAlignment="0" applyProtection="0"/>
    <xf numFmtId="0" fontId="59" fillId="36" borderId="0" applyNumberFormat="0" applyBorder="0" applyAlignment="0" applyProtection="0"/>
    <xf numFmtId="0" fontId="56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3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6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2" fillId="18" borderId="0" applyNumberFormat="0" applyBorder="0" applyAlignment="0" applyProtection="0"/>
    <xf numFmtId="0" fontId="58" fillId="36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7" fillId="37" borderId="0" applyNumberFormat="0" applyBorder="0" applyAlignment="0" applyProtection="0"/>
    <xf numFmtId="0" fontId="2" fillId="22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22" borderId="0" applyNumberFormat="0" applyBorder="0" applyAlignment="0" applyProtection="0"/>
    <xf numFmtId="0" fontId="59" fillId="37" borderId="0" applyNumberFormat="0" applyBorder="0" applyAlignment="0" applyProtection="0"/>
    <xf numFmtId="0" fontId="56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3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37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6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60" fillId="22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22" borderId="0" applyNumberFormat="0" applyBorder="0" applyAlignment="0" applyProtection="0"/>
    <xf numFmtId="0" fontId="58" fillId="37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7" fillId="38" borderId="0" applyNumberFormat="0" applyBorder="0" applyAlignment="0" applyProtection="0"/>
    <xf numFmtId="0" fontId="2" fillId="26" borderId="0" applyNumberFormat="0" applyBorder="0" applyAlignment="0" applyProtection="0"/>
    <xf numFmtId="0" fontId="58" fillId="38" borderId="0" applyNumberFormat="0" applyBorder="0" applyAlignment="0" applyProtection="0"/>
    <xf numFmtId="0" fontId="57" fillId="38" borderId="0" applyNumberFormat="0" applyBorder="0" applyAlignment="0" applyProtection="0"/>
    <xf numFmtId="0" fontId="56" fillId="26" borderId="0" applyNumberFormat="0" applyBorder="0" applyAlignment="0" applyProtection="0"/>
    <xf numFmtId="0" fontId="59" fillId="38" borderId="0" applyNumberFormat="0" applyBorder="0" applyAlignment="0" applyProtection="0"/>
    <xf numFmtId="0" fontId="56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38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38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6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2" fillId="26" borderId="0" applyNumberFormat="0" applyBorder="0" applyAlignment="0" applyProtection="0"/>
    <xf numFmtId="0" fontId="58" fillId="38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7" fillId="39" borderId="0" applyNumberFormat="0" applyBorder="0" applyAlignment="0" applyProtection="0"/>
    <xf numFmtId="0" fontId="2" fillId="30" borderId="0" applyNumberFormat="0" applyBorder="0" applyAlignment="0" applyProtection="0"/>
    <xf numFmtId="0" fontId="58" fillId="39" borderId="0" applyNumberFormat="0" applyBorder="0" applyAlignment="0" applyProtection="0"/>
    <xf numFmtId="0" fontId="57" fillId="39" borderId="0" applyNumberFormat="0" applyBorder="0" applyAlignment="0" applyProtection="0"/>
    <xf numFmtId="0" fontId="56" fillId="30" borderId="0" applyNumberFormat="0" applyBorder="0" applyAlignment="0" applyProtection="0"/>
    <xf numFmtId="0" fontId="59" fillId="39" borderId="0" applyNumberFormat="0" applyBorder="0" applyAlignment="0" applyProtection="0"/>
    <xf numFmtId="0" fontId="56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3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9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6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" fillId="30" borderId="0" applyNumberFormat="0" applyBorder="0" applyAlignment="0" applyProtection="0"/>
    <xf numFmtId="0" fontId="58" fillId="39" borderId="0" applyNumberFormat="0" applyBorder="0" applyAlignment="0" applyProtection="0"/>
    <xf numFmtId="0" fontId="56" fillId="30" borderId="0" applyNumberFormat="0" applyBorder="0" applyAlignment="0" applyProtection="0"/>
    <xf numFmtId="0" fontId="61" fillId="34" borderId="0" applyNumberFormat="0" applyBorder="0" applyAlignment="0" applyProtection="0"/>
    <xf numFmtId="173" fontId="59" fillId="34" borderId="0" applyNumberFormat="0" applyBorder="0" applyAlignment="0" applyProtection="0"/>
    <xf numFmtId="173" fontId="61" fillId="34" borderId="0" applyNumberFormat="0" applyBorder="0" applyAlignment="0" applyProtection="0"/>
    <xf numFmtId="173" fontId="61" fillId="34" borderId="0" applyNumberFormat="0" applyBorder="0" applyAlignment="0" applyProtection="0"/>
    <xf numFmtId="0" fontId="61" fillId="35" borderId="0" applyNumberFormat="0" applyBorder="0" applyAlignment="0" applyProtection="0"/>
    <xf numFmtId="173" fontId="59" fillId="35" borderId="0" applyNumberFormat="0" applyBorder="0" applyAlignment="0" applyProtection="0"/>
    <xf numFmtId="173" fontId="61" fillId="35" borderId="0" applyNumberFormat="0" applyBorder="0" applyAlignment="0" applyProtection="0"/>
    <xf numFmtId="173" fontId="61" fillId="35" borderId="0" applyNumberFormat="0" applyBorder="0" applyAlignment="0" applyProtection="0"/>
    <xf numFmtId="0" fontId="61" fillId="36" borderId="0" applyNumberFormat="0" applyBorder="0" applyAlignment="0" applyProtection="0"/>
    <xf numFmtId="173" fontId="59" fillId="36" borderId="0" applyNumberFormat="0" applyBorder="0" applyAlignment="0" applyProtection="0"/>
    <xf numFmtId="173" fontId="61" fillId="36" borderId="0" applyNumberFormat="0" applyBorder="0" applyAlignment="0" applyProtection="0"/>
    <xf numFmtId="173" fontId="61" fillId="36" borderId="0" applyNumberFormat="0" applyBorder="0" applyAlignment="0" applyProtection="0"/>
    <xf numFmtId="0" fontId="61" fillId="37" borderId="0" applyNumberFormat="0" applyBorder="0" applyAlignment="0" applyProtection="0"/>
    <xf numFmtId="173" fontId="59" fillId="37" borderId="0" applyNumberFormat="0" applyBorder="0" applyAlignment="0" applyProtection="0"/>
    <xf numFmtId="173" fontId="61" fillId="37" borderId="0" applyNumberFormat="0" applyBorder="0" applyAlignment="0" applyProtection="0"/>
    <xf numFmtId="173" fontId="61" fillId="37" borderId="0" applyNumberFormat="0" applyBorder="0" applyAlignment="0" applyProtection="0"/>
    <xf numFmtId="0" fontId="61" fillId="38" borderId="0" applyNumberFormat="0" applyBorder="0" applyAlignment="0" applyProtection="0"/>
    <xf numFmtId="173" fontId="59" fillId="38" borderId="0" applyNumberFormat="0" applyBorder="0" applyAlignment="0" applyProtection="0"/>
    <xf numFmtId="173" fontId="61" fillId="38" borderId="0" applyNumberFormat="0" applyBorder="0" applyAlignment="0" applyProtection="0"/>
    <xf numFmtId="173" fontId="61" fillId="38" borderId="0" applyNumberFormat="0" applyBorder="0" applyAlignment="0" applyProtection="0"/>
    <xf numFmtId="0" fontId="61" fillId="39" borderId="0" applyNumberFormat="0" applyBorder="0" applyAlignment="0" applyProtection="0"/>
    <xf numFmtId="173" fontId="59" fillId="39" borderId="0" applyNumberFormat="0" applyBorder="0" applyAlignment="0" applyProtection="0"/>
    <xf numFmtId="173" fontId="61" fillId="39" borderId="0" applyNumberFormat="0" applyBorder="0" applyAlignment="0" applyProtection="0"/>
    <xf numFmtId="173" fontId="61" fillId="39" borderId="0" applyNumberFormat="0" applyBorder="0" applyAlignment="0" applyProtection="0"/>
    <xf numFmtId="0" fontId="62" fillId="34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173" fontId="42" fillId="0" borderId="0"/>
    <xf numFmtId="0" fontId="6" fillId="0" borderId="0"/>
    <xf numFmtId="0" fontId="56" fillId="11" borderId="0" applyNumberFormat="0" applyBorder="0" applyAlignment="0" applyProtection="0"/>
    <xf numFmtId="0" fontId="57" fillId="40" borderId="0" applyNumberFormat="0" applyBorder="0" applyAlignment="0" applyProtection="0"/>
    <xf numFmtId="0" fontId="2" fillId="11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11" borderId="0" applyNumberFormat="0" applyBorder="0" applyAlignment="0" applyProtection="0"/>
    <xf numFmtId="0" fontId="59" fillId="40" borderId="0" applyNumberFormat="0" applyBorder="0" applyAlignment="0" applyProtection="0"/>
    <xf numFmtId="0" fontId="56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2" fillId="11" borderId="0" applyNumberFormat="0" applyBorder="0" applyAlignment="0" applyProtection="0"/>
    <xf numFmtId="0" fontId="56" fillId="11" borderId="0" applyNumberFormat="0" applyBorder="0" applyAlignment="0" applyProtection="0"/>
    <xf numFmtId="0" fontId="57" fillId="40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6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11" borderId="0" applyNumberFormat="0" applyBorder="0" applyAlignment="0" applyProtection="0"/>
    <xf numFmtId="0" fontId="58" fillId="40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7" fillId="41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7" fillId="41" borderId="0" applyNumberFormat="0" applyBorder="0" applyAlignment="0" applyProtection="0"/>
    <xf numFmtId="0" fontId="56" fillId="15" borderId="0" applyNumberFormat="0" applyBorder="0" applyAlignment="0" applyProtection="0"/>
    <xf numFmtId="0" fontId="59" fillId="41" borderId="0" applyNumberFormat="0" applyBorder="0" applyAlignment="0" applyProtection="0"/>
    <xf numFmtId="0" fontId="56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2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41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6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60" fillId="1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2" fillId="15" borderId="0" applyNumberFormat="0" applyBorder="0" applyAlignment="0" applyProtection="0"/>
    <xf numFmtId="0" fontId="58" fillId="41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7" fillId="42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7" fillId="42" borderId="0" applyNumberFormat="0" applyBorder="0" applyAlignment="0" applyProtection="0"/>
    <xf numFmtId="0" fontId="56" fillId="19" borderId="0" applyNumberFormat="0" applyBorder="0" applyAlignment="0" applyProtection="0"/>
    <xf numFmtId="0" fontId="59" fillId="42" borderId="0" applyNumberFormat="0" applyBorder="0" applyAlignment="0" applyProtection="0"/>
    <xf numFmtId="0" fontId="56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42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2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42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6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60" fillId="1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2" fillId="19" borderId="0" applyNumberFormat="0" applyBorder="0" applyAlignment="0" applyProtection="0"/>
    <xf numFmtId="0" fontId="58" fillId="42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37" borderId="0" applyNumberFormat="0" applyBorder="0" applyAlignment="0" applyProtection="0"/>
    <xf numFmtId="0" fontId="2" fillId="23" borderId="0" applyNumberFormat="0" applyBorder="0" applyAlignment="0" applyProtection="0"/>
    <xf numFmtId="0" fontId="58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23" borderId="0" applyNumberFormat="0" applyBorder="0" applyAlignment="0" applyProtection="0"/>
    <xf numFmtId="0" fontId="59" fillId="37" borderId="0" applyNumberFormat="0" applyBorder="0" applyAlignment="0" applyProtection="0"/>
    <xf numFmtId="0" fontId="56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3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2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37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6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60" fillId="2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2" fillId="23" borderId="0" applyNumberFormat="0" applyBorder="0" applyAlignment="0" applyProtection="0"/>
    <xf numFmtId="0" fontId="58" fillId="37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7" fillId="40" borderId="0" applyNumberFormat="0" applyBorder="0" applyAlignment="0" applyProtection="0"/>
    <xf numFmtId="0" fontId="2" fillId="27" borderId="0" applyNumberFormat="0" applyBorder="0" applyAlignment="0" applyProtection="0"/>
    <xf numFmtId="0" fontId="58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27" borderId="0" applyNumberFormat="0" applyBorder="0" applyAlignment="0" applyProtection="0"/>
    <xf numFmtId="0" fontId="59" fillId="40" borderId="0" applyNumberFormat="0" applyBorder="0" applyAlignment="0" applyProtection="0"/>
    <xf numFmtId="0" fontId="56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0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2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40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6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2" fillId="27" borderId="0" applyNumberFormat="0" applyBorder="0" applyAlignment="0" applyProtection="0"/>
    <xf numFmtId="0" fontId="58" fillId="40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57" fillId="43" borderId="0" applyNumberFormat="0" applyBorder="0" applyAlignment="0" applyProtection="0"/>
    <xf numFmtId="0" fontId="2" fillId="31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6" fillId="31" borderId="0" applyNumberFormat="0" applyBorder="0" applyAlignment="0" applyProtection="0"/>
    <xf numFmtId="0" fontId="59" fillId="43" borderId="0" applyNumberFormat="0" applyBorder="0" applyAlignment="0" applyProtection="0"/>
    <xf numFmtId="0" fontId="56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4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2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43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6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60" fillId="3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2" fillId="31" borderId="0" applyNumberFormat="0" applyBorder="0" applyAlignment="0" applyProtection="0"/>
    <xf numFmtId="0" fontId="58" fillId="43" borderId="0" applyNumberFormat="0" applyBorder="0" applyAlignment="0" applyProtection="0"/>
    <xf numFmtId="0" fontId="56" fillId="31" borderId="0" applyNumberFormat="0" applyBorder="0" applyAlignment="0" applyProtection="0"/>
    <xf numFmtId="0" fontId="61" fillId="40" borderId="0" applyNumberFormat="0" applyBorder="0" applyAlignment="0" applyProtection="0"/>
    <xf numFmtId="173" fontId="59" fillId="40" borderId="0" applyNumberFormat="0" applyBorder="0" applyAlignment="0" applyProtection="0"/>
    <xf numFmtId="173" fontId="61" fillId="40" borderId="0" applyNumberFormat="0" applyBorder="0" applyAlignment="0" applyProtection="0"/>
    <xf numFmtId="173" fontId="61" fillId="40" borderId="0" applyNumberFormat="0" applyBorder="0" applyAlignment="0" applyProtection="0"/>
    <xf numFmtId="0" fontId="61" fillId="41" borderId="0" applyNumberFormat="0" applyBorder="0" applyAlignment="0" applyProtection="0"/>
    <xf numFmtId="173" fontId="59" fillId="41" borderId="0" applyNumberFormat="0" applyBorder="0" applyAlignment="0" applyProtection="0"/>
    <xf numFmtId="173" fontId="61" fillId="41" borderId="0" applyNumberFormat="0" applyBorder="0" applyAlignment="0" applyProtection="0"/>
    <xf numFmtId="173" fontId="61" fillId="41" borderId="0" applyNumberFormat="0" applyBorder="0" applyAlignment="0" applyProtection="0"/>
    <xf numFmtId="0" fontId="61" fillId="42" borderId="0" applyNumberFormat="0" applyBorder="0" applyAlignment="0" applyProtection="0"/>
    <xf numFmtId="173" fontId="59" fillId="42" borderId="0" applyNumberFormat="0" applyBorder="0" applyAlignment="0" applyProtection="0"/>
    <xf numFmtId="173" fontId="61" fillId="42" borderId="0" applyNumberFormat="0" applyBorder="0" applyAlignment="0" applyProtection="0"/>
    <xf numFmtId="173" fontId="61" fillId="42" borderId="0" applyNumberFormat="0" applyBorder="0" applyAlignment="0" applyProtection="0"/>
    <xf numFmtId="0" fontId="61" fillId="37" borderId="0" applyNumberFormat="0" applyBorder="0" applyAlignment="0" applyProtection="0"/>
    <xf numFmtId="173" fontId="59" fillId="37" borderId="0" applyNumberFormat="0" applyBorder="0" applyAlignment="0" applyProtection="0"/>
    <xf numFmtId="173" fontId="61" fillId="37" borderId="0" applyNumberFormat="0" applyBorder="0" applyAlignment="0" applyProtection="0"/>
    <xf numFmtId="173" fontId="61" fillId="37" borderId="0" applyNumberFormat="0" applyBorder="0" applyAlignment="0" applyProtection="0"/>
    <xf numFmtId="0" fontId="61" fillId="40" borderId="0" applyNumberFormat="0" applyBorder="0" applyAlignment="0" applyProtection="0"/>
    <xf numFmtId="173" fontId="59" fillId="40" borderId="0" applyNumberFormat="0" applyBorder="0" applyAlignment="0" applyProtection="0"/>
    <xf numFmtId="173" fontId="61" fillId="40" borderId="0" applyNumberFormat="0" applyBorder="0" applyAlignment="0" applyProtection="0"/>
    <xf numFmtId="173" fontId="61" fillId="40" borderId="0" applyNumberFormat="0" applyBorder="0" applyAlignment="0" applyProtection="0"/>
    <xf numFmtId="0" fontId="61" fillId="43" borderId="0" applyNumberFormat="0" applyBorder="0" applyAlignment="0" applyProtection="0"/>
    <xf numFmtId="173" fontId="59" fillId="43" borderId="0" applyNumberFormat="0" applyBorder="0" applyAlignment="0" applyProtection="0"/>
    <xf numFmtId="173" fontId="61" fillId="43" borderId="0" applyNumberFormat="0" applyBorder="0" applyAlignment="0" applyProtection="0"/>
    <xf numFmtId="173" fontId="61" fillId="43" borderId="0" applyNumberFormat="0" applyBorder="0" applyAlignment="0" applyProtection="0"/>
    <xf numFmtId="0" fontId="62" fillId="40" borderId="0" applyNumberFormat="0" applyBorder="0" applyAlignment="0" applyProtection="0">
      <alignment vertical="center"/>
    </xf>
    <xf numFmtId="0" fontId="62" fillId="41" borderId="0" applyNumberFormat="0" applyBorder="0" applyAlignment="0" applyProtection="0">
      <alignment vertical="center"/>
    </xf>
    <xf numFmtId="0" fontId="62" fillId="42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2" fillId="40" borderId="0" applyNumberFormat="0" applyBorder="0" applyAlignment="0" applyProtection="0">
      <alignment vertical="center"/>
    </xf>
    <xf numFmtId="0" fontId="62" fillId="43" borderId="0" applyNumberFormat="0" applyBorder="0" applyAlignment="0" applyProtection="0">
      <alignment vertical="center"/>
    </xf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5" fillId="44" borderId="0" applyNumberFormat="0" applyBorder="0" applyAlignment="0" applyProtection="0"/>
    <xf numFmtId="0" fontId="64" fillId="44" borderId="0" applyNumberFormat="0" applyBorder="0" applyAlignment="0" applyProtection="0"/>
    <xf numFmtId="0" fontId="63" fillId="12" borderId="0" applyNumberFormat="0" applyBorder="0" applyAlignment="0" applyProtection="0"/>
    <xf numFmtId="0" fontId="66" fillId="44" borderId="0" applyNumberFormat="0" applyBorder="0" applyAlignment="0" applyProtection="0"/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3" fillId="12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25" fillId="12" borderId="0" applyNumberFormat="0" applyBorder="0" applyAlignment="0" applyProtection="0"/>
    <xf numFmtId="0" fontId="65" fillId="44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3" fillId="16" borderId="0" applyNumberFormat="0" applyBorder="0" applyAlignment="0" applyProtection="0"/>
    <xf numFmtId="0" fontId="66" fillId="41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3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25" fillId="16" borderId="0" applyNumberFormat="0" applyBorder="0" applyAlignment="0" applyProtection="0"/>
    <xf numFmtId="0" fontId="65" fillId="41" borderId="0" applyNumberFormat="0" applyBorder="0" applyAlignment="0" applyProtection="0"/>
    <xf numFmtId="0" fontId="63" fillId="16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3" fillId="20" borderId="0" applyNumberFormat="0" applyBorder="0" applyAlignment="0" applyProtection="0"/>
    <xf numFmtId="0" fontId="66" fillId="42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3" fillId="20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5" fillId="20" borderId="0" applyNumberFormat="0" applyBorder="0" applyAlignment="0" applyProtection="0"/>
    <xf numFmtId="0" fontId="65" fillId="42" borderId="0" applyNumberFormat="0" applyBorder="0" applyAlignment="0" applyProtection="0"/>
    <xf numFmtId="0" fontId="63" fillId="20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3" fillId="24" borderId="0" applyNumberFormat="0" applyBorder="0" applyAlignment="0" applyProtection="0"/>
    <xf numFmtId="0" fontId="66" fillId="45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3" fillId="2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4" borderId="0" applyNumberFormat="0" applyBorder="0" applyAlignment="0" applyProtection="0"/>
    <xf numFmtId="0" fontId="65" fillId="45" borderId="0" applyNumberFormat="0" applyBorder="0" applyAlignment="0" applyProtection="0"/>
    <xf numFmtId="0" fontId="63" fillId="24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28" borderId="0" applyNumberFormat="0" applyBorder="0" applyAlignment="0" applyProtection="0"/>
    <xf numFmtId="0" fontId="66" fillId="46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3" fillId="28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8" borderId="0" applyNumberFormat="0" applyBorder="0" applyAlignment="0" applyProtection="0"/>
    <xf numFmtId="0" fontId="65" fillId="46" borderId="0" applyNumberFormat="0" applyBorder="0" applyAlignment="0" applyProtection="0"/>
    <xf numFmtId="0" fontId="63" fillId="28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5" fillId="47" borderId="0" applyNumberFormat="0" applyBorder="0" applyAlignment="0" applyProtection="0"/>
    <xf numFmtId="0" fontId="64" fillId="47" borderId="0" applyNumberFormat="0" applyBorder="0" applyAlignment="0" applyProtection="0"/>
    <xf numFmtId="0" fontId="63" fillId="32" borderId="0" applyNumberFormat="0" applyBorder="0" applyAlignment="0" applyProtection="0"/>
    <xf numFmtId="0" fontId="66" fillId="47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3" fillId="32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5" fillId="32" borderId="0" applyNumberFormat="0" applyBorder="0" applyAlignment="0" applyProtection="0"/>
    <xf numFmtId="0" fontId="65" fillId="47" borderId="0" applyNumberFormat="0" applyBorder="0" applyAlignment="0" applyProtection="0"/>
    <xf numFmtId="0" fontId="63" fillId="32" borderId="0" applyNumberFormat="0" applyBorder="0" applyAlignment="0" applyProtection="0"/>
    <xf numFmtId="0" fontId="67" fillId="44" borderId="0" applyNumberFormat="0" applyBorder="0" applyAlignment="0" applyProtection="0"/>
    <xf numFmtId="173" fontId="66" fillId="44" borderId="0" applyNumberFormat="0" applyBorder="0" applyAlignment="0" applyProtection="0"/>
    <xf numFmtId="173" fontId="67" fillId="44" borderId="0" applyNumberFormat="0" applyBorder="0" applyAlignment="0" applyProtection="0"/>
    <xf numFmtId="173" fontId="67" fillId="44" borderId="0" applyNumberFormat="0" applyBorder="0" applyAlignment="0" applyProtection="0"/>
    <xf numFmtId="0" fontId="67" fillId="41" borderId="0" applyNumberFormat="0" applyBorder="0" applyAlignment="0" applyProtection="0"/>
    <xf numFmtId="173" fontId="66" fillId="41" borderId="0" applyNumberFormat="0" applyBorder="0" applyAlignment="0" applyProtection="0"/>
    <xf numFmtId="173" fontId="67" fillId="41" borderId="0" applyNumberFormat="0" applyBorder="0" applyAlignment="0" applyProtection="0"/>
    <xf numFmtId="173" fontId="67" fillId="41" borderId="0" applyNumberFormat="0" applyBorder="0" applyAlignment="0" applyProtection="0"/>
    <xf numFmtId="0" fontId="67" fillId="42" borderId="0" applyNumberFormat="0" applyBorder="0" applyAlignment="0" applyProtection="0"/>
    <xf numFmtId="173" fontId="66" fillId="42" borderId="0" applyNumberFormat="0" applyBorder="0" applyAlignment="0" applyProtection="0"/>
    <xf numFmtId="173" fontId="67" fillId="42" borderId="0" applyNumberFormat="0" applyBorder="0" applyAlignment="0" applyProtection="0"/>
    <xf numFmtId="173" fontId="67" fillId="42" borderId="0" applyNumberFormat="0" applyBorder="0" applyAlignment="0" applyProtection="0"/>
    <xf numFmtId="0" fontId="67" fillId="45" borderId="0" applyNumberFormat="0" applyBorder="0" applyAlignment="0" applyProtection="0"/>
    <xf numFmtId="173" fontId="66" fillId="45" borderId="0" applyNumberFormat="0" applyBorder="0" applyAlignment="0" applyProtection="0"/>
    <xf numFmtId="173" fontId="67" fillId="45" borderId="0" applyNumberFormat="0" applyBorder="0" applyAlignment="0" applyProtection="0"/>
    <xf numFmtId="173" fontId="67" fillId="45" borderId="0" applyNumberFormat="0" applyBorder="0" applyAlignment="0" applyProtection="0"/>
    <xf numFmtId="0" fontId="67" fillId="46" borderId="0" applyNumberFormat="0" applyBorder="0" applyAlignment="0" applyProtection="0"/>
    <xf numFmtId="173" fontId="66" fillId="46" borderId="0" applyNumberFormat="0" applyBorder="0" applyAlignment="0" applyProtection="0"/>
    <xf numFmtId="173" fontId="67" fillId="46" borderId="0" applyNumberFormat="0" applyBorder="0" applyAlignment="0" applyProtection="0"/>
    <xf numFmtId="173" fontId="67" fillId="46" borderId="0" applyNumberFormat="0" applyBorder="0" applyAlignment="0" applyProtection="0"/>
    <xf numFmtId="0" fontId="67" fillId="47" borderId="0" applyNumberFormat="0" applyBorder="0" applyAlignment="0" applyProtection="0"/>
    <xf numFmtId="173" fontId="66" fillId="47" borderId="0" applyNumberFormat="0" applyBorder="0" applyAlignment="0" applyProtection="0"/>
    <xf numFmtId="173" fontId="67" fillId="47" borderId="0" applyNumberFormat="0" applyBorder="0" applyAlignment="0" applyProtection="0"/>
    <xf numFmtId="173" fontId="67" fillId="47" borderId="0" applyNumberFormat="0" applyBorder="0" applyAlignment="0" applyProtection="0"/>
    <xf numFmtId="0" fontId="68" fillId="44" borderId="0" applyNumberFormat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68" fillId="42" borderId="0" applyNumberFormat="0" applyBorder="0" applyAlignment="0" applyProtection="0">
      <alignment vertical="center"/>
    </xf>
    <xf numFmtId="0" fontId="68" fillId="45" borderId="0" applyNumberFormat="0" applyBorder="0" applyAlignment="0" applyProtection="0">
      <alignment vertical="center"/>
    </xf>
    <xf numFmtId="0" fontId="68" fillId="46" borderId="0" applyNumberFormat="0" applyBorder="0" applyAlignment="0" applyProtection="0">
      <alignment vertical="center"/>
    </xf>
    <xf numFmtId="0" fontId="68" fillId="47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8" fillId="4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3" fillId="9" borderId="0" applyNumberFormat="0" applyBorder="0" applyAlignment="0" applyProtection="0"/>
    <xf numFmtId="0" fontId="66" fillId="50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3" fillId="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5" fillId="9" borderId="0" applyNumberFormat="0" applyBorder="0" applyAlignment="0" applyProtection="0"/>
    <xf numFmtId="0" fontId="65" fillId="50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2" fillId="51" borderId="0" applyNumberFormat="0" applyBorder="0" applyAlignment="0" applyProtection="0"/>
    <xf numFmtId="0" fontId="62" fillId="52" borderId="0" applyNumberFormat="0" applyBorder="0" applyAlignment="0" applyProtection="0"/>
    <xf numFmtId="0" fontId="68" fillId="5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3" fillId="13" borderId="0" applyNumberFormat="0" applyBorder="0" applyAlignment="0" applyProtection="0"/>
    <xf numFmtId="0" fontId="66" fillId="54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3" fillId="1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5" fillId="13" borderId="0" applyNumberFormat="0" applyBorder="0" applyAlignment="0" applyProtection="0"/>
    <xf numFmtId="0" fontId="65" fillId="54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2" fillId="51" borderId="0" applyNumberFormat="0" applyBorder="0" applyAlignment="0" applyProtection="0"/>
    <xf numFmtId="0" fontId="62" fillId="55" borderId="0" applyNumberFormat="0" applyBorder="0" applyAlignment="0" applyProtection="0"/>
    <xf numFmtId="0" fontId="68" fillId="5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5" fillId="56" borderId="0" applyNumberFormat="0" applyBorder="0" applyAlignment="0" applyProtection="0"/>
    <xf numFmtId="0" fontId="64" fillId="56" borderId="0" applyNumberFormat="0" applyBorder="0" applyAlignment="0" applyProtection="0"/>
    <xf numFmtId="0" fontId="63" fillId="17" borderId="0" applyNumberFormat="0" applyBorder="0" applyAlignment="0" applyProtection="0"/>
    <xf numFmtId="0" fontId="66" fillId="56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25" fillId="17" borderId="0" applyNumberFormat="0" applyBorder="0" applyAlignment="0" applyProtection="0"/>
    <xf numFmtId="0" fontId="65" fillId="5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2" fillId="48" borderId="0" applyNumberFormat="0" applyBorder="0" applyAlignment="0" applyProtection="0"/>
    <xf numFmtId="0" fontId="62" fillId="52" borderId="0" applyNumberFormat="0" applyBorder="0" applyAlignment="0" applyProtection="0"/>
    <xf numFmtId="0" fontId="68" fillId="52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3" fillId="21" borderId="0" applyNumberFormat="0" applyBorder="0" applyAlignment="0" applyProtection="0"/>
    <xf numFmtId="0" fontId="66" fillId="45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3" fillId="21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5" fillId="21" borderId="0" applyNumberFormat="0" applyBorder="0" applyAlignment="0" applyProtection="0"/>
    <xf numFmtId="0" fontId="65" fillId="4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2" fillId="57" borderId="0" applyNumberFormat="0" applyBorder="0" applyAlignment="0" applyProtection="0"/>
    <xf numFmtId="0" fontId="62" fillId="48" borderId="0" applyNumberFormat="0" applyBorder="0" applyAlignment="0" applyProtection="0"/>
    <xf numFmtId="0" fontId="68" fillId="49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3" fillId="25" borderId="0" applyNumberFormat="0" applyBorder="0" applyAlignment="0" applyProtection="0"/>
    <xf numFmtId="0" fontId="66" fillId="46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3" fillId="2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5" fillId="25" borderId="0" applyNumberFormat="0" applyBorder="0" applyAlignment="0" applyProtection="0"/>
    <xf numFmtId="0" fontId="65" fillId="46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2" fillId="51" borderId="0" applyNumberFormat="0" applyBorder="0" applyAlignment="0" applyProtection="0"/>
    <xf numFmtId="0" fontId="62" fillId="58" borderId="0" applyNumberFormat="0" applyBorder="0" applyAlignment="0" applyProtection="0"/>
    <xf numFmtId="0" fontId="68" fillId="58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5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29" borderId="0" applyNumberFormat="0" applyBorder="0" applyAlignment="0" applyProtection="0"/>
    <xf numFmtId="0" fontId="66" fillId="5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3" fillId="2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25" fillId="29" borderId="0" applyNumberFormat="0" applyBorder="0" applyAlignment="0" applyProtection="0"/>
    <xf numFmtId="0" fontId="65" fillId="5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205" fontId="69" fillId="0" borderId="4" applyFont="0" applyFill="0" applyBorder="0" applyAlignment="0"/>
    <xf numFmtId="166" fontId="6" fillId="0" borderId="0"/>
    <xf numFmtId="166" fontId="6" fillId="0" borderId="0"/>
    <xf numFmtId="166" fontId="6" fillId="0" borderId="0"/>
    <xf numFmtId="166" fontId="6" fillId="0" borderId="0"/>
    <xf numFmtId="206" fontId="6" fillId="0" borderId="0" applyBorder="0">
      <alignment vertical="top"/>
    </xf>
    <xf numFmtId="207" fontId="70" fillId="0" borderId="0" applyFont="0" applyFill="0" applyBorder="0" applyAlignment="0" applyProtection="0"/>
    <xf numFmtId="208" fontId="70" fillId="0" borderId="0" applyFont="0" applyFill="0" applyBorder="0" applyAlignment="0" applyProtection="0"/>
    <xf numFmtId="0" fontId="71" fillId="0" borderId="0"/>
    <xf numFmtId="39" fontId="72" fillId="0" borderId="0">
      <alignment horizontal="right" vertical="center"/>
    </xf>
    <xf numFmtId="0" fontId="73" fillId="0" borderId="0">
      <alignment horizontal="right"/>
    </xf>
    <xf numFmtId="0" fontId="74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9" fontId="70" fillId="0" borderId="0" applyFont="0" applyFill="0" applyBorder="0" applyAlignment="0" applyProtection="0"/>
    <xf numFmtId="210" fontId="70" fillId="0" borderId="0" applyFont="0" applyFill="0" applyBorder="0" applyAlignment="0" applyProtection="0"/>
    <xf numFmtId="2" fontId="76" fillId="60" borderId="0">
      <alignment vertical="center"/>
    </xf>
    <xf numFmtId="2" fontId="77" fillId="60" borderId="0">
      <alignment vertical="center"/>
    </xf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78" fillId="3" borderId="0" applyNumberFormat="0" applyBorder="0" applyAlignment="0" applyProtection="0"/>
    <xf numFmtId="0" fontId="81" fillId="35" borderId="0" applyNumberFormat="0" applyBorder="0" applyAlignment="0" applyProtection="0"/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78" fillId="3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15" fillId="3" borderId="0" applyNumberFormat="0" applyBorder="0" applyAlignment="0" applyProtection="0"/>
    <xf numFmtId="0" fontId="80" fillId="35" borderId="0" applyNumberFormat="0" applyBorder="0" applyAlignment="0" applyProtection="0"/>
    <xf numFmtId="0" fontId="78" fillId="3" borderId="0" applyNumberFormat="0" applyBorder="0" applyAlignment="0" applyProtection="0"/>
    <xf numFmtId="211" fontId="74" fillId="0" borderId="0" applyFill="0" applyBorder="0" applyProtection="0"/>
    <xf numFmtId="0" fontId="82" fillId="0" borderId="0"/>
    <xf numFmtId="38" fontId="6" fillId="61" borderId="0" applyNumberFormat="0" applyFont="0" applyBorder="0" applyAlignment="0" applyProtection="0"/>
    <xf numFmtId="183" fontId="3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3" fillId="62" borderId="0" applyNumberFormat="0" applyFill="0" applyBorder="0" applyAlignment="0" applyProtection="0">
      <protection locked="0"/>
    </xf>
    <xf numFmtId="212" fontId="32" fillId="0" borderId="0" applyNumberFormat="0" applyFont="0" applyAlignment="0"/>
    <xf numFmtId="21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84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183" fontId="33" fillId="0" borderId="0" applyNumberFormat="0" applyFill="0" applyBorder="0" applyAlignment="0" applyProtection="0"/>
    <xf numFmtId="0" fontId="85" fillId="0" borderId="0"/>
    <xf numFmtId="211" fontId="86" fillId="0" borderId="0" applyNumberFormat="0" applyFill="0" applyBorder="0" applyAlignment="0" applyProtection="0"/>
    <xf numFmtId="225" fontId="87" fillId="0" borderId="0" applyBorder="0" applyProtection="0"/>
    <xf numFmtId="226" fontId="88" fillId="0" borderId="0"/>
    <xf numFmtId="0" fontId="27" fillId="0" borderId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89" fillId="0" borderId="1" applyNumberFormat="0" applyFill="0" applyAlignment="0" applyProtection="0"/>
    <xf numFmtId="0" fontId="6" fillId="62" borderId="17" applyNumberFormat="0" applyFill="0" applyBorder="0" applyAlignment="0" applyProtection="0">
      <protection locked="0"/>
    </xf>
    <xf numFmtId="0" fontId="6" fillId="62" borderId="17" applyNumberFormat="0" applyFill="0" applyBorder="0" applyAlignment="0" applyProtection="0">
      <protection locked="0"/>
    </xf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5" fontId="44" fillId="0" borderId="18" applyAlignment="0" applyProtection="0"/>
    <xf numFmtId="0" fontId="74" fillId="0" borderId="19" applyNumberFormat="0" applyFont="0" applyFill="0" applyAlignment="0" applyProtection="0"/>
    <xf numFmtId="0" fontId="74" fillId="0" borderId="20" applyNumberFormat="0" applyFont="0" applyFill="0" applyAlignment="0" applyProtection="0"/>
    <xf numFmtId="0" fontId="74" fillId="0" borderId="20" applyNumberFormat="0" applyFont="0" applyFill="0" applyAlignment="0" applyProtection="0"/>
    <xf numFmtId="0" fontId="74" fillId="0" borderId="20" applyNumberFormat="0" applyFont="0" applyFill="0" applyAlignment="0" applyProtection="0"/>
    <xf numFmtId="0" fontId="74" fillId="0" borderId="20" applyNumberFormat="0" applyFont="0" applyFill="0" applyAlignment="0" applyProtection="0"/>
    <xf numFmtId="5" fontId="44" fillId="0" borderId="18" applyAlignment="0" applyProtection="0"/>
    <xf numFmtId="227" fontId="87" fillId="0" borderId="19" applyNumberFormat="0" applyFont="0" applyFill="0" applyAlignment="0" applyProtection="0">
      <alignment horizontal="center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0" fontId="6" fillId="0" borderId="21" applyFill="0" applyProtection="0">
      <alignment horizontal="right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228" fontId="32" fillId="0" borderId="1" applyFill="0" applyAlignment="0" applyProtection="0">
      <alignment horizontal="center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15" fontId="33" fillId="63" borderId="22" applyNumberFormat="0" applyFont="0" applyFill="0" applyAlignment="0" applyProtection="0">
      <alignment horizontal="right"/>
    </xf>
    <xf numFmtId="229" fontId="90" fillId="64" borderId="0" applyFont="0" applyFill="0" applyBorder="0" applyAlignment="0" applyProtection="0"/>
    <xf numFmtId="173" fontId="82" fillId="0" borderId="0" applyAlignment="0" applyProtection="0"/>
    <xf numFmtId="230" fontId="32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231" fontId="28" fillId="0" borderId="0" applyFont="0" applyFill="0" applyBorder="0" applyAlignment="0" applyProtection="0"/>
    <xf numFmtId="193" fontId="32" fillId="0" borderId="0" applyFont="0" applyFill="0" applyBorder="0" applyProtection="0">
      <alignment horizontal="left"/>
    </xf>
    <xf numFmtId="195" fontId="32" fillId="0" borderId="0" applyFont="0" applyFill="0" applyBorder="0" applyProtection="0">
      <alignment horizontal="left"/>
    </xf>
    <xf numFmtId="197" fontId="32" fillId="0" borderId="0" applyFont="0" applyFill="0" applyBorder="0" applyProtection="0">
      <alignment horizontal="left"/>
    </xf>
    <xf numFmtId="231" fontId="2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5" fillId="0" borderId="0"/>
    <xf numFmtId="232" fontId="32" fillId="0" borderId="0" applyFill="0"/>
    <xf numFmtId="233" fontId="32" fillId="0" borderId="0">
      <alignment horizontal="center"/>
    </xf>
    <xf numFmtId="173" fontId="32" fillId="0" borderId="0" applyFill="0">
      <alignment horizontal="center"/>
    </xf>
    <xf numFmtId="233" fontId="91" fillId="0" borderId="23" applyFill="0"/>
    <xf numFmtId="173" fontId="6" fillId="0" borderId="0" applyFont="0" applyAlignment="0"/>
    <xf numFmtId="173" fontId="92" fillId="0" borderId="0" applyFill="0">
      <alignment vertical="top"/>
    </xf>
    <xf numFmtId="173" fontId="91" fillId="0" borderId="0" applyFill="0">
      <alignment horizontal="left" vertical="top"/>
    </xf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233" fontId="93" fillId="0" borderId="18" applyFill="0"/>
    <xf numFmtId="173" fontId="6" fillId="0" borderId="0" applyNumberFormat="0" applyFont="0" applyAlignment="0"/>
    <xf numFmtId="173" fontId="92" fillId="0" borderId="0" applyFill="0">
      <alignment wrapText="1"/>
    </xf>
    <xf numFmtId="173" fontId="91" fillId="0" borderId="0" applyFill="0">
      <alignment horizontal="left" vertical="top" wrapText="1"/>
    </xf>
    <xf numFmtId="233" fontId="94" fillId="0" borderId="0" applyFill="0"/>
    <xf numFmtId="173" fontId="95" fillId="0" borderId="0" applyNumberFormat="0" applyFont="0" applyAlignment="0">
      <alignment horizontal="center"/>
    </xf>
    <xf numFmtId="173" fontId="96" fillId="0" borderId="0" applyFill="0">
      <alignment vertical="top" wrapText="1"/>
    </xf>
    <xf numFmtId="173" fontId="93" fillId="0" borderId="0" applyFill="0">
      <alignment horizontal="left" vertical="top" wrapText="1"/>
    </xf>
    <xf numFmtId="233" fontId="6" fillId="0" borderId="0" applyFill="0"/>
    <xf numFmtId="173" fontId="95" fillId="0" borderId="0" applyNumberFormat="0" applyFont="0" applyAlignment="0">
      <alignment horizontal="center"/>
    </xf>
    <xf numFmtId="173" fontId="97" fillId="0" borderId="0" applyFill="0">
      <alignment vertical="center" wrapText="1"/>
    </xf>
    <xf numFmtId="173" fontId="75" fillId="0" borderId="0">
      <alignment horizontal="left" vertical="center" wrapText="1"/>
    </xf>
    <xf numFmtId="233" fontId="82" fillId="0" borderId="0" applyFill="0"/>
    <xf numFmtId="173" fontId="95" fillId="0" borderId="0" applyNumberFormat="0" applyFont="0" applyAlignment="0">
      <alignment horizontal="center"/>
    </xf>
    <xf numFmtId="173" fontId="98" fillId="0" borderId="0" applyFill="0">
      <alignment horizontal="center" vertical="center" wrapText="1"/>
    </xf>
    <xf numFmtId="173" fontId="6" fillId="0" borderId="0" applyFill="0">
      <alignment horizontal="center" vertical="center" wrapText="1"/>
    </xf>
    <xf numFmtId="233" fontId="99" fillId="0" borderId="0" applyFill="0"/>
    <xf numFmtId="173" fontId="95" fillId="0" borderId="0" applyNumberFormat="0" applyFont="0" applyAlignment="0">
      <alignment horizontal="center"/>
    </xf>
    <xf numFmtId="173" fontId="100" fillId="0" borderId="0" applyFill="0">
      <alignment horizontal="center" vertical="center" wrapText="1"/>
    </xf>
    <xf numFmtId="173" fontId="101" fillId="0" borderId="0" applyFill="0">
      <alignment horizontal="center" vertical="center" wrapText="1"/>
    </xf>
    <xf numFmtId="233" fontId="102" fillId="0" borderId="0" applyFill="0"/>
    <xf numFmtId="173" fontId="95" fillId="0" borderId="0" applyNumberFormat="0" applyFont="0" applyAlignment="0">
      <alignment horizontal="center"/>
    </xf>
    <xf numFmtId="173" fontId="103" fillId="0" borderId="0">
      <alignment horizontal="center" wrapText="1"/>
    </xf>
    <xf numFmtId="173" fontId="99" fillId="0" borderId="0" applyFill="0">
      <alignment horizontal="center" wrapText="1"/>
    </xf>
    <xf numFmtId="234" fontId="104" fillId="0" borderId="0" applyFill="0" applyBorder="0" applyAlignment="0"/>
    <xf numFmtId="0" fontId="28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7" fontId="104" fillId="0" borderId="0" applyFill="0" applyBorder="0" applyAlignment="0"/>
    <xf numFmtId="0" fontId="105" fillId="0" borderId="0" applyFill="0" applyBorder="0" applyAlignment="0"/>
    <xf numFmtId="183" fontId="42" fillId="0" borderId="0" applyFill="0" applyBorder="0" applyAlignment="0"/>
    <xf numFmtId="0" fontId="105" fillId="0" borderId="0" applyFill="0" applyBorder="0" applyAlignment="0"/>
    <xf numFmtId="238" fontId="42" fillId="0" borderId="0" applyFill="0" applyBorder="0" applyAlignment="0"/>
    <xf numFmtId="0" fontId="105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38" fontId="106" fillId="65" borderId="24">
      <alignment horizontal="right"/>
    </xf>
    <xf numFmtId="0" fontId="107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9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9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9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07" fillId="6" borderId="9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0" fontId="110" fillId="66" borderId="25" applyNumberFormat="0" applyAlignment="0" applyProtection="0"/>
    <xf numFmtId="211" fontId="74" fillId="0" borderId="0" applyFill="0" applyBorder="0" applyProtection="0"/>
    <xf numFmtId="211" fontId="111" fillId="0" borderId="0" applyFont="0" applyFill="0" applyBorder="0" applyAlignment="0" applyProtection="0"/>
    <xf numFmtId="242" fontId="6" fillId="0" borderId="0"/>
    <xf numFmtId="0" fontId="112" fillId="0" borderId="0"/>
    <xf numFmtId="8" fontId="6" fillId="0" borderId="26" applyFont="0" applyFill="0" applyBorder="0" applyProtection="0">
      <alignment horizontal="right"/>
    </xf>
    <xf numFmtId="8" fontId="6" fillId="0" borderId="26" applyFont="0" applyFill="0" applyBorder="0" applyProtection="0">
      <alignment horizontal="right"/>
    </xf>
    <xf numFmtId="8" fontId="6" fillId="0" borderId="26" applyFont="0" applyFill="0" applyBorder="0" applyProtection="0">
      <alignment horizontal="right"/>
    </xf>
    <xf numFmtId="8" fontId="6" fillId="0" borderId="26" applyFont="0" applyFill="0" applyBorder="0" applyProtection="0">
      <alignment horizontal="right"/>
    </xf>
    <xf numFmtId="0" fontId="93" fillId="0" borderId="0">
      <alignment horizontal="center" wrapText="1"/>
    </xf>
    <xf numFmtId="0" fontId="113" fillId="62" borderId="0" applyNumberFormat="0" applyFont="0" applyAlignment="0">
      <alignment vertical="center"/>
      <protection locked="0"/>
    </xf>
    <xf numFmtId="38" fontId="114" fillId="0" borderId="0" applyNumberFormat="0" applyFill="0" applyBorder="0" applyAlignment="0" applyProtection="0"/>
    <xf numFmtId="0" fontId="115" fillId="7" borderId="12" applyNumberFormat="0" applyAlignment="0" applyProtection="0"/>
    <xf numFmtId="0" fontId="116" fillId="67" borderId="27" applyNumberFormat="0" applyAlignment="0" applyProtection="0"/>
    <xf numFmtId="0" fontId="21" fillId="7" borderId="12" applyNumberFormat="0" applyAlignment="0" applyProtection="0"/>
    <xf numFmtId="0" fontId="117" fillId="67" borderId="27" applyNumberFormat="0" applyAlignment="0" applyProtection="0"/>
    <xf numFmtId="0" fontId="116" fillId="67" borderId="27" applyNumberFormat="0" applyAlignment="0" applyProtection="0"/>
    <xf numFmtId="0" fontId="115" fillId="7" borderId="12" applyNumberFormat="0" applyAlignment="0" applyProtection="0"/>
    <xf numFmtId="0" fontId="118" fillId="67" borderId="27" applyNumberFormat="0" applyAlignment="0" applyProtection="0"/>
    <xf numFmtId="0" fontId="115" fillId="7" borderId="12" applyNumberFormat="0" applyAlignment="0" applyProtection="0"/>
    <xf numFmtId="0" fontId="116" fillId="67" borderId="27" applyNumberFormat="0" applyAlignment="0" applyProtection="0"/>
    <xf numFmtId="0" fontId="116" fillId="67" borderId="27" applyNumberFormat="0" applyAlignment="0" applyProtection="0"/>
    <xf numFmtId="0" fontId="21" fillId="7" borderId="12" applyNumberFormat="0" applyAlignment="0" applyProtection="0"/>
    <xf numFmtId="0" fontId="115" fillId="7" borderId="12" applyNumberFormat="0" applyAlignment="0" applyProtection="0"/>
    <xf numFmtId="0" fontId="116" fillId="67" borderId="27" applyNumberFormat="0" applyAlignment="0" applyProtection="0"/>
    <xf numFmtId="0" fontId="116" fillId="67" borderId="27" applyNumberFormat="0" applyAlignment="0" applyProtection="0"/>
    <xf numFmtId="0" fontId="21" fillId="7" borderId="12" applyNumberFormat="0" applyAlignment="0" applyProtection="0"/>
    <xf numFmtId="0" fontId="117" fillId="67" borderId="27" applyNumberFormat="0" applyAlignment="0" applyProtection="0"/>
    <xf numFmtId="0" fontId="115" fillId="7" borderId="12" applyNumberFormat="0" applyAlignment="0" applyProtection="0"/>
    <xf numFmtId="0" fontId="119" fillId="0" borderId="0" applyProtection="0"/>
    <xf numFmtId="0" fontId="32" fillId="0" borderId="0" applyNumberFormat="0" applyFill="0" applyBorder="0" applyAlignment="0" applyProtection="0"/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120" fillId="0" borderId="1" applyNumberFormat="0" applyFill="0" applyBorder="0" applyAlignment="0" applyProtection="0">
      <alignment horizont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lef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0" fontId="31" fillId="0" borderId="1" applyNumberFormat="0" applyFill="0" applyBorder="0" applyProtection="0">
      <alignment horizontal="right" vertical="center"/>
    </xf>
    <xf numFmtId="166" fontId="6" fillId="0" borderId="0" applyNumberFormat="0" applyBorder="0">
      <alignment horizontal="center" vertical="top"/>
    </xf>
    <xf numFmtId="243" fontId="32" fillId="0" borderId="0" applyFill="0" applyBorder="0" applyProtection="0">
      <alignment horizontal="center"/>
    </xf>
    <xf numFmtId="0" fontId="121" fillId="0" borderId="28">
      <alignment horizontal="center"/>
    </xf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35" fontId="122" fillId="0" borderId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244" fontId="123" fillId="0" borderId="0" applyFill="0" applyBorder="0" applyAlignment="0" applyProtection="0"/>
    <xf numFmtId="41" fontId="124" fillId="0" borderId="0" applyFont="0" applyFill="0" applyBorder="0" applyAlignment="0" applyProtection="0"/>
    <xf numFmtId="41" fontId="60" fillId="0" borderId="0" applyFont="0" applyFill="0" applyBorder="0" applyAlignment="0" applyProtection="0"/>
    <xf numFmtId="3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6" fillId="0" borderId="0" applyFont="0" applyFill="0" applyBorder="0" applyAlignment="0" applyProtection="0"/>
    <xf numFmtId="244" fontId="123" fillId="0" borderId="0" applyFill="0" applyBorder="0" applyAlignment="0" applyProtection="0"/>
    <xf numFmtId="245" fontId="123" fillId="0" borderId="0" applyFill="0" applyBorder="0" applyAlignment="0" applyProtection="0"/>
    <xf numFmtId="245" fontId="123" fillId="0" borderId="0" applyFill="0" applyBorder="0" applyAlignment="0" applyProtection="0"/>
    <xf numFmtId="245" fontId="123" fillId="0" borderId="0" applyFill="0" applyBorder="0" applyAlignment="0" applyProtection="0"/>
    <xf numFmtId="244" fontId="123" fillId="0" borderId="0" applyFill="0" applyBorder="0" applyAlignment="0" applyProtection="0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166" fontId="93" fillId="0" borderId="18"/>
    <xf numFmtId="166" fontId="93" fillId="0" borderId="18"/>
    <xf numFmtId="166" fontId="93" fillId="0" borderId="18"/>
    <xf numFmtId="166" fontId="93" fillId="0" borderId="18"/>
    <xf numFmtId="166" fontId="93" fillId="0" borderId="18"/>
    <xf numFmtId="166" fontId="93" fillId="0" borderId="18"/>
    <xf numFmtId="166" fontId="93" fillId="0" borderId="18"/>
    <xf numFmtId="166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41" fontId="93" fillId="0" borderId="18"/>
    <xf numFmtId="234" fontId="104" fillId="0" borderId="0" applyFont="0" applyFill="0" applyBorder="0" applyAlignment="0" applyProtection="0"/>
    <xf numFmtId="239" fontId="46" fillId="0" borderId="0" applyFont="0" applyFill="0" applyBorder="0" applyAlignment="0" applyProtection="0"/>
    <xf numFmtId="246" fontId="125" fillId="0" borderId="0" applyFont="0" applyFill="0" applyBorder="0" applyAlignment="0" applyProtection="0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93" fillId="0" borderId="18"/>
    <xf numFmtId="246" fontId="75" fillId="0" borderId="0"/>
    <xf numFmtId="39" fontId="27" fillId="0" borderId="0" applyFont="0" applyFill="0" applyBorder="0" applyAlignment="0" applyProtection="0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247" fontId="32" fillId="0" borderId="18"/>
    <xf numFmtId="43" fontId="75" fillId="0" borderId="0"/>
    <xf numFmtId="238" fontId="27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248" fontId="32" fillId="0" borderId="0" applyFont="0" applyFill="0" applyBorder="0" applyAlignment="0" applyProtection="0"/>
    <xf numFmtId="249" fontId="87" fillId="0" borderId="0" applyFont="0" applyFill="0" applyBorder="0" applyAlignment="0" applyProtection="0">
      <alignment horizontal="right"/>
    </xf>
    <xf numFmtId="168" fontId="1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0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250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7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7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60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52" fontId="129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2" fontId="129" fillId="0" borderId="0" applyFill="0" applyBorder="0" applyAlignment="0" applyProtection="0"/>
    <xf numFmtId="252" fontId="129" fillId="0" borderId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2" fontId="129" fillId="0" borderId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87" fillId="0" borderId="0" applyFont="0" applyFill="0" applyBorder="0" applyAlignment="0" applyProtection="0"/>
    <xf numFmtId="254" fontId="87" fillId="0" borderId="0" applyFont="0" applyFill="0" applyBorder="0" applyAlignment="0" applyProtection="0">
      <alignment horizontal="right"/>
    </xf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255" fontId="13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256" fontId="87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255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38" fillId="0" borderId="0" applyNumberForma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3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11" fontId="2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211" fontId="2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6" fillId="0" borderId="0" applyFont="0" applyFill="0" applyBorder="0" applyProtection="0">
      <alignment horizontal="right"/>
    </xf>
    <xf numFmtId="257" fontId="27" fillId="0" borderId="0"/>
    <xf numFmtId="173" fontId="29" fillId="0" borderId="0"/>
    <xf numFmtId="4" fontId="57" fillId="0" borderId="0"/>
    <xf numFmtId="258" fontId="87" fillId="0" borderId="0" applyFont="0" applyFill="0" applyBorder="0" applyAlignment="0" applyProtection="0"/>
    <xf numFmtId="183" fontId="32" fillId="0" borderId="0"/>
    <xf numFmtId="3" fontId="6" fillId="0" borderId="0" applyFont="0" applyFill="0" applyBorder="0" applyAlignment="0" applyProtection="0"/>
    <xf numFmtId="0" fontId="139" fillId="0" borderId="0"/>
    <xf numFmtId="0" fontId="46" fillId="0" borderId="0"/>
    <xf numFmtId="3" fontId="6" fillId="0" borderId="0" applyFont="0" applyFill="0" applyBorder="0" applyAlignment="0" applyProtection="0"/>
    <xf numFmtId="0" fontId="139" fillId="0" borderId="0"/>
    <xf numFmtId="0" fontId="46" fillId="0" borderId="0"/>
    <xf numFmtId="37" fontId="6" fillId="0" borderId="0" applyBorder="0">
      <alignment horizontal="left" vertical="top" wrapText="1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173" fontId="53" fillId="68" borderId="1" applyAlignment="0">
      <alignment horizontal="right"/>
      <protection locked="0"/>
    </xf>
    <xf numFmtId="4" fontId="140" fillId="0" borderId="0">
      <alignment vertical="center"/>
    </xf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0"/>
    <xf numFmtId="0" fontId="144" fillId="0" borderId="0">
      <alignment horizontal="left"/>
    </xf>
    <xf numFmtId="42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259" fontId="32" fillId="0" borderId="29" applyFont="0" applyFill="0" applyBorder="0" applyAlignment="0" applyProtection="0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60" fontId="32" fillId="0" borderId="18"/>
    <xf numFmtId="235" fontId="104" fillId="0" borderId="0" applyFont="0" applyFill="0" applyBorder="0" applyAlignment="0" applyProtection="0"/>
    <xf numFmtId="236" fontId="27" fillId="0" borderId="0" applyFont="0" applyFill="0" applyBorder="0" applyAlignment="0" applyProtection="0"/>
    <xf numFmtId="211" fontId="32" fillId="0" borderId="0" applyFont="0" applyFill="0" applyBorder="0" applyAlignment="0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261" fontId="32" fillId="0" borderId="18"/>
    <xf numFmtId="174" fontId="75" fillId="0" borderId="30">
      <alignment horizontal="center"/>
    </xf>
    <xf numFmtId="211" fontId="6" fillId="0" borderId="0" applyFont="0" applyFill="0" applyBorder="0" applyAlignment="0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93" fillId="0" borderId="18"/>
    <xf numFmtId="44" fontId="75" fillId="0" borderId="0"/>
    <xf numFmtId="262" fontId="32" fillId="0" borderId="0" applyFont="0" applyFill="0" applyBorder="0" applyAlignment="0" applyProtection="0"/>
    <xf numFmtId="263" fontId="87" fillId="0" borderId="0" applyFont="0" applyFill="0" applyBorder="0" applyAlignment="0" applyProtection="0">
      <alignment horizontal="right"/>
    </xf>
    <xf numFmtId="26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5" fontId="87" fillId="0" borderId="0" applyFont="0" applyFill="0" applyBorder="0" applyAlignment="0" applyProtection="0">
      <alignment horizontal="right"/>
    </xf>
    <xf numFmtId="167" fontId="6" fillId="0" borderId="0" applyFont="0" applyFill="0" applyBorder="0" applyAlignment="0" applyProtection="0"/>
    <xf numFmtId="26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4" fontId="6" fillId="0" borderId="0" applyFont="0" applyFill="0" applyBorder="0" applyAlignment="0" applyProtection="0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7" fontId="93" fillId="0" borderId="18"/>
    <xf numFmtId="267" fontId="145" fillId="0" borderId="0" applyFont="0" applyFill="0" applyBorder="0" applyAlignment="0" applyProtection="0"/>
    <xf numFmtId="0" fontId="87" fillId="0" borderId="0" applyFill="0" applyBorder="0" applyProtection="0"/>
    <xf numFmtId="167" fontId="6" fillId="0" borderId="0" applyFont="0" applyFill="0" applyBorder="0" applyAlignment="0" applyProtection="0"/>
    <xf numFmtId="268" fontId="145" fillId="0" borderId="0" applyFont="0" applyFill="0" applyBorder="0" applyAlignment="0" applyProtection="0"/>
    <xf numFmtId="269" fontId="87" fillId="0" borderId="0" applyFont="0" applyFill="0" applyBorder="0" applyAlignment="0" applyProtection="0"/>
    <xf numFmtId="5" fontId="6" fillId="0" borderId="0" applyFont="0" applyFill="0" applyBorder="0" applyAlignment="0" applyProtection="0"/>
    <xf numFmtId="270" fontId="27" fillId="0" borderId="0"/>
    <xf numFmtId="271" fontId="29" fillId="0" borderId="0"/>
    <xf numFmtId="272" fontId="87" fillId="0" borderId="0" applyFill="0" applyBorder="0" applyProtection="0">
      <alignment vertical="center"/>
    </xf>
    <xf numFmtId="273" fontId="87" fillId="62" borderId="0" applyFont="0" applyFill="0" applyBorder="0" applyAlignment="0" applyProtection="0">
      <alignment vertical="center"/>
      <protection locked="0"/>
    </xf>
    <xf numFmtId="217" fontId="87" fillId="62" borderId="0" applyFont="0" applyFill="0" applyBorder="0" applyAlignment="0" applyProtection="0">
      <alignment vertical="center"/>
      <protection locked="0"/>
    </xf>
    <xf numFmtId="212" fontId="32" fillId="69" borderId="17">
      <alignment horizontal="right"/>
    </xf>
    <xf numFmtId="212" fontId="32" fillId="69" borderId="17">
      <alignment horizontal="right"/>
    </xf>
    <xf numFmtId="274" fontId="28" fillId="0" borderId="0" applyFont="0" applyFill="0" applyBorder="0" applyAlignment="0" applyProtection="0"/>
    <xf numFmtId="173" fontId="146" fillId="70" borderId="0">
      <alignment horizontal="right"/>
      <protection locked="0"/>
    </xf>
    <xf numFmtId="38" fontId="83" fillId="71" borderId="24">
      <protection locked="0"/>
    </xf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0" fontId="6" fillId="69" borderId="31" applyFont="0" applyFill="0" applyBorder="0"/>
    <xf numFmtId="15" fontId="147" fillId="0" borderId="0"/>
    <xf numFmtId="275" fontId="32" fillId="0" borderId="0" applyFont="0" applyFill="0" applyBorder="0" applyProtection="0"/>
    <xf numFmtId="15" fontId="148" fillId="0" borderId="0" applyFill="0" applyBorder="0" applyAlignment="0"/>
    <xf numFmtId="276" fontId="32" fillId="0" borderId="0" applyFont="0" applyFill="0" applyBorder="0" applyAlignment="0" applyProtection="0"/>
    <xf numFmtId="277" fontId="32" fillId="0" borderId="0" applyFont="0" applyFill="0" applyBorder="0" applyProtection="0"/>
    <xf numFmtId="278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79" fontId="32" fillId="0" borderId="0" applyFont="0" applyFill="0" applyBorder="0" applyAlignment="0" applyProtection="0"/>
    <xf numFmtId="211" fontId="148" fillId="63" borderId="0" applyFont="0" applyFill="0" applyBorder="0" applyAlignment="0" applyProtection="0"/>
    <xf numFmtId="280" fontId="33" fillId="63" borderId="30" applyFont="0" applyFill="0" applyBorder="0" applyAlignment="0" applyProtection="0"/>
    <xf numFmtId="280" fontId="33" fillId="63" borderId="30" applyFont="0" applyFill="0" applyBorder="0" applyAlignment="0" applyProtection="0"/>
    <xf numFmtId="280" fontId="33" fillId="63" borderId="30" applyFont="0" applyFill="0" applyBorder="0" applyAlignment="0" applyProtection="0"/>
    <xf numFmtId="280" fontId="33" fillId="63" borderId="30" applyFont="0" applyFill="0" applyBorder="0" applyAlignment="0" applyProtection="0"/>
    <xf numFmtId="280" fontId="33" fillId="63" borderId="30" applyFont="0" applyFill="0" applyBorder="0" applyAlignment="0" applyProtection="0"/>
    <xf numFmtId="280" fontId="33" fillId="63" borderId="30" applyFont="0" applyFill="0" applyBorder="0" applyAlignment="0" applyProtection="0"/>
    <xf numFmtId="280" fontId="32" fillId="63" borderId="0" applyFont="0" applyFill="0" applyBorder="0" applyAlignment="0" applyProtection="0"/>
    <xf numFmtId="17" fontId="148" fillId="0" borderId="0" applyFill="0" applyBorder="0">
      <alignment horizontal="right"/>
    </xf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1" fontId="148" fillId="0" borderId="1" applyFont="0" applyFill="0" applyBorder="0" applyAlignment="0" applyProtection="0"/>
    <xf numFmtId="28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83" fontId="32" fillId="0" borderId="0" applyFont="0" applyFill="0" applyBorder="0" applyAlignment="0" applyProtection="0"/>
    <xf numFmtId="0" fontId="87" fillId="0" borderId="0" applyFont="0" applyFill="0" applyBorder="0" applyAlignment="0" applyProtection="0"/>
    <xf numFmtId="279" fontId="87" fillId="0" borderId="0" applyFont="0" applyFill="0" applyBorder="0" applyAlignment="0" applyProtection="0"/>
    <xf numFmtId="262" fontId="87" fillId="0" borderId="0" applyFont="0" applyFill="0" applyBorder="0" applyAlignment="0" applyProtection="0"/>
    <xf numFmtId="14" fontId="111" fillId="0" borderId="0" applyFill="0" applyBorder="0" applyProtection="0">
      <alignment horizontal="center"/>
    </xf>
    <xf numFmtId="14" fontId="57" fillId="0" borderId="0" applyFill="0" applyBorder="0" applyAlignment="0"/>
    <xf numFmtId="249" fontId="32" fillId="0" borderId="0" applyFill="0" applyBorder="0" applyProtection="0">
      <alignment horizontal="center"/>
    </xf>
    <xf numFmtId="15" fontId="6" fillId="62" borderId="0" applyFont="0" applyFill="0" applyBorder="0" applyAlignment="0" applyProtection="0">
      <protection locked="0"/>
    </xf>
    <xf numFmtId="284" fontId="148" fillId="0" borderId="0" applyFill="0" applyBorder="0">
      <alignment horizontal="right"/>
    </xf>
    <xf numFmtId="285" fontId="32" fillId="0" borderId="32">
      <alignment horizontal="center"/>
    </xf>
    <xf numFmtId="14" fontId="111" fillId="0" borderId="0" applyFont="0" applyFill="0" applyBorder="0" applyAlignment="0" applyProtection="0">
      <alignment horizontal="center"/>
    </xf>
    <xf numFmtId="249" fontId="32" fillId="0" borderId="0" applyFont="0" applyFill="0" applyBorder="0" applyAlignment="0" applyProtection="0">
      <alignment horizontal="center"/>
    </xf>
    <xf numFmtId="14" fontId="149" fillId="0" borderId="0" applyFill="0" applyBorder="0" applyProtection="0">
      <alignment horizontal="right"/>
    </xf>
    <xf numFmtId="166" fontId="6" fillId="0" borderId="0" applyBorder="0">
      <alignment vertical="top"/>
    </xf>
    <xf numFmtId="286" fontId="6" fillId="0" borderId="0" applyBorder="0">
      <alignment vertical="top"/>
    </xf>
    <xf numFmtId="168" fontId="6" fillId="0" borderId="0" applyBorder="0">
      <alignment vertical="top"/>
    </xf>
    <xf numFmtId="38" fontId="147" fillId="0" borderId="33">
      <alignment vertical="center"/>
    </xf>
    <xf numFmtId="211" fontId="32" fillId="0" borderId="0"/>
    <xf numFmtId="287" fontId="6" fillId="0" borderId="0" applyBorder="0">
      <alignment vertical="top"/>
    </xf>
    <xf numFmtId="2" fontId="106" fillId="72" borderId="0">
      <alignment horizontal="left"/>
      <protection hidden="1"/>
    </xf>
    <xf numFmtId="173" fontId="6" fillId="71" borderId="0">
      <alignment horizontal="left" vertical="top"/>
    </xf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0" fillId="0" borderId="0">
      <protection locked="0"/>
    </xf>
    <xf numFmtId="0" fontId="6" fillId="0" borderId="0"/>
    <xf numFmtId="288" fontId="6" fillId="0" borderId="0" applyBorder="0" applyProtection="0"/>
    <xf numFmtId="289" fontId="32" fillId="0" borderId="0" applyFill="0" applyBorder="0" applyProtection="0"/>
    <xf numFmtId="290" fontId="27" fillId="0" borderId="0"/>
    <xf numFmtId="250" fontId="29" fillId="0" borderId="0"/>
    <xf numFmtId="6" fontId="74" fillId="0" borderId="0" applyFill="0" applyBorder="0" applyProtection="0"/>
    <xf numFmtId="288" fontId="6" fillId="0" borderId="0" applyBorder="0" applyProtection="0"/>
    <xf numFmtId="211" fontId="32" fillId="0" borderId="0"/>
    <xf numFmtId="6" fontId="74" fillId="0" borderId="0" applyFont="0" applyFill="0" applyBorder="0" applyAlignment="0" applyProtection="0"/>
    <xf numFmtId="291" fontId="87" fillId="0" borderId="5" applyNumberFormat="0" applyFont="0" applyFill="0" applyAlignment="0" applyProtection="0"/>
    <xf numFmtId="42" fontId="151" fillId="0" borderId="0" applyFill="0" applyBorder="0" applyAlignment="0" applyProtection="0"/>
    <xf numFmtId="243" fontId="32" fillId="0" borderId="4" applyNumberFormat="0" applyFill="0" applyAlignment="0" applyProtection="0"/>
    <xf numFmtId="173" fontId="152" fillId="0" borderId="0" applyNumberFormat="0" applyFill="0" applyBorder="0" applyAlignment="0" applyProtection="0"/>
    <xf numFmtId="173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73" borderId="0" applyNumberFormat="0" applyBorder="0" applyAlignment="0" applyProtection="0"/>
    <xf numFmtId="0" fontId="155" fillId="74" borderId="0" applyNumberFormat="0" applyBorder="0" applyAlignment="0" applyProtection="0"/>
    <xf numFmtId="0" fontId="155" fillId="75" borderId="0" applyNumberFormat="0" applyBorder="0" applyAlignment="0" applyProtection="0"/>
    <xf numFmtId="0" fontId="6" fillId="0" borderId="0">
      <protection locked="0"/>
    </xf>
    <xf numFmtId="0" fontId="6" fillId="0" borderId="0">
      <protection locked="0"/>
    </xf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0" fontId="156" fillId="0" borderId="0" applyNumberFormat="0" applyAlignment="0">
      <alignment horizontal="left"/>
    </xf>
    <xf numFmtId="220" fontId="32" fillId="76" borderId="0"/>
    <xf numFmtId="276" fontId="32" fillId="76" borderId="0"/>
    <xf numFmtId="226" fontId="32" fillId="76" borderId="0"/>
    <xf numFmtId="282" fontId="32" fillId="0" borderId="0"/>
    <xf numFmtId="220" fontId="32" fillId="0" borderId="0"/>
    <xf numFmtId="292" fontId="32" fillId="76" borderId="0"/>
    <xf numFmtId="223" fontId="32" fillId="0" borderId="0"/>
    <xf numFmtId="173" fontId="157" fillId="0" borderId="0" applyFont="0" applyFill="0" applyBorder="0" applyAlignment="0" applyProtection="0">
      <alignment vertical="center"/>
    </xf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58" fillId="0" borderId="0"/>
    <xf numFmtId="0" fontId="67" fillId="77" borderId="0" applyNumberFormat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63" fillId="0" borderId="0"/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64" fillId="0" borderId="0"/>
    <xf numFmtId="0" fontId="150" fillId="0" borderId="0">
      <protection locked="0"/>
    </xf>
    <xf numFmtId="2" fontId="146" fillId="70" borderId="0">
      <alignment horizontal="right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1" fontId="165" fillId="78" borderId="31" applyNumberFormat="0" applyBorder="0" applyAlignment="0">
      <alignment horizontal="centerContinuous" vertical="center"/>
      <protection locked="0"/>
    </xf>
    <xf numFmtId="0" fontId="150" fillId="0" borderId="0">
      <protection locked="0"/>
    </xf>
    <xf numFmtId="0" fontId="150" fillId="0" borderId="0">
      <protection locked="0"/>
    </xf>
    <xf numFmtId="2" fontId="6" fillId="0" borderId="0" applyFont="0" applyFill="0" applyBorder="0" applyAlignment="0" applyProtection="0"/>
    <xf numFmtId="293" fontId="6" fillId="63" borderId="0" applyFont="0" applyFill="0" applyBorder="0" applyAlignment="0"/>
    <xf numFmtId="294" fontId="166" fillId="0" borderId="0" applyBorder="0">
      <alignment horizontal="center" vertical="top"/>
    </xf>
    <xf numFmtId="0" fontId="42" fillId="0" borderId="0">
      <alignment vertical="center"/>
    </xf>
    <xf numFmtId="166" fontId="167" fillId="0" borderId="0" applyBorder="0">
      <alignment horizontal="left" vertical="top"/>
    </xf>
    <xf numFmtId="166" fontId="6" fillId="0" borderId="0" applyBorder="0">
      <alignment horizontal="left" vertical="top" indent="2"/>
    </xf>
    <xf numFmtId="0" fontId="168" fillId="0" borderId="0">
      <alignment horizontal="left"/>
    </xf>
    <xf numFmtId="0" fontId="169" fillId="0" borderId="0">
      <alignment horizontal="left"/>
    </xf>
    <xf numFmtId="0" fontId="74" fillId="0" borderId="0" applyFill="0" applyBorder="0" applyProtection="0">
      <alignment horizontal="left"/>
    </xf>
    <xf numFmtId="0" fontId="170" fillId="0" borderId="0" applyNumberFormat="0" applyFill="0" applyBorder="0" applyProtection="0">
      <alignment horizontal="left"/>
    </xf>
    <xf numFmtId="0" fontId="170" fillId="0" borderId="0">
      <alignment horizontal="left"/>
    </xf>
    <xf numFmtId="0" fontId="6" fillId="0" borderId="0" applyNumberFormat="0" applyFill="0" applyBorder="0" applyAlignment="0" applyProtection="0"/>
    <xf numFmtId="277" fontId="82" fillId="0" borderId="0" applyFont="0"/>
    <xf numFmtId="278" fontId="82" fillId="0" borderId="0" applyFont="0"/>
    <xf numFmtId="41" fontId="171" fillId="0" borderId="0"/>
    <xf numFmtId="166" fontId="171" fillId="0" borderId="0"/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95" fontId="32" fillId="62" borderId="22" applyFont="0" applyBorder="0" applyAlignment="0" applyProtection="0">
      <alignment vertical="top"/>
    </xf>
    <xf numFmtId="258" fontId="32" fillId="0" borderId="0" applyFont="0" applyFill="0" applyBorder="0" applyAlignment="0" applyProtection="0"/>
    <xf numFmtId="13" fontId="6" fillId="0" borderId="34" applyFont="0" applyFill="0" applyBorder="0">
      <alignment horizontal="left"/>
    </xf>
    <xf numFmtId="288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76" fontId="32" fillId="0" borderId="35"/>
    <xf numFmtId="297" fontId="32" fillId="69" borderId="17">
      <alignment horizontal="right"/>
    </xf>
    <xf numFmtId="297" fontId="32" fillId="69" borderId="17">
      <alignment horizontal="right"/>
    </xf>
    <xf numFmtId="0" fontId="172" fillId="0" borderId="0"/>
    <xf numFmtId="0" fontId="32" fillId="0" borderId="0"/>
    <xf numFmtId="0" fontId="32" fillId="0" borderId="0" applyFont="0" applyFill="0" applyBorder="0" applyAlignment="0" applyProtection="0"/>
    <xf numFmtId="0" fontId="173" fillId="0" borderId="0" applyFont="0" applyFill="0" applyBorder="0" applyProtection="0">
      <alignment horizontal="center" wrapText="1"/>
    </xf>
    <xf numFmtId="298" fontId="32" fillId="0" borderId="0" applyFont="0" applyFill="0" applyBorder="0" applyProtection="0">
      <alignment horizontal="right"/>
    </xf>
    <xf numFmtId="211" fontId="74" fillId="0" borderId="0" applyFill="0" applyBorder="0" applyAlignment="0" applyProtection="0">
      <protection locked="0"/>
    </xf>
    <xf numFmtId="38" fontId="174" fillId="69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5" fillId="2" borderId="0" applyNumberFormat="0" applyBorder="0" applyAlignment="0" applyProtection="0"/>
    <xf numFmtId="0" fontId="178" fillId="36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5" fillId="2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4" fillId="2" borderId="0" applyNumberFormat="0" applyBorder="0" applyAlignment="0" applyProtection="0"/>
    <xf numFmtId="0" fontId="177" fillId="36" borderId="0" applyNumberFormat="0" applyBorder="0" applyAlignment="0" applyProtection="0"/>
    <xf numFmtId="0" fontId="175" fillId="2" borderId="0" applyNumberFormat="0" applyBorder="0" applyAlignment="0" applyProtection="0"/>
    <xf numFmtId="38" fontId="32" fillId="69" borderId="0" applyNumberFormat="0" applyBorder="0" applyAlignment="0" applyProtection="0"/>
    <xf numFmtId="38" fontId="32" fillId="69" borderId="0" applyNumberFormat="0" applyBorder="0" applyAlignment="0" applyProtection="0"/>
    <xf numFmtId="171" fontId="179" fillId="0" borderId="0" applyNumberFormat="0" applyFill="0" applyBorder="0" applyAlignment="0" applyProtection="0"/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0" fontId="180" fillId="69" borderId="2">
      <alignment vertical="center"/>
    </xf>
    <xf numFmtId="254" fontId="32" fillId="0" borderId="0" applyFill="0" applyBorder="0" applyAlignment="0" applyProtection="0">
      <alignment horizontal="right"/>
    </xf>
    <xf numFmtId="291" fontId="32" fillId="0" borderId="0" applyFill="0" applyBorder="0" applyAlignment="0" applyProtection="0"/>
    <xf numFmtId="176" fontId="6" fillId="0" borderId="0" applyAlignment="0">
      <alignment horizontal="left"/>
      <protection locked="0"/>
    </xf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99" fontId="6" fillId="63" borderId="22" applyNumberFormat="0" applyFont="0" applyAlignment="0"/>
    <xf numFmtId="227" fontId="87" fillId="0" borderId="0" applyFont="0" applyFill="0" applyBorder="0" applyAlignment="0" applyProtection="0">
      <alignment horizontal="right"/>
    </xf>
    <xf numFmtId="166" fontId="167" fillId="0" borderId="0" applyBorder="0">
      <alignment vertical="top"/>
    </xf>
    <xf numFmtId="166" fontId="6" fillId="0" borderId="0" applyBorder="0">
      <alignment horizontal="left" vertical="top" indent="2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93" fillId="0" borderId="36" applyNumberFormat="0" applyAlignment="0" applyProtection="0">
      <alignment horizontal="left" vertical="center"/>
    </xf>
    <xf numFmtId="0" fontId="93" fillId="0" borderId="36" applyNumberFormat="0" applyAlignment="0" applyProtection="0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93" fillId="0" borderId="2">
      <alignment horizontal="left" vertical="center"/>
    </xf>
    <xf numFmtId="0" fontId="183" fillId="0" borderId="0">
      <alignment horizontal="center"/>
    </xf>
    <xf numFmtId="0" fontId="184" fillId="0" borderId="0">
      <alignment horizontal="center"/>
    </xf>
    <xf numFmtId="0" fontId="185" fillId="0" borderId="37" applyNumberFormat="0" applyFill="0" applyAlignment="0" applyProtection="0"/>
    <xf numFmtId="0" fontId="185" fillId="0" borderId="37" applyNumberFormat="0" applyFill="0" applyAlignment="0" applyProtection="0"/>
    <xf numFmtId="0" fontId="11" fillId="0" borderId="6" applyNumberFormat="0" applyFill="0" applyAlignment="0" applyProtection="0"/>
    <xf numFmtId="0" fontId="186" fillId="0" borderId="37" applyNumberFormat="0" applyFill="0" applyAlignment="0" applyProtection="0"/>
    <xf numFmtId="0" fontId="187" fillId="0" borderId="37" applyNumberFormat="0" applyFill="0" applyAlignment="0" applyProtection="0"/>
    <xf numFmtId="0" fontId="185" fillId="0" borderId="37" applyNumberFormat="0" applyFill="0" applyAlignment="0" applyProtection="0"/>
    <xf numFmtId="0" fontId="185" fillId="0" borderId="37" applyNumberFormat="0" applyFill="0" applyAlignment="0" applyProtection="0"/>
    <xf numFmtId="0" fontId="11" fillId="0" borderId="6" applyNumberFormat="0" applyFill="0" applyAlignment="0" applyProtection="0"/>
    <xf numFmtId="0" fontId="188" fillId="0" borderId="6" applyNumberFormat="0" applyFill="0" applyAlignment="0" applyProtection="0"/>
    <xf numFmtId="0" fontId="185" fillId="0" borderId="37" applyNumberFormat="0" applyFill="0" applyAlignment="0" applyProtection="0"/>
    <xf numFmtId="0" fontId="185" fillId="0" borderId="37" applyNumberFormat="0" applyFill="0" applyAlignment="0" applyProtection="0"/>
    <xf numFmtId="0" fontId="11" fillId="0" borderId="6" applyNumberFormat="0" applyFill="0" applyAlignment="0" applyProtection="0"/>
    <xf numFmtId="0" fontId="186" fillId="0" borderId="37" applyNumberFormat="0" applyFill="0" applyAlignment="0" applyProtection="0"/>
    <xf numFmtId="0" fontId="188" fillId="0" borderId="6" applyNumberFormat="0" applyFill="0" applyAlignment="0" applyProtection="0"/>
    <xf numFmtId="0" fontId="189" fillId="0" borderId="0">
      <alignment horizontal="left"/>
    </xf>
    <xf numFmtId="0" fontId="190" fillId="0" borderId="38">
      <alignment horizontal="left" vertical="top"/>
    </xf>
    <xf numFmtId="0" fontId="190" fillId="0" borderId="38">
      <alignment horizontal="left" vertical="top"/>
    </xf>
    <xf numFmtId="0" fontId="190" fillId="0" borderId="38">
      <alignment horizontal="left" vertical="top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2" fillId="0" borderId="40" applyNumberFormat="0" applyFill="0" applyAlignment="0" applyProtection="0"/>
    <xf numFmtId="0" fontId="192" fillId="0" borderId="40" applyNumberFormat="0" applyFill="0" applyAlignment="0" applyProtection="0"/>
    <xf numFmtId="0" fontId="12" fillId="0" borderId="7" applyNumberFormat="0" applyFill="0" applyAlignment="0" applyProtection="0"/>
    <xf numFmtId="0" fontId="193" fillId="0" borderId="40" applyNumberFormat="0" applyFill="0" applyAlignment="0" applyProtection="0"/>
    <xf numFmtId="0" fontId="194" fillId="0" borderId="40" applyNumberFormat="0" applyFill="0" applyAlignment="0" applyProtection="0"/>
    <xf numFmtId="0" fontId="192" fillId="0" borderId="40" applyNumberFormat="0" applyFill="0" applyAlignment="0" applyProtection="0"/>
    <xf numFmtId="0" fontId="192" fillId="0" borderId="40" applyNumberFormat="0" applyFill="0" applyAlignment="0" applyProtection="0"/>
    <xf numFmtId="0" fontId="12" fillId="0" borderId="7" applyNumberFormat="0" applyFill="0" applyAlignment="0" applyProtection="0"/>
    <xf numFmtId="0" fontId="195" fillId="0" borderId="7" applyNumberFormat="0" applyFill="0" applyAlignment="0" applyProtection="0"/>
    <xf numFmtId="0" fontId="192" fillId="0" borderId="40" applyNumberFormat="0" applyFill="0" applyAlignment="0" applyProtection="0"/>
    <xf numFmtId="0" fontId="192" fillId="0" borderId="40" applyNumberFormat="0" applyFill="0" applyAlignment="0" applyProtection="0"/>
    <xf numFmtId="0" fontId="12" fillId="0" borderId="7" applyNumberFormat="0" applyFill="0" applyAlignment="0" applyProtection="0"/>
    <xf numFmtId="0" fontId="193" fillId="0" borderId="40" applyNumberFormat="0" applyFill="0" applyAlignment="0" applyProtection="0"/>
    <xf numFmtId="0" fontId="195" fillId="0" borderId="7" applyNumberFormat="0" applyFill="0" applyAlignment="0" applyProtection="0"/>
    <xf numFmtId="0" fontId="31" fillId="0" borderId="0">
      <alignment horizontal="left"/>
    </xf>
    <xf numFmtId="0" fontId="196" fillId="0" borderId="38">
      <alignment horizontal="left" vertical="top"/>
    </xf>
    <xf numFmtId="0" fontId="196" fillId="0" borderId="38">
      <alignment horizontal="left" vertical="top"/>
    </xf>
    <xf numFmtId="0" fontId="196" fillId="0" borderId="38">
      <alignment horizontal="left" vertical="top"/>
    </xf>
    <xf numFmtId="0" fontId="197" fillId="0" borderId="41" applyNumberFormat="0" applyFill="0" applyAlignment="0" applyProtection="0"/>
    <xf numFmtId="0" fontId="197" fillId="0" borderId="41" applyNumberFormat="0" applyFill="0" applyAlignment="0" applyProtection="0"/>
    <xf numFmtId="0" fontId="13" fillId="0" borderId="8" applyNumberFormat="0" applyFill="0" applyAlignment="0" applyProtection="0"/>
    <xf numFmtId="0" fontId="198" fillId="0" borderId="41" applyNumberFormat="0" applyFill="0" applyAlignment="0" applyProtection="0"/>
    <xf numFmtId="0" fontId="199" fillId="0" borderId="41" applyNumberFormat="0" applyFill="0" applyAlignment="0" applyProtection="0"/>
    <xf numFmtId="0" fontId="197" fillId="0" borderId="41" applyNumberFormat="0" applyFill="0" applyAlignment="0" applyProtection="0"/>
    <xf numFmtId="0" fontId="197" fillId="0" borderId="41" applyNumberFormat="0" applyFill="0" applyAlignment="0" applyProtection="0"/>
    <xf numFmtId="0" fontId="13" fillId="0" borderId="8" applyNumberFormat="0" applyFill="0" applyAlignment="0" applyProtection="0"/>
    <xf numFmtId="0" fontId="200" fillId="0" borderId="8" applyNumberFormat="0" applyFill="0" applyAlignment="0" applyProtection="0"/>
    <xf numFmtId="0" fontId="197" fillId="0" borderId="41" applyNumberFormat="0" applyFill="0" applyAlignment="0" applyProtection="0"/>
    <xf numFmtId="0" fontId="197" fillId="0" borderId="41" applyNumberFormat="0" applyFill="0" applyAlignment="0" applyProtection="0"/>
    <xf numFmtId="0" fontId="13" fillId="0" borderId="8" applyNumberFormat="0" applyFill="0" applyAlignment="0" applyProtection="0"/>
    <xf numFmtId="0" fontId="198" fillId="0" borderId="41" applyNumberFormat="0" applyFill="0" applyAlignment="0" applyProtection="0"/>
    <xf numFmtId="0" fontId="200" fillId="0" borderId="8" applyNumberFormat="0" applyFill="0" applyAlignment="0" applyProtection="0"/>
    <xf numFmtId="0" fontId="201" fillId="0" borderId="0">
      <alignment horizontal="left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1" fontId="202" fillId="79" borderId="0" applyNumberFormat="0" applyFill="0" applyBorder="0" applyAlignment="0" applyProtection="0"/>
    <xf numFmtId="211" fontId="203" fillId="0" borderId="0" applyAlignment="0"/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0" fontId="191" fillId="0" borderId="39">
      <alignment horizontal="center"/>
    </xf>
    <xf numFmtId="300" fontId="28" fillId="0" borderId="42">
      <alignment horizontal="left"/>
    </xf>
    <xf numFmtId="301" fontId="28" fillId="0" borderId="43">
      <alignment horizontal="left"/>
    </xf>
    <xf numFmtId="301" fontId="28" fillId="0" borderId="43">
      <alignment horizontal="left"/>
    </xf>
    <xf numFmtId="301" fontId="28" fillId="0" borderId="43">
      <alignment horizontal="left"/>
    </xf>
    <xf numFmtId="173" fontId="204" fillId="0" borderId="44">
      <alignment horizontal="right"/>
    </xf>
    <xf numFmtId="173" fontId="181" fillId="1" borderId="43">
      <alignment horizontal="left"/>
    </xf>
    <xf numFmtId="173" fontId="181" fillId="1" borderId="43">
      <alignment horizontal="left"/>
    </xf>
    <xf numFmtId="173" fontId="181" fillId="1" borderId="43">
      <alignment horizontal="left"/>
    </xf>
    <xf numFmtId="0" fontId="184" fillId="0" borderId="0">
      <alignment horizontal="center" textRotation="90"/>
    </xf>
    <xf numFmtId="0" fontId="205" fillId="0" borderId="19">
      <alignment horizontal="center"/>
    </xf>
    <xf numFmtId="0" fontId="205" fillId="0" borderId="0">
      <alignment horizontal="center"/>
    </xf>
    <xf numFmtId="176" fontId="27" fillId="0" borderId="0" applyFont="0" applyFill="0" applyBorder="0" applyAlignment="0" applyProtection="0"/>
    <xf numFmtId="211" fontId="206" fillId="0" borderId="0" applyNumberFormat="0" applyFill="0" applyBorder="0" applyAlignment="0" applyProtection="0"/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211" fontId="74" fillId="0" borderId="0" applyFill="0" applyBorder="0" applyAlignment="0" applyProtection="0"/>
    <xf numFmtId="302" fontId="32" fillId="0" borderId="0" applyFont="0" applyFill="0" applyBorder="0" applyProtection="0">
      <alignment horizontal="left"/>
    </xf>
    <xf numFmtId="303" fontId="32" fillId="0" borderId="0" applyFont="0" applyFill="0" applyBorder="0" applyProtection="0">
      <alignment horizontal="left"/>
    </xf>
    <xf numFmtId="304" fontId="32" fillId="0" borderId="0" applyFont="0" applyFill="0" applyBorder="0" applyProtection="0">
      <alignment horizontal="left"/>
    </xf>
    <xf numFmtId="305" fontId="32" fillId="0" borderId="0" applyFont="0" applyFill="0" applyBorder="0" applyProtection="0">
      <alignment horizontal="left"/>
    </xf>
    <xf numFmtId="306" fontId="217" fillId="0" borderId="0" applyBorder="0" applyAlignment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10" fontId="32" fillId="63" borderId="22" applyNumberFormat="0" applyBorder="0" applyAlignment="0" applyProtection="0"/>
    <xf numFmtId="249" fontId="145" fillId="0" borderId="0" applyFill="0" applyBorder="0" applyProtection="0">
      <alignment horizontal="right"/>
    </xf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254" fontId="145" fillId="0" borderId="0" applyFill="0" applyBorder="0" applyProtection="0">
      <alignment horizontal="right"/>
    </xf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17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9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17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19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9" fillId="5" borderId="9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218" fillId="39" borderId="45" applyNumberFormat="0" applyAlignment="0" applyProtection="0"/>
    <xf numFmtId="0" fontId="82" fillId="0" borderId="46" applyNumberFormat="0" applyAlignment="0">
      <alignment vertical="center"/>
    </xf>
    <xf numFmtId="250" fontId="6" fillId="0" borderId="0">
      <alignment horizontal="right"/>
    </xf>
    <xf numFmtId="211" fontId="32" fillId="0" borderId="0"/>
    <xf numFmtId="298" fontId="145" fillId="0" borderId="0" applyFill="0" applyBorder="0" applyProtection="0">
      <alignment horizontal="right"/>
    </xf>
    <xf numFmtId="0" fontId="145" fillId="0" borderId="0" applyFill="0" applyBorder="0" applyProtection="0"/>
    <xf numFmtId="175" fontId="6" fillId="0" borderId="0" applyFill="0" applyBorder="0" applyProtection="0"/>
    <xf numFmtId="280" fontId="32" fillId="63" borderId="0" applyFont="0" applyBorder="0" applyAlignment="0" applyProtection="0">
      <protection locked="0"/>
    </xf>
    <xf numFmtId="293" fontId="32" fillId="63" borderId="0" applyFont="0" applyBorder="0" applyAlignment="0">
      <protection locked="0"/>
    </xf>
    <xf numFmtId="0" fontId="82" fillId="71" borderId="0" applyNumberFormat="0" applyAlignment="0">
      <alignment vertical="center"/>
    </xf>
    <xf numFmtId="0" fontId="145" fillId="0" borderId="0" applyFill="0" applyBorder="0" applyProtection="0"/>
    <xf numFmtId="211" fontId="32" fillId="0" borderId="0"/>
    <xf numFmtId="211" fontId="32" fillId="0" borderId="0"/>
    <xf numFmtId="10" fontId="32" fillId="63" borderId="0">
      <protection locked="0"/>
    </xf>
    <xf numFmtId="0" fontId="145" fillId="0" borderId="0" applyFill="0" applyBorder="0" applyProtection="0"/>
    <xf numFmtId="211" fontId="222" fillId="63" borderId="0" applyNumberFormat="0" applyBorder="0" applyAlignment="0">
      <protection locked="0"/>
    </xf>
    <xf numFmtId="283" fontId="145" fillId="0" borderId="0" applyFill="0" applyBorder="0" applyProtection="0">
      <alignment horizontal="right"/>
    </xf>
    <xf numFmtId="3" fontId="47" fillId="69" borderId="0">
      <protection locked="0"/>
    </xf>
    <xf numFmtId="4" fontId="47" fillId="69" borderId="0">
      <protection locked="0"/>
    </xf>
    <xf numFmtId="299" fontId="32" fillId="63" borderId="0" applyNumberFormat="0" applyFont="0" applyBorder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250" fontId="32" fillId="63" borderId="39" applyNumberFormat="0" applyFont="0" applyAlignment="0" applyProtection="0">
      <alignment horizontal="center"/>
      <protection locked="0"/>
    </xf>
    <xf numFmtId="307" fontId="223" fillId="0" borderId="0" applyFill="0" applyBorder="0" applyProtection="0">
      <alignment vertical="center"/>
    </xf>
    <xf numFmtId="272" fontId="223" fillId="0" borderId="0" applyFill="0" applyBorder="0" applyProtection="0">
      <alignment vertical="center"/>
    </xf>
    <xf numFmtId="308" fontId="223" fillId="0" borderId="0" applyFill="0" applyBorder="0" applyProtection="0">
      <alignment vertical="center"/>
    </xf>
    <xf numFmtId="309" fontId="223" fillId="0" borderId="0" applyFill="0" applyBorder="0" applyProtection="0">
      <alignment vertical="center"/>
    </xf>
    <xf numFmtId="166" fontId="6" fillId="71" borderId="0" applyBorder="0">
      <alignment horizontal="left" vertical="top"/>
    </xf>
    <xf numFmtId="171" fontId="33" fillId="63" borderId="0" applyNumberFormat="0" applyBorder="0" applyAlignment="0" applyProtection="0"/>
    <xf numFmtId="9" fontId="33" fillId="64" borderId="0" applyNumberFormat="0" applyBorder="0" applyAlignment="0" applyProtection="0">
      <alignment horizontal="center"/>
    </xf>
    <xf numFmtId="0" fontId="224" fillId="0" borderId="0"/>
    <xf numFmtId="0" fontId="22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3" fontId="6" fillId="0" borderId="0" applyFont="0" applyFill="0" applyBorder="0" applyAlignment="0" applyProtection="0"/>
    <xf numFmtId="201" fontId="226" fillId="0" borderId="0" applyFont="0" applyFill="0" applyBorder="0" applyAlignment="0" applyProtection="0"/>
    <xf numFmtId="203" fontId="226" fillId="0" borderId="0" applyFont="0" applyFill="0" applyBorder="0" applyAlignment="0" applyProtection="0"/>
    <xf numFmtId="38" fontId="227" fillId="0" borderId="0"/>
    <xf numFmtId="38" fontId="228" fillId="0" borderId="0"/>
    <xf numFmtId="38" fontId="229" fillId="0" borderId="0"/>
    <xf numFmtId="38" fontId="230" fillId="0" borderId="0"/>
    <xf numFmtId="173" fontId="231" fillId="0" borderId="0"/>
    <xf numFmtId="173" fontId="231" fillId="0" borderId="0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0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1" fontId="232" fillId="0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310" fontId="232" fillId="64" borderId="22"/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3" fillId="69" borderId="22">
      <alignment horizontal="center" vertical="center"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0" fontId="232" fillId="0" borderId="22">
      <alignment wrapText="1"/>
    </xf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10" fontId="232" fillId="0" borderId="22"/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0" fontId="233" fillId="0" borderId="22">
      <alignment vertical="center" wrapText="1"/>
    </xf>
    <xf numFmtId="49" fontId="27" fillId="0" borderId="0" applyFill="0" applyBorder="0" applyProtection="0"/>
    <xf numFmtId="312" fontId="27" fillId="0" borderId="0" applyFill="0" applyBorder="0" applyProtection="0"/>
    <xf numFmtId="313" fontId="27" fillId="0" borderId="0" applyFill="0" applyBorder="0" applyProtection="0"/>
    <xf numFmtId="238" fontId="27" fillId="0" borderId="0" applyFont="0" applyFill="0" applyBorder="0" applyAlignment="0" applyProtection="0"/>
    <xf numFmtId="38" fontId="234" fillId="0" borderId="0" applyNumberFormat="0" applyFill="0" applyBorder="0" applyAlignment="0" applyProtection="0"/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0" fontId="235" fillId="0" borderId="11" applyNumberFormat="0" applyFill="0" applyAlignment="0" applyProtection="0"/>
    <xf numFmtId="0" fontId="236" fillId="0" borderId="47" applyNumberFormat="0" applyFill="0" applyAlignment="0" applyProtection="0"/>
    <xf numFmtId="0" fontId="20" fillId="0" borderId="11" applyNumberFormat="0" applyFill="0" applyAlignment="0" applyProtection="0"/>
    <xf numFmtId="0" fontId="237" fillId="0" borderId="47" applyNumberFormat="0" applyFill="0" applyAlignment="0" applyProtection="0"/>
    <xf numFmtId="0" fontId="236" fillId="0" borderId="47" applyNumberFormat="0" applyFill="0" applyAlignment="0" applyProtection="0"/>
    <xf numFmtId="0" fontId="235" fillId="0" borderId="11" applyNumberFormat="0" applyFill="0" applyAlignment="0" applyProtection="0"/>
    <xf numFmtId="0" fontId="238" fillId="0" borderId="47" applyNumberFormat="0" applyFill="0" applyAlignment="0" applyProtection="0"/>
    <xf numFmtId="0" fontId="235" fillId="0" borderId="11" applyNumberFormat="0" applyFill="0" applyAlignment="0" applyProtection="0"/>
    <xf numFmtId="0" fontId="236" fillId="0" borderId="47" applyNumberFormat="0" applyFill="0" applyAlignment="0" applyProtection="0"/>
    <xf numFmtId="0" fontId="236" fillId="0" borderId="47" applyNumberFormat="0" applyFill="0" applyAlignment="0" applyProtection="0"/>
    <xf numFmtId="0" fontId="20" fillId="0" borderId="11" applyNumberFormat="0" applyFill="0" applyAlignment="0" applyProtection="0"/>
    <xf numFmtId="0" fontId="235" fillId="0" borderId="11" applyNumberFormat="0" applyFill="0" applyAlignment="0" applyProtection="0"/>
    <xf numFmtId="0" fontId="236" fillId="0" borderId="47" applyNumberFormat="0" applyFill="0" applyAlignment="0" applyProtection="0"/>
    <xf numFmtId="0" fontId="236" fillId="0" borderId="47" applyNumberFormat="0" applyFill="0" applyAlignment="0" applyProtection="0"/>
    <xf numFmtId="0" fontId="20" fillId="0" borderId="11" applyNumberFormat="0" applyFill="0" applyAlignment="0" applyProtection="0"/>
    <xf numFmtId="0" fontId="237" fillId="0" borderId="47" applyNumberFormat="0" applyFill="0" applyAlignment="0" applyProtection="0"/>
    <xf numFmtId="0" fontId="235" fillId="0" borderId="11" applyNumberFormat="0" applyFill="0" applyAlignment="0" applyProtection="0"/>
    <xf numFmtId="214" fontId="32" fillId="0" borderId="0">
      <alignment horizontal="right"/>
    </xf>
    <xf numFmtId="216" fontId="32" fillId="76" borderId="0">
      <alignment horizontal="right"/>
    </xf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14" fontId="148" fillId="0" borderId="39" applyFont="0" applyFill="0" applyBorder="0" applyAlignment="0" applyProtection="0"/>
    <xf numFmtId="6" fontId="74" fillId="0" borderId="0" applyAlignment="0">
      <alignment horizontal="left"/>
    </xf>
    <xf numFmtId="254" fontId="32" fillId="0" borderId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2" fillId="0" borderId="0" applyFont="0" applyFill="0" applyBorder="0" applyAlignment="0" applyProtection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37" fontId="6" fillId="0" borderId="0" applyFont="0" applyFill="0" applyBorder="0" applyAlignment="0" applyProtection="0"/>
    <xf numFmtId="314" fontId="32" fillId="76" borderId="17">
      <alignment horizontal="right"/>
    </xf>
    <xf numFmtId="314" fontId="32" fillId="76" borderId="17">
      <alignment horizontal="right"/>
    </xf>
    <xf numFmtId="0" fontId="239" fillId="0" borderId="19"/>
    <xf numFmtId="315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173" fontId="150" fillId="0" borderId="0">
      <protection locked="0"/>
    </xf>
    <xf numFmtId="317" fontId="37" fillId="0" borderId="0" applyFont="0" applyFill="0" applyBorder="0" applyAlignment="0" applyProtection="0"/>
    <xf numFmtId="306" fontId="37" fillId="0" borderId="0" applyFont="0" applyFill="0" applyBorder="0" applyAlignment="0" applyProtection="0"/>
    <xf numFmtId="289" fontId="87" fillId="0" borderId="0" applyFont="0" applyFill="0" applyBorder="0" applyAlignment="0" applyProtection="0">
      <alignment horizontal="right"/>
    </xf>
    <xf numFmtId="318" fontId="31" fillId="0" borderId="0" applyFont="0" applyFill="0" applyBorder="0" applyAlignment="0" applyProtection="0"/>
    <xf numFmtId="0" fontId="6" fillId="0" borderId="0"/>
    <xf numFmtId="40" fontId="74" fillId="0" borderId="0" applyFill="0" applyBorder="0" applyAlignment="0" applyProtection="0">
      <alignment horizontal="left"/>
    </xf>
    <xf numFmtId="0" fontId="87" fillId="0" borderId="0" applyFill="0" applyBorder="0" applyProtection="0"/>
    <xf numFmtId="308" fontId="87" fillId="0" borderId="0" applyFill="0" applyBorder="0" applyProtection="0">
      <alignment vertical="center"/>
    </xf>
    <xf numFmtId="319" fontId="87" fillId="0" borderId="0" applyFont="0" applyFill="0" applyBorder="0" applyAlignment="0" applyProtection="0">
      <alignment horizontal="right"/>
    </xf>
    <xf numFmtId="215" fontId="6" fillId="0" borderId="0" applyFont="0" applyFill="0" applyBorder="0" applyAlignment="0" applyProtection="0"/>
    <xf numFmtId="320" fontId="32" fillId="69" borderId="0" applyFont="0" applyBorder="0" applyAlignment="0" applyProtection="0">
      <alignment horizontal="right"/>
      <protection hidden="1"/>
    </xf>
    <xf numFmtId="3" fontId="240" fillId="0" borderId="22" applyFont="0" applyBorder="0" applyAlignment="0"/>
    <xf numFmtId="3" fontId="241" fillId="0" borderId="22" applyFont="0" applyBorder="0" applyAlignment="0"/>
    <xf numFmtId="3" fontId="241" fillId="0" borderId="22" applyFont="0" applyBorder="0" applyAlignment="0"/>
    <xf numFmtId="3" fontId="240" fillId="0" borderId="22" applyFont="0" applyBorder="0" applyAlignment="0"/>
    <xf numFmtId="38" fontId="242" fillId="0" borderId="0" applyNumberFormat="0" applyFont="0" applyFill="0" applyAlignment="0" applyProtection="0">
      <alignment horizontal="left" indent="1"/>
    </xf>
    <xf numFmtId="38" fontId="6" fillId="0" borderId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5" fillId="33" borderId="0" applyNumberFormat="0" applyBorder="0" applyAlignment="0" applyProtection="0"/>
    <xf numFmtId="0" fontId="244" fillId="33" borderId="0" applyNumberFormat="0" applyBorder="0" applyAlignment="0" applyProtection="0"/>
    <xf numFmtId="0" fontId="243" fillId="4" borderId="0" applyNumberFormat="0" applyBorder="0" applyAlignment="0" applyProtection="0"/>
    <xf numFmtId="0" fontId="246" fillId="33" borderId="0" applyNumberFormat="0" applyBorder="0" applyAlignment="0" applyProtection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3" fillId="4" borderId="0" applyNumberFormat="0" applyBorder="0" applyAlignment="0" applyProtection="0"/>
    <xf numFmtId="0" fontId="244" fillId="33" borderId="0" applyNumberFormat="0" applyBorder="0" applyAlignment="0" applyProtection="0"/>
    <xf numFmtId="0" fontId="244" fillId="33" borderId="0" applyNumberFormat="0" applyBorder="0" applyAlignment="0" applyProtection="0"/>
    <xf numFmtId="0" fontId="16" fillId="4" borderId="0" applyNumberFormat="0" applyBorder="0" applyAlignment="0" applyProtection="0"/>
    <xf numFmtId="0" fontId="245" fillId="33" borderId="0" applyNumberFormat="0" applyBorder="0" applyAlignment="0" applyProtection="0"/>
    <xf numFmtId="0" fontId="243" fillId="4" borderId="0" applyNumberFormat="0" applyBorder="0" applyAlignment="0" applyProtection="0"/>
    <xf numFmtId="0" fontId="27" fillId="0" borderId="0"/>
    <xf numFmtId="168" fontId="6" fillId="0" borderId="0"/>
    <xf numFmtId="38" fontId="179" fillId="0" borderId="0" applyNumberFormat="0" applyFont="0" applyBorder="0" applyAlignment="0" applyProtection="0"/>
    <xf numFmtId="0" fontId="231" fillId="0" borderId="0" applyNumberFormat="0" applyFill="0" applyAlignment="0" applyProtection="0"/>
    <xf numFmtId="37" fontId="247" fillId="0" borderId="0"/>
    <xf numFmtId="183" fontId="32" fillId="0" borderId="0" applyNumberFormat="0" applyFont="0" applyAlignment="0" applyProtection="0"/>
    <xf numFmtId="0" fontId="31" fillId="0" borderId="0"/>
    <xf numFmtId="0" fontId="6" fillId="0" borderId="0"/>
    <xf numFmtId="321" fontId="32" fillId="0" borderId="0" applyFont="0" applyFill="0" applyBorder="0" applyAlignment="0" applyProtection="0">
      <alignment horizontal="right"/>
    </xf>
    <xf numFmtId="322" fontId="29" fillId="0" borderId="0"/>
    <xf numFmtId="323" fontId="30" fillId="0" borderId="0"/>
    <xf numFmtId="173" fontId="248" fillId="0" borderId="0"/>
    <xf numFmtId="323" fontId="30" fillId="0" borderId="0"/>
    <xf numFmtId="324" fontId="249" fillId="0" borderId="0"/>
    <xf numFmtId="173" fontId="248" fillId="0" borderId="0"/>
    <xf numFmtId="173" fontId="248" fillId="0" borderId="0"/>
    <xf numFmtId="173" fontId="248" fillId="0" borderId="0"/>
    <xf numFmtId="173" fontId="248" fillId="0" borderId="0"/>
    <xf numFmtId="173" fontId="248" fillId="0" borderId="0"/>
    <xf numFmtId="37" fontId="33" fillId="64" borderId="0" applyFont="0" applyFill="0" applyBorder="0" applyAlignment="0" applyProtection="0"/>
    <xf numFmtId="211" fontId="6" fillId="0" borderId="0" applyFont="0" applyFill="0" applyBorder="0" applyAlignment="0"/>
    <xf numFmtId="40" fontId="32" fillId="0" borderId="0" applyFont="0" applyFill="0" applyBorder="0" applyAlignment="0"/>
    <xf numFmtId="325" fontId="32" fillId="0" borderId="0" applyFont="0" applyFill="0" applyBorder="0" applyAlignment="0"/>
    <xf numFmtId="0" fontId="87" fillId="0" borderId="0" applyFill="0" applyBorder="0" applyProtection="0"/>
    <xf numFmtId="0" fontId="6" fillId="0" borderId="0"/>
    <xf numFmtId="0" fontId="32" fillId="0" borderId="0"/>
    <xf numFmtId="0" fontId="6" fillId="0" borderId="0"/>
    <xf numFmtId="0" fontId="127" fillId="0" borderId="0"/>
    <xf numFmtId="0" fontId="30" fillId="0" borderId="0"/>
    <xf numFmtId="0" fontId="250" fillId="0" borderId="0"/>
    <xf numFmtId="0" fontId="30" fillId="0" borderId="0"/>
    <xf numFmtId="0" fontId="1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32" fillId="0" borderId="0"/>
    <xf numFmtId="0" fontId="60" fillId="0" borderId="0"/>
    <xf numFmtId="0" fontId="60" fillId="0" borderId="0"/>
    <xf numFmtId="0" fontId="32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60" fillId="0" borderId="0"/>
    <xf numFmtId="0" fontId="32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32" fillId="0" borderId="0"/>
    <xf numFmtId="0" fontId="250" fillId="0" borderId="0"/>
    <xf numFmtId="0" fontId="32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138" fillId="0" borderId="0"/>
    <xf numFmtId="39" fontId="121" fillId="0" borderId="0"/>
    <xf numFmtId="0" fontId="6" fillId="0" borderId="0"/>
    <xf numFmtId="39" fontId="12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7" fillId="0" borderId="0">
      <alignment vertical="top"/>
    </xf>
    <xf numFmtId="0" fontId="32" fillId="0" borderId="0"/>
    <xf numFmtId="0" fontId="5" fillId="0" borderId="0"/>
    <xf numFmtId="0" fontId="32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173" fontId="6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0" fillId="0" borderId="0"/>
    <xf numFmtId="0" fontId="6" fillId="0" borderId="0"/>
    <xf numFmtId="0" fontId="5" fillId="0" borderId="0"/>
    <xf numFmtId="0" fontId="29" fillId="0" borderId="0"/>
    <xf numFmtId="0" fontId="6" fillId="0" borderId="0"/>
    <xf numFmtId="0" fontId="138" fillId="0" borderId="0"/>
    <xf numFmtId="0" fontId="56" fillId="0" borderId="0"/>
    <xf numFmtId="0" fontId="30" fillId="0" borderId="0"/>
    <xf numFmtId="0" fontId="56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9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136" fillId="0" borderId="0"/>
    <xf numFmtId="0" fontId="60" fillId="0" borderId="0"/>
    <xf numFmtId="0" fontId="60" fillId="0" borderId="0"/>
    <xf numFmtId="0" fontId="136" fillId="0" borderId="0"/>
    <xf numFmtId="0" fontId="13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56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1" fillId="0" borderId="0"/>
    <xf numFmtId="0" fontId="61" fillId="0" borderId="0"/>
    <xf numFmtId="0" fontId="6" fillId="0" borderId="0"/>
    <xf numFmtId="0" fontId="61" fillId="0" borderId="0"/>
    <xf numFmtId="0" fontId="5" fillId="0" borderId="0"/>
    <xf numFmtId="0" fontId="250" fillId="0" borderId="0"/>
    <xf numFmtId="0" fontId="2" fillId="0" borderId="0"/>
    <xf numFmtId="0" fontId="250" fillId="0" borderId="0"/>
    <xf numFmtId="0" fontId="5" fillId="0" borderId="0"/>
    <xf numFmtId="0" fontId="60" fillId="0" borderId="0"/>
    <xf numFmtId="0" fontId="60" fillId="0" borderId="0"/>
    <xf numFmtId="0" fontId="6" fillId="0" borderId="0"/>
    <xf numFmtId="0" fontId="134" fillId="0" borderId="0"/>
    <xf numFmtId="0" fontId="251" fillId="0" borderId="0"/>
    <xf numFmtId="0" fontId="6" fillId="0" borderId="0"/>
    <xf numFmtId="0" fontId="6" fillId="0" borderId="0"/>
    <xf numFmtId="0" fontId="32" fillId="0" borderId="0"/>
    <xf numFmtId="0" fontId="128" fillId="0" borderId="0"/>
    <xf numFmtId="0" fontId="128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56" fillId="0" borderId="0"/>
    <xf numFmtId="0" fontId="128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4" fillId="0" borderId="0"/>
    <xf numFmtId="0" fontId="56" fillId="0" borderId="0"/>
    <xf numFmtId="0" fontId="2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27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126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127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60" fillId="0" borderId="0"/>
    <xf numFmtId="0" fontId="60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60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6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34" fillId="0" borderId="0"/>
    <xf numFmtId="0" fontId="134" fillId="0" borderId="0"/>
    <xf numFmtId="0" fontId="30" fillId="0" borderId="0"/>
    <xf numFmtId="0" fontId="134" fillId="0" borderId="0"/>
    <xf numFmtId="0" fontId="30" fillId="0" borderId="0"/>
    <xf numFmtId="0" fontId="60" fillId="0" borderId="0"/>
    <xf numFmtId="0" fontId="30" fillId="0" borderId="0"/>
    <xf numFmtId="0" fontId="6" fillId="0" borderId="0"/>
    <xf numFmtId="0" fontId="127" fillId="0" borderId="0"/>
    <xf numFmtId="0" fontId="127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127" fillId="0" borderId="0"/>
    <xf numFmtId="0" fontId="1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56" fillId="0" borderId="0"/>
    <xf numFmtId="0" fontId="56" fillId="0" borderId="0"/>
    <xf numFmtId="0" fontId="134" fillId="0" borderId="0"/>
    <xf numFmtId="0" fontId="134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134" fillId="0" borderId="0"/>
    <xf numFmtId="0" fontId="134" fillId="0" borderId="0"/>
    <xf numFmtId="0" fontId="30" fillId="0" borderId="0"/>
    <xf numFmtId="0" fontId="30" fillId="0" borderId="0"/>
    <xf numFmtId="0" fontId="5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0" fillId="0" borderId="0"/>
    <xf numFmtId="0" fontId="127" fillId="0" borderId="0"/>
    <xf numFmtId="0" fontId="30" fillId="0" borderId="0"/>
    <xf numFmtId="0" fontId="60" fillId="0" borderId="0"/>
    <xf numFmtId="0" fontId="5" fillId="0" borderId="0"/>
    <xf numFmtId="0" fontId="6" fillId="0" borderId="0"/>
    <xf numFmtId="0" fontId="5" fillId="0" borderId="0"/>
    <xf numFmtId="0" fontId="134" fillId="0" borderId="0"/>
    <xf numFmtId="0" fontId="5" fillId="0" borderId="0"/>
    <xf numFmtId="0" fontId="30" fillId="0" borderId="0"/>
    <xf numFmtId="0" fontId="6" fillId="0" borderId="0"/>
    <xf numFmtId="0" fontId="5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34" fillId="0" borderId="0"/>
    <xf numFmtId="0" fontId="127" fillId="0" borderId="0"/>
    <xf numFmtId="0" fontId="57" fillId="0" borderId="0">
      <alignment vertical="top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1" fillId="0" borderId="0"/>
    <xf numFmtId="0" fontId="127" fillId="0" borderId="0"/>
    <xf numFmtId="0" fontId="127" fillId="0" borderId="0"/>
    <xf numFmtId="0" fontId="134" fillId="0" borderId="0"/>
    <xf numFmtId="0" fontId="6" fillId="0" borderId="0"/>
    <xf numFmtId="0" fontId="127" fillId="0" borderId="0"/>
    <xf numFmtId="0" fontId="6" fillId="0" borderId="0"/>
    <xf numFmtId="0" fontId="134" fillId="0" borderId="0"/>
    <xf numFmtId="0" fontId="252" fillId="0" borderId="0"/>
    <xf numFmtId="0" fontId="60" fillId="0" borderId="0"/>
    <xf numFmtId="173" fontId="6" fillId="0" borderId="0"/>
    <xf numFmtId="0" fontId="60" fillId="0" borderId="0"/>
    <xf numFmtId="0" fontId="134" fillId="0" borderId="0"/>
    <xf numFmtId="0" fontId="6" fillId="0" borderId="0"/>
    <xf numFmtId="0" fontId="57" fillId="0" borderId="0">
      <alignment vertical="top"/>
    </xf>
    <xf numFmtId="0" fontId="30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0" fillId="0" borderId="0"/>
    <xf numFmtId="0" fontId="29" fillId="0" borderId="0"/>
    <xf numFmtId="0" fontId="60" fillId="0" borderId="0"/>
    <xf numFmtId="0" fontId="6" fillId="0" borderId="0"/>
    <xf numFmtId="0" fontId="29" fillId="0" borderId="0"/>
    <xf numFmtId="0" fontId="29" fillId="0" borderId="0"/>
    <xf numFmtId="0" fontId="127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0" fontId="6" fillId="0" borderId="0"/>
    <xf numFmtId="0" fontId="56" fillId="0" borderId="0"/>
    <xf numFmtId="0" fontId="5" fillId="0" borderId="0"/>
    <xf numFmtId="0" fontId="134" fillId="0" borderId="0"/>
    <xf numFmtId="0" fontId="134" fillId="0" borderId="0"/>
    <xf numFmtId="0" fontId="253" fillId="0" borderId="0"/>
    <xf numFmtId="0" fontId="5" fillId="0" borderId="0"/>
    <xf numFmtId="0" fontId="5" fillId="0" borderId="0"/>
    <xf numFmtId="173" fontId="59" fillId="0" borderId="0"/>
    <xf numFmtId="0" fontId="6" fillId="0" borderId="0"/>
    <xf numFmtId="0" fontId="6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134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30" fillId="0" borderId="0"/>
    <xf numFmtId="0" fontId="6" fillId="0" borderId="0"/>
    <xf numFmtId="0" fontId="6" fillId="0" borderId="0"/>
    <xf numFmtId="0" fontId="30" fillId="0" borderId="0"/>
    <xf numFmtId="0" fontId="124" fillId="0" borderId="0"/>
    <xf numFmtId="0" fontId="127" fillId="0" borderId="0"/>
    <xf numFmtId="0" fontId="127" fillId="0" borderId="0"/>
    <xf numFmtId="0" fontId="6" fillId="0" borderId="0"/>
    <xf numFmtId="0" fontId="127" fillId="0" borderId="0"/>
    <xf numFmtId="0" fontId="60" fillId="0" borderId="0"/>
    <xf numFmtId="0" fontId="127" fillId="0" borderId="0"/>
    <xf numFmtId="0" fontId="6" fillId="0" borderId="0"/>
    <xf numFmtId="0" fontId="127" fillId="0" borderId="0"/>
    <xf numFmtId="0" fontId="131" fillId="0" borderId="0"/>
    <xf numFmtId="0" fontId="127" fillId="0" borderId="0"/>
    <xf numFmtId="0" fontId="127" fillId="0" borderId="0"/>
    <xf numFmtId="0" fontId="60" fillId="0" borderId="0"/>
    <xf numFmtId="0" fontId="131" fillId="0" borderId="0"/>
    <xf numFmtId="0" fontId="60" fillId="0" borderId="0"/>
    <xf numFmtId="0" fontId="30" fillId="0" borderId="0"/>
    <xf numFmtId="0" fontId="30" fillId="0" borderId="0"/>
    <xf numFmtId="0" fontId="6" fillId="0" borderId="0"/>
    <xf numFmtId="0" fontId="57" fillId="0" borderId="0">
      <alignment vertical="top"/>
    </xf>
    <xf numFmtId="0" fontId="30" fillId="0" borderId="0"/>
    <xf numFmtId="0" fontId="132" fillId="0" borderId="0"/>
    <xf numFmtId="0" fontId="127" fillId="0" borderId="0"/>
    <xf numFmtId="0" fontId="30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5" fillId="0" borderId="0"/>
    <xf numFmtId="0" fontId="60" fillId="0" borderId="0"/>
    <xf numFmtId="0" fontId="2" fillId="0" borderId="0"/>
    <xf numFmtId="0" fontId="60" fillId="0" borderId="0"/>
    <xf numFmtId="0" fontId="131" fillId="0" borderId="0"/>
    <xf numFmtId="0" fontId="131" fillId="0" borderId="0"/>
    <xf numFmtId="0" fontId="134" fillId="0" borderId="0"/>
    <xf numFmtId="0" fontId="60" fillId="0" borderId="0"/>
    <xf numFmtId="0" fontId="30" fillId="0" borderId="0"/>
    <xf numFmtId="0" fontId="2" fillId="0" borderId="0"/>
    <xf numFmtId="0" fontId="134" fillId="0" borderId="0"/>
    <xf numFmtId="0" fontId="30" fillId="0" borderId="0"/>
    <xf numFmtId="0" fontId="30" fillId="0" borderId="0"/>
    <xf numFmtId="0" fontId="134" fillId="0" borderId="0"/>
    <xf numFmtId="0" fontId="56" fillId="0" borderId="0"/>
    <xf numFmtId="173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127" fillId="0" borderId="0"/>
    <xf numFmtId="0" fontId="6" fillId="0" borderId="0"/>
    <xf numFmtId="0" fontId="60" fillId="0" borderId="0"/>
    <xf numFmtId="0" fontId="30" fillId="0" borderId="0"/>
    <xf numFmtId="0" fontId="5" fillId="0" borderId="0"/>
    <xf numFmtId="0" fontId="5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30" fillId="0" borderId="0"/>
    <xf numFmtId="0" fontId="30" fillId="0" borderId="0"/>
    <xf numFmtId="0" fontId="60" fillId="0" borderId="0"/>
    <xf numFmtId="0" fontId="2" fillId="0" borderId="0"/>
    <xf numFmtId="0" fontId="2" fillId="0" borderId="0"/>
    <xf numFmtId="0" fontId="59" fillId="0" borderId="0"/>
    <xf numFmtId="0" fontId="30" fillId="0" borderId="0"/>
    <xf numFmtId="0" fontId="30" fillId="0" borderId="0"/>
    <xf numFmtId="0" fontId="6" fillId="0" borderId="0"/>
    <xf numFmtId="0" fontId="60" fillId="0" borderId="0"/>
    <xf numFmtId="0" fontId="30" fillId="0" borderId="0"/>
    <xf numFmtId="0" fontId="60" fillId="0" borderId="0"/>
    <xf numFmtId="0" fontId="60" fillId="0" borderId="0"/>
    <xf numFmtId="0" fontId="30" fillId="0" borderId="0"/>
    <xf numFmtId="0" fontId="2" fillId="0" borderId="0"/>
    <xf numFmtId="0" fontId="5" fillId="0" borderId="0"/>
    <xf numFmtId="0" fontId="60" fillId="0" borderId="0"/>
    <xf numFmtId="0" fontId="30" fillId="0" borderId="0"/>
    <xf numFmtId="0" fontId="127" fillId="0" borderId="0"/>
    <xf numFmtId="0" fontId="2" fillId="0" borderId="0"/>
    <xf numFmtId="0" fontId="29" fillId="0" borderId="0"/>
    <xf numFmtId="0" fontId="60" fillId="0" borderId="0"/>
    <xf numFmtId="0" fontId="60" fillId="0" borderId="0"/>
    <xf numFmtId="0" fontId="5" fillId="0" borderId="0"/>
    <xf numFmtId="0" fontId="2" fillId="0" borderId="0"/>
    <xf numFmtId="0" fontId="60" fillId="0" borderId="0"/>
    <xf numFmtId="0" fontId="2" fillId="0" borderId="0"/>
    <xf numFmtId="0" fontId="6" fillId="0" borderId="0"/>
    <xf numFmtId="0" fontId="30" fillId="0" borderId="0"/>
    <xf numFmtId="0" fontId="60" fillId="0" borderId="0"/>
    <xf numFmtId="0" fontId="60" fillId="0" borderId="0"/>
    <xf numFmtId="0" fontId="127" fillId="0" borderId="0"/>
    <xf numFmtId="0" fontId="6" fillId="0" borderId="0"/>
    <xf numFmtId="0" fontId="60" fillId="0" borderId="0"/>
    <xf numFmtId="0" fontId="60" fillId="0" borderId="0"/>
    <xf numFmtId="0" fontId="250" fillId="0" borderId="0"/>
    <xf numFmtId="0" fontId="60" fillId="0" borderId="0"/>
    <xf numFmtId="0" fontId="6" fillId="0" borderId="0"/>
    <xf numFmtId="0" fontId="29" fillId="0" borderId="0"/>
    <xf numFmtId="0" fontId="6" fillId="0" borderId="0"/>
    <xf numFmtId="0" fontId="56" fillId="0" borderId="0"/>
    <xf numFmtId="0" fontId="6" fillId="0" borderId="0"/>
    <xf numFmtId="0" fontId="60" fillId="0" borderId="0"/>
    <xf numFmtId="0" fontId="30" fillId="0" borderId="0"/>
    <xf numFmtId="0" fontId="60" fillId="0" borderId="0"/>
    <xf numFmtId="39" fontId="42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127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127" fillId="0" borderId="0"/>
    <xf numFmtId="0" fontId="8" fillId="0" borderId="0"/>
    <xf numFmtId="0" fontId="127" fillId="0" borderId="0"/>
    <xf numFmtId="0" fontId="2" fillId="0" borderId="0"/>
    <xf numFmtId="0" fontId="28" fillId="0" borderId="0"/>
    <xf numFmtId="0" fontId="127" fillId="0" borderId="0"/>
    <xf numFmtId="0" fontId="60" fillId="0" borderId="0"/>
    <xf numFmtId="0" fontId="60" fillId="0" borderId="0"/>
    <xf numFmtId="0" fontId="60" fillId="0" borderId="0"/>
    <xf numFmtId="0" fontId="127" fillId="0" borderId="0"/>
    <xf numFmtId="0" fontId="56" fillId="0" borderId="0"/>
    <xf numFmtId="0" fontId="60" fillId="0" borderId="0"/>
    <xf numFmtId="0" fontId="30" fillId="0" borderId="0"/>
    <xf numFmtId="0" fontId="60" fillId="0" borderId="0"/>
    <xf numFmtId="0" fontId="6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30" fillId="0" borderId="0"/>
    <xf numFmtId="0" fontId="6" fillId="0" borderId="0"/>
    <xf numFmtId="0" fontId="2" fillId="0" borderId="0"/>
    <xf numFmtId="0" fontId="30" fillId="0" borderId="0"/>
    <xf numFmtId="0" fontId="32" fillId="0" borderId="0"/>
    <xf numFmtId="0" fontId="30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127" fillId="0" borderId="0"/>
    <xf numFmtId="0" fontId="131" fillId="0" borderId="0"/>
    <xf numFmtId="0" fontId="6" fillId="0" borderId="0"/>
    <xf numFmtId="0" fontId="6" fillId="0" borderId="0"/>
    <xf numFmtId="0" fontId="2" fillId="0" borderId="0"/>
    <xf numFmtId="0" fontId="127" fillId="0" borderId="0"/>
    <xf numFmtId="0" fontId="127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56" fillId="0" borderId="0"/>
    <xf numFmtId="0" fontId="61" fillId="0" borderId="0"/>
    <xf numFmtId="0" fontId="56" fillId="0" borderId="0"/>
    <xf numFmtId="0" fontId="56" fillId="0" borderId="0"/>
    <xf numFmtId="0" fontId="32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56" fillId="0" borderId="0"/>
    <xf numFmtId="0" fontId="6" fillId="0" borderId="0"/>
    <xf numFmtId="0" fontId="128" fillId="0" borderId="0"/>
    <xf numFmtId="0" fontId="6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250" fillId="0" borderId="0"/>
    <xf numFmtId="0" fontId="250" fillId="0" borderId="0"/>
    <xf numFmtId="0" fontId="6" fillId="0" borderId="0"/>
    <xf numFmtId="0" fontId="123" fillId="0" borderId="0"/>
    <xf numFmtId="0" fontId="6" fillId="0" borderId="0"/>
    <xf numFmtId="0" fontId="250" fillId="0" borderId="0"/>
    <xf numFmtId="0" fontId="254" fillId="0" borderId="0"/>
    <xf numFmtId="0" fontId="56" fillId="0" borderId="0"/>
    <xf numFmtId="0" fontId="32" fillId="0" borderId="0"/>
    <xf numFmtId="0" fontId="250" fillId="0" borderId="0"/>
    <xf numFmtId="0" fontId="32" fillId="0" borderId="0"/>
    <xf numFmtId="0" fontId="6" fillId="0" borderId="0"/>
    <xf numFmtId="0" fontId="128" fillId="0" borderId="0"/>
    <xf numFmtId="0" fontId="6" fillId="0" borderId="0"/>
    <xf numFmtId="0" fontId="127" fillId="0" borderId="0"/>
    <xf numFmtId="0" fontId="60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173" fontId="30" fillId="0" borderId="0"/>
    <xf numFmtId="0" fontId="2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6" fillId="0" borderId="0"/>
    <xf numFmtId="0" fontId="56" fillId="0" borderId="0"/>
    <xf numFmtId="0" fontId="2" fillId="0" borderId="0"/>
    <xf numFmtId="0" fontId="56" fillId="0" borderId="0"/>
    <xf numFmtId="0" fontId="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1" fontId="148" fillId="0" borderId="0" applyNumberFormat="0" applyFill="0" applyBorder="0" applyAlignment="0" applyProtection="0"/>
    <xf numFmtId="326" fontId="32" fillId="0" borderId="0" applyFont="0" applyFill="0" applyBorder="0" applyAlignment="0" applyProtection="0"/>
    <xf numFmtId="187" fontId="32" fillId="0" borderId="0" applyFont="0" applyFill="0" applyBorder="0" applyAlignment="0" applyProtection="0">
      <alignment horizontal="right"/>
    </xf>
    <xf numFmtId="327" fontId="87" fillId="0" borderId="0" applyFill="0" applyBorder="0" applyProtection="0">
      <alignment vertical="center"/>
    </xf>
    <xf numFmtId="0" fontId="31" fillId="0" borderId="0"/>
    <xf numFmtId="0" fontId="255" fillId="0" borderId="0" applyFill="0" applyBorder="0" applyAlignment="0" applyProtection="0"/>
    <xf numFmtId="211" fontId="32" fillId="0" borderId="0"/>
    <xf numFmtId="328" fontId="32" fillId="0" borderId="0" applyFont="0" applyFill="0" applyBorder="0" applyAlignment="0" applyProtection="0"/>
    <xf numFmtId="329" fontId="32" fillId="0" borderId="0" applyFont="0" applyFill="0" applyBorder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2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2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2" fillId="8" borderId="13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30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" fillId="8" borderId="13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60" fillId="8" borderId="13" applyNumberFormat="0" applyFont="0" applyAlignment="0" applyProtection="0"/>
    <xf numFmtId="0" fontId="29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2" fillId="8" borderId="13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58" fillId="80" borderId="48" applyNumberFormat="0" applyFont="0" applyAlignment="0" applyProtection="0"/>
    <xf numFmtId="0" fontId="82" fillId="0" borderId="49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250" fontId="256" fillId="0" borderId="0" applyNumberFormat="0"/>
    <xf numFmtId="0" fontId="82" fillId="0" borderId="49"/>
    <xf numFmtId="0" fontId="82" fillId="0" borderId="49"/>
    <xf numFmtId="0" fontId="82" fillId="0" borderId="49"/>
    <xf numFmtId="250" fontId="256" fillId="0" borderId="0" applyNumberFormat="0"/>
    <xf numFmtId="0" fontId="32" fillId="0" borderId="0" applyFont="0" applyFill="0" applyBorder="0" applyAlignment="0" applyProtection="0"/>
    <xf numFmtId="0" fontId="3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30" fontId="3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331" fontId="88" fillId="0" borderId="0" applyBorder="0" applyProtection="0"/>
    <xf numFmtId="0" fontId="257" fillId="0" borderId="0">
      <alignment horizontal="left" vertical="top"/>
      <protection locked="0"/>
    </xf>
    <xf numFmtId="0" fontId="26" fillId="0" borderId="0"/>
    <xf numFmtId="0" fontId="29" fillId="0" borderId="0"/>
    <xf numFmtId="0" fontId="26" fillId="0" borderId="0"/>
    <xf numFmtId="0" fontId="258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18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18" fillId="6" borderId="10" applyNumberFormat="0" applyAlignment="0" applyProtection="0"/>
    <xf numFmtId="0" fontId="259" fillId="66" borderId="50" applyNumberFormat="0" applyAlignment="0" applyProtection="0"/>
    <xf numFmtId="0" fontId="258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18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58" fillId="6" borderId="1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0" fontId="261" fillId="66" borderId="50" applyNumberFormat="0" applyAlignment="0" applyProtection="0"/>
    <xf numFmtId="40" fontId="262" fillId="62" borderId="0">
      <alignment horizontal="right"/>
    </xf>
    <xf numFmtId="40" fontId="263" fillId="62" borderId="0">
      <alignment horizontal="right"/>
    </xf>
    <xf numFmtId="0" fontId="264" fillId="62" borderId="0">
      <alignment horizontal="right"/>
    </xf>
    <xf numFmtId="0" fontId="265" fillId="62" borderId="17"/>
    <xf numFmtId="0" fontId="266" fillId="62" borderId="17"/>
    <xf numFmtId="0" fontId="266" fillId="62" borderId="17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183" fontId="87" fillId="0" borderId="0" applyNumberFormat="0" applyFill="0" applyBorder="0" applyAlignment="0" applyProtection="0"/>
    <xf numFmtId="173" fontId="268" fillId="0" borderId="0" applyNumberFormat="0" applyFill="0" applyBorder="0" applyAlignment="0">
      <protection locked="0"/>
    </xf>
    <xf numFmtId="0" fontId="104" fillId="0" borderId="0">
      <alignment vertical="center"/>
    </xf>
    <xf numFmtId="0" fontId="32" fillId="0" borderId="0" applyFill="0" applyBorder="0" applyProtection="0">
      <alignment horizontal="center" vertical="center"/>
    </xf>
    <xf numFmtId="0" fontId="269" fillId="0" borderId="0" applyProtection="0">
      <alignment horizontal="left"/>
    </xf>
    <xf numFmtId="0" fontId="269" fillId="0" borderId="0" applyFill="0" applyBorder="0" applyProtection="0">
      <alignment horizontal="left"/>
    </xf>
    <xf numFmtId="0" fontId="270" fillId="0" borderId="0" applyFill="0" applyBorder="0" applyProtection="0">
      <alignment horizontal="left"/>
    </xf>
    <xf numFmtId="1" fontId="271" fillId="0" borderId="0" applyProtection="0">
      <alignment horizontal="right" vertical="center"/>
    </xf>
    <xf numFmtId="0" fontId="272" fillId="0" borderId="51">
      <alignment vertical="top"/>
    </xf>
    <xf numFmtId="38" fontId="226" fillId="0" borderId="0" applyFont="0" applyFill="0" applyBorder="0" applyAlignment="0" applyProtection="0"/>
    <xf numFmtId="38" fontId="147" fillId="0" borderId="0" applyFont="0" applyFill="0" applyBorder="0" applyAlignment="0" applyProtection="0"/>
    <xf numFmtId="332" fontId="87" fillId="0" borderId="0" applyFont="0" applyFill="0" applyBorder="0" applyAlignment="0"/>
    <xf numFmtId="0" fontId="87" fillId="0" borderId="0" applyFill="0" applyBorder="0"/>
    <xf numFmtId="0" fontId="32" fillId="0" borderId="0" applyFont="0" applyFill="0" applyBorder="0" applyAlignment="0" applyProtection="0"/>
    <xf numFmtId="9" fontId="6" fillId="0" borderId="0" applyBorder="0">
      <alignment vertical="top"/>
    </xf>
    <xf numFmtId="250" fontId="6" fillId="0" borderId="0" applyBorder="0">
      <alignment vertical="top"/>
    </xf>
    <xf numFmtId="10" fontId="6" fillId="0" borderId="0" applyBorder="0">
      <alignment vertical="top"/>
    </xf>
    <xf numFmtId="218" fontId="32" fillId="76" borderId="0"/>
    <xf numFmtId="333" fontId="32" fillId="0" borderId="0"/>
    <xf numFmtId="14" fontId="74" fillId="0" borderId="0">
      <alignment horizontal="center" wrapText="1"/>
      <protection locked="0"/>
    </xf>
    <xf numFmtId="212" fontId="32" fillId="0" borderId="0" applyFont="0" applyFill="0" applyBorder="0" applyAlignment="0" applyProtection="0"/>
    <xf numFmtId="250" fontId="46" fillId="0" borderId="0" applyFont="0" applyFill="0" applyBorder="0" applyAlignment="0" applyProtection="0"/>
    <xf numFmtId="238" fontId="42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9" fontId="93" fillId="0" borderId="52"/>
    <xf numFmtId="334" fontId="105" fillId="0" borderId="0" applyFont="0" applyFill="0" applyBorder="0" applyAlignment="0" applyProtection="0"/>
    <xf numFmtId="335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212" fontId="90" fillId="0" borderId="0" applyFont="0" applyFill="0" applyBorder="0" applyAlignment="0" applyProtection="0"/>
    <xf numFmtId="336" fontId="242" fillId="0" borderId="32" applyFill="0" applyBorder="0" applyAlignment="0" applyProtection="0">
      <alignment horizontal="center"/>
    </xf>
    <xf numFmtId="336" fontId="242" fillId="0" borderId="0" applyFill="0" applyBorder="0" applyAlignment="0" applyProtection="0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50" fontId="93" fillId="0" borderId="52"/>
    <xf numFmtId="232" fontId="32" fillId="0" borderId="0" applyFont="0" applyFill="0" applyBorder="0" applyAlignment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0" fontId="93" fillId="0" borderId="52"/>
    <xf numFmtId="174" fontId="32" fillId="0" borderId="0" applyFont="0" applyFill="0" applyBorder="0" applyAlignment="0" applyProtection="0"/>
    <xf numFmtId="337" fontId="242" fillId="0" borderId="0" applyFill="0" applyBorder="0" applyAlignment="0" applyProtection="0"/>
    <xf numFmtId="338" fontId="242" fillId="81" borderId="0" applyFont="0" applyFill="0" applyBorder="0" applyAlignment="0" applyProtection="0"/>
    <xf numFmtId="297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3" fillId="0" borderId="0" applyFont="0" applyFill="0" applyBorder="0" applyAlignment="0" applyProtection="0"/>
    <xf numFmtId="282" fontId="87" fillId="0" borderId="0" applyFont="0" applyFill="0" applyBorder="0" applyProtection="0">
      <alignment horizontal="right"/>
    </xf>
    <xf numFmtId="339" fontId="74" fillId="0" borderId="0" applyFont="0" applyFill="0" applyBorder="0" applyProtection="0">
      <alignment horizontal="right"/>
    </xf>
    <xf numFmtId="340" fontId="32" fillId="0" borderId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296" fontId="145" fillId="0" borderId="0" applyFont="0" applyFill="0" applyBorder="0" applyAlignment="0" applyProtection="0"/>
    <xf numFmtId="309" fontId="87" fillId="0" borderId="0" applyFill="0" applyBorder="0" applyProtection="0">
      <alignment vertical="center"/>
    </xf>
    <xf numFmtId="9" fontId="226" fillId="0" borderId="53" applyNumberFormat="0" applyBorder="0"/>
    <xf numFmtId="250" fontId="32" fillId="0" borderId="0">
      <alignment horizontal="center"/>
    </xf>
    <xf numFmtId="254" fontId="32" fillId="0" borderId="0" applyFont="0" applyFill="0" applyBorder="0" applyAlignment="0" applyProtection="0"/>
    <xf numFmtId="341" fontId="32" fillId="0" borderId="0" applyFont="0" applyFill="0" applyBorder="0" applyAlignment="0" applyProtection="0"/>
    <xf numFmtId="265" fontId="6" fillId="0" borderId="54" applyFont="0" applyFill="0" applyBorder="0" applyAlignment="0" applyProtection="0">
      <alignment horizontal="right"/>
    </xf>
    <xf numFmtId="38" fontId="6" fillId="82" borderId="0" applyNumberFormat="0" applyFont="0" applyBorder="0" applyAlignment="0" applyProtection="0"/>
    <xf numFmtId="325" fontId="74" fillId="0" borderId="0" applyFill="0" applyBorder="0" applyAlignment="0" applyProtection="0">
      <alignment horizontal="left"/>
    </xf>
    <xf numFmtId="173" fontId="150" fillId="0" borderId="0">
      <protection locked="0"/>
    </xf>
    <xf numFmtId="0" fontId="226" fillId="0" borderId="0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196" fontId="32" fillId="83" borderId="0" applyNumberFormat="0" applyFont="0" applyBorder="0" applyAlignment="0" applyProtection="0"/>
    <xf numFmtId="234" fontId="104" fillId="0" borderId="0" applyFill="0" applyBorder="0" applyAlignment="0"/>
    <xf numFmtId="239" fontId="46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234" fontId="104" fillId="0" borderId="0" applyFill="0" applyBorder="0" applyAlignment="0"/>
    <xf numFmtId="239" fontId="46" fillId="0" borderId="0" applyFill="0" applyBorder="0" applyAlignment="0"/>
    <xf numFmtId="240" fontId="42" fillId="0" borderId="0" applyFill="0" applyBorder="0" applyAlignment="0"/>
    <xf numFmtId="241" fontId="105" fillId="0" borderId="0" applyFill="0" applyBorder="0" applyAlignment="0"/>
    <xf numFmtId="235" fontId="104" fillId="0" borderId="0" applyFill="0" applyBorder="0" applyAlignment="0"/>
    <xf numFmtId="236" fontId="27" fillId="0" borderId="0" applyFill="0" applyBorder="0" applyAlignment="0"/>
    <xf numFmtId="38" fontId="74" fillId="0" borderId="0" applyFont="0" applyFill="0" applyBorder="0" applyAlignment="0" applyProtection="0"/>
    <xf numFmtId="0" fontId="273" fillId="0" borderId="0">
      <alignment horizontal="right"/>
    </xf>
    <xf numFmtId="3" fontId="6" fillId="83" borderId="0" applyBorder="0">
      <alignment horizontal="left" vertical="top"/>
    </xf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0" fontId="148" fillId="69" borderId="22" applyNumberFormat="0" applyFont="0" applyAlignment="0" applyProtection="0"/>
    <xf numFmtId="299" fontId="32" fillId="69" borderId="0" applyNumberFormat="0" applyFont="0" applyBorder="0" applyAlignment="0" applyProtection="0">
      <alignment horizontal="center"/>
      <protection locked="0"/>
    </xf>
    <xf numFmtId="173" fontId="6" fillId="0" borderId="0"/>
    <xf numFmtId="173" fontId="6" fillId="0" borderId="0"/>
    <xf numFmtId="173" fontId="6" fillId="0" borderId="0"/>
    <xf numFmtId="173" fontId="6" fillId="0" borderId="0"/>
    <xf numFmtId="0" fontId="148" fillId="0" borderId="0" applyFill="0" applyBorder="0" applyProtection="0">
      <alignment horizontal="right"/>
    </xf>
    <xf numFmtId="325" fontId="274" fillId="69" borderId="0" applyBorder="0" applyAlignment="0">
      <protection hidden="1"/>
    </xf>
    <xf numFmtId="1" fontId="275" fillId="69" borderId="0">
      <alignment horizontal="center"/>
    </xf>
    <xf numFmtId="0" fontId="147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226" fillId="0" borderId="0" applyNumberFormat="0" applyFont="0" applyFill="0" applyBorder="0" applyAlignment="0" applyProtection="0">
      <alignment horizontal="left"/>
    </xf>
    <xf numFmtId="173" fontId="147" fillId="0" borderId="0" applyNumberFormat="0" applyFont="0" applyFill="0" applyBorder="0" applyAlignment="0" applyProtection="0">
      <alignment horizontal="left"/>
    </xf>
    <xf numFmtId="0" fontId="226" fillId="0" borderId="0" applyNumberFormat="0" applyFont="0" applyFill="0" applyBorder="0" applyAlignment="0" applyProtection="0">
      <alignment horizontal="left"/>
    </xf>
    <xf numFmtId="15" fontId="147" fillId="0" borderId="0" applyFont="0" applyFill="0" applyBorder="0" applyAlignment="0" applyProtection="0"/>
    <xf numFmtId="15" fontId="226" fillId="0" borderId="0" applyFont="0" applyFill="0" applyBorder="0" applyAlignment="0" applyProtection="0"/>
    <xf numFmtId="4" fontId="147" fillId="0" borderId="0" applyFont="0" applyFill="0" applyBorder="0" applyAlignment="0" applyProtection="0"/>
    <xf numFmtId="4" fontId="226" fillId="0" borderId="0" applyFont="0" applyFill="0" applyBorder="0" applyAlignment="0" applyProtection="0"/>
    <xf numFmtId="0" fontId="276" fillId="0" borderId="19">
      <alignment horizontal="center"/>
    </xf>
    <xf numFmtId="0" fontId="44" fillId="0" borderId="19">
      <alignment horizontal="center"/>
    </xf>
    <xf numFmtId="0" fontId="276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44" fillId="0" borderId="19">
      <alignment horizontal="center"/>
    </xf>
    <xf numFmtId="173" fontId="276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0" fontId="44" fillId="0" borderId="19">
      <alignment horizontal="center"/>
    </xf>
    <xf numFmtId="173" fontId="276" fillId="0" borderId="19">
      <alignment horizontal="center"/>
    </xf>
    <xf numFmtId="3" fontId="147" fillId="0" borderId="0" applyFont="0" applyFill="0" applyBorder="0" applyAlignment="0" applyProtection="0"/>
    <xf numFmtId="3" fontId="226" fillId="0" borderId="0" applyFont="0" applyFill="0" applyBorder="0" applyAlignment="0" applyProtection="0"/>
    <xf numFmtId="0" fontId="147" fillId="84" borderId="0" applyNumberFormat="0" applyFont="0" applyBorder="0" applyAlignment="0" applyProtection="0"/>
    <xf numFmtId="0" fontId="226" fillId="84" borderId="0" applyNumberFormat="0" applyFont="0" applyBorder="0" applyAlignment="0" applyProtection="0"/>
    <xf numFmtId="257" fontId="6" fillId="0" borderId="0"/>
    <xf numFmtId="37" fontId="28" fillId="0" borderId="0"/>
    <xf numFmtId="224" fontId="32" fillId="69" borderId="0"/>
    <xf numFmtId="0" fontId="31" fillId="0" borderId="0">
      <alignment horizontal="center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0" fontId="31" fillId="0" borderId="39">
      <alignment horizontal="centerContinuous"/>
    </xf>
    <xf numFmtId="1" fontId="6" fillId="0" borderId="49" applyNumberFormat="0" applyFill="0" applyAlignment="0" applyProtection="0">
      <alignment horizontal="center" vertical="center"/>
    </xf>
    <xf numFmtId="1" fontId="6" fillId="0" borderId="49" applyNumberFormat="0" applyFill="0" applyAlignment="0" applyProtection="0">
      <alignment horizontal="center" vertical="center"/>
    </xf>
    <xf numFmtId="183" fontId="255" fillId="0" borderId="0"/>
    <xf numFmtId="38" fontId="148" fillId="0" borderId="0" applyNumberFormat="0" applyFont="0" applyFill="0" applyBorder="0" applyProtection="0">
      <alignment horizontal="right"/>
    </xf>
    <xf numFmtId="40" fontId="32" fillId="69" borderId="0" applyFill="0"/>
    <xf numFmtId="173" fontId="277" fillId="0" borderId="0">
      <alignment horizontal="left" indent="7"/>
    </xf>
    <xf numFmtId="173" fontId="32" fillId="0" borderId="0" applyFill="0">
      <alignment horizontal="left" indent="3"/>
    </xf>
    <xf numFmtId="40" fontId="148" fillId="0" borderId="0" applyFill="0">
      <alignment horizontal="right"/>
    </xf>
    <xf numFmtId="173" fontId="167" fillId="0" borderId="22" applyNumberFormat="0" applyFont="0" applyBorder="0">
      <alignment horizontal="right"/>
    </xf>
    <xf numFmtId="173" fontId="167" fillId="0" borderId="22" applyNumberFormat="0" applyFont="0" applyBorder="0">
      <alignment horizontal="right"/>
    </xf>
    <xf numFmtId="173" fontId="148" fillId="0" borderId="0" applyFill="0"/>
    <xf numFmtId="173" fontId="148" fillId="0" borderId="0" applyFill="0"/>
    <xf numFmtId="40" fontId="148" fillId="0" borderId="0" applyFill="0"/>
    <xf numFmtId="173" fontId="6" fillId="0" borderId="0" applyNumberFormat="0" applyFont="0" applyBorder="0" applyAlignment="0"/>
    <xf numFmtId="173" fontId="278" fillId="0" borderId="0" applyFill="0">
      <alignment horizontal="left" indent="1"/>
    </xf>
    <xf numFmtId="173" fontId="278" fillId="0" borderId="0" applyFill="0">
      <alignment horizontal="left" indent="1"/>
    </xf>
    <xf numFmtId="40" fontId="32" fillId="0" borderId="0" applyFill="0"/>
    <xf numFmtId="173" fontId="6" fillId="0" borderId="0" applyNumberFormat="0" applyFont="0" applyFill="0" applyBorder="0" applyAlignment="0"/>
    <xf numFmtId="173" fontId="32" fillId="0" borderId="0" applyFill="0">
      <alignment horizontal="left" indent="2"/>
    </xf>
    <xf numFmtId="173" fontId="32" fillId="0" borderId="0" applyFill="0">
      <alignment horizontal="left" indent="2"/>
    </xf>
    <xf numFmtId="40" fontId="32" fillId="0" borderId="0" applyFill="0"/>
    <xf numFmtId="173" fontId="6" fillId="0" borderId="0" applyNumberFormat="0" applyFont="0" applyBorder="0" applyAlignment="0"/>
    <xf numFmtId="173" fontId="242" fillId="0" borderId="0">
      <alignment horizontal="left" indent="3"/>
    </xf>
    <xf numFmtId="173" fontId="242" fillId="0" borderId="0" applyFill="0">
      <alignment horizontal="left" indent="3"/>
    </xf>
    <xf numFmtId="40" fontId="83" fillId="0" borderId="0" applyFill="0"/>
    <xf numFmtId="173" fontId="6" fillId="0" borderId="0" applyNumberFormat="0" applyFont="0" applyBorder="0" applyAlignment="0"/>
    <xf numFmtId="173" fontId="32" fillId="0" borderId="0">
      <alignment horizontal="left" indent="4"/>
    </xf>
    <xf numFmtId="173" fontId="32" fillId="0" borderId="0" applyFill="0">
      <alignment horizontal="left" indent="4"/>
    </xf>
    <xf numFmtId="40" fontId="83" fillId="0" borderId="0" applyFill="0"/>
    <xf numFmtId="173" fontId="6" fillId="0" borderId="0" applyNumberFormat="0" applyFont="0" applyBorder="0" applyAlignment="0"/>
    <xf numFmtId="173" fontId="83" fillId="0" borderId="0">
      <alignment horizontal="left" indent="5"/>
    </xf>
    <xf numFmtId="173" fontId="83" fillId="0" borderId="0" applyFill="0">
      <alignment horizontal="left" indent="5"/>
    </xf>
    <xf numFmtId="40" fontId="83" fillId="0" borderId="0" applyFill="0"/>
    <xf numFmtId="173" fontId="6" fillId="0" borderId="0" applyNumberFormat="0" applyFont="0" applyFill="0" applyBorder="0" applyAlignment="0"/>
    <xf numFmtId="173" fontId="83" fillId="0" borderId="0" applyFill="0">
      <alignment horizontal="left" indent="6"/>
    </xf>
    <xf numFmtId="173" fontId="83" fillId="0" borderId="0" applyFill="0">
      <alignment horizontal="left" indent="6"/>
    </xf>
    <xf numFmtId="213" fontId="32" fillId="69" borderId="17">
      <alignment horizontal="right"/>
    </xf>
    <xf numFmtId="213" fontId="32" fillId="69" borderId="17">
      <alignment horizontal="right"/>
    </xf>
    <xf numFmtId="0" fontId="27" fillId="62" borderId="0"/>
    <xf numFmtId="0" fontId="87" fillId="0" borderId="0" applyFont="0" applyFill="0" applyBorder="0" applyProtection="0">
      <alignment horizontal="right"/>
    </xf>
    <xf numFmtId="221" fontId="32" fillId="0" borderId="0" applyFont="0" applyFill="0" applyBorder="0" applyProtection="0">
      <alignment horizontal="right"/>
    </xf>
    <xf numFmtId="318" fontId="72" fillId="0" borderId="0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0" fontId="279" fillId="0" borderId="52">
      <alignment horizontal="right" vertical="center"/>
    </xf>
    <xf numFmtId="38" fontId="280" fillId="85" borderId="0" applyNumberFormat="0" applyFill="0" applyBorder="0" applyAlignment="0" applyProtection="0"/>
    <xf numFmtId="211" fontId="281" fillId="0" borderId="0" applyNumberFormat="0" applyFill="0" applyBorder="0" applyAlignment="0" applyProtection="0">
      <alignment horizontal="left"/>
    </xf>
    <xf numFmtId="38" fontId="280" fillId="85" borderId="0" applyNumberFormat="0" applyFill="0" applyBorder="0" applyAlignment="0" applyProtection="0"/>
    <xf numFmtId="0" fontId="282" fillId="86" borderId="0" applyNumberFormat="0" applyFont="0" applyBorder="0" applyAlignment="0">
      <alignment horizontal="center"/>
    </xf>
    <xf numFmtId="0" fontId="82" fillId="0" borderId="0">
      <alignment horizontal="right"/>
    </xf>
    <xf numFmtId="0" fontId="283" fillId="0" borderId="0"/>
    <xf numFmtId="342" fontId="283" fillId="0" borderId="0"/>
    <xf numFmtId="14" fontId="88" fillId="0" borderId="0" applyNumberFormat="0" applyFill="0" applyBorder="0" applyAlignment="0" applyProtection="0">
      <alignment horizontal="left"/>
    </xf>
    <xf numFmtId="0" fontId="31" fillId="0" borderId="0" applyNumberFormat="0" applyFill="0" applyBorder="0" applyProtection="0">
      <alignment horizontal="right" vertical="center"/>
    </xf>
    <xf numFmtId="38" fontId="32" fillId="0" borderId="0" applyFill="0" applyBorder="0">
      <alignment horizontal="right" vertical="center"/>
    </xf>
    <xf numFmtId="38" fontId="284" fillId="0" borderId="0"/>
    <xf numFmtId="0" fontId="32" fillId="0" borderId="0" applyProtection="0"/>
    <xf numFmtId="0" fontId="169" fillId="0" borderId="55">
      <alignment vertical="center"/>
    </xf>
    <xf numFmtId="0" fontId="169" fillId="0" borderId="55">
      <alignment vertical="center"/>
    </xf>
    <xf numFmtId="3" fontId="6" fillId="87" borderId="0" applyBorder="0">
      <alignment horizontal="left" vertical="top"/>
    </xf>
    <xf numFmtId="324" fontId="285" fillId="0" borderId="0" applyNumberFormat="0" applyFill="0" applyBorder="0" applyProtection="0">
      <alignment horizontal="left" vertical="center"/>
      <protection locked="0"/>
    </xf>
    <xf numFmtId="0" fontId="6" fillId="0" borderId="0" applyFill="0" applyBorder="0" applyProtection="0">
      <alignment horizontal="left"/>
    </xf>
    <xf numFmtId="173" fontId="286" fillId="0" borderId="0">
      <alignment horizontal="left"/>
    </xf>
    <xf numFmtId="0" fontId="287" fillId="60" borderId="0">
      <alignment horizontal="right"/>
    </xf>
    <xf numFmtId="0" fontId="27" fillId="88" borderId="0" applyNumberFormat="0" applyFont="0" applyBorder="0" applyAlignment="0" applyProtection="0"/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0" fontId="282" fillId="1" borderId="2" applyNumberFormat="0" applyFont="0" applyAlignment="0">
      <alignment horizontal="center"/>
    </xf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211" fontId="74" fillId="0" borderId="39" applyFill="0" applyBorder="0" applyProtection="0"/>
    <xf numFmtId="0" fontId="288" fillId="0" borderId="0" applyNumberFormat="0" applyFill="0" applyBorder="0" applyAlignment="0" applyProtection="0"/>
    <xf numFmtId="42" fontId="289" fillId="0" borderId="0" applyFill="0" applyBorder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0" fontId="231" fillId="0" borderId="39" applyNumberFormat="0" applyFill="0" applyAlignment="0" applyProtection="0"/>
    <xf numFmtId="8" fontId="290" fillId="0" borderId="0" applyNumberFormat="0" applyFill="0" applyBorder="0" applyAlignment="0" applyProtection="0"/>
    <xf numFmtId="3" fontId="32" fillId="0" borderId="0"/>
    <xf numFmtId="0" fontId="291" fillId="0" borderId="0" applyNumberFormat="0" applyFill="0" applyBorder="0" applyProtection="0">
      <protection locked="0"/>
    </xf>
    <xf numFmtId="343" fontId="292" fillId="0" borderId="0" applyFont="0" applyFill="0" applyBorder="0" applyProtection="0">
      <alignment vertical="center"/>
    </xf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2" fontId="32" fillId="71" borderId="22" applyNumberFormat="0" applyFont="0" applyAlignment="0" applyProtection="0"/>
    <xf numFmtId="0" fontId="293" fillId="0" borderId="0" applyNumberFormat="0" applyFill="0" applyBorder="0" applyAlignment="0">
      <alignment horizontal="center"/>
    </xf>
    <xf numFmtId="0" fontId="32" fillId="89" borderId="0"/>
    <xf numFmtId="306" fontId="37" fillId="0" borderId="0">
      <alignment horizontal="center"/>
    </xf>
    <xf numFmtId="12" fontId="6" fillId="0" borderId="0" applyFont="0" applyFill="0" applyBorder="0" applyProtection="0">
      <alignment horizontal="right"/>
    </xf>
    <xf numFmtId="222" fontId="87" fillId="76" borderId="0" applyFont="0" applyFill="0" applyBorder="0" applyProtection="0">
      <alignment horizontal="right"/>
    </xf>
    <xf numFmtId="0" fontId="32" fillId="0" borderId="39">
      <alignment horizontal="right" vertical="center" wrapText="1"/>
    </xf>
    <xf numFmtId="0" fontId="46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46" fillId="0" borderId="0"/>
    <xf numFmtId="0" fontId="6" fillId="0" borderId="0">
      <alignment vertical="top"/>
    </xf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6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344" fontId="6" fillId="0" borderId="57" applyFont="0" applyFill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8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6" fillId="0" borderId="0">
      <alignment vertical="top"/>
    </xf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8" fillId="0" borderId="0" applyFont="0" applyFill="0" applyBorder="0" applyAlignment="0" applyProtection="0"/>
    <xf numFmtId="0" fontId="6" fillId="0" borderId="0">
      <alignment vertical="top"/>
    </xf>
    <xf numFmtId="42" fontId="48" fillId="0" borderId="0" applyFont="0" applyFill="0" applyBorder="0" applyAlignment="0" applyProtection="0"/>
    <xf numFmtId="0" fontId="6" fillId="0" borderId="0">
      <alignment vertical="top"/>
    </xf>
    <xf numFmtId="0" fontId="48" fillId="0" borderId="0" applyFont="0" applyFill="0" applyBorder="0" applyAlignment="0" applyProtection="0"/>
    <xf numFmtId="0" fontId="6" fillId="0" borderId="0">
      <alignment vertical="top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173" fontId="116" fillId="90" borderId="48" applyNumberFormat="0" applyProtection="0">
      <alignment horizontal="left"/>
    </xf>
    <xf numFmtId="42" fontId="48" fillId="0" borderId="0" applyFont="0" applyFill="0" applyBorder="0" applyAlignment="0" applyProtection="0"/>
    <xf numFmtId="0" fontId="6" fillId="0" borderId="0">
      <alignment vertical="top"/>
    </xf>
    <xf numFmtId="345" fontId="6" fillId="88" borderId="0" applyBorder="0" applyProtection="0">
      <alignment horizontal="right"/>
    </xf>
    <xf numFmtId="344" fontId="6" fillId="88" borderId="0" applyBorder="0" applyProtection="0">
      <alignment horizontal="right"/>
    </xf>
    <xf numFmtId="345" fontId="6" fillId="88" borderId="58" applyFont="0" applyProtection="0">
      <alignment horizontal="right"/>
    </xf>
    <xf numFmtId="344" fontId="6" fillId="88" borderId="58" applyFont="0" applyProtection="0">
      <alignment horizontal="right"/>
    </xf>
    <xf numFmtId="345" fontId="6" fillId="0" borderId="0" applyFill="0" applyBorder="0" applyProtection="0">
      <alignment horizontal="right"/>
    </xf>
    <xf numFmtId="42" fontId="48" fillId="0" borderId="0" applyFont="0" applyFill="0" applyBorder="0" applyAlignment="0" applyProtection="0"/>
    <xf numFmtId="0" fontId="6" fillId="0" borderId="0">
      <alignment vertical="top"/>
    </xf>
    <xf numFmtId="344" fontId="6" fillId="0" borderId="0" applyFont="0" applyFill="0" applyBorder="0" applyProtection="0">
      <alignment horizontal="right"/>
    </xf>
    <xf numFmtId="345" fontId="6" fillId="0" borderId="58" applyFont="0" applyFill="0" applyProtection="0">
      <alignment horizontal="right"/>
    </xf>
    <xf numFmtId="344" fontId="6" fillId="0" borderId="58" applyFont="0" applyFill="0" applyProtection="0">
      <alignment horizontal="right"/>
    </xf>
    <xf numFmtId="173" fontId="167" fillId="88" borderId="59" applyNumberFormat="0" applyProtection="0">
      <alignment horizontal="right"/>
    </xf>
    <xf numFmtId="173" fontId="167" fillId="0" borderId="59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173" fontId="167" fillId="0" borderId="60" applyNumberFormat="0" applyFill="0" applyProtection="0">
      <alignment horizontal="right"/>
    </xf>
    <xf numFmtId="42" fontId="48" fillId="0" borderId="0" applyFont="0" applyFill="0" applyBorder="0" applyAlignment="0" applyProtection="0"/>
    <xf numFmtId="0" fontId="6" fillId="0" borderId="0">
      <alignment vertical="top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6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173" fontId="167" fillId="0" borderId="57" applyNumberFormat="0" applyFill="0" applyProtection="0">
      <alignment horizontal="right"/>
    </xf>
    <xf numFmtId="345" fontId="6" fillId="88" borderId="59" applyFont="0" applyProtection="0">
      <alignment horizontal="right"/>
    </xf>
    <xf numFmtId="344" fontId="6" fillId="88" borderId="59" applyFont="0" applyProtection="0">
      <alignment horizontal="right"/>
    </xf>
    <xf numFmtId="345" fontId="6" fillId="0" borderId="59" applyFont="0" applyFill="0" applyProtection="0">
      <alignment horizontal="right"/>
    </xf>
    <xf numFmtId="344" fontId="6" fillId="0" borderId="59" applyFont="0" applyFill="0" applyProtection="0">
      <alignment horizontal="right"/>
    </xf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6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6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5" fontId="6" fillId="0" borderId="57" applyFont="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344" fontId="6" fillId="0" borderId="60" applyFill="0" applyAlignment="0" applyProtection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0" fontId="294" fillId="89" borderId="0"/>
    <xf numFmtId="346" fontId="6" fillId="0" borderId="0" applyFill="0" applyBorder="0" applyAlignment="0" applyProtection="0"/>
    <xf numFmtId="291" fontId="32" fillId="0" borderId="0" applyFill="0" applyBorder="0" applyAlignment="0" applyProtection="0">
      <alignment horizontal="left"/>
      <protection locked="0"/>
    </xf>
    <xf numFmtId="291" fontId="32" fillId="0" borderId="0" applyFill="0" applyBorder="0" applyAlignment="0" applyProtection="0"/>
    <xf numFmtId="0" fontId="239" fillId="0" borderId="0"/>
    <xf numFmtId="291" fontId="32" fillId="0" borderId="0" applyFill="0" applyBorder="0" applyAlignment="0" applyProtection="0">
      <alignment horizontal="left"/>
      <protection locked="0"/>
    </xf>
    <xf numFmtId="291" fontId="32" fillId="0" borderId="0" applyFill="0" applyBorder="0" applyAlignment="0" applyProtection="0">
      <protection locked="0"/>
    </xf>
    <xf numFmtId="211" fontId="74" fillId="0" borderId="0" applyFill="0" applyBorder="0" applyAlignment="0" applyProtection="0"/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0" fontId="91" fillId="0" borderId="2">
      <alignment vertical="center"/>
    </xf>
    <xf numFmtId="40" fontId="295" fillId="0" borderId="0" applyBorder="0">
      <alignment horizontal="right"/>
    </xf>
    <xf numFmtId="211" fontId="6" fillId="0" borderId="0" applyFill="0" applyBorder="0" applyAlignment="0" applyProtection="0"/>
    <xf numFmtId="0" fontId="148" fillId="69" borderId="0" applyNumberFormat="0" applyFont="0" applyBorder="0" applyAlignment="0" applyProtection="0"/>
    <xf numFmtId="0" fontId="57" fillId="0" borderId="38" applyBorder="0">
      <alignment horizontal="center"/>
    </xf>
    <xf numFmtId="0" fontId="57" fillId="0" borderId="38" applyBorder="0">
      <alignment horizontal="center"/>
    </xf>
    <xf numFmtId="0" fontId="57" fillId="0" borderId="38" applyBorder="0">
      <alignment horizontal="center"/>
    </xf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38" fontId="32" fillId="0" borderId="52" applyNumberFormat="0" applyFont="0" applyFill="0" applyAlignment="0" applyProtection="0"/>
    <xf numFmtId="0" fontId="87" fillId="0" borderId="0"/>
    <xf numFmtId="0" fontId="43" fillId="0" borderId="0" applyFill="0" applyBorder="0" applyProtection="0">
      <alignment horizontal="center" vertical="center"/>
    </xf>
    <xf numFmtId="0" fontId="296" fillId="0" borderId="0"/>
    <xf numFmtId="0" fontId="297" fillId="0" borderId="0" applyBorder="0" applyProtection="0">
      <alignment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291" fontId="297" fillId="0" borderId="39" applyBorder="0" applyProtection="0">
      <alignment horizontal="right" vertical="center"/>
    </xf>
    <xf numFmtId="0" fontId="298" fillId="91" borderId="0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8" fillId="60" borderId="39" applyBorder="0" applyProtection="0">
      <alignment horizontal="centerContinuous" vertical="center"/>
    </xf>
    <xf numFmtId="0" fontId="299" fillId="0" borderId="0" applyNumberFormat="0" applyFill="0" applyBorder="0" applyProtection="0">
      <alignment horizontal="left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217" fillId="0" borderId="39" applyNumberFormat="0" applyFill="0" applyProtection="0">
      <alignment horizontal="right"/>
      <protection locked="0"/>
    </xf>
    <xf numFmtId="0" fontId="148" fillId="0" borderId="0" applyBorder="0" applyProtection="0">
      <alignment horizontal="left"/>
    </xf>
    <xf numFmtId="0" fontId="170" fillId="0" borderId="0" applyNumberFormat="0" applyFill="0" applyBorder="0" applyProtection="0">
      <alignment horizontal="left"/>
    </xf>
    <xf numFmtId="0" fontId="43" fillId="0" borderId="0" applyFill="0" applyBorder="0" applyProtection="0"/>
    <xf numFmtId="0" fontId="31" fillId="0" borderId="0" applyNumberFormat="0" applyFill="0" applyBorder="0" applyProtection="0"/>
    <xf numFmtId="0" fontId="43" fillId="0" borderId="0" applyFill="0" applyBorder="0" applyProtection="0">
      <alignment horizontal="left"/>
    </xf>
    <xf numFmtId="0" fontId="32" fillId="0" borderId="38" applyFill="0" applyBorder="0" applyProtection="0">
      <alignment horizontal="left" vertical="top"/>
    </xf>
    <xf numFmtId="0" fontId="32" fillId="0" borderId="38" applyFill="0" applyBorder="0" applyProtection="0">
      <alignment horizontal="left" vertical="top"/>
    </xf>
    <xf numFmtId="0" fontId="32" fillId="0" borderId="38" applyFill="0" applyBorder="0" applyProtection="0">
      <alignment horizontal="left" vertical="top"/>
    </xf>
    <xf numFmtId="0" fontId="300" fillId="0" borderId="0">
      <alignment horizontal="centerContinuous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0" fontId="83" fillId="62" borderId="52" applyNumberFormat="0" applyFont="0" applyFill="0" applyAlignment="0" applyProtection="0">
      <protection locked="0"/>
    </xf>
    <xf numFmtId="219" fontId="6" fillId="0" borderId="0" applyNumberFormat="0" applyFill="0" applyBorder="0">
      <alignment horizontal="left"/>
    </xf>
    <xf numFmtId="324" fontId="301" fillId="0" borderId="0" applyNumberFormat="0" applyFill="0" applyBorder="0">
      <alignment horizontal="right"/>
    </xf>
    <xf numFmtId="219" fontId="6" fillId="0" borderId="0" applyNumberFormat="0" applyFill="0" applyBorder="0">
      <alignment horizontal="right"/>
    </xf>
    <xf numFmtId="0" fontId="302" fillId="0" borderId="0" applyFill="0" applyBorder="0" applyProtection="0">
      <alignment horizontal="center" vertical="center"/>
    </xf>
    <xf numFmtId="0" fontId="83" fillId="62" borderId="61" applyNumberFormat="0" applyFont="0" applyFill="0" applyAlignment="0" applyProtection="0">
      <protection locked="0"/>
    </xf>
    <xf numFmtId="0" fontId="303" fillId="0" borderId="0" applyFill="0" applyBorder="0" applyProtection="0">
      <alignment vertical="top"/>
    </xf>
    <xf numFmtId="0" fontId="304" fillId="0" borderId="0" applyFill="0" applyBorder="0" applyProtection="0">
      <alignment vertical="center"/>
    </xf>
    <xf numFmtId="0" fontId="89" fillId="0" borderId="0" applyFill="0" applyBorder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211" fontId="6" fillId="0" borderId="2" applyNumberFormat="0" applyFont="0" applyFill="0" applyAlignment="0" applyProtection="0"/>
    <xf numFmtId="49" fontId="31" fillId="0" borderId="0"/>
    <xf numFmtId="0" fontId="32" fillId="0" borderId="0"/>
    <xf numFmtId="166" fontId="6" fillId="0" borderId="0" applyBorder="0">
      <alignment vertical="top" wrapText="1"/>
    </xf>
    <xf numFmtId="0" fontId="305" fillId="0" borderId="38" applyFill="0" applyBorder="0" applyProtection="0"/>
    <xf numFmtId="33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273" fontId="32" fillId="0" borderId="0" applyFont="0" applyFill="0" applyBorder="0" applyAlignment="0" applyProtection="0"/>
    <xf numFmtId="314" fontId="32" fillId="0" borderId="0" applyFont="0" applyFill="0" applyBorder="0" applyAlignment="0" applyProtection="0"/>
    <xf numFmtId="0" fontId="306" fillId="0" borderId="0" applyNumberFormat="0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6" fillId="0" borderId="0" applyNumberFormat="0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5" fillId="0" borderId="38" applyFill="0" applyBorder="0" applyProtection="0"/>
    <xf numFmtId="0" fontId="307" fillId="0" borderId="0" applyFill="0" applyBorder="0" applyProtection="0"/>
    <xf numFmtId="0" fontId="307" fillId="0" borderId="0" applyNumberFormat="0" applyFill="0" applyBorder="0" applyProtection="0"/>
    <xf numFmtId="0" fontId="307" fillId="0" borderId="0" applyNumberFormat="0" applyFill="0" applyBorder="0" applyProtection="0"/>
    <xf numFmtId="0" fontId="307" fillId="0" borderId="0" applyFill="0" applyBorder="0" applyProtection="0"/>
    <xf numFmtId="0" fontId="306" fillId="0" borderId="0" applyNumberFormat="0" applyFill="0" applyBorder="0" applyProtection="0"/>
    <xf numFmtId="0" fontId="306" fillId="0" borderId="0"/>
    <xf numFmtId="49" fontId="57" fillId="0" borderId="0" applyFill="0" applyBorder="0" applyAlignment="0"/>
    <xf numFmtId="347" fontId="42" fillId="0" borderId="0" applyFill="0" applyBorder="0" applyAlignment="0"/>
    <xf numFmtId="0" fontId="105" fillId="0" borderId="0" applyFill="0" applyBorder="0" applyAlignment="0"/>
    <xf numFmtId="348" fontId="42" fillId="0" borderId="0" applyFill="0" applyBorder="0" applyAlignment="0"/>
    <xf numFmtId="0" fontId="105" fillId="0" borderId="0" applyFill="0" applyBorder="0" applyAlignment="0"/>
    <xf numFmtId="0" fontId="148" fillId="0" borderId="0" applyNumberFormat="0" applyFill="0" applyBorder="0" applyAlignment="0" applyProtection="0"/>
    <xf numFmtId="211" fontId="217" fillId="0" borderId="0" applyFill="0" applyBorder="0" applyAlignment="0" applyProtection="0">
      <alignment horizontal="right"/>
    </xf>
    <xf numFmtId="18" fontId="6" fillId="62" borderId="0" applyFont="0" applyFill="0" applyBorder="0" applyAlignment="0" applyProtection="0">
      <protection locked="0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1" fontId="111" fillId="0" borderId="2" applyFill="0" applyBorder="0" applyProtection="0">
      <alignment horizontal="right"/>
    </xf>
    <xf numFmtId="256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0"/>
    <xf numFmtId="299" fontId="32" fillId="0" borderId="0" applyFont="0" applyFill="0" applyBorder="0" applyAlignment="0" applyProtection="0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52"/>
    <xf numFmtId="0" fontId="32" fillId="0" borderId="0"/>
    <xf numFmtId="295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1" fillId="0" borderId="39">
      <alignment horizontal="left"/>
    </xf>
    <xf numFmtId="0" fontId="312" fillId="92" borderId="0" applyFont="0">
      <alignment vertical="center"/>
    </xf>
    <xf numFmtId="211" fontId="111" fillId="0" borderId="0" applyFill="0" applyBorder="0" applyProtection="0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0" fontId="311" fillId="0" borderId="2"/>
    <xf numFmtId="349" fontId="6" fillId="0" borderId="0">
      <alignment horizontal="center" vertical="top"/>
    </xf>
    <xf numFmtId="0" fontId="31" fillId="1" borderId="0" applyNumberFormat="0" applyBorder="0" applyProtection="0">
      <alignment horizontal="left" vertical="center"/>
    </xf>
    <xf numFmtId="17" fontId="313" fillId="0" borderId="0" applyBorder="0">
      <alignment horizontal="center" vertical="top"/>
    </xf>
    <xf numFmtId="211" fontId="31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0"/>
    <xf numFmtId="0" fontId="307" fillId="0" borderId="0"/>
    <xf numFmtId="0" fontId="306" fillId="0" borderId="0"/>
    <xf numFmtId="243" fontId="32" fillId="0" borderId="53" applyNumberFormat="0" applyFill="0" applyAlignment="0" applyProtection="0"/>
    <xf numFmtId="243" fontId="32" fillId="0" borderId="53" applyNumberFormat="0" applyFill="0" applyAlignment="0" applyProtection="0"/>
    <xf numFmtId="0" fontId="6" fillId="0" borderId="0" applyFill="0" applyBorder="0" applyAlignment="0" applyProtection="0"/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0" fontId="43" fillId="0" borderId="2">
      <alignment horizontal="right" wrapText="1"/>
    </xf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243" fontId="32" fillId="0" borderId="52" applyNumberFormat="0" applyFill="0" applyAlignment="0" applyProtection="0"/>
    <xf numFmtId="0" fontId="315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2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24" fillId="0" borderId="14" applyNumberFormat="0" applyFill="0" applyAlignment="0" applyProtection="0"/>
    <xf numFmtId="0" fontId="316" fillId="0" borderId="62" applyNumberFormat="0" applyFill="0" applyAlignment="0" applyProtection="0"/>
    <xf numFmtId="0" fontId="315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2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5" fillId="0" borderId="14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318" fillId="0" borderId="62" applyNumberFormat="0" applyFill="0" applyAlignment="0" applyProtection="0"/>
    <xf numFmtId="0" fontId="183" fillId="0" borderId="0" applyFill="0" applyBorder="0" applyProtection="0"/>
    <xf numFmtId="0" fontId="183" fillId="0" borderId="0" applyFill="0" applyBorder="0" applyProtection="0"/>
    <xf numFmtId="307" fontId="183" fillId="0" borderId="5" applyFill="0" applyBorder="0" applyProtection="0">
      <alignment vertical="center"/>
    </xf>
    <xf numFmtId="166" fontId="6" fillId="0" borderId="0" applyFont="0" applyFill="0" applyBorder="0" applyAlignment="0" applyProtection="0"/>
    <xf numFmtId="0" fontId="6" fillId="0" borderId="0">
      <alignment horizontal="left"/>
      <protection locked="0"/>
    </xf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38" fontId="148" fillId="0" borderId="39" applyNumberFormat="0" applyFont="0" applyFill="0" applyAlignment="0" applyProtection="0"/>
    <xf numFmtId="0" fontId="319" fillId="0" borderId="0">
      <alignment horizontal="fill"/>
    </xf>
    <xf numFmtId="325" fontId="6" fillId="0" borderId="0" applyFill="0" applyBorder="0" applyAlignment="0" applyProtection="0"/>
    <xf numFmtId="325" fontId="274" fillId="69" borderId="38" applyBorder="0">
      <alignment horizontal="right" vertical="center"/>
      <protection locked="0"/>
    </xf>
    <xf numFmtId="325" fontId="274" fillId="69" borderId="38" applyBorder="0">
      <alignment horizontal="right" vertical="center"/>
      <protection locked="0"/>
    </xf>
    <xf numFmtId="325" fontId="274" fillId="69" borderId="38" applyBorder="0">
      <alignment horizontal="right" vertical="center"/>
      <protection locked="0"/>
    </xf>
    <xf numFmtId="16" fontId="43" fillId="0" borderId="0" applyNumberFormat="0" applyFont="0" applyFill="0" applyBorder="0">
      <alignment horizontal="left"/>
    </xf>
    <xf numFmtId="211" fontId="32" fillId="63" borderId="24">
      <alignment horizontal="right"/>
    </xf>
    <xf numFmtId="211" fontId="148" fillId="63" borderId="24"/>
    <xf numFmtId="0" fontId="83" fillId="0" borderId="0"/>
    <xf numFmtId="38" fontId="74" fillId="0" borderId="0" applyFill="0" applyBorder="0" applyAlignment="0" applyProtection="0">
      <alignment horizontal="left"/>
    </xf>
    <xf numFmtId="38" fontId="111" fillId="0" borderId="0" applyFill="0" applyBorder="0" applyAlignment="0" applyProtection="0">
      <alignment horizontal="left"/>
    </xf>
    <xf numFmtId="38" fontId="74" fillId="0" borderId="0" applyFill="0" applyBorder="0" applyAlignment="0" applyProtection="0">
      <alignment horizontal="left"/>
    </xf>
    <xf numFmtId="199" fontId="226" fillId="0" borderId="0" applyFont="0" applyFill="0" applyBorder="0" applyAlignment="0" applyProtection="0"/>
    <xf numFmtId="44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5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323" fillId="0" borderId="2"/>
    <xf numFmtId="0" fontId="87" fillId="0" borderId="0"/>
    <xf numFmtId="0" fontId="148" fillId="62" borderId="0" applyNumberFormat="0" applyFont="0" applyAlignment="0" applyProtection="0"/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148" fillId="62" borderId="52" applyNumberFormat="0" applyFont="0" applyAlignment="0" applyProtection="0">
      <protection locked="0"/>
    </xf>
    <xf numFmtId="0" fontId="6" fillId="0" borderId="0" applyNumberFormat="0" applyFill="0" applyBorder="0" applyAlignment="0" applyProtection="0"/>
    <xf numFmtId="1" fontId="74" fillId="0" borderId="0" applyFont="0" applyFill="0" applyBorder="0" applyAlignment="0" applyProtection="0"/>
    <xf numFmtId="275" fontId="87" fillId="69" borderId="0">
      <alignment horizontal="center"/>
    </xf>
    <xf numFmtId="0" fontId="32" fillId="0" borderId="0">
      <alignment horizontal="centerContinuous"/>
    </xf>
    <xf numFmtId="0" fontId="6" fillId="0" borderId="0" applyFont="0" applyFill="0" applyBorder="0" applyAlignment="0" applyProtection="0"/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0" fontId="32" fillId="0" borderId="39" applyBorder="0" applyProtection="0">
      <alignment horizontal="right"/>
    </xf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109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173" fontId="324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66" borderId="45" applyNumberFormat="0" applyAlignment="0" applyProtection="0"/>
    <xf numFmtId="0" fontId="121" fillId="0" borderId="0" applyNumberFormat="0" applyFill="0" applyBorder="0" applyAlignment="0" applyProtection="0"/>
    <xf numFmtId="173" fontId="322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173" fontId="32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3" fontId="162" fillId="0" borderId="0" applyNumberFormat="0" applyFill="0" applyBorder="0" applyAlignment="0" applyProtection="0"/>
    <xf numFmtId="173" fontId="326" fillId="0" borderId="0" applyNumberFormat="0" applyFill="0" applyBorder="0" applyAlignment="0" applyProtection="0"/>
    <xf numFmtId="173" fontId="326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6" fontId="327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27" fillId="0" borderId="0" applyFont="0" applyFill="0" applyBorder="0" applyAlignment="0" applyProtection="0"/>
    <xf numFmtId="165" fontId="327" fillId="0" borderId="0" applyFont="0" applyFill="0" applyBorder="0" applyAlignment="0" applyProtection="0"/>
    <xf numFmtId="167" fontId="32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73" fontId="310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173" fontId="30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73" fontId="209" fillId="0" borderId="0" applyNumberFormat="0" applyFill="0" applyBorder="0" applyAlignment="0" applyProtection="0">
      <alignment vertical="top"/>
      <protection locked="0"/>
    </xf>
    <xf numFmtId="173" fontId="207" fillId="0" borderId="0" applyNumberFormat="0" applyFill="0" applyBorder="0" applyAlignment="0" applyProtection="0">
      <alignment vertical="top"/>
      <protection locked="0"/>
    </xf>
    <xf numFmtId="0" fontId="328" fillId="67" borderId="27" applyNumberFormat="0" applyAlignment="0" applyProtection="0"/>
    <xf numFmtId="173" fontId="118" fillId="67" borderId="27" applyNumberFormat="0" applyAlignment="0" applyProtection="0"/>
    <xf numFmtId="173" fontId="328" fillId="67" borderId="27" applyNumberFormat="0" applyAlignment="0" applyProtection="0"/>
    <xf numFmtId="173" fontId="328" fillId="67" borderId="27" applyNumberFormat="0" applyAlignment="0" applyProtection="0"/>
    <xf numFmtId="0" fontId="329" fillId="0" borderId="47" applyNumberFormat="0" applyFill="0" applyAlignment="0" applyProtection="0"/>
    <xf numFmtId="173" fontId="238" fillId="0" borderId="47" applyNumberFormat="0" applyFill="0" applyAlignment="0" applyProtection="0"/>
    <xf numFmtId="173" fontId="329" fillId="0" borderId="47" applyNumberFormat="0" applyFill="0" applyAlignment="0" applyProtection="0"/>
    <xf numFmtId="173" fontId="329" fillId="0" borderId="47" applyNumberFormat="0" applyFill="0" applyAlignment="0" applyProtection="0"/>
    <xf numFmtId="0" fontId="121" fillId="36" borderId="0" applyNumberFormat="0" applyBorder="0" applyAlignment="0" applyProtection="0"/>
    <xf numFmtId="173" fontId="178" fillId="36" borderId="0" applyNumberFormat="0" applyBorder="0" applyAlignment="0" applyProtection="0"/>
    <xf numFmtId="173" fontId="330" fillId="36" borderId="0" applyNumberFormat="0" applyBorder="0" applyAlignment="0" applyProtection="0"/>
    <xf numFmtId="173" fontId="330" fillId="36" borderId="0" applyNumberFormat="0" applyBorder="0" applyAlignment="0" applyProtection="0"/>
    <xf numFmtId="0" fontId="121" fillId="36" borderId="0" applyNumberFormat="0" applyBorder="0" applyAlignment="0" applyProtection="0"/>
    <xf numFmtId="173" fontId="331" fillId="0" borderId="0" applyNumberFormat="0" applyFill="0" applyBorder="0" applyAlignment="0" applyProtection="0">
      <alignment vertical="top"/>
      <protection locked="0"/>
    </xf>
    <xf numFmtId="173" fontId="332" fillId="0" borderId="0" applyNumberFormat="0" applyFill="0" applyBorder="0" applyAlignment="0" applyProtection="0">
      <alignment vertical="top"/>
      <protection locked="0"/>
    </xf>
    <xf numFmtId="9" fontId="33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75" fillId="0" borderId="0" applyNumberFormat="0" applyFill="0" applyBorder="0" applyAlignment="0" applyProtection="0"/>
    <xf numFmtId="0" fontId="6" fillId="0" borderId="0"/>
    <xf numFmtId="0" fontId="30" fillId="0" borderId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218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173" fontId="334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9" borderId="45" applyNumberFormat="0" applyAlignment="0" applyProtection="0"/>
    <xf numFmtId="0" fontId="121" fillId="33" borderId="0" applyNumberFormat="0" applyBorder="0" applyAlignment="0" applyProtection="0"/>
    <xf numFmtId="173" fontId="246" fillId="33" borderId="0" applyNumberFormat="0" applyBorder="0" applyAlignment="0" applyProtection="0"/>
    <xf numFmtId="173" fontId="335" fillId="33" borderId="0" applyNumberFormat="0" applyBorder="0" applyAlignment="0" applyProtection="0"/>
    <xf numFmtId="173" fontId="335" fillId="33" borderId="0" applyNumberFormat="0" applyBorder="0" applyAlignment="0" applyProtection="0"/>
    <xf numFmtId="0" fontId="121" fillId="33" borderId="0" applyNumberFormat="0" applyBorder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17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173" fontId="336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0" borderId="62" applyNumberFormat="0" applyFill="0" applyAlignment="0" applyProtection="0"/>
    <xf numFmtId="0" fontId="121" fillId="35" borderId="0" applyNumberFormat="0" applyBorder="0" applyAlignment="0" applyProtection="0"/>
    <xf numFmtId="173" fontId="81" fillId="35" borderId="0" applyNumberFormat="0" applyBorder="0" applyAlignment="0" applyProtection="0"/>
    <xf numFmtId="173" fontId="337" fillId="35" borderId="0" applyNumberFormat="0" applyBorder="0" applyAlignment="0" applyProtection="0"/>
    <xf numFmtId="173" fontId="337" fillId="35" borderId="0" applyNumberFormat="0" applyBorder="0" applyAlignment="0" applyProtection="0"/>
    <xf numFmtId="0" fontId="121" fillId="35" borderId="0" applyNumberFormat="0" applyBorder="0" applyAlignment="0" applyProtection="0"/>
    <xf numFmtId="209" fontId="338" fillId="0" borderId="0" applyFont="0" applyFill="0" applyBorder="0" applyAlignment="0" applyProtection="0"/>
    <xf numFmtId="210" fontId="338" fillId="0" borderId="0" applyFont="0" applyFill="0" applyBorder="0" applyAlignment="0" applyProtection="0"/>
    <xf numFmtId="207" fontId="338" fillId="0" borderId="0" applyFont="0" applyFill="0" applyBorder="0" applyAlignment="0" applyProtection="0"/>
    <xf numFmtId="208" fontId="338" fillId="0" borderId="0" applyFont="0" applyFill="0" applyBorder="0" applyAlignment="0" applyProtection="0"/>
    <xf numFmtId="0" fontId="28" fillId="0" borderId="0"/>
    <xf numFmtId="173" fontId="333" fillId="0" borderId="0"/>
    <xf numFmtId="0" fontId="67" fillId="50" borderId="0" applyNumberFormat="0" applyBorder="0" applyAlignment="0" applyProtection="0"/>
    <xf numFmtId="173" fontId="66" fillId="50" borderId="0" applyNumberFormat="0" applyBorder="0" applyAlignment="0" applyProtection="0"/>
    <xf numFmtId="173" fontId="67" fillId="50" borderId="0" applyNumberFormat="0" applyBorder="0" applyAlignment="0" applyProtection="0"/>
    <xf numFmtId="173" fontId="67" fillId="50" borderId="0" applyNumberFormat="0" applyBorder="0" applyAlignment="0" applyProtection="0"/>
    <xf numFmtId="0" fontId="67" fillId="54" borderId="0" applyNumberFormat="0" applyBorder="0" applyAlignment="0" applyProtection="0"/>
    <xf numFmtId="173" fontId="66" fillId="54" borderId="0" applyNumberFormat="0" applyBorder="0" applyAlignment="0" applyProtection="0"/>
    <xf numFmtId="173" fontId="67" fillId="54" borderId="0" applyNumberFormat="0" applyBorder="0" applyAlignment="0" applyProtection="0"/>
    <xf numFmtId="173" fontId="67" fillId="54" borderId="0" applyNumberFormat="0" applyBorder="0" applyAlignment="0" applyProtection="0"/>
    <xf numFmtId="0" fontId="67" fillId="56" borderId="0" applyNumberFormat="0" applyBorder="0" applyAlignment="0" applyProtection="0"/>
    <xf numFmtId="173" fontId="66" fillId="56" borderId="0" applyNumberFormat="0" applyBorder="0" applyAlignment="0" applyProtection="0"/>
    <xf numFmtId="173" fontId="67" fillId="56" borderId="0" applyNumberFormat="0" applyBorder="0" applyAlignment="0" applyProtection="0"/>
    <xf numFmtId="173" fontId="67" fillId="56" borderId="0" applyNumberFormat="0" applyBorder="0" applyAlignment="0" applyProtection="0"/>
    <xf numFmtId="0" fontId="67" fillId="45" borderId="0" applyNumberFormat="0" applyBorder="0" applyAlignment="0" applyProtection="0"/>
    <xf numFmtId="173" fontId="66" fillId="45" borderId="0" applyNumberFormat="0" applyBorder="0" applyAlignment="0" applyProtection="0"/>
    <xf numFmtId="173" fontId="67" fillId="45" borderId="0" applyNumberFormat="0" applyBorder="0" applyAlignment="0" applyProtection="0"/>
    <xf numFmtId="173" fontId="67" fillId="45" borderId="0" applyNumberFormat="0" applyBorder="0" applyAlignment="0" applyProtection="0"/>
    <xf numFmtId="0" fontId="67" fillId="46" borderId="0" applyNumberFormat="0" applyBorder="0" applyAlignment="0" applyProtection="0"/>
    <xf numFmtId="173" fontId="66" fillId="46" borderId="0" applyNumberFormat="0" applyBorder="0" applyAlignment="0" applyProtection="0"/>
    <xf numFmtId="173" fontId="67" fillId="46" borderId="0" applyNumberFormat="0" applyBorder="0" applyAlignment="0" applyProtection="0"/>
    <xf numFmtId="173" fontId="67" fillId="46" borderId="0" applyNumberFormat="0" applyBorder="0" applyAlignment="0" applyProtection="0"/>
    <xf numFmtId="0" fontId="67" fillId="59" borderId="0" applyNumberFormat="0" applyBorder="0" applyAlignment="0" applyProtection="0"/>
    <xf numFmtId="173" fontId="66" fillId="59" borderId="0" applyNumberFormat="0" applyBorder="0" applyAlignment="0" applyProtection="0"/>
    <xf numFmtId="173" fontId="67" fillId="59" borderId="0" applyNumberFormat="0" applyBorder="0" applyAlignment="0" applyProtection="0"/>
    <xf numFmtId="173" fontId="67" fillId="59" borderId="0" applyNumberFormat="0" applyBorder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260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173" fontId="339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121" fillId="66" borderId="50" applyNumberForma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173" fontId="59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173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6" fillId="80" borderId="48" applyNumberFormat="0" applyFont="0" applyAlignment="0" applyProtection="0"/>
    <xf numFmtId="0" fontId="121" fillId="0" borderId="37" applyNumberFormat="0" applyFill="0" applyAlignment="0" applyProtection="0"/>
    <xf numFmtId="173" fontId="187" fillId="0" borderId="37" applyNumberFormat="0" applyFill="0" applyAlignment="0" applyProtection="0"/>
    <xf numFmtId="173" fontId="340" fillId="0" borderId="37" applyNumberFormat="0" applyFill="0" applyAlignment="0" applyProtection="0"/>
    <xf numFmtId="173" fontId="340" fillId="0" borderId="37" applyNumberFormat="0" applyFill="0" applyAlignment="0" applyProtection="0"/>
    <xf numFmtId="0" fontId="121" fillId="0" borderId="37" applyNumberFormat="0" applyFill="0" applyAlignment="0" applyProtection="0"/>
    <xf numFmtId="0" fontId="121" fillId="0" borderId="40" applyNumberFormat="0" applyFill="0" applyAlignment="0" applyProtection="0"/>
    <xf numFmtId="173" fontId="194" fillId="0" borderId="40" applyNumberFormat="0" applyFill="0" applyAlignment="0" applyProtection="0"/>
    <xf numFmtId="173" fontId="341" fillId="0" borderId="40" applyNumberFormat="0" applyFill="0" applyAlignment="0" applyProtection="0"/>
    <xf numFmtId="173" fontId="34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1" applyNumberFormat="0" applyFill="0" applyAlignment="0" applyProtection="0"/>
    <xf numFmtId="173" fontId="199" fillId="0" borderId="41" applyNumberFormat="0" applyFill="0" applyAlignment="0" applyProtection="0"/>
    <xf numFmtId="173" fontId="342" fillId="0" borderId="41" applyNumberFormat="0" applyFill="0" applyAlignment="0" applyProtection="0"/>
    <xf numFmtId="173" fontId="342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0" applyNumberFormat="0" applyFill="0" applyBorder="0" applyAlignment="0" applyProtection="0"/>
    <xf numFmtId="173" fontId="199" fillId="0" borderId="0" applyNumberFormat="0" applyFill="0" applyBorder="0" applyAlignment="0" applyProtection="0"/>
    <xf numFmtId="173" fontId="342" fillId="0" borderId="0" applyNumberFormat="0" applyFill="0" applyBorder="0" applyAlignment="0" applyProtection="0"/>
    <xf numFmtId="173" fontId="34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343" fillId="0" borderId="0" applyFont="0" applyFill="0" applyBorder="0" applyAlignment="0" applyProtection="0"/>
    <xf numFmtId="38" fontId="343" fillId="0" borderId="0" applyFont="0" applyFill="0" applyBorder="0" applyAlignment="0" applyProtection="0"/>
    <xf numFmtId="173" fontId="343" fillId="0" borderId="0" applyFont="0" applyFill="0" applyBorder="0" applyAlignment="0" applyProtection="0"/>
    <xf numFmtId="173" fontId="343" fillId="0" borderId="0" applyFont="0" applyFill="0" applyBorder="0" applyAlignment="0" applyProtection="0"/>
    <xf numFmtId="9" fontId="344" fillId="0" borderId="0" applyFont="0" applyFill="0" applyBorder="0" applyAlignment="0" applyProtection="0"/>
    <xf numFmtId="173" fontId="345" fillId="0" borderId="0"/>
    <xf numFmtId="166" fontId="157" fillId="0" borderId="0" applyFont="0" applyFill="0" applyBorder="0" applyAlignment="0" applyProtection="0"/>
    <xf numFmtId="352" fontId="346" fillId="0" borderId="0" applyFont="0" applyFill="0" applyBorder="0" applyAlignment="0" applyProtection="0"/>
    <xf numFmtId="353" fontId="346" fillId="0" borderId="0" applyFont="0" applyFill="0" applyBorder="0" applyAlignment="0" applyProtection="0"/>
    <xf numFmtId="354" fontId="346" fillId="0" borderId="0" applyFont="0" applyFill="0" applyBorder="0" applyAlignment="0" applyProtection="0"/>
    <xf numFmtId="355" fontId="346" fillId="0" borderId="0" applyFont="0" applyFill="0" applyBorder="0" applyAlignment="0" applyProtection="0"/>
    <xf numFmtId="0" fontId="157" fillId="0" borderId="0"/>
    <xf numFmtId="173" fontId="347" fillId="0" borderId="0"/>
    <xf numFmtId="168" fontId="348" fillId="0" borderId="0" applyFont="0" applyFill="0" applyBorder="0" applyAlignment="0" applyProtection="0"/>
    <xf numFmtId="166" fontId="347" fillId="0" borderId="0" applyFont="0" applyFill="0" applyBorder="0" applyAlignment="0" applyProtection="0"/>
    <xf numFmtId="168" fontId="347" fillId="0" borderId="0" applyFont="0" applyFill="0" applyBorder="0" applyAlignment="0" applyProtection="0"/>
    <xf numFmtId="173" fontId="348" fillId="0" borderId="0"/>
    <xf numFmtId="42" fontId="4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348" fillId="0" borderId="0" applyFont="0" applyFill="0" applyBorder="0" applyAlignment="0" applyProtection="0"/>
    <xf numFmtId="38" fontId="349" fillId="0" borderId="0" applyFont="0" applyFill="0" applyBorder="0" applyAlignment="0" applyProtection="0"/>
    <xf numFmtId="0" fontId="2" fillId="0" borderId="0"/>
    <xf numFmtId="0" fontId="350" fillId="0" borderId="0"/>
    <xf numFmtId="0" fontId="60" fillId="0" borderId="0">
      <alignment vertical="center"/>
    </xf>
    <xf numFmtId="0" fontId="60" fillId="0" borderId="0">
      <alignment vertical="center"/>
    </xf>
    <xf numFmtId="0" fontId="349" fillId="0" borderId="0"/>
    <xf numFmtId="356" fontId="347" fillId="0" borderId="0" applyFont="0" applyFill="0" applyBorder="0" applyAlignment="0" applyProtection="0"/>
    <xf numFmtId="239" fontId="34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0" fontId="2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0" fontId="1" fillId="0" borderId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49">
    <xf numFmtId="0" fontId="0" fillId="0" borderId="0" xfId="0"/>
    <xf numFmtId="0" fontId="7" fillId="0" borderId="0" xfId="0" applyFont="1" applyAlignment="1">
      <alignment vertical="top"/>
    </xf>
    <xf numFmtId="171" fontId="8" fillId="0" borderId="0" xfId="0" applyNumberFormat="1" applyFont="1" applyAlignment="1">
      <alignment horizontal="left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171" fontId="8" fillId="0" borderId="0" xfId="1" applyNumberFormat="1" applyFont="1" applyAlignment="1">
      <alignment vertical="top"/>
    </xf>
    <xf numFmtId="0" fontId="8" fillId="0" borderId="0" xfId="0" applyFont="1" applyAlignment="1">
      <alignment vertical="top"/>
    </xf>
    <xf numFmtId="171" fontId="8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41" fontId="8" fillId="0" borderId="0" xfId="1" applyNumberFormat="1" applyFont="1" applyAlignment="1">
      <alignment horizontal="center" vertical="top"/>
    </xf>
    <xf numFmtId="41" fontId="8" fillId="0" borderId="0" xfId="1" applyNumberFormat="1" applyFont="1" applyAlignment="1">
      <alignment horizontal="right" vertical="top"/>
    </xf>
    <xf numFmtId="41" fontId="8" fillId="0" borderId="2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3" fontId="8" fillId="0" borderId="0" xfId="0" applyNumberFormat="1" applyFont="1" applyAlignment="1">
      <alignment vertical="top"/>
    </xf>
    <xf numFmtId="41" fontId="8" fillId="0" borderId="3" xfId="0" applyNumberFormat="1" applyFont="1" applyBorder="1" applyAlignment="1">
      <alignment horizontal="center" vertical="top"/>
    </xf>
    <xf numFmtId="41" fontId="8" fillId="0" borderId="0" xfId="0" applyNumberFormat="1" applyFont="1" applyAlignment="1">
      <alignment vertical="top"/>
    </xf>
    <xf numFmtId="41" fontId="8" fillId="0" borderId="1" xfId="1" applyNumberFormat="1" applyFont="1" applyBorder="1" applyAlignment="1">
      <alignment horizontal="right" vertical="top"/>
    </xf>
    <xf numFmtId="41" fontId="8" fillId="0" borderId="4" xfId="1" applyNumberFormat="1" applyFont="1" applyBorder="1" applyAlignment="1">
      <alignment horizontal="right" vertical="top"/>
    </xf>
    <xf numFmtId="171" fontId="8" fillId="0" borderId="0" xfId="1" applyNumberFormat="1" applyFont="1" applyAlignment="1">
      <alignment horizontal="center" vertical="top"/>
    </xf>
    <xf numFmtId="171" fontId="8" fillId="0" borderId="39" xfId="1" applyNumberFormat="1" applyFont="1" applyBorder="1" applyAlignment="1">
      <alignment vertical="top"/>
    </xf>
    <xf numFmtId="41" fontId="8" fillId="0" borderId="39" xfId="1" applyNumberFormat="1" applyFont="1" applyBorder="1" applyAlignment="1">
      <alignment horizontal="right" vertical="top"/>
    </xf>
    <xf numFmtId="41" fontId="8" fillId="0" borderId="0" xfId="1" applyNumberFormat="1" applyFont="1" applyAlignment="1">
      <alignment vertical="top"/>
    </xf>
    <xf numFmtId="171" fontId="8" fillId="0" borderId="0" xfId="1" applyNumberFormat="1" applyFont="1" applyAlignment="1">
      <alignment horizontal="left" vertical="top"/>
    </xf>
    <xf numFmtId="0" fontId="7" fillId="0" borderId="0" xfId="1" quotePrefix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171" fontId="8" fillId="0" borderId="0" xfId="1" applyNumberFormat="1" applyFont="1" applyAlignment="1">
      <alignment horizontal="centerContinuous" vertical="top"/>
    </xf>
    <xf numFmtId="0" fontId="7" fillId="0" borderId="0" xfId="1" applyFont="1" applyAlignment="1">
      <alignment vertical="top"/>
    </xf>
    <xf numFmtId="1" fontId="8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3" fontId="8" fillId="0" borderId="0" xfId="1" applyNumberFormat="1" applyFont="1" applyAlignment="1">
      <alignment horizontal="center" vertical="top"/>
    </xf>
    <xf numFmtId="43" fontId="8" fillId="0" borderId="0" xfId="1" applyNumberFormat="1" applyFont="1" applyAlignment="1">
      <alignment vertical="top"/>
    </xf>
    <xf numFmtId="0" fontId="8" fillId="0" borderId="0" xfId="1" applyFont="1"/>
    <xf numFmtId="0" fontId="7" fillId="0" borderId="0" xfId="1" applyFont="1"/>
    <xf numFmtId="41" fontId="8" fillId="0" borderId="0" xfId="1" applyNumberFormat="1" applyFont="1" applyAlignment="1">
      <alignment horizontal="right"/>
    </xf>
    <xf numFmtId="0" fontId="352" fillId="0" borderId="0" xfId="0" applyFont="1" applyAlignment="1">
      <alignment vertical="top"/>
    </xf>
    <xf numFmtId="0" fontId="351" fillId="0" borderId="0" xfId="1" applyFont="1" applyAlignment="1">
      <alignment horizontal="centerContinuous"/>
    </xf>
    <xf numFmtId="0" fontId="351" fillId="0" borderId="0" xfId="1" applyFont="1"/>
    <xf numFmtId="0" fontId="352" fillId="0" borderId="0" xfId="1" applyFont="1" applyAlignment="1">
      <alignment horizontal="left"/>
    </xf>
    <xf numFmtId="0" fontId="351" fillId="0" borderId="0" xfId="1" applyFont="1" applyAlignment="1">
      <alignment horizontal="center"/>
    </xf>
    <xf numFmtId="0" fontId="352" fillId="0" borderId="0" xfId="1" applyFont="1"/>
    <xf numFmtId="41" fontId="351" fillId="0" borderId="0" xfId="1" applyNumberFormat="1" applyFont="1"/>
    <xf numFmtId="0" fontId="353" fillId="0" borderId="0" xfId="1" applyFont="1" applyAlignment="1">
      <alignment horizontal="center"/>
    </xf>
    <xf numFmtId="41" fontId="351" fillId="0" borderId="0" xfId="1" applyNumberFormat="1" applyFont="1" applyAlignment="1">
      <alignment horizontal="right"/>
    </xf>
    <xf numFmtId="41" fontId="351" fillId="0" borderId="1" xfId="1" applyNumberFormat="1" applyFont="1" applyBorder="1" applyAlignment="1">
      <alignment horizontal="right"/>
    </xf>
    <xf numFmtId="41" fontId="351" fillId="0" borderId="39" xfId="1" applyNumberFormat="1" applyFont="1" applyBorder="1" applyAlignment="1">
      <alignment horizontal="right"/>
    </xf>
    <xf numFmtId="43" fontId="351" fillId="0" borderId="0" xfId="2" applyFont="1" applyBorder="1" applyAlignment="1"/>
    <xf numFmtId="41" fontId="351" fillId="0" borderId="4" xfId="1" applyNumberFormat="1" applyFont="1" applyBorder="1" applyAlignment="1">
      <alignment horizontal="right"/>
    </xf>
    <xf numFmtId="43" fontId="351" fillId="0" borderId="0" xfId="2" applyFont="1" applyFill="1" applyBorder="1" applyAlignment="1"/>
    <xf numFmtId="0" fontId="351" fillId="0" borderId="0" xfId="1" applyFont="1" applyAlignment="1">
      <alignment horizontal="justify"/>
    </xf>
    <xf numFmtId="171" fontId="351" fillId="0" borderId="0" xfId="2" applyNumberFormat="1" applyFont="1" applyFill="1" applyAlignment="1"/>
    <xf numFmtId="43" fontId="351" fillId="0" borderId="0" xfId="2" applyFont="1" applyAlignment="1"/>
    <xf numFmtId="0" fontId="354" fillId="0" borderId="0" xfId="0" applyFont="1"/>
    <xf numFmtId="41" fontId="354" fillId="0" borderId="0" xfId="0" applyNumberFormat="1" applyFont="1"/>
    <xf numFmtId="41" fontId="8" fillId="0" borderId="0" xfId="2" applyNumberFormat="1" applyFont="1" applyFill="1" applyBorder="1" applyAlignment="1">
      <alignment vertical="top"/>
    </xf>
    <xf numFmtId="41" fontId="355" fillId="0" borderId="0" xfId="1" applyNumberFormat="1" applyFont="1" applyAlignment="1">
      <alignment vertical="top"/>
    </xf>
    <xf numFmtId="41" fontId="8" fillId="0" borderId="64" xfId="1" applyNumberFormat="1" applyFont="1" applyBorder="1" applyAlignment="1">
      <alignment horizontal="right" vertical="top"/>
    </xf>
    <xf numFmtId="171" fontId="8" fillId="0" borderId="39" xfId="1" applyNumberFormat="1" applyFont="1" applyBorder="1" applyAlignment="1">
      <alignment horizontal="center" vertical="top"/>
    </xf>
    <xf numFmtId="171" fontId="8" fillId="0" borderId="39" xfId="1" applyNumberFormat="1" applyFont="1" applyBorder="1" applyAlignment="1">
      <alignment horizontal="right" vertical="top"/>
    </xf>
    <xf numFmtId="171" fontId="7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171" fontId="7" fillId="0" borderId="0" xfId="1" applyNumberFormat="1" applyFont="1" applyAlignment="1">
      <alignment horizontal="center" vertical="top"/>
    </xf>
    <xf numFmtId="171" fontId="7" fillId="0" borderId="0" xfId="1" applyNumberFormat="1" applyFont="1" applyAlignment="1">
      <alignment vertical="top"/>
    </xf>
    <xf numFmtId="0" fontId="7" fillId="0" borderId="39" xfId="1" applyFont="1" applyBorder="1" applyAlignment="1">
      <alignment horizontal="center" vertical="top"/>
    </xf>
    <xf numFmtId="171" fontId="7" fillId="0" borderId="39" xfId="1" applyNumberFormat="1" applyFont="1" applyBorder="1" applyAlignment="1">
      <alignment vertical="top"/>
    </xf>
    <xf numFmtId="171" fontId="7" fillId="0" borderId="0" xfId="1" applyNumberFormat="1" applyFont="1" applyAlignment="1">
      <alignment horizontal="centerContinuous" vertical="top"/>
    </xf>
    <xf numFmtId="1" fontId="356" fillId="0" borderId="0" xfId="1" applyNumberFormat="1" applyFont="1" applyAlignment="1">
      <alignment horizontal="center" vertical="top"/>
    </xf>
    <xf numFmtId="0" fontId="352" fillId="0" borderId="0" xfId="1" applyFont="1" applyAlignment="1">
      <alignment horizontal="centerContinuous"/>
    </xf>
    <xf numFmtId="171" fontId="352" fillId="0" borderId="0" xfId="1" quotePrefix="1" applyNumberFormat="1" applyFont="1" applyAlignment="1">
      <alignment horizontal="right" vertical="top"/>
    </xf>
    <xf numFmtId="0" fontId="352" fillId="0" borderId="0" xfId="1" applyFont="1" applyAlignment="1">
      <alignment horizontal="center"/>
    </xf>
    <xf numFmtId="0" fontId="352" fillId="0" borderId="1" xfId="1" applyFont="1" applyBorder="1" applyAlignment="1">
      <alignment horizontal="center"/>
    </xf>
    <xf numFmtId="0" fontId="7" fillId="0" borderId="0" xfId="1" applyFont="1" applyAlignment="1">
      <alignment horizontal="centerContinuous" vertical="top"/>
    </xf>
    <xf numFmtId="171" fontId="7" fillId="0" borderId="39" xfId="1" applyNumberFormat="1" applyFont="1" applyBorder="1" applyAlignment="1">
      <alignment horizontal="centerContinuous" vertical="top"/>
    </xf>
    <xf numFmtId="1" fontId="7" fillId="0" borderId="0" xfId="1" applyNumberFormat="1" applyFont="1" applyAlignment="1">
      <alignment vertical="top"/>
    </xf>
    <xf numFmtId="41" fontId="8" fillId="0" borderId="63" xfId="0" applyNumberFormat="1" applyFont="1" applyBorder="1" applyAlignment="1">
      <alignment horizontal="center" vertical="top"/>
    </xf>
    <xf numFmtId="41" fontId="8" fillId="0" borderId="63" xfId="1" applyNumberFormat="1" applyFont="1" applyBorder="1" applyAlignment="1">
      <alignment horizontal="center" vertical="top"/>
    </xf>
    <xf numFmtId="41" fontId="8" fillId="0" borderId="39" xfId="1" applyNumberFormat="1" applyFont="1" applyBorder="1" applyAlignment="1">
      <alignment horizontal="center" vertical="top"/>
    </xf>
    <xf numFmtId="41" fontId="8" fillId="0" borderId="63" xfId="1" applyNumberFormat="1" applyFont="1" applyBorder="1" applyAlignment="1">
      <alignment horizontal="right" vertical="top"/>
    </xf>
    <xf numFmtId="0" fontId="8" fillId="0" borderId="0" xfId="1" applyFont="1" applyAlignment="1">
      <alignment horizontal="center"/>
    </xf>
    <xf numFmtId="168" fontId="8" fillId="0" borderId="0" xfId="1" applyNumberFormat="1" applyFont="1" applyAlignment="1">
      <alignment vertical="top"/>
    </xf>
    <xf numFmtId="0" fontId="3" fillId="0" borderId="0" xfId="1" applyFont="1"/>
    <xf numFmtId="0" fontId="357" fillId="0" borderId="0" xfId="0" applyFont="1" applyAlignment="1">
      <alignment horizontal="right"/>
    </xf>
    <xf numFmtId="41" fontId="8" fillId="0" borderId="64" xfId="1" applyNumberFormat="1" applyFont="1" applyBorder="1" applyAlignment="1">
      <alignment horizontal="center" vertical="top"/>
    </xf>
    <xf numFmtId="0" fontId="7" fillId="0" borderId="0" xfId="1" applyFont="1" applyAlignment="1">
      <alignment horizontal="center"/>
    </xf>
    <xf numFmtId="0" fontId="356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7" fillId="0" borderId="0" xfId="1" applyFont="1" applyAlignment="1">
      <alignment horizontal="left"/>
    </xf>
    <xf numFmtId="357" fontId="7" fillId="0" borderId="0" xfId="0" applyNumberFormat="1" applyFont="1" applyAlignment="1">
      <alignment horizontal="center" vertical="center"/>
    </xf>
    <xf numFmtId="357" fontId="7" fillId="0" borderId="0" xfId="0" applyNumberFormat="1" applyFont="1" applyAlignment="1" applyProtection="1">
      <alignment horizontal="center" vertical="center"/>
      <protection locked="0"/>
    </xf>
    <xf numFmtId="0" fontId="352" fillId="0" borderId="39" xfId="1" applyFont="1" applyBorder="1" applyAlignment="1">
      <alignment horizontal="centerContinuous"/>
    </xf>
    <xf numFmtId="41" fontId="352" fillId="0" borderId="0" xfId="1" applyNumberFormat="1" applyFont="1" applyAlignment="1">
      <alignment horizontal="center"/>
    </xf>
    <xf numFmtId="0" fontId="2" fillId="0" borderId="0" xfId="1" quotePrefix="1" applyFont="1" applyAlignment="1">
      <alignment vertical="top"/>
    </xf>
    <xf numFmtId="171" fontId="8" fillId="0" borderId="0" xfId="1" applyNumberFormat="1" applyFont="1" applyAlignment="1">
      <alignment horizontal="right" vertical="top"/>
    </xf>
    <xf numFmtId="43" fontId="8" fillId="0" borderId="0" xfId="2" applyFont="1" applyFill="1" applyBorder="1" applyAlignment="1">
      <alignment horizontal="right" vertical="top"/>
    </xf>
    <xf numFmtId="41" fontId="8" fillId="0" borderId="4" xfId="1" applyNumberFormat="1" applyFont="1" applyBorder="1" applyAlignment="1">
      <alignment horizontal="center" vertical="top"/>
    </xf>
    <xf numFmtId="41" fontId="8" fillId="0" borderId="3" xfId="1" applyNumberFormat="1" applyFont="1" applyBorder="1" applyAlignment="1">
      <alignment horizontal="center" vertical="top"/>
    </xf>
    <xf numFmtId="41" fontId="8" fillId="0" borderId="4" xfId="1" applyNumberFormat="1" applyFont="1" applyBorder="1" applyAlignment="1">
      <alignment vertical="top"/>
    </xf>
    <xf numFmtId="41" fontId="8" fillId="0" borderId="3" xfId="1" applyNumberFormat="1" applyFont="1" applyBorder="1" applyAlignment="1">
      <alignment horizontal="right" vertical="top"/>
    </xf>
    <xf numFmtId="171" fontId="7" fillId="0" borderId="0" xfId="1" quotePrefix="1" applyNumberFormat="1" applyFont="1" applyAlignment="1">
      <alignment horizontal="center" vertical="top"/>
    </xf>
    <xf numFmtId="41" fontId="351" fillId="0" borderId="64" xfId="1" applyNumberFormat="1" applyFont="1" applyBorder="1" applyAlignment="1">
      <alignment horizontal="right"/>
    </xf>
    <xf numFmtId="41" fontId="8" fillId="0" borderId="64" xfId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/>
    </xf>
    <xf numFmtId="0" fontId="7" fillId="0" borderId="39" xfId="1" applyFont="1" applyBorder="1" applyAlignment="1">
      <alignment horizontal="center"/>
    </xf>
    <xf numFmtId="0" fontId="352" fillId="0" borderId="39" xfId="1" applyFont="1" applyBorder="1" applyAlignment="1">
      <alignment horizontal="center"/>
    </xf>
    <xf numFmtId="171" fontId="7" fillId="0" borderId="39" xfId="1" applyNumberFormat="1" applyFont="1" applyBorder="1" applyAlignment="1">
      <alignment horizontal="right" vertical="top"/>
    </xf>
    <xf numFmtId="171" fontId="358" fillId="0" borderId="0" xfId="0" applyNumberFormat="1" applyFont="1" applyAlignment="1">
      <alignment vertical="top"/>
    </xf>
    <xf numFmtId="0" fontId="8" fillId="0" borderId="0" xfId="0" quotePrefix="1" applyFont="1" applyAlignment="1">
      <alignment horizontal="left" vertical="center"/>
    </xf>
    <xf numFmtId="171" fontId="7" fillId="0" borderId="39" xfId="1" applyNumberFormat="1" applyFont="1" applyBorder="1" applyAlignment="1">
      <alignment horizontal="center" vertical="top"/>
    </xf>
    <xf numFmtId="43" fontId="8" fillId="0" borderId="4" xfId="1" applyNumberFormat="1" applyFont="1" applyBorder="1" applyAlignment="1">
      <alignment horizontal="center" vertical="top"/>
    </xf>
    <xf numFmtId="14" fontId="7" fillId="0" borderId="0" xfId="1" quotePrefix="1" applyNumberFormat="1" applyFont="1" applyAlignment="1">
      <alignment horizontal="center" vertical="top"/>
    </xf>
    <xf numFmtId="171" fontId="7" fillId="0" borderId="39" xfId="1" quotePrefix="1" applyNumberFormat="1" applyFont="1" applyBorder="1" applyAlignment="1">
      <alignment horizontal="center" vertical="top"/>
    </xf>
    <xf numFmtId="1" fontId="7" fillId="0" borderId="39" xfId="1" applyNumberFormat="1" applyFont="1" applyBorder="1" applyAlignment="1">
      <alignment horizontal="center" vertical="top"/>
    </xf>
    <xf numFmtId="41" fontId="8" fillId="0" borderId="39" xfId="1" quotePrefix="1" applyNumberFormat="1" applyFont="1" applyBorder="1" applyAlignment="1">
      <alignment horizontal="right" vertical="top"/>
    </xf>
    <xf numFmtId="171" fontId="8" fillId="0" borderId="0" xfId="63960" applyNumberFormat="1" applyFont="1" applyAlignment="1">
      <alignment vertical="top"/>
    </xf>
    <xf numFmtId="41" fontId="8" fillId="0" borderId="0" xfId="63961" applyNumberFormat="1" applyFont="1" applyAlignment="1">
      <alignment horizontal="right" vertical="top"/>
    </xf>
    <xf numFmtId="41" fontId="8" fillId="0" borderId="39" xfId="63961" applyNumberFormat="1" applyFont="1" applyBorder="1" applyAlignment="1">
      <alignment horizontal="right" vertical="top"/>
    </xf>
    <xf numFmtId="41" fontId="8" fillId="0" borderId="0" xfId="63961" applyNumberFormat="1" applyFont="1" applyAlignment="1">
      <alignment vertical="top"/>
    </xf>
    <xf numFmtId="171" fontId="8" fillId="0" borderId="0" xfId="63961" applyNumberFormat="1" applyFont="1" applyAlignment="1">
      <alignment horizontal="left" vertical="top"/>
    </xf>
    <xf numFmtId="41" fontId="8" fillId="0" borderId="0" xfId="63961" applyNumberFormat="1" applyFont="1" applyAlignment="1">
      <alignment horizontal="center" vertical="top"/>
    </xf>
    <xf numFmtId="41" fontId="8" fillId="0" borderId="0" xfId="63961" applyNumberFormat="1" applyFont="1" applyAlignment="1">
      <alignment horizontal="right"/>
    </xf>
    <xf numFmtId="41" fontId="8" fillId="0" borderId="64" xfId="63961" applyNumberFormat="1" applyFont="1" applyBorder="1" applyAlignment="1">
      <alignment horizontal="right"/>
    </xf>
    <xf numFmtId="41" fontId="351" fillId="0" borderId="0" xfId="63961" applyNumberFormat="1" applyFont="1" applyAlignment="1">
      <alignment horizontal="right"/>
    </xf>
    <xf numFmtId="41" fontId="351" fillId="0" borderId="64" xfId="63961" applyNumberFormat="1" applyFont="1" applyBorder="1" applyAlignment="1">
      <alignment horizontal="right"/>
    </xf>
    <xf numFmtId="0" fontId="8" fillId="0" borderId="0" xfId="63961" applyFont="1" applyAlignment="1">
      <alignment horizontal="center" vertical="top"/>
    </xf>
    <xf numFmtId="310" fontId="8" fillId="0" borderId="0" xfId="63960" applyNumberFormat="1" applyFont="1" applyAlignment="1">
      <alignment vertical="top"/>
    </xf>
    <xf numFmtId="0" fontId="8" fillId="0" borderId="0" xfId="1" quotePrefix="1" applyFont="1" applyAlignment="1">
      <alignment vertical="top"/>
    </xf>
    <xf numFmtId="43" fontId="8" fillId="0" borderId="4" xfId="63961" applyNumberFormat="1" applyFont="1" applyBorder="1" applyAlignment="1">
      <alignment horizontal="center" vertical="top"/>
    </xf>
    <xf numFmtId="43" fontId="8" fillId="0" borderId="0" xfId="63961" applyNumberFormat="1" applyFont="1" applyAlignment="1">
      <alignment horizontal="center" vertical="top"/>
    </xf>
    <xf numFmtId="41" fontId="8" fillId="0" borderId="39" xfId="63961" applyNumberFormat="1" applyFont="1" applyBorder="1" applyAlignment="1">
      <alignment horizontal="center" vertical="top"/>
    </xf>
    <xf numFmtId="41" fontId="8" fillId="0" borderId="4" xfId="63961" applyNumberFormat="1" applyFont="1" applyBorder="1" applyAlignment="1">
      <alignment horizontal="center" vertical="top"/>
    </xf>
    <xf numFmtId="41" fontId="8" fillId="0" borderId="39" xfId="63961" applyNumberFormat="1" applyFont="1" applyBorder="1" applyAlignment="1">
      <alignment horizontal="right"/>
    </xf>
    <xf numFmtId="41" fontId="8" fillId="0" borderId="65" xfId="63961" applyNumberFormat="1" applyFont="1" applyBorder="1" applyAlignment="1">
      <alignment horizontal="right"/>
    </xf>
    <xf numFmtId="41" fontId="351" fillId="0" borderId="39" xfId="63961" applyNumberFormat="1" applyFont="1" applyBorder="1" applyAlignment="1">
      <alignment horizontal="right"/>
    </xf>
    <xf numFmtId="41" fontId="351" fillId="0" borderId="65" xfId="63961" applyNumberFormat="1" applyFont="1" applyBorder="1" applyAlignment="1">
      <alignment horizontal="right"/>
    </xf>
    <xf numFmtId="41" fontId="8" fillId="0" borderId="65" xfId="63961" applyNumberFormat="1" applyFont="1" applyBorder="1" applyAlignment="1">
      <alignment horizontal="right" vertical="top"/>
    </xf>
    <xf numFmtId="166" fontId="8" fillId="0" borderId="0" xfId="63961" applyNumberFormat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171" fontId="7" fillId="0" borderId="63" xfId="1" applyNumberFormat="1" applyFont="1" applyBorder="1" applyAlignment="1">
      <alignment horizontal="center" vertical="top"/>
    </xf>
    <xf numFmtId="0" fontId="7" fillId="0" borderId="2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52" fillId="0" borderId="2" xfId="1" applyFont="1" applyBorder="1" applyAlignment="1">
      <alignment horizontal="center"/>
    </xf>
    <xf numFmtId="0" fontId="352" fillId="0" borderId="1" xfId="1" applyFont="1" applyBorder="1" applyAlignment="1">
      <alignment horizontal="center"/>
    </xf>
    <xf numFmtId="41" fontId="352" fillId="0" borderId="1" xfId="1" applyNumberFormat="1" applyFont="1" applyBorder="1" applyAlignment="1">
      <alignment horizontal="center"/>
    </xf>
    <xf numFmtId="0" fontId="7" fillId="0" borderId="39" xfId="1" applyFont="1" applyBorder="1" applyAlignment="1">
      <alignment horizontal="center"/>
    </xf>
    <xf numFmtId="0" fontId="352" fillId="0" borderId="39" xfId="1" applyFont="1" applyBorder="1" applyAlignment="1">
      <alignment horizontal="center"/>
    </xf>
    <xf numFmtId="41" fontId="352" fillId="0" borderId="64" xfId="1" applyNumberFormat="1" applyFont="1" applyBorder="1" applyAlignment="1">
      <alignment horizontal="center"/>
    </xf>
    <xf numFmtId="41" fontId="352" fillId="0" borderId="2" xfId="1" applyNumberFormat="1" applyFont="1" applyBorder="1" applyAlignment="1">
      <alignment horizontal="center"/>
    </xf>
    <xf numFmtId="171" fontId="7" fillId="0" borderId="39" xfId="1" applyNumberFormat="1" applyFont="1" applyBorder="1" applyAlignment="1">
      <alignment horizontal="right" vertical="top"/>
    </xf>
  </cellXfs>
  <cellStyles count="6398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2 2" xfId="63961" xr:uid="{4D89959B-A665-46DC-A4F7-015E95A7CCC9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00" xfId="63977" xr:uid="{4E759C0E-2BC3-41F7-8FFB-0D1800A0D2B7}"/>
    <cellStyle name="Comma 101" xfId="63979" xr:uid="{5F8EAE09-904C-47BD-9AB4-3569F7899D96}"/>
    <cellStyle name="Comma 102" xfId="63981" xr:uid="{3F110171-1E41-4463-9F89-AFBD25C86954}"/>
    <cellStyle name="Comma 103" xfId="63983" xr:uid="{CC07A2A4-9E91-42E1-89C5-770685BE10C8}"/>
    <cellStyle name="Comma 104" xfId="63985" xr:uid="{26E65C1A-C986-44D0-9533-ABA2CFD6010E}"/>
    <cellStyle name="Comma 105" xfId="63987" xr:uid="{10806AF6-2D1E-41FE-843B-6A36B1E6B979}"/>
    <cellStyle name="Comma 106" xfId="63988" xr:uid="{93EEFBA3-3F0A-42AD-8F88-6198C0EC5947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5 2" xfId="63962" xr:uid="{B2320706-8C78-4C3A-9A52-AD63F787DA20}"/>
    <cellStyle name="Comma 75 3" xfId="63974" xr:uid="{CFD1BD58-5CA2-4B3E-83FE-4C9EC5A93893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94" xfId="63963" xr:uid="{39FD4B13-8B2E-4B4D-A60A-6FB2A6A1BF8E}"/>
    <cellStyle name="Comma 95" xfId="63967" xr:uid="{C8B9047C-EC91-49AD-B39D-3A60F2819B89}"/>
    <cellStyle name="Comma 96" xfId="63969" xr:uid="{03B40336-5C0E-4079-BE86-B165C0ECBD12}"/>
    <cellStyle name="Comma 97" xfId="63970" xr:uid="{5372F025-BD4A-466E-A996-87345B445702}"/>
    <cellStyle name="Comma 98" xfId="63971" xr:uid="{D76772C6-09C7-4B7C-814C-A65B6F01763D}"/>
    <cellStyle name="Comma 99" xfId="63975" xr:uid="{96F8BE6D-18E4-48FF-8FC9-190FBC486E07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07" xfId="63959" xr:uid="{BC254B9D-FE6A-402A-9314-DAE975F4E04D}"/>
    <cellStyle name="Normal 308" xfId="63964" xr:uid="{7334583C-5827-4C51-BE88-2366FAE1D23F}"/>
    <cellStyle name="Normal 309" xfId="63965" xr:uid="{14C31C6B-289D-4052-B3FE-608AA89C1874}"/>
    <cellStyle name="Normal 31" xfId="43267" xr:uid="{00000000-0005-0000-0000-000002A90000}"/>
    <cellStyle name="Normal 31 2" xfId="43268" xr:uid="{00000000-0005-0000-0000-000003A90000}"/>
    <cellStyle name="Normal 310" xfId="63966" xr:uid="{9BBB1CC1-F949-44B2-97AB-92819B6FE153}"/>
    <cellStyle name="Normal 311" xfId="63968" xr:uid="{6FF2CCEC-11CB-4866-90D2-51FCEE0BA35F}"/>
    <cellStyle name="Normal 312" xfId="63972" xr:uid="{D69335D5-998A-423F-823E-A2C77E79EC65}"/>
    <cellStyle name="Normal 313" xfId="63973" xr:uid="{9FC0F9D7-EDC5-4DC5-9B8E-6E0DC7E825C4}"/>
    <cellStyle name="Normal 314" xfId="63976" xr:uid="{CC83DAD7-7B25-4108-8D75-72811D290804}"/>
    <cellStyle name="Normal 315" xfId="63978" xr:uid="{A385A040-B9A2-40A8-9E6C-DFACFCF5DE84}"/>
    <cellStyle name="Normal 316" xfId="63980" xr:uid="{6DB95C85-F50B-458D-8F12-ED105B43C359}"/>
    <cellStyle name="Normal 317" xfId="63982" xr:uid="{4DE00B35-A098-4E21-8442-6D2CEDE44F31}"/>
    <cellStyle name="Normal 318" xfId="63984" xr:uid="{2F69B636-4F31-4C05-8401-E1A138BA3395}"/>
    <cellStyle name="Normal 319" xfId="63986" xr:uid="{19C60D64-82DA-4E8C-8BFF-52717CA95BDF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79 3" xfId="63960" xr:uid="{DC9BE82F-8D8A-40E6-BA52-E6461639178A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  <sheetName val="Trial Balance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view="pageBreakPreview" zoomScale="85" zoomScaleNormal="100" zoomScaleSheetLayoutView="85" workbookViewId="0">
      <selection activeCell="K54" sqref="K54"/>
    </sheetView>
  </sheetViews>
  <sheetFormatPr defaultColWidth="10.6640625" defaultRowHeight="23.1" customHeight="1"/>
  <cols>
    <col min="1" max="1" width="36.6640625" style="7" customWidth="1"/>
    <col min="2" max="2" width="1.6640625" style="7" customWidth="1"/>
    <col min="3" max="3" width="6.5546875" style="6" customWidth="1"/>
    <col min="4" max="4" width="0.6640625" style="7" customWidth="1"/>
    <col min="5" max="5" width="14.6640625" style="7" customWidth="1"/>
    <col min="6" max="6" width="1.33203125" style="7" customWidth="1"/>
    <col min="7" max="7" width="14.6640625" style="7" customWidth="1"/>
    <col min="8" max="8" width="1.33203125" style="7" customWidth="1"/>
    <col min="9" max="9" width="14.6640625" style="7" customWidth="1"/>
    <col min="10" max="10" width="1.33203125" style="7" customWidth="1"/>
    <col min="11" max="11" width="14.6640625" style="7" customWidth="1"/>
    <col min="12" max="16384" width="10.6640625" style="7"/>
  </cols>
  <sheetData>
    <row r="1" spans="1:11" s="2" customFormat="1" ht="23.1" customHeight="1">
      <c r="A1" s="137" t="s">
        <v>158</v>
      </c>
      <c r="B1" s="137"/>
      <c r="C1" s="137"/>
      <c r="D1" s="137"/>
      <c r="E1" s="137"/>
      <c r="F1" s="1"/>
      <c r="G1" s="1"/>
      <c r="H1" s="1"/>
      <c r="I1" s="1"/>
      <c r="J1" s="1"/>
      <c r="K1" s="1"/>
    </row>
    <row r="2" spans="1:11" s="2" customFormat="1" ht="23.1" customHeight="1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3.1" customHeight="1">
      <c r="A3" s="1" t="s">
        <v>236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5" customFormat="1" ht="23.1" customHeight="1">
      <c r="A4" s="91"/>
      <c r="B4" s="3"/>
      <c r="C4" s="4"/>
      <c r="D4" s="19"/>
      <c r="E4" s="57"/>
      <c r="F4" s="57"/>
      <c r="G4" s="58"/>
      <c r="H4" s="20"/>
      <c r="I4" s="57"/>
      <c r="J4" s="57"/>
      <c r="K4" s="105" t="s">
        <v>21</v>
      </c>
    </row>
    <row r="5" spans="1:11" s="5" customFormat="1" ht="23.1" customHeight="1">
      <c r="A5" s="3"/>
      <c r="B5" s="3"/>
      <c r="C5" s="60"/>
      <c r="D5" s="61"/>
      <c r="E5" s="138" t="s">
        <v>89</v>
      </c>
      <c r="F5" s="138"/>
      <c r="G5" s="138"/>
      <c r="H5" s="62"/>
      <c r="I5" s="138" t="s">
        <v>23</v>
      </c>
      <c r="J5" s="138"/>
      <c r="K5" s="138"/>
    </row>
    <row r="6" spans="1:11" s="5" customFormat="1" ht="23.1" customHeight="1">
      <c r="A6" s="3"/>
      <c r="B6" s="3"/>
      <c r="C6" s="60"/>
      <c r="D6" s="61"/>
      <c r="E6" s="61" t="s">
        <v>24</v>
      </c>
      <c r="F6" s="61"/>
      <c r="G6" s="61" t="s">
        <v>24</v>
      </c>
      <c r="H6" s="62"/>
      <c r="I6" s="61" t="s">
        <v>24</v>
      </c>
      <c r="J6" s="61"/>
      <c r="K6" s="61" t="s">
        <v>24</v>
      </c>
    </row>
    <row r="7" spans="1:11" s="5" customFormat="1" ht="23.1" customHeight="1">
      <c r="A7" s="3"/>
      <c r="B7" s="3"/>
      <c r="C7" s="60"/>
      <c r="D7" s="61"/>
      <c r="E7" s="110" t="s">
        <v>237</v>
      </c>
      <c r="F7" s="61"/>
      <c r="G7" s="98" t="s">
        <v>218</v>
      </c>
      <c r="H7" s="62"/>
      <c r="I7" s="61" t="str">
        <f>+E7</f>
        <v>30 September 2022</v>
      </c>
      <c r="J7" s="61"/>
      <c r="K7" s="61" t="str">
        <f>+G7</f>
        <v>31 December 2021</v>
      </c>
    </row>
    <row r="8" spans="1:11" s="5" customFormat="1" ht="23.1" customHeight="1">
      <c r="A8" s="3"/>
      <c r="B8" s="3"/>
      <c r="C8" s="60"/>
      <c r="D8" s="61"/>
      <c r="E8" s="61" t="s">
        <v>25</v>
      </c>
      <c r="F8" s="61"/>
      <c r="G8" s="61" t="s">
        <v>200</v>
      </c>
      <c r="H8" s="62"/>
      <c r="I8" s="61" t="s">
        <v>25</v>
      </c>
      <c r="J8" s="61"/>
      <c r="K8" s="61" t="s">
        <v>200</v>
      </c>
    </row>
    <row r="9" spans="1:11" s="5" customFormat="1" ht="23.1" customHeight="1">
      <c r="A9" s="3"/>
      <c r="B9" s="3"/>
      <c r="C9" s="63" t="s">
        <v>28</v>
      </c>
      <c r="D9" s="61"/>
      <c r="E9" s="108" t="s">
        <v>26</v>
      </c>
      <c r="F9" s="61"/>
      <c r="G9" s="111"/>
      <c r="H9" s="62"/>
      <c r="I9" s="108" t="s">
        <v>26</v>
      </c>
      <c r="J9" s="61"/>
      <c r="K9" s="111"/>
    </row>
    <row r="10" spans="1:11" s="5" customFormat="1" ht="22.95" customHeight="1">
      <c r="A10" s="3"/>
      <c r="B10" s="3"/>
      <c r="D10" s="61"/>
      <c r="E10" s="61"/>
      <c r="F10" s="61"/>
      <c r="G10" s="98"/>
      <c r="H10" s="62"/>
      <c r="I10" s="61"/>
      <c r="J10" s="61"/>
      <c r="K10" s="98"/>
    </row>
    <row r="11" spans="1:11" ht="23.1" customHeight="1">
      <c r="A11" s="1" t="s">
        <v>27</v>
      </c>
      <c r="B11" s="6"/>
    </row>
    <row r="12" spans="1:11" ht="23.1" customHeight="1">
      <c r="A12" s="1" t="s">
        <v>29</v>
      </c>
      <c r="B12" s="6"/>
      <c r="C12" s="8"/>
    </row>
    <row r="13" spans="1:11" ht="23.1" customHeight="1">
      <c r="A13" s="6" t="s">
        <v>31</v>
      </c>
      <c r="B13" s="6"/>
      <c r="C13" s="124"/>
      <c r="D13" s="9"/>
      <c r="E13" s="136">
        <v>183509</v>
      </c>
      <c r="F13" s="10"/>
      <c r="G13" s="115">
        <v>360825</v>
      </c>
      <c r="H13" s="10"/>
      <c r="I13" s="136">
        <v>176808</v>
      </c>
      <c r="J13" s="10"/>
      <c r="K13" s="115">
        <v>346675</v>
      </c>
    </row>
    <row r="14" spans="1:11" ht="23.1" customHeight="1">
      <c r="A14" s="6" t="s">
        <v>32</v>
      </c>
      <c r="B14" s="6"/>
      <c r="C14" s="119" t="s">
        <v>223</v>
      </c>
      <c r="D14" s="9"/>
      <c r="E14" s="136">
        <v>87649</v>
      </c>
      <c r="F14" s="11"/>
      <c r="G14" s="115">
        <v>84226</v>
      </c>
      <c r="H14" s="11"/>
      <c r="I14" s="136">
        <v>68869</v>
      </c>
      <c r="J14" s="11"/>
      <c r="K14" s="115">
        <v>74343</v>
      </c>
    </row>
    <row r="15" spans="1:11" ht="23.1" customHeight="1">
      <c r="A15" s="6" t="s">
        <v>211</v>
      </c>
      <c r="B15" s="6"/>
      <c r="C15" s="124">
        <v>5</v>
      </c>
      <c r="D15" s="9"/>
      <c r="E15" s="114">
        <v>103542</v>
      </c>
      <c r="F15" s="11"/>
      <c r="G15" s="114">
        <v>87275</v>
      </c>
      <c r="H15" s="11"/>
      <c r="I15" s="114">
        <v>108408</v>
      </c>
      <c r="J15" s="11"/>
      <c r="K15" s="114">
        <v>85640</v>
      </c>
    </row>
    <row r="16" spans="1:11" ht="23.1" customHeight="1">
      <c r="A16" s="6" t="s">
        <v>33</v>
      </c>
      <c r="B16" s="6"/>
      <c r="C16" s="124">
        <v>3</v>
      </c>
      <c r="D16" s="9"/>
      <c r="E16" s="136">
        <v>0</v>
      </c>
      <c r="F16" s="11"/>
      <c r="G16" s="115">
        <v>0</v>
      </c>
      <c r="H16" s="11"/>
      <c r="I16" s="136">
        <v>15178</v>
      </c>
      <c r="J16" s="11"/>
      <c r="K16" s="115">
        <v>23288</v>
      </c>
    </row>
    <row r="17" spans="1:11" ht="23.1" customHeight="1">
      <c r="A17" s="6" t="s">
        <v>34</v>
      </c>
      <c r="B17" s="6"/>
      <c r="C17" s="124">
        <v>6</v>
      </c>
      <c r="D17" s="9"/>
      <c r="E17" s="136">
        <v>48335</v>
      </c>
      <c r="F17" s="10"/>
      <c r="G17" s="115">
        <v>46836</v>
      </c>
      <c r="H17" s="11"/>
      <c r="I17" s="136">
        <v>39364</v>
      </c>
      <c r="J17" s="10"/>
      <c r="K17" s="115">
        <v>40976</v>
      </c>
    </row>
    <row r="18" spans="1:11" ht="23.1" customHeight="1">
      <c r="A18" s="6" t="s">
        <v>193</v>
      </c>
      <c r="B18" s="6"/>
      <c r="C18" s="4"/>
      <c r="D18" s="9"/>
      <c r="E18" s="136">
        <v>5873</v>
      </c>
      <c r="F18" s="10"/>
      <c r="G18" s="115">
        <v>1209</v>
      </c>
      <c r="H18" s="11"/>
      <c r="I18" s="136">
        <v>4148</v>
      </c>
      <c r="J18" s="10"/>
      <c r="K18" s="115">
        <v>0</v>
      </c>
    </row>
    <row r="19" spans="1:11" ht="23.1" customHeight="1">
      <c r="A19" s="6" t="s">
        <v>216</v>
      </c>
      <c r="B19" s="6"/>
      <c r="C19" s="4">
        <v>7</v>
      </c>
      <c r="D19" s="9"/>
      <c r="E19" s="136">
        <v>141600</v>
      </c>
      <c r="F19" s="10"/>
      <c r="G19" s="115">
        <v>1000</v>
      </c>
      <c r="H19" s="11"/>
      <c r="I19" s="136">
        <v>141600</v>
      </c>
      <c r="J19" s="10"/>
      <c r="K19" s="115">
        <v>1000</v>
      </c>
    </row>
    <row r="20" spans="1:11" ht="23.1" customHeight="1">
      <c r="A20" s="6" t="s">
        <v>35</v>
      </c>
      <c r="B20" s="6"/>
      <c r="C20" s="4"/>
      <c r="D20" s="9"/>
      <c r="E20" s="136">
        <v>2072</v>
      </c>
      <c r="F20" s="10"/>
      <c r="G20" s="115">
        <v>702</v>
      </c>
      <c r="H20" s="11"/>
      <c r="I20" s="136">
        <v>1497</v>
      </c>
      <c r="J20" s="10"/>
      <c r="K20" s="115">
        <v>687</v>
      </c>
    </row>
    <row r="21" spans="1:11" ht="23.1" customHeight="1">
      <c r="A21" s="1" t="s">
        <v>36</v>
      </c>
      <c r="B21" s="6"/>
      <c r="C21" s="4"/>
      <c r="D21" s="9"/>
      <c r="E21" s="12">
        <v>572580</v>
      </c>
      <c r="F21" s="13">
        <v>0</v>
      </c>
      <c r="G21" s="12">
        <v>582073</v>
      </c>
      <c r="H21" s="13">
        <v>0</v>
      </c>
      <c r="I21" s="12">
        <v>555872</v>
      </c>
      <c r="J21" s="13">
        <v>0</v>
      </c>
      <c r="K21" s="12">
        <v>572609</v>
      </c>
    </row>
    <row r="22" spans="1:11" ht="23.1" customHeight="1">
      <c r="A22" s="1"/>
      <c r="B22" s="6"/>
      <c r="C22" s="4"/>
      <c r="D22" s="9"/>
      <c r="E22" s="13"/>
      <c r="F22" s="13"/>
      <c r="G22" s="13"/>
      <c r="H22" s="13"/>
      <c r="I22" s="13"/>
      <c r="J22" s="13"/>
      <c r="K22" s="13"/>
    </row>
    <row r="23" spans="1:11" ht="23.1" customHeight="1">
      <c r="A23" s="1" t="s">
        <v>37</v>
      </c>
      <c r="B23" s="6"/>
      <c r="C23" s="4"/>
      <c r="D23" s="9"/>
      <c r="E23" s="13"/>
      <c r="F23" s="13"/>
      <c r="G23" s="13"/>
      <c r="H23" s="13"/>
      <c r="I23" s="13"/>
      <c r="J23" s="13"/>
      <c r="K23" s="13"/>
    </row>
    <row r="24" spans="1:11" ht="23.1" customHeight="1">
      <c r="A24" s="6" t="s">
        <v>38</v>
      </c>
      <c r="B24" s="6"/>
      <c r="C24" s="4">
        <v>8</v>
      </c>
      <c r="D24" s="9"/>
      <c r="E24" s="136">
        <v>0</v>
      </c>
      <c r="F24" s="10"/>
      <c r="G24" s="11">
        <v>0</v>
      </c>
      <c r="H24" s="11"/>
      <c r="I24" s="136">
        <v>3986</v>
      </c>
      <c r="J24" s="10"/>
      <c r="K24" s="11">
        <v>2856</v>
      </c>
    </row>
    <row r="25" spans="1:11" ht="23.1" customHeight="1">
      <c r="A25" s="6" t="s">
        <v>214</v>
      </c>
      <c r="B25" s="6"/>
      <c r="C25" s="4">
        <v>5</v>
      </c>
      <c r="D25" s="9"/>
      <c r="E25" s="136">
        <v>30848</v>
      </c>
      <c r="F25" s="10"/>
      <c r="G25" s="115">
        <v>17068</v>
      </c>
      <c r="H25" s="11"/>
      <c r="I25" s="136">
        <v>28396</v>
      </c>
      <c r="J25" s="10"/>
      <c r="K25" s="115">
        <v>16510</v>
      </c>
    </row>
    <row r="26" spans="1:11" ht="23.1" customHeight="1">
      <c r="A26" s="6" t="s">
        <v>39</v>
      </c>
      <c r="B26" s="6"/>
      <c r="C26" s="4">
        <v>9</v>
      </c>
      <c r="D26" s="9"/>
      <c r="E26" s="125">
        <v>113812</v>
      </c>
      <c r="F26" s="10"/>
      <c r="G26" s="115">
        <v>100797</v>
      </c>
      <c r="H26" s="10"/>
      <c r="I26" s="125">
        <v>104477</v>
      </c>
      <c r="J26" s="10"/>
      <c r="K26" s="125">
        <v>90020</v>
      </c>
    </row>
    <row r="27" spans="1:11" ht="23.1" customHeight="1">
      <c r="A27" s="107" t="s">
        <v>188</v>
      </c>
      <c r="B27" s="6"/>
      <c r="C27" s="4">
        <v>10</v>
      </c>
      <c r="D27" s="9"/>
      <c r="E27" s="136">
        <v>13303</v>
      </c>
      <c r="F27" s="10"/>
      <c r="G27" s="115">
        <v>3614</v>
      </c>
      <c r="H27" s="10"/>
      <c r="I27" s="125">
        <v>12370</v>
      </c>
      <c r="J27" s="10"/>
      <c r="K27" s="125">
        <v>1800</v>
      </c>
    </row>
    <row r="28" spans="1:11" ht="23.1" customHeight="1">
      <c r="A28" s="6" t="s">
        <v>40</v>
      </c>
      <c r="B28" s="6"/>
      <c r="C28" s="124">
        <v>11</v>
      </c>
      <c r="D28" s="9"/>
      <c r="E28" s="136">
        <v>20871</v>
      </c>
      <c r="F28" s="10"/>
      <c r="G28" s="115">
        <v>16845</v>
      </c>
      <c r="H28" s="10"/>
      <c r="I28" s="125">
        <v>20757</v>
      </c>
      <c r="J28" s="10"/>
      <c r="K28" s="125">
        <v>16809</v>
      </c>
    </row>
    <row r="29" spans="1:11" ht="23.1" customHeight="1">
      <c r="A29" s="6" t="s">
        <v>41</v>
      </c>
      <c r="B29" s="6"/>
      <c r="C29" s="4"/>
      <c r="D29" s="9"/>
      <c r="E29" s="136">
        <v>12302</v>
      </c>
      <c r="F29" s="10"/>
      <c r="G29" s="115">
        <v>11498</v>
      </c>
      <c r="H29" s="10"/>
      <c r="I29" s="125">
        <v>14066</v>
      </c>
      <c r="J29" s="10"/>
      <c r="K29" s="125">
        <v>12584</v>
      </c>
    </row>
    <row r="30" spans="1:11" ht="23.1" customHeight="1">
      <c r="A30" s="6" t="s">
        <v>42</v>
      </c>
      <c r="B30" s="6"/>
      <c r="C30" s="8"/>
      <c r="D30" s="9"/>
      <c r="E30" s="136">
        <v>1276</v>
      </c>
      <c r="F30" s="10"/>
      <c r="G30" s="115">
        <v>1027</v>
      </c>
      <c r="H30" s="10"/>
      <c r="I30" s="125">
        <v>672</v>
      </c>
      <c r="J30" s="10"/>
      <c r="K30" s="125">
        <v>422</v>
      </c>
    </row>
    <row r="31" spans="1:11" ht="23.1" customHeight="1">
      <c r="A31" s="1" t="s">
        <v>43</v>
      </c>
      <c r="B31" s="14"/>
      <c r="C31" s="14"/>
      <c r="D31" s="9"/>
      <c r="E31" s="74">
        <v>192412</v>
      </c>
      <c r="F31" s="13"/>
      <c r="G31" s="12">
        <v>150849</v>
      </c>
      <c r="H31" s="13"/>
      <c r="I31" s="74">
        <v>184724</v>
      </c>
      <c r="J31" s="13"/>
      <c r="K31" s="12">
        <v>141001</v>
      </c>
    </row>
    <row r="32" spans="1:11" ht="23.1" customHeight="1" thickBot="1">
      <c r="A32" s="1" t="s">
        <v>44</v>
      </c>
      <c r="B32" s="6"/>
      <c r="C32" s="8"/>
      <c r="D32" s="9"/>
      <c r="E32" s="15">
        <v>764992</v>
      </c>
      <c r="F32" s="13"/>
      <c r="G32" s="15">
        <v>732922</v>
      </c>
      <c r="H32" s="13"/>
      <c r="I32" s="15">
        <v>740596</v>
      </c>
      <c r="J32" s="13"/>
      <c r="K32" s="15">
        <v>713610</v>
      </c>
    </row>
    <row r="33" spans="1:11" ht="23.1" customHeight="1" thickTop="1">
      <c r="A33" s="6"/>
      <c r="B33" s="6"/>
      <c r="C33" s="8"/>
    </row>
    <row r="34" spans="1:11" ht="23.1" customHeight="1">
      <c r="A34" s="6"/>
      <c r="C34" s="8"/>
    </row>
    <row r="35" spans="1:11" ht="23.1" customHeight="1">
      <c r="A35" s="1" t="str">
        <f>+A1</f>
        <v>APPLICAD PUBLIC COMPANY LIMITED AND SUBSIDIARIES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3.1" customHeight="1">
      <c r="A36" s="1" t="s">
        <v>45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3.1" customHeight="1">
      <c r="A37" s="1" t="str">
        <f>+A3</f>
        <v>AS AT 30 SEPTEMBER 2022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" customFormat="1" ht="23.1" customHeight="1">
      <c r="A38" s="3"/>
      <c r="B38" s="3"/>
      <c r="C38" s="60"/>
      <c r="D38" s="61"/>
      <c r="E38" s="108"/>
      <c r="F38" s="108"/>
      <c r="G38" s="105"/>
      <c r="H38" s="64"/>
      <c r="I38" s="108"/>
      <c r="J38" s="108"/>
      <c r="K38" s="105" t="s">
        <v>21</v>
      </c>
    </row>
    <row r="39" spans="1:11" s="5" customFormat="1" ht="23.1" customHeight="1">
      <c r="A39" s="3"/>
      <c r="B39" s="3"/>
      <c r="C39" s="60"/>
      <c r="D39" s="61"/>
      <c r="E39" s="138" t="s">
        <v>22</v>
      </c>
      <c r="F39" s="138"/>
      <c r="G39" s="138"/>
      <c r="H39" s="62"/>
      <c r="I39" s="138" t="s">
        <v>23</v>
      </c>
      <c r="J39" s="138"/>
      <c r="K39" s="138"/>
    </row>
    <row r="40" spans="1:11" s="5" customFormat="1" ht="23.1" customHeight="1">
      <c r="A40" s="3"/>
      <c r="B40" s="3"/>
      <c r="C40" s="60"/>
      <c r="D40" s="61"/>
      <c r="E40" s="61" t="s">
        <v>24</v>
      </c>
      <c r="F40" s="61"/>
      <c r="G40" s="61" t="s">
        <v>24</v>
      </c>
      <c r="H40" s="62"/>
      <c r="I40" s="61" t="s">
        <v>24</v>
      </c>
      <c r="J40" s="61"/>
      <c r="K40" s="61" t="s">
        <v>24</v>
      </c>
    </row>
    <row r="41" spans="1:11" s="5" customFormat="1" ht="23.1" customHeight="1">
      <c r="A41" s="3"/>
      <c r="B41" s="3"/>
      <c r="C41" s="60"/>
      <c r="D41" s="61"/>
      <c r="E41" s="61" t="s">
        <v>237</v>
      </c>
      <c r="F41" s="61"/>
      <c r="G41" s="61" t="s">
        <v>218</v>
      </c>
      <c r="H41" s="62"/>
      <c r="I41" s="61" t="s">
        <v>237</v>
      </c>
      <c r="J41" s="61"/>
      <c r="K41" s="61" t="s">
        <v>218</v>
      </c>
    </row>
    <row r="42" spans="1:11" s="5" customFormat="1" ht="23.1" customHeight="1">
      <c r="A42" s="3"/>
      <c r="B42" s="3"/>
      <c r="C42" s="60"/>
      <c r="D42" s="61"/>
      <c r="E42" s="61" t="s">
        <v>25</v>
      </c>
      <c r="F42" s="61"/>
      <c r="G42" s="61" t="s">
        <v>200</v>
      </c>
      <c r="H42" s="62"/>
      <c r="I42" s="61" t="s">
        <v>25</v>
      </c>
      <c r="J42" s="61"/>
      <c r="K42" s="61" t="s">
        <v>200</v>
      </c>
    </row>
    <row r="43" spans="1:11" s="5" customFormat="1" ht="23.1" customHeight="1">
      <c r="A43" s="3"/>
      <c r="B43" s="3"/>
      <c r="C43" s="63" t="s">
        <v>28</v>
      </c>
      <c r="D43" s="61"/>
      <c r="E43" s="108" t="s">
        <v>26</v>
      </c>
      <c r="F43" s="61"/>
      <c r="G43" s="111"/>
      <c r="H43" s="62"/>
      <c r="I43" s="108" t="s">
        <v>26</v>
      </c>
      <c r="J43" s="61"/>
      <c r="K43" s="111"/>
    </row>
    <row r="44" spans="1:11" s="5" customFormat="1" ht="23.1" customHeight="1">
      <c r="A44" s="3"/>
      <c r="B44" s="3"/>
      <c r="D44" s="61"/>
      <c r="E44" s="61"/>
      <c r="F44" s="61"/>
      <c r="G44" s="98"/>
      <c r="H44" s="62"/>
      <c r="I44" s="61"/>
      <c r="J44" s="61"/>
      <c r="K44" s="98"/>
    </row>
    <row r="45" spans="1:11" ht="23.1" customHeight="1">
      <c r="A45" s="1" t="s">
        <v>46</v>
      </c>
      <c r="B45" s="6"/>
      <c r="C45" s="8"/>
      <c r="E45" s="9"/>
      <c r="G45" s="9"/>
      <c r="H45" s="9"/>
      <c r="I45" s="9"/>
      <c r="J45" s="9"/>
      <c r="K45" s="9"/>
    </row>
    <row r="46" spans="1:11" ht="23.1" customHeight="1">
      <c r="A46" s="1" t="s">
        <v>47</v>
      </c>
      <c r="B46" s="6"/>
      <c r="C46" s="8"/>
    </row>
    <row r="47" spans="1:11" ht="23.1" customHeight="1">
      <c r="A47" s="6" t="s">
        <v>48</v>
      </c>
      <c r="B47" s="6"/>
      <c r="C47" s="4"/>
      <c r="D47" s="9"/>
      <c r="E47" s="136">
        <v>120714</v>
      </c>
      <c r="F47" s="11"/>
      <c r="G47" s="115">
        <v>121132</v>
      </c>
      <c r="H47" s="11"/>
      <c r="I47" s="115">
        <v>107637</v>
      </c>
      <c r="J47" s="11"/>
      <c r="K47" s="115">
        <v>110658</v>
      </c>
    </row>
    <row r="48" spans="1:11" ht="23.1" customHeight="1">
      <c r="A48" s="6" t="s">
        <v>212</v>
      </c>
      <c r="B48" s="6"/>
      <c r="C48" s="4">
        <v>5</v>
      </c>
      <c r="D48" s="9"/>
      <c r="E48" s="136">
        <v>200576</v>
      </c>
      <c r="F48" s="11"/>
      <c r="G48" s="115">
        <v>170697</v>
      </c>
      <c r="H48" s="11"/>
      <c r="I48" s="115">
        <v>196146</v>
      </c>
      <c r="J48" s="11"/>
      <c r="K48" s="115">
        <v>167124</v>
      </c>
    </row>
    <row r="49" spans="1:11" ht="23.1" customHeight="1">
      <c r="A49" s="6" t="s">
        <v>192</v>
      </c>
      <c r="B49" s="6"/>
      <c r="C49" s="4"/>
      <c r="D49" s="9"/>
      <c r="E49" s="136">
        <v>4085</v>
      </c>
      <c r="F49" s="11"/>
      <c r="G49" s="115">
        <v>2290</v>
      </c>
      <c r="H49" s="11"/>
      <c r="I49" s="115">
        <v>3350</v>
      </c>
      <c r="J49" s="11"/>
      <c r="K49" s="115">
        <v>1085</v>
      </c>
    </row>
    <row r="50" spans="1:11" ht="23.1" customHeight="1">
      <c r="A50" s="6" t="s">
        <v>230</v>
      </c>
      <c r="B50" s="6"/>
      <c r="C50" s="4"/>
      <c r="D50" s="9"/>
      <c r="E50" s="136">
        <v>0</v>
      </c>
      <c r="F50" s="11"/>
      <c r="G50" s="115">
        <v>3480</v>
      </c>
      <c r="H50" s="11"/>
      <c r="I50" s="115">
        <v>0</v>
      </c>
      <c r="J50" s="11"/>
      <c r="K50" s="115">
        <v>2773</v>
      </c>
    </row>
    <row r="51" spans="1:11" ht="22.5" customHeight="1">
      <c r="A51" s="6" t="s">
        <v>82</v>
      </c>
      <c r="B51" s="6"/>
      <c r="C51" s="4"/>
      <c r="D51" s="106"/>
      <c r="E51" s="136">
        <v>2513</v>
      </c>
      <c r="F51" s="106"/>
      <c r="G51" s="115">
        <v>1448</v>
      </c>
      <c r="I51" s="115">
        <v>1389</v>
      </c>
      <c r="K51" s="115">
        <v>1241</v>
      </c>
    </row>
    <row r="52" spans="1:11" ht="19.95" hidden="1" customHeight="1">
      <c r="A52" s="6" t="s">
        <v>49</v>
      </c>
      <c r="B52" s="6"/>
      <c r="C52" s="4"/>
      <c r="D52" s="9"/>
      <c r="E52" s="136"/>
      <c r="F52" s="11"/>
      <c r="G52" s="11"/>
      <c r="H52" s="11"/>
      <c r="I52" s="115"/>
      <c r="J52" s="11"/>
      <c r="K52" s="11"/>
    </row>
    <row r="53" spans="1:11" ht="23.1" customHeight="1">
      <c r="A53" s="6" t="s">
        <v>50</v>
      </c>
      <c r="B53" s="6"/>
      <c r="C53" s="4"/>
      <c r="D53" s="9"/>
      <c r="E53" s="136">
        <v>190</v>
      </c>
      <c r="F53" s="11"/>
      <c r="G53" s="11">
        <v>0</v>
      </c>
      <c r="H53" s="11"/>
      <c r="I53" s="115">
        <v>190</v>
      </c>
      <c r="J53" s="11"/>
      <c r="K53" s="11">
        <v>0</v>
      </c>
    </row>
    <row r="54" spans="1:11" ht="23.1" customHeight="1">
      <c r="A54" s="1" t="s">
        <v>51</v>
      </c>
      <c r="B54" s="6"/>
      <c r="C54" s="4"/>
      <c r="D54" s="9"/>
      <c r="E54" s="74">
        <v>328078</v>
      </c>
      <c r="F54" s="13"/>
      <c r="G54" s="74">
        <v>299047</v>
      </c>
      <c r="H54" s="13"/>
      <c r="I54" s="74">
        <v>308712</v>
      </c>
      <c r="J54" s="13"/>
      <c r="K54" s="74">
        <v>282881</v>
      </c>
    </row>
    <row r="55" spans="1:11" ht="23.1" customHeight="1">
      <c r="A55" s="6"/>
      <c r="B55" s="6"/>
      <c r="C55" s="4"/>
      <c r="D55" s="9"/>
      <c r="E55" s="13"/>
      <c r="F55" s="13"/>
      <c r="G55" s="13"/>
      <c r="H55" s="13"/>
      <c r="I55" s="13"/>
      <c r="J55" s="13"/>
      <c r="K55" s="13"/>
    </row>
    <row r="56" spans="1:11" ht="23.1" customHeight="1">
      <c r="A56" s="1" t="s">
        <v>52</v>
      </c>
      <c r="B56" s="6"/>
      <c r="C56" s="4"/>
      <c r="D56" s="9"/>
      <c r="E56" s="11"/>
      <c r="F56" s="11"/>
      <c r="G56" s="11"/>
      <c r="H56" s="11"/>
      <c r="I56" s="11"/>
      <c r="J56" s="11"/>
      <c r="K56" s="11"/>
    </row>
    <row r="57" spans="1:11" ht="23.1" hidden="1" customHeight="1">
      <c r="A57" s="6" t="s">
        <v>120</v>
      </c>
      <c r="B57" s="6"/>
      <c r="C57" s="4"/>
      <c r="D57" s="9"/>
      <c r="E57" s="11"/>
      <c r="F57" s="11"/>
      <c r="G57" s="11"/>
      <c r="H57" s="11"/>
      <c r="I57" s="11"/>
      <c r="J57" s="11"/>
      <c r="K57" s="11"/>
    </row>
    <row r="58" spans="1:11" ht="22.95" customHeight="1">
      <c r="A58" s="6" t="s">
        <v>189</v>
      </c>
      <c r="B58" s="6"/>
      <c r="C58" s="4"/>
      <c r="D58" s="9"/>
      <c r="E58" s="115">
        <v>9558</v>
      </c>
      <c r="F58" s="11"/>
      <c r="G58" s="115">
        <v>1479</v>
      </c>
      <c r="H58" s="11"/>
      <c r="I58" s="115">
        <v>9284</v>
      </c>
      <c r="J58" s="11"/>
      <c r="K58" s="115">
        <v>780</v>
      </c>
    </row>
    <row r="59" spans="1:11" ht="22.95" customHeight="1">
      <c r="A59" s="6" t="s">
        <v>215</v>
      </c>
      <c r="B59" s="6"/>
      <c r="C59" s="4">
        <v>5</v>
      </c>
      <c r="D59" s="9"/>
      <c r="E59" s="115">
        <v>47295</v>
      </c>
      <c r="F59" s="11"/>
      <c r="G59" s="115">
        <v>29730</v>
      </c>
      <c r="H59" s="11"/>
      <c r="I59" s="115">
        <v>44768</v>
      </c>
      <c r="J59" s="11"/>
      <c r="K59" s="115">
        <v>29154</v>
      </c>
    </row>
    <row r="60" spans="1:11" ht="23.1" customHeight="1">
      <c r="A60" s="6" t="s">
        <v>81</v>
      </c>
      <c r="B60" s="6"/>
      <c r="C60" s="4"/>
      <c r="D60" s="9"/>
      <c r="E60" s="115">
        <v>49792</v>
      </c>
      <c r="F60" s="11"/>
      <c r="G60" s="115">
        <v>45245</v>
      </c>
      <c r="H60" s="11"/>
      <c r="I60" s="115">
        <v>42682</v>
      </c>
      <c r="J60" s="11"/>
      <c r="K60" s="115">
        <v>36974</v>
      </c>
    </row>
    <row r="61" spans="1:11" ht="23.1" customHeight="1">
      <c r="A61" s="6" t="s">
        <v>53</v>
      </c>
      <c r="B61" s="6"/>
      <c r="C61" s="4"/>
      <c r="D61" s="9"/>
      <c r="E61" s="115">
        <v>884</v>
      </c>
      <c r="F61" s="11"/>
      <c r="G61" s="11">
        <v>210</v>
      </c>
      <c r="H61" s="11"/>
      <c r="I61" s="115">
        <v>674</v>
      </c>
      <c r="J61" s="11"/>
      <c r="K61" s="11">
        <v>0</v>
      </c>
    </row>
    <row r="62" spans="1:11" ht="23.1" customHeight="1">
      <c r="A62" s="1" t="s">
        <v>54</v>
      </c>
      <c r="B62" s="6"/>
      <c r="C62" s="4"/>
      <c r="D62" s="9"/>
      <c r="E62" s="77">
        <v>107529</v>
      </c>
      <c r="F62" s="11"/>
      <c r="G62" s="77">
        <v>76664</v>
      </c>
      <c r="H62" s="11"/>
      <c r="I62" s="77">
        <v>97408</v>
      </c>
      <c r="J62" s="11"/>
      <c r="K62" s="77">
        <v>66908</v>
      </c>
    </row>
    <row r="63" spans="1:11" ht="23.1" customHeight="1">
      <c r="A63" s="1" t="s">
        <v>55</v>
      </c>
      <c r="B63" s="6"/>
      <c r="C63" s="4"/>
      <c r="D63" s="9"/>
      <c r="E63" s="21">
        <v>435607</v>
      </c>
      <c r="F63" s="11"/>
      <c r="G63" s="17">
        <v>375711</v>
      </c>
      <c r="H63" s="11"/>
      <c r="I63" s="21">
        <v>406120</v>
      </c>
      <c r="J63" s="11"/>
      <c r="K63" s="17">
        <v>349789</v>
      </c>
    </row>
    <row r="64" spans="1:11" ht="23.1" customHeight="1">
      <c r="A64" s="1"/>
      <c r="B64" s="6"/>
      <c r="C64" s="4"/>
      <c r="D64" s="9"/>
      <c r="E64" s="11"/>
      <c r="F64" s="11"/>
      <c r="G64" s="11"/>
      <c r="H64" s="11"/>
      <c r="I64" s="11"/>
      <c r="J64" s="11"/>
      <c r="K64" s="11"/>
    </row>
    <row r="65" spans="1:11" ht="23.1" customHeight="1">
      <c r="A65" s="6"/>
      <c r="B65" s="6"/>
      <c r="C65" s="4"/>
      <c r="D65" s="9"/>
      <c r="E65" s="11"/>
      <c r="F65" s="11"/>
      <c r="G65" s="11"/>
      <c r="H65" s="11"/>
      <c r="I65" s="11"/>
      <c r="J65" s="11"/>
      <c r="K65" s="11"/>
    </row>
    <row r="66" spans="1:11" ht="23.1" customHeight="1">
      <c r="A66" s="1" t="str">
        <f>+A1</f>
        <v>APPLICAD PUBLIC COMPANY LIMITED AND SUBSIDIARIES</v>
      </c>
      <c r="B66" s="1"/>
      <c r="C66" s="4"/>
      <c r="D66" s="1"/>
      <c r="E66" s="1"/>
      <c r="F66" s="1"/>
      <c r="G66" s="1"/>
      <c r="H66" s="1"/>
      <c r="I66" s="1"/>
      <c r="J66" s="1"/>
      <c r="K66" s="1"/>
    </row>
    <row r="67" spans="1:11" ht="23.1" customHeight="1">
      <c r="A67" s="1" t="str">
        <f>+A36</f>
        <v>STATEMENTS OF FINANCIAL POSITION (CONT.)</v>
      </c>
      <c r="B67" s="1"/>
      <c r="C67" s="4"/>
      <c r="D67" s="1"/>
      <c r="E67" s="1"/>
      <c r="F67" s="1"/>
      <c r="G67" s="1"/>
      <c r="H67" s="1"/>
      <c r="I67" s="1"/>
      <c r="J67" s="1"/>
      <c r="K67" s="1"/>
    </row>
    <row r="68" spans="1:11" ht="23.1" customHeight="1">
      <c r="A68" s="1" t="str">
        <f>+A37</f>
        <v>AS AT 30 SEPTEMBER 2022</v>
      </c>
      <c r="B68" s="1"/>
      <c r="C68" s="4"/>
      <c r="D68" s="1"/>
      <c r="E68" s="1"/>
      <c r="F68" s="1"/>
      <c r="G68" s="1"/>
      <c r="H68" s="1"/>
      <c r="I68" s="1"/>
      <c r="J68" s="1"/>
      <c r="K68" s="1"/>
    </row>
    <row r="69" spans="1:11" s="5" customFormat="1" ht="23.1" customHeight="1">
      <c r="A69" s="3"/>
      <c r="B69" s="3"/>
      <c r="C69" s="60"/>
      <c r="D69" s="61"/>
      <c r="E69" s="108"/>
      <c r="F69" s="108"/>
      <c r="G69" s="105"/>
      <c r="H69" s="64"/>
      <c r="I69" s="108"/>
      <c r="J69" s="108"/>
      <c r="K69" s="105" t="s">
        <v>21</v>
      </c>
    </row>
    <row r="70" spans="1:11" s="5" customFormat="1" ht="23.1" customHeight="1">
      <c r="A70" s="3"/>
      <c r="B70" s="3"/>
      <c r="C70" s="60"/>
      <c r="D70" s="61"/>
      <c r="E70" s="138" t="s">
        <v>22</v>
      </c>
      <c r="F70" s="138"/>
      <c r="G70" s="138"/>
      <c r="H70" s="62"/>
      <c r="I70" s="138" t="s">
        <v>23</v>
      </c>
      <c r="J70" s="138"/>
      <c r="K70" s="138"/>
    </row>
    <row r="71" spans="1:11" s="5" customFormat="1" ht="23.1" customHeight="1">
      <c r="A71" s="3"/>
      <c r="B71" s="3"/>
      <c r="C71" s="60"/>
      <c r="D71" s="61"/>
      <c r="E71" s="61" t="s">
        <v>24</v>
      </c>
      <c r="F71" s="61"/>
      <c r="G71" s="61" t="s">
        <v>24</v>
      </c>
      <c r="H71" s="62"/>
      <c r="I71" s="61" t="s">
        <v>24</v>
      </c>
      <c r="J71" s="61"/>
      <c r="K71" s="61" t="s">
        <v>24</v>
      </c>
    </row>
    <row r="72" spans="1:11" s="5" customFormat="1" ht="23.1" customHeight="1">
      <c r="A72" s="3"/>
      <c r="B72" s="3"/>
      <c r="C72" s="60"/>
      <c r="D72" s="61"/>
      <c r="E72" s="61" t="s">
        <v>237</v>
      </c>
      <c r="F72" s="61"/>
      <c r="G72" s="61" t="s">
        <v>218</v>
      </c>
      <c r="H72" s="62"/>
      <c r="I72" s="61" t="s">
        <v>237</v>
      </c>
      <c r="J72" s="61"/>
      <c r="K72" s="61" t="s">
        <v>218</v>
      </c>
    </row>
    <row r="73" spans="1:11" s="5" customFormat="1" ht="23.1" customHeight="1">
      <c r="A73" s="3"/>
      <c r="B73" s="3"/>
      <c r="C73" s="60"/>
      <c r="D73" s="61"/>
      <c r="E73" s="61" t="s">
        <v>25</v>
      </c>
      <c r="F73" s="61"/>
      <c r="G73" s="61" t="s">
        <v>200</v>
      </c>
      <c r="H73" s="62"/>
      <c r="I73" s="61" t="s">
        <v>25</v>
      </c>
      <c r="J73" s="61"/>
      <c r="K73" s="61" t="s">
        <v>200</v>
      </c>
    </row>
    <row r="74" spans="1:11" s="5" customFormat="1" ht="23.1" customHeight="1">
      <c r="A74" s="3"/>
      <c r="B74" s="3"/>
      <c r="C74" s="60"/>
      <c r="D74" s="61"/>
      <c r="E74" s="108" t="s">
        <v>26</v>
      </c>
      <c r="F74" s="61"/>
      <c r="G74" s="111"/>
      <c r="H74" s="62"/>
      <c r="I74" s="108" t="s">
        <v>26</v>
      </c>
      <c r="J74" s="61"/>
      <c r="K74" s="111"/>
    </row>
    <row r="75" spans="1:11" s="5" customFormat="1" ht="23.1" customHeight="1">
      <c r="A75" s="3"/>
      <c r="B75" s="3"/>
      <c r="D75" s="61"/>
      <c r="E75" s="61"/>
      <c r="F75" s="61"/>
      <c r="G75" s="98"/>
      <c r="H75" s="62"/>
      <c r="I75" s="61"/>
      <c r="J75" s="61"/>
      <c r="K75" s="98"/>
    </row>
    <row r="76" spans="1:11" ht="23.1" customHeight="1">
      <c r="A76" s="1" t="s">
        <v>56</v>
      </c>
      <c r="B76" s="6"/>
      <c r="C76" s="60"/>
    </row>
    <row r="77" spans="1:11" ht="23.1" customHeight="1">
      <c r="A77" s="6" t="s">
        <v>57</v>
      </c>
      <c r="B77" s="6"/>
      <c r="C77" s="60"/>
    </row>
    <row r="78" spans="1:11" ht="23.1" customHeight="1">
      <c r="A78" s="6" t="s">
        <v>58</v>
      </c>
      <c r="B78" s="6"/>
      <c r="C78" s="4"/>
    </row>
    <row r="79" spans="1:11" s="2" customFormat="1" ht="23.1" customHeight="1" thickBot="1">
      <c r="A79" s="6" t="s">
        <v>175</v>
      </c>
      <c r="B79" s="6"/>
      <c r="C79" s="4"/>
      <c r="D79" s="9"/>
      <c r="E79" s="18">
        <v>140000</v>
      </c>
      <c r="F79" s="11"/>
      <c r="G79" s="18">
        <v>140000</v>
      </c>
      <c r="H79" s="11"/>
      <c r="I79" s="18">
        <v>140000</v>
      </c>
      <c r="J79" s="11"/>
      <c r="K79" s="18">
        <v>140000</v>
      </c>
    </row>
    <row r="80" spans="1:11" s="2" customFormat="1" ht="23.1" customHeight="1" thickTop="1">
      <c r="A80" s="6" t="s">
        <v>59</v>
      </c>
      <c r="B80" s="6"/>
      <c r="C80" s="4"/>
      <c r="D80" s="9"/>
      <c r="E80" s="13"/>
      <c r="F80" s="13"/>
      <c r="G80" s="13"/>
      <c r="H80" s="13"/>
      <c r="I80" s="13"/>
      <c r="J80" s="13"/>
      <c r="K80" s="13"/>
    </row>
    <row r="81" spans="1:11" s="2" customFormat="1" ht="23.1" customHeight="1">
      <c r="A81" s="6" t="s">
        <v>175</v>
      </c>
      <c r="B81" s="6"/>
      <c r="C81" s="4"/>
      <c r="D81" s="9"/>
      <c r="E81" s="11">
        <v>140000</v>
      </c>
      <c r="F81" s="11"/>
      <c r="G81" s="11">
        <v>140000</v>
      </c>
      <c r="H81" s="11"/>
      <c r="I81" s="11">
        <v>140000</v>
      </c>
      <c r="J81" s="11"/>
      <c r="K81" s="11">
        <v>140000</v>
      </c>
    </row>
    <row r="82" spans="1:11" s="2" customFormat="1" ht="23.1" customHeight="1">
      <c r="A82" s="6" t="s">
        <v>186</v>
      </c>
      <c r="B82" s="6"/>
      <c r="C82" s="4"/>
      <c r="D82" s="9"/>
      <c r="E82" s="11">
        <v>146725</v>
      </c>
      <c r="F82" s="11"/>
      <c r="G82" s="11">
        <v>146725</v>
      </c>
      <c r="H82" s="11"/>
      <c r="I82" s="11">
        <v>146725</v>
      </c>
      <c r="J82" s="11"/>
      <c r="K82" s="11">
        <v>146725</v>
      </c>
    </row>
    <row r="83" spans="1:11" s="2" customFormat="1" ht="23.1" customHeight="1">
      <c r="A83" s="6" t="s">
        <v>234</v>
      </c>
      <c r="B83" s="6"/>
      <c r="C83" s="4"/>
      <c r="D83" s="9"/>
      <c r="E83" s="11"/>
      <c r="F83" s="11"/>
      <c r="G83" s="11"/>
      <c r="H83" s="11"/>
      <c r="I83" s="11"/>
      <c r="J83" s="11"/>
      <c r="K83" s="11"/>
    </row>
    <row r="84" spans="1:11" s="2" customFormat="1" ht="23.1" customHeight="1">
      <c r="A84" s="6" t="s">
        <v>138</v>
      </c>
      <c r="B84" s="6"/>
      <c r="C84" s="4"/>
      <c r="D84" s="9"/>
      <c r="E84" s="11">
        <v>955</v>
      </c>
      <c r="F84" s="11"/>
      <c r="G84" s="11">
        <v>955</v>
      </c>
      <c r="H84" s="11"/>
      <c r="I84" s="11">
        <v>0</v>
      </c>
      <c r="J84" s="11"/>
      <c r="K84" s="11">
        <v>0</v>
      </c>
    </row>
    <row r="85" spans="1:11" ht="23.1" customHeight="1">
      <c r="A85" s="6" t="s">
        <v>60</v>
      </c>
      <c r="B85" s="6"/>
      <c r="C85" s="4"/>
      <c r="D85" s="9"/>
      <c r="E85" s="13"/>
      <c r="F85" s="13"/>
      <c r="G85" s="13"/>
      <c r="H85" s="13"/>
      <c r="I85" s="13"/>
      <c r="J85" s="13"/>
      <c r="K85" s="13"/>
    </row>
    <row r="86" spans="1:11" ht="23.1" customHeight="1">
      <c r="A86" s="6" t="s">
        <v>156</v>
      </c>
      <c r="B86" s="6"/>
      <c r="C86" s="4"/>
      <c r="D86" s="9"/>
      <c r="E86" s="11">
        <v>14000</v>
      </c>
      <c r="F86" s="11"/>
      <c r="G86" s="115">
        <v>14000</v>
      </c>
      <c r="H86" s="11"/>
      <c r="I86" s="11">
        <v>14000</v>
      </c>
      <c r="J86" s="11"/>
      <c r="K86" s="115">
        <v>14000</v>
      </c>
    </row>
    <row r="87" spans="1:11" ht="23.1" customHeight="1">
      <c r="A87" s="6" t="s">
        <v>61</v>
      </c>
      <c r="B87" s="6"/>
      <c r="C87" s="4"/>
      <c r="D87" s="9"/>
      <c r="E87" s="11">
        <v>26094</v>
      </c>
      <c r="F87" s="11"/>
      <c r="G87" s="115">
        <v>53767</v>
      </c>
      <c r="H87" s="11"/>
      <c r="I87" s="11">
        <v>33751</v>
      </c>
      <c r="J87" s="11"/>
      <c r="K87" s="115">
        <v>63096</v>
      </c>
    </row>
    <row r="88" spans="1:11" ht="23.1" customHeight="1">
      <c r="A88" s="6" t="s">
        <v>62</v>
      </c>
      <c r="B88" s="6"/>
      <c r="C88" s="4"/>
      <c r="D88" s="9"/>
      <c r="E88" s="21">
        <v>1833</v>
      </c>
      <c r="F88" s="11"/>
      <c r="G88" s="116">
        <v>2015</v>
      </c>
      <c r="H88" s="11"/>
      <c r="I88" s="21">
        <v>0</v>
      </c>
      <c r="J88" s="11"/>
      <c r="K88" s="116">
        <v>0</v>
      </c>
    </row>
    <row r="89" spans="1:11" ht="23.1" customHeight="1">
      <c r="A89" s="1" t="s">
        <v>139</v>
      </c>
      <c r="B89" s="6"/>
      <c r="C89" s="4"/>
      <c r="D89" s="9"/>
      <c r="E89" s="13">
        <v>329607</v>
      </c>
      <c r="F89" s="13"/>
      <c r="G89" s="13">
        <v>357462</v>
      </c>
      <c r="H89" s="13"/>
      <c r="I89" s="13">
        <v>334476</v>
      </c>
      <c r="J89" s="13"/>
      <c r="K89" s="13">
        <v>363821</v>
      </c>
    </row>
    <row r="90" spans="1:11" ht="23.1" customHeight="1">
      <c r="A90" s="6" t="s">
        <v>65</v>
      </c>
      <c r="B90" s="6"/>
      <c r="C90" s="4"/>
      <c r="D90" s="9"/>
      <c r="E90" s="21">
        <v>-222</v>
      </c>
      <c r="F90" s="11"/>
      <c r="G90" s="116">
        <v>-251</v>
      </c>
      <c r="H90" s="11"/>
      <c r="I90" s="21">
        <v>0</v>
      </c>
      <c r="J90" s="11"/>
      <c r="K90" s="17">
        <v>0</v>
      </c>
    </row>
    <row r="91" spans="1:11" ht="23.1" customHeight="1">
      <c r="A91" s="1" t="s">
        <v>63</v>
      </c>
      <c r="B91" s="6"/>
      <c r="C91" s="4"/>
      <c r="D91" s="9"/>
      <c r="E91" s="74">
        <v>329385</v>
      </c>
      <c r="F91" s="13"/>
      <c r="G91" s="12">
        <v>357211</v>
      </c>
      <c r="H91" s="13"/>
      <c r="I91" s="74">
        <v>334476</v>
      </c>
      <c r="J91" s="13"/>
      <c r="K91" s="12">
        <v>363821</v>
      </c>
    </row>
    <row r="92" spans="1:11" ht="23.1" customHeight="1" thickBot="1">
      <c r="A92" s="1" t="s">
        <v>64</v>
      </c>
      <c r="B92" s="6"/>
      <c r="C92" s="4"/>
      <c r="D92" s="9"/>
      <c r="E92" s="15">
        <v>764992</v>
      </c>
      <c r="F92" s="13"/>
      <c r="G92" s="15">
        <v>732922</v>
      </c>
      <c r="H92" s="13"/>
      <c r="I92" s="15">
        <v>740596</v>
      </c>
      <c r="J92" s="13"/>
      <c r="K92" s="15">
        <v>713610</v>
      </c>
    </row>
    <row r="93" spans="1:11" ht="23.1" customHeight="1" thickTop="1">
      <c r="B93" s="6"/>
      <c r="C93" s="4"/>
      <c r="E93" s="16"/>
      <c r="F93" s="16"/>
      <c r="G93" s="16"/>
      <c r="H93" s="16"/>
      <c r="I93" s="16"/>
      <c r="J93" s="16"/>
      <c r="K93" s="16"/>
    </row>
    <row r="94" spans="1:11" ht="23.1" customHeight="1">
      <c r="A94" s="6"/>
      <c r="B94" s="6"/>
      <c r="C94" s="4"/>
    </row>
  </sheetData>
  <mergeCells count="7">
    <mergeCell ref="A1:E1"/>
    <mergeCell ref="E70:G70"/>
    <mergeCell ref="I70:K70"/>
    <mergeCell ref="I5:K5"/>
    <mergeCell ref="E5:G5"/>
    <mergeCell ref="E39:G39"/>
    <mergeCell ref="I39:K39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condensed notes to the interim financial information are an integral part of this interim financial information.&amp;R&amp;"Angsana New,Regular"&amp;14&amp;P   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2"/>
  <sheetViews>
    <sheetView view="pageBreakPreview" zoomScale="72" zoomScaleNormal="100" zoomScaleSheetLayoutView="72" workbookViewId="0">
      <selection activeCell="A19" sqref="A19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5" customWidth="1"/>
    <col min="5" max="5" width="0.6640625" style="5" customWidth="1"/>
    <col min="6" max="6" width="14.6640625" style="5" customWidth="1"/>
    <col min="7" max="7" width="0.6640625" style="5" customWidth="1"/>
    <col min="8" max="8" width="14.6640625" style="5" customWidth="1"/>
    <col min="9" max="9" width="0.6640625" style="5" customWidth="1"/>
    <col min="10" max="10" width="14.6640625" style="5" customWidth="1"/>
    <col min="11" max="16384" width="10.6640625" style="5"/>
  </cols>
  <sheetData>
    <row r="1" spans="1:10" ht="21" customHeight="1">
      <c r="J1" s="81" t="s">
        <v>25</v>
      </c>
    </row>
    <row r="2" spans="1:10" ht="21" customHeight="1">
      <c r="J2" s="81" t="s">
        <v>26</v>
      </c>
    </row>
    <row r="3" spans="1:10" s="23" customFormat="1" ht="21" customHeight="1">
      <c r="A3" s="137" t="s">
        <v>158</v>
      </c>
      <c r="B3" s="137"/>
      <c r="C3" s="137"/>
      <c r="D3" s="137"/>
      <c r="E3" s="137"/>
      <c r="F3" s="137"/>
      <c r="G3" s="137"/>
    </row>
    <row r="4" spans="1:10" s="23" customFormat="1" ht="21" customHeight="1">
      <c r="A4" s="24" t="s">
        <v>30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s="23" customFormat="1" ht="21" customHeight="1">
      <c r="A5" s="101" t="s">
        <v>238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s="23" customFormat="1" ht="21" customHeight="1">
      <c r="A6" s="25"/>
      <c r="B6" s="71"/>
      <c r="C6" s="65"/>
      <c r="D6" s="72"/>
      <c r="E6" s="72"/>
      <c r="F6" s="72"/>
      <c r="G6" s="72"/>
      <c r="H6" s="72"/>
      <c r="I6" s="72"/>
      <c r="J6" s="105" t="s">
        <v>21</v>
      </c>
    </row>
    <row r="7" spans="1:10" ht="21" customHeight="1">
      <c r="B7" s="71"/>
      <c r="C7" s="65"/>
      <c r="D7" s="138" t="s">
        <v>22</v>
      </c>
      <c r="E7" s="138"/>
      <c r="F7" s="138"/>
      <c r="G7" s="65"/>
      <c r="H7" s="138" t="s">
        <v>23</v>
      </c>
      <c r="I7" s="138"/>
      <c r="J7" s="138"/>
    </row>
    <row r="8" spans="1:10" ht="21" customHeight="1">
      <c r="B8" s="60"/>
      <c r="C8" s="73"/>
      <c r="D8" s="112">
        <v>2022</v>
      </c>
      <c r="E8" s="66"/>
      <c r="F8" s="112">
        <v>2021</v>
      </c>
      <c r="G8" s="66"/>
      <c r="H8" s="112">
        <f>+D8</f>
        <v>2022</v>
      </c>
      <c r="I8" s="66"/>
      <c r="J8" s="112">
        <f>+F8</f>
        <v>2021</v>
      </c>
    </row>
    <row r="9" spans="1:10" ht="21" customHeight="1">
      <c r="A9" s="27" t="s">
        <v>69</v>
      </c>
      <c r="J9" s="28"/>
    </row>
    <row r="10" spans="1:10" ht="21" customHeight="1">
      <c r="A10" s="3" t="s">
        <v>70</v>
      </c>
      <c r="B10" s="4"/>
      <c r="C10" s="19"/>
      <c r="D10" s="118">
        <v>122272</v>
      </c>
      <c r="E10" s="10"/>
      <c r="F10" s="118">
        <v>102365</v>
      </c>
      <c r="G10" s="119"/>
      <c r="H10" s="118">
        <v>107291</v>
      </c>
      <c r="I10" s="119"/>
      <c r="J10" s="119">
        <v>88203</v>
      </c>
    </row>
    <row r="11" spans="1:10" ht="21" customHeight="1">
      <c r="A11" s="3" t="s">
        <v>71</v>
      </c>
      <c r="B11" s="4"/>
      <c r="C11" s="19"/>
      <c r="D11" s="118">
        <v>103604</v>
      </c>
      <c r="E11" s="10"/>
      <c r="F11" s="118">
        <v>80463</v>
      </c>
      <c r="G11" s="119"/>
      <c r="H11" s="118">
        <v>89554</v>
      </c>
      <c r="I11" s="119"/>
      <c r="J11" s="119">
        <v>70092</v>
      </c>
    </row>
    <row r="12" spans="1:10" ht="21" customHeight="1">
      <c r="A12" s="3" t="s">
        <v>66</v>
      </c>
      <c r="B12" s="4"/>
      <c r="C12" s="19"/>
      <c r="D12" s="118">
        <v>323</v>
      </c>
      <c r="E12" s="10"/>
      <c r="F12" s="118">
        <v>1643</v>
      </c>
      <c r="G12" s="119"/>
      <c r="H12" s="118">
        <v>3792</v>
      </c>
      <c r="I12" s="119"/>
      <c r="J12" s="119">
        <v>2043</v>
      </c>
    </row>
    <row r="13" spans="1:10" ht="21" customHeight="1">
      <c r="A13" s="27" t="s">
        <v>67</v>
      </c>
      <c r="B13" s="4"/>
      <c r="C13" s="19"/>
      <c r="D13" s="75">
        <v>226199</v>
      </c>
      <c r="E13" s="10"/>
      <c r="F13" s="75">
        <v>184471</v>
      </c>
      <c r="G13" s="10"/>
      <c r="H13" s="75">
        <v>200637</v>
      </c>
      <c r="I13" s="10"/>
      <c r="J13" s="75">
        <v>160338</v>
      </c>
    </row>
    <row r="14" spans="1:10" ht="21" customHeight="1">
      <c r="A14" s="27" t="s">
        <v>68</v>
      </c>
      <c r="B14" s="4"/>
      <c r="C14" s="19"/>
      <c r="D14" s="10"/>
      <c r="E14" s="10"/>
      <c r="F14" s="10"/>
      <c r="G14" s="10"/>
      <c r="H14" s="10"/>
      <c r="I14" s="10"/>
      <c r="J14" s="10"/>
    </row>
    <row r="15" spans="1:10" ht="21" customHeight="1">
      <c r="A15" s="32" t="s">
        <v>72</v>
      </c>
      <c r="B15" s="4"/>
      <c r="C15" s="19"/>
      <c r="D15" s="11">
        <v>-80472</v>
      </c>
      <c r="E15" s="10"/>
      <c r="F15" s="115">
        <v>-63387</v>
      </c>
      <c r="G15" s="119"/>
      <c r="H15" s="118">
        <v>-73994</v>
      </c>
      <c r="I15" s="119"/>
      <c r="J15" s="119">
        <v>-56185</v>
      </c>
    </row>
    <row r="16" spans="1:10" ht="21" customHeight="1">
      <c r="A16" s="32" t="s">
        <v>161</v>
      </c>
      <c r="B16" s="4"/>
      <c r="C16" s="19"/>
      <c r="D16" s="23">
        <v>-58232</v>
      </c>
      <c r="E16" s="10"/>
      <c r="F16" s="115">
        <v>-39127</v>
      </c>
      <c r="G16" s="119"/>
      <c r="H16" s="118">
        <v>-49311</v>
      </c>
      <c r="I16" s="119"/>
      <c r="J16" s="119">
        <v>-33390</v>
      </c>
    </row>
    <row r="17" spans="1:10" ht="21" customHeight="1">
      <c r="A17" s="32" t="s">
        <v>162</v>
      </c>
      <c r="B17" s="4"/>
      <c r="C17" s="19"/>
      <c r="D17" s="23">
        <v>-45943</v>
      </c>
      <c r="E17" s="10"/>
      <c r="F17" s="115">
        <v>-43136</v>
      </c>
      <c r="G17" s="119"/>
      <c r="H17" s="118">
        <v>-41571</v>
      </c>
      <c r="I17" s="119"/>
      <c r="J17" s="119">
        <v>-39141</v>
      </c>
    </row>
    <row r="18" spans="1:10" ht="21" customHeight="1">
      <c r="A18" s="32" t="s">
        <v>73</v>
      </c>
      <c r="B18" s="4"/>
      <c r="C18" s="19"/>
      <c r="D18" s="11">
        <v>-26421</v>
      </c>
      <c r="E18" s="10"/>
      <c r="F18" s="115">
        <v>-23307</v>
      </c>
      <c r="G18" s="119"/>
      <c r="H18" s="118">
        <v>-22492</v>
      </c>
      <c r="I18" s="119"/>
      <c r="J18" s="119">
        <v>-22563</v>
      </c>
    </row>
    <row r="19" spans="1:10" ht="21" customHeight="1">
      <c r="A19" s="3" t="s">
        <v>74</v>
      </c>
      <c r="B19" s="4"/>
      <c r="C19" s="19"/>
      <c r="D19" s="23">
        <v>-195</v>
      </c>
      <c r="E19" s="10"/>
      <c r="F19" s="115">
        <v>-80</v>
      </c>
      <c r="G19" s="119"/>
      <c r="H19" s="118">
        <v>-176</v>
      </c>
      <c r="I19" s="119"/>
      <c r="J19" s="119">
        <v>-43</v>
      </c>
    </row>
    <row r="20" spans="1:10" ht="21" customHeight="1">
      <c r="A20" s="27" t="s">
        <v>75</v>
      </c>
      <c r="C20" s="19"/>
      <c r="D20" s="75">
        <v>-211263</v>
      </c>
      <c r="E20" s="10"/>
      <c r="F20" s="75">
        <v>-169037</v>
      </c>
      <c r="G20" s="10"/>
      <c r="H20" s="75">
        <v>-187544</v>
      </c>
      <c r="I20" s="10"/>
      <c r="J20" s="75">
        <v>-151322</v>
      </c>
    </row>
    <row r="21" spans="1:10" ht="21" customHeight="1">
      <c r="A21" s="27" t="s">
        <v>76</v>
      </c>
      <c r="D21" s="117">
        <v>14936</v>
      </c>
      <c r="E21" s="22"/>
      <c r="F21" s="117">
        <v>15434</v>
      </c>
      <c r="G21" s="22"/>
      <c r="H21" s="117">
        <v>13093</v>
      </c>
      <c r="I21" s="22"/>
      <c r="J21" s="117">
        <v>9016</v>
      </c>
    </row>
    <row r="22" spans="1:10" ht="21" customHeight="1">
      <c r="A22" s="3" t="s">
        <v>77</v>
      </c>
      <c r="B22" s="4"/>
      <c r="C22" s="19"/>
      <c r="D22" s="21">
        <v>-3287</v>
      </c>
      <c r="E22" s="10"/>
      <c r="F22" s="116">
        <v>-2074</v>
      </c>
      <c r="G22" s="119"/>
      <c r="H22" s="116">
        <v>-3034</v>
      </c>
      <c r="I22" s="119"/>
      <c r="J22" s="116">
        <v>-1602</v>
      </c>
    </row>
    <row r="23" spans="1:10" ht="21" customHeight="1">
      <c r="A23" s="27" t="s">
        <v>220</v>
      </c>
      <c r="C23" s="19"/>
      <c r="D23" s="75">
        <v>11649</v>
      </c>
      <c r="E23" s="10"/>
      <c r="F23" s="75">
        <v>13360</v>
      </c>
      <c r="G23" s="10"/>
      <c r="H23" s="75">
        <v>10059</v>
      </c>
      <c r="I23" s="10"/>
      <c r="J23" s="75">
        <v>7414</v>
      </c>
    </row>
    <row r="24" spans="1:10" ht="10.050000000000001" customHeight="1">
      <c r="A24" s="27"/>
      <c r="C24" s="19"/>
      <c r="D24" s="10"/>
      <c r="E24" s="10"/>
      <c r="F24" s="10"/>
      <c r="G24" s="10"/>
      <c r="H24" s="10"/>
      <c r="I24" s="10"/>
      <c r="J24" s="10"/>
    </row>
    <row r="25" spans="1:10" ht="17.399999999999999" customHeight="1">
      <c r="A25" s="27" t="s">
        <v>79</v>
      </c>
      <c r="C25" s="19"/>
      <c r="D25" s="10"/>
      <c r="E25" s="10"/>
      <c r="F25" s="10"/>
      <c r="G25" s="10"/>
      <c r="H25" s="10"/>
      <c r="I25" s="10"/>
      <c r="J25" s="10"/>
    </row>
    <row r="26" spans="1:10" ht="21" customHeight="1">
      <c r="A26" s="27" t="s">
        <v>121</v>
      </c>
      <c r="C26" s="19"/>
      <c r="D26" s="10"/>
      <c r="E26" s="10"/>
      <c r="F26" s="10"/>
      <c r="G26" s="10"/>
      <c r="H26" s="10"/>
      <c r="I26" s="10"/>
      <c r="J26" s="10"/>
    </row>
    <row r="27" spans="1:10" ht="21" customHeight="1">
      <c r="A27" s="27" t="s">
        <v>122</v>
      </c>
      <c r="C27" s="19"/>
      <c r="D27" s="10"/>
      <c r="E27" s="10"/>
      <c r="F27" s="10"/>
      <c r="G27" s="10"/>
      <c r="H27" s="10"/>
      <c r="I27" s="10"/>
      <c r="J27" s="10"/>
    </row>
    <row r="28" spans="1:10" ht="21" customHeight="1">
      <c r="A28" s="3" t="s">
        <v>80</v>
      </c>
      <c r="B28" s="29"/>
      <c r="C28" s="19"/>
      <c r="D28" s="21">
        <v>632</v>
      </c>
      <c r="E28" s="10"/>
      <c r="F28" s="129">
        <v>183</v>
      </c>
      <c r="G28" s="10"/>
      <c r="H28" s="76">
        <v>0</v>
      </c>
      <c r="I28" s="10"/>
      <c r="J28" s="76">
        <v>0</v>
      </c>
    </row>
    <row r="29" spans="1:10" ht="21" customHeight="1">
      <c r="A29" s="27" t="s">
        <v>123</v>
      </c>
      <c r="B29" s="29"/>
      <c r="C29" s="19"/>
      <c r="D29" s="56"/>
      <c r="E29" s="10"/>
      <c r="F29" s="82"/>
      <c r="G29" s="10"/>
      <c r="H29" s="82"/>
      <c r="I29" s="10"/>
      <c r="J29" s="82"/>
    </row>
    <row r="30" spans="1:10" ht="21" customHeight="1">
      <c r="A30" s="27" t="s">
        <v>124</v>
      </c>
      <c r="B30" s="29"/>
      <c r="C30" s="19"/>
      <c r="D30" s="21">
        <v>632</v>
      </c>
      <c r="E30" s="10"/>
      <c r="F30" s="21">
        <v>183</v>
      </c>
      <c r="G30" s="10"/>
      <c r="H30" s="21">
        <v>0</v>
      </c>
      <c r="I30" s="10"/>
      <c r="J30" s="21">
        <v>0</v>
      </c>
    </row>
    <row r="31" spans="1:10" ht="9" customHeight="1">
      <c r="A31" s="27"/>
      <c r="B31" s="29"/>
      <c r="C31" s="19"/>
      <c r="D31" s="11"/>
      <c r="E31" s="10"/>
      <c r="F31" s="11"/>
      <c r="G31" s="10"/>
      <c r="H31" s="11"/>
      <c r="I31" s="10"/>
      <c r="J31" s="11"/>
    </row>
    <row r="32" spans="1:10" ht="21" customHeight="1">
      <c r="A32" s="27" t="s">
        <v>202</v>
      </c>
      <c r="B32" s="29"/>
      <c r="C32" s="19"/>
      <c r="D32" s="11"/>
      <c r="E32" s="10"/>
      <c r="F32" s="11"/>
      <c r="G32" s="10"/>
      <c r="H32" s="11"/>
      <c r="I32" s="10"/>
      <c r="J32" s="11"/>
    </row>
    <row r="33" spans="1:10" ht="21" customHeight="1">
      <c r="A33" s="27" t="s">
        <v>204</v>
      </c>
      <c r="B33" s="29"/>
      <c r="C33" s="19"/>
      <c r="D33" s="11"/>
      <c r="E33" s="10"/>
      <c r="F33" s="11"/>
      <c r="G33" s="10"/>
      <c r="H33" s="11"/>
      <c r="I33" s="10"/>
      <c r="J33" s="11"/>
    </row>
    <row r="34" spans="1:10" ht="21" customHeight="1">
      <c r="A34" s="3" t="s">
        <v>246</v>
      </c>
      <c r="B34" s="4"/>
      <c r="C34" s="29"/>
      <c r="D34" s="21">
        <v>1565</v>
      </c>
      <c r="E34" s="10"/>
      <c r="F34" s="76">
        <v>0</v>
      </c>
      <c r="G34" s="10"/>
      <c r="H34" s="21">
        <v>1566</v>
      </c>
      <c r="I34" s="10"/>
      <c r="J34" s="76">
        <v>0</v>
      </c>
    </row>
    <row r="35" spans="1:10" ht="21" customHeight="1">
      <c r="A35" s="27" t="s">
        <v>167</v>
      </c>
      <c r="B35" s="4"/>
      <c r="C35" s="29"/>
      <c r="D35" s="11"/>
      <c r="E35" s="10"/>
      <c r="F35" s="10"/>
      <c r="G35" s="10"/>
      <c r="H35" s="10"/>
      <c r="I35" s="10"/>
      <c r="J35" s="10"/>
    </row>
    <row r="36" spans="1:10" ht="21" customHeight="1">
      <c r="A36" s="27" t="s">
        <v>165</v>
      </c>
      <c r="B36" s="29"/>
      <c r="C36" s="29"/>
      <c r="D36" s="21">
        <v>1565</v>
      </c>
      <c r="E36" s="10"/>
      <c r="F36" s="21">
        <v>0</v>
      </c>
      <c r="G36" s="10"/>
      <c r="H36" s="21">
        <v>1566</v>
      </c>
      <c r="I36" s="10"/>
      <c r="J36" s="21">
        <v>0</v>
      </c>
    </row>
    <row r="37" spans="1:10" ht="7.2" customHeight="1">
      <c r="A37" s="27"/>
      <c r="B37" s="29"/>
      <c r="C37" s="29"/>
      <c r="D37" s="11"/>
      <c r="E37" s="10"/>
      <c r="F37" s="11"/>
      <c r="G37" s="10"/>
      <c r="H37" s="11"/>
      <c r="I37" s="10"/>
      <c r="J37" s="11"/>
    </row>
    <row r="38" spans="1:10" ht="21" customHeight="1" thickBot="1">
      <c r="A38" s="27" t="s">
        <v>221</v>
      </c>
      <c r="C38" s="19"/>
      <c r="D38" s="94">
        <v>13846</v>
      </c>
      <c r="E38" s="10"/>
      <c r="F38" s="94">
        <v>13543</v>
      </c>
      <c r="G38" s="10"/>
      <c r="H38" s="94">
        <v>11625</v>
      </c>
      <c r="I38" s="10"/>
      <c r="J38" s="94">
        <v>7414</v>
      </c>
    </row>
    <row r="39" spans="1:10" ht="3" customHeight="1" thickTop="1">
      <c r="C39" s="19"/>
      <c r="D39" s="19"/>
      <c r="E39" s="19"/>
      <c r="F39" s="19"/>
      <c r="G39" s="19"/>
      <c r="H39" s="19"/>
      <c r="I39" s="19"/>
      <c r="J39" s="19"/>
    </row>
    <row r="40" spans="1:10" ht="17.399999999999999" customHeight="1">
      <c r="A40" s="27" t="s">
        <v>84</v>
      </c>
      <c r="C40" s="19"/>
      <c r="D40" s="19"/>
      <c r="E40" s="19"/>
      <c r="F40" s="19"/>
      <c r="G40" s="19"/>
      <c r="H40" s="19"/>
      <c r="I40" s="19"/>
      <c r="J40" s="19"/>
    </row>
    <row r="41" spans="1:10" ht="21" customHeight="1" thickBot="1">
      <c r="A41" s="3" t="s">
        <v>163</v>
      </c>
      <c r="B41" s="4"/>
      <c r="C41" s="19"/>
      <c r="D41" s="117">
        <v>11440</v>
      </c>
      <c r="E41" s="22"/>
      <c r="F41" s="117">
        <v>13528</v>
      </c>
      <c r="G41" s="22"/>
      <c r="H41" s="96">
        <v>10059</v>
      </c>
      <c r="I41" s="10"/>
      <c r="J41" s="96">
        <v>7414</v>
      </c>
    </row>
    <row r="42" spans="1:10" ht="21" customHeight="1" thickTop="1">
      <c r="A42" s="3" t="s">
        <v>85</v>
      </c>
      <c r="B42" s="19"/>
      <c r="D42" s="76">
        <v>209</v>
      </c>
      <c r="E42" s="10"/>
      <c r="F42" s="129">
        <v>-168</v>
      </c>
      <c r="G42" s="10"/>
      <c r="H42" s="10"/>
      <c r="I42" s="10"/>
      <c r="J42" s="10"/>
    </row>
    <row r="43" spans="1:10" ht="21" customHeight="1" thickBot="1">
      <c r="C43" s="19"/>
      <c r="D43" s="94">
        <v>11649</v>
      </c>
      <c r="E43" s="10"/>
      <c r="F43" s="130">
        <v>13360</v>
      </c>
      <c r="G43" s="10"/>
      <c r="H43" s="10"/>
      <c r="I43" s="10"/>
      <c r="J43" s="10"/>
    </row>
    <row r="44" spans="1:10" ht="1.95" customHeight="1" thickTop="1">
      <c r="C44" s="19"/>
      <c r="D44" s="10"/>
      <c r="E44" s="10"/>
      <c r="F44" s="10"/>
      <c r="G44" s="10"/>
      <c r="H44" s="10"/>
      <c r="I44" s="10"/>
      <c r="J44" s="10"/>
    </row>
    <row r="45" spans="1:10" ht="18.600000000000001" customHeight="1">
      <c r="A45" s="27" t="s">
        <v>86</v>
      </c>
      <c r="C45" s="19"/>
      <c r="D45" s="10"/>
      <c r="E45" s="10"/>
      <c r="F45" s="10"/>
      <c r="G45" s="10"/>
      <c r="H45" s="10"/>
      <c r="I45" s="10"/>
      <c r="J45" s="10"/>
    </row>
    <row r="46" spans="1:10" ht="21" customHeight="1" thickBot="1">
      <c r="A46" s="3" t="s">
        <v>163</v>
      </c>
      <c r="C46" s="19"/>
      <c r="D46" s="10">
        <v>13637</v>
      </c>
      <c r="E46" s="10"/>
      <c r="F46" s="119">
        <v>13711</v>
      </c>
      <c r="G46" s="10"/>
      <c r="H46" s="130">
        <v>11625</v>
      </c>
      <c r="I46" s="10"/>
      <c r="J46" s="94">
        <v>7414</v>
      </c>
    </row>
    <row r="47" spans="1:10" ht="21" customHeight="1" thickTop="1">
      <c r="A47" s="3" t="s">
        <v>85</v>
      </c>
      <c r="C47" s="19"/>
      <c r="D47" s="76">
        <v>209</v>
      </c>
      <c r="E47" s="10"/>
      <c r="F47" s="129">
        <v>-168</v>
      </c>
      <c r="G47" s="10"/>
      <c r="H47" s="10"/>
      <c r="I47" s="10"/>
      <c r="J47" s="10"/>
    </row>
    <row r="48" spans="1:10" ht="21" customHeight="1" thickBot="1">
      <c r="C48" s="19"/>
      <c r="D48" s="95">
        <v>13846</v>
      </c>
      <c r="E48" s="10"/>
      <c r="F48" s="95">
        <v>13543</v>
      </c>
      <c r="G48" s="10"/>
      <c r="H48" s="10"/>
      <c r="I48" s="10"/>
      <c r="J48" s="10"/>
    </row>
    <row r="49" spans="1:10" ht="2.4" customHeight="1" thickTop="1">
      <c r="C49" s="19"/>
      <c r="D49" s="19"/>
      <c r="E49" s="19"/>
      <c r="F49" s="19"/>
      <c r="G49" s="19"/>
      <c r="H49" s="19"/>
      <c r="I49" s="19"/>
      <c r="J49" s="19"/>
    </row>
    <row r="50" spans="1:10" ht="18" customHeight="1">
      <c r="A50" s="101" t="s">
        <v>87</v>
      </c>
      <c r="B50" s="4"/>
      <c r="C50" s="30"/>
    </row>
    <row r="51" spans="1:10" ht="21" customHeight="1" thickBot="1">
      <c r="A51" s="25" t="s">
        <v>235</v>
      </c>
      <c r="B51" s="4"/>
      <c r="C51" s="31"/>
      <c r="D51" s="127">
        <v>4.0857142857142856E-2</v>
      </c>
      <c r="E51" s="128"/>
      <c r="F51" s="127">
        <v>4.8314285714285712E-2</v>
      </c>
      <c r="G51" s="128"/>
      <c r="H51" s="127">
        <v>3.5924999999999999E-2</v>
      </c>
      <c r="I51" s="128"/>
      <c r="J51" s="127">
        <v>2.6478571428571428E-2</v>
      </c>
    </row>
    <row r="52" spans="1:10" ht="21" customHeight="1" thickTop="1">
      <c r="A52" s="25"/>
      <c r="E52" s="31"/>
      <c r="G52" s="31"/>
      <c r="I52" s="31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4" firstPageNumber="4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62" zoomScaleNormal="100" zoomScaleSheetLayoutView="62" workbookViewId="0">
      <selection activeCell="J27" sqref="J27"/>
    </sheetView>
  </sheetViews>
  <sheetFormatPr defaultColWidth="10.6640625" defaultRowHeight="21" customHeight="1"/>
  <cols>
    <col min="1" max="1" width="50.109375" style="3" customWidth="1"/>
    <col min="2" max="2" width="10.5546875" style="3" customWidth="1"/>
    <col min="3" max="3" width="1.44140625" style="5" customWidth="1"/>
    <col min="4" max="4" width="13.33203125" style="5" customWidth="1"/>
    <col min="5" max="5" width="0.6640625" style="5" customWidth="1"/>
    <col min="6" max="6" width="13.33203125" style="5" customWidth="1"/>
    <col min="7" max="7" width="0.6640625" style="5" customWidth="1"/>
    <col min="8" max="8" width="13.33203125" style="5" customWidth="1"/>
    <col min="9" max="9" width="0.6640625" style="5" customWidth="1"/>
    <col min="10" max="10" width="13.33203125" style="5" customWidth="1"/>
    <col min="11" max="11" width="15" style="5" customWidth="1"/>
    <col min="12" max="12" width="10.6640625" style="5"/>
    <col min="13" max="13" width="12.33203125" style="5" bestFit="1" customWidth="1"/>
    <col min="14" max="14" width="11.33203125" style="5" bestFit="1" customWidth="1"/>
    <col min="15" max="16384" width="10.6640625" style="5"/>
  </cols>
  <sheetData>
    <row r="1" spans="1:19" ht="21" customHeight="1">
      <c r="J1" s="81" t="s">
        <v>25</v>
      </c>
    </row>
    <row r="2" spans="1:19" ht="21" customHeight="1">
      <c r="J2" s="81" t="s">
        <v>26</v>
      </c>
    </row>
    <row r="3" spans="1:19" s="23" customFormat="1" ht="21" customHeight="1">
      <c r="A3" s="137" t="s">
        <v>158</v>
      </c>
      <c r="B3" s="137"/>
      <c r="C3" s="137"/>
      <c r="D3" s="137"/>
      <c r="E3" s="137"/>
      <c r="F3" s="137"/>
      <c r="G3" s="137"/>
    </row>
    <row r="4" spans="1:19" s="23" customFormat="1" ht="21" customHeight="1">
      <c r="A4" s="24" t="s">
        <v>30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9" s="23" customFormat="1" ht="21" customHeight="1">
      <c r="A5" s="101" t="s">
        <v>209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9" s="23" customFormat="1" ht="21" customHeight="1">
      <c r="A6" s="25"/>
      <c r="B6" s="71"/>
      <c r="C6" s="65"/>
      <c r="D6" s="72"/>
      <c r="E6" s="72"/>
      <c r="F6" s="72"/>
      <c r="G6" s="72"/>
      <c r="H6" s="72"/>
      <c r="I6" s="72"/>
      <c r="J6" s="105" t="s">
        <v>21</v>
      </c>
    </row>
    <row r="7" spans="1:19" ht="21" customHeight="1">
      <c r="B7" s="71"/>
      <c r="C7" s="65"/>
      <c r="D7" s="138" t="s">
        <v>22</v>
      </c>
      <c r="E7" s="138"/>
      <c r="F7" s="138"/>
      <c r="G7" s="65"/>
      <c r="H7" s="138" t="s">
        <v>23</v>
      </c>
      <c r="I7" s="138"/>
      <c r="J7" s="138"/>
      <c r="K7" s="23"/>
      <c r="L7" s="23"/>
      <c r="M7" s="23"/>
    </row>
    <row r="8" spans="1:19" ht="21" customHeight="1">
      <c r="B8" s="63" t="s">
        <v>28</v>
      </c>
      <c r="C8" s="73"/>
      <c r="D8" s="112">
        <v>2021</v>
      </c>
      <c r="E8" s="66"/>
      <c r="F8" s="112">
        <v>2020</v>
      </c>
      <c r="G8" s="66"/>
      <c r="H8" s="112">
        <f>+D8</f>
        <v>2021</v>
      </c>
      <c r="I8" s="66"/>
      <c r="J8" s="112">
        <f>+F8</f>
        <v>2020</v>
      </c>
      <c r="K8" s="23"/>
      <c r="L8" s="23"/>
      <c r="M8" s="23"/>
    </row>
    <row r="9" spans="1:19" ht="21" customHeight="1">
      <c r="A9" s="27" t="s">
        <v>69</v>
      </c>
      <c r="J9" s="28"/>
      <c r="K9" s="23"/>
      <c r="L9" s="23"/>
      <c r="M9" s="23"/>
    </row>
    <row r="10" spans="1:19" ht="21" customHeight="1">
      <c r="A10" s="3" t="s">
        <v>70</v>
      </c>
      <c r="B10" s="4">
        <v>17</v>
      </c>
      <c r="C10" s="19"/>
      <c r="D10" s="11">
        <v>320841</v>
      </c>
      <c r="E10" s="10"/>
      <c r="F10" s="23">
        <v>282005</v>
      </c>
      <c r="G10" s="10"/>
      <c r="H10" s="10">
        <v>294274</v>
      </c>
      <c r="I10" s="10"/>
      <c r="J10" s="23">
        <v>260789</v>
      </c>
      <c r="K10" s="23"/>
      <c r="L10" s="23"/>
      <c r="M10" s="23"/>
      <c r="N10" s="23"/>
      <c r="O10" s="23"/>
      <c r="P10" s="23"/>
      <c r="Q10" s="23"/>
      <c r="R10" s="23"/>
      <c r="S10" s="23"/>
    </row>
    <row r="11" spans="1:19" ht="21" customHeight="1">
      <c r="A11" s="3" t="s">
        <v>71</v>
      </c>
      <c r="B11" s="4">
        <v>17</v>
      </c>
      <c r="C11" s="19"/>
      <c r="D11" s="11">
        <v>236599</v>
      </c>
      <c r="E11" s="10"/>
      <c r="F11" s="23">
        <v>212109</v>
      </c>
      <c r="G11" s="10"/>
      <c r="H11" s="10">
        <v>205026</v>
      </c>
      <c r="I11" s="10"/>
      <c r="J11" s="23">
        <v>183032</v>
      </c>
      <c r="K11" s="23"/>
      <c r="L11" s="23"/>
      <c r="M11" s="23"/>
      <c r="N11" s="23"/>
      <c r="O11" s="23"/>
      <c r="P11" s="23"/>
      <c r="Q11" s="23"/>
      <c r="R11" s="23"/>
    </row>
    <row r="12" spans="1:19" ht="21" customHeight="1">
      <c r="A12" s="3" t="s">
        <v>66</v>
      </c>
      <c r="B12" s="4">
        <v>17</v>
      </c>
      <c r="C12" s="19"/>
      <c r="D12" s="11">
        <v>9328</v>
      </c>
      <c r="E12" s="10"/>
      <c r="F12" s="23">
        <v>5988</v>
      </c>
      <c r="G12" s="10"/>
      <c r="H12" s="10">
        <v>10268</v>
      </c>
      <c r="I12" s="10"/>
      <c r="J12" s="23">
        <v>9741</v>
      </c>
      <c r="K12" s="23"/>
      <c r="L12" s="23"/>
      <c r="M12" s="23"/>
      <c r="N12" s="23"/>
      <c r="O12" s="23"/>
      <c r="P12" s="23"/>
      <c r="Q12" s="23"/>
      <c r="R12" s="23"/>
    </row>
    <row r="13" spans="1:19" ht="21" customHeight="1">
      <c r="A13" s="27" t="s">
        <v>67</v>
      </c>
      <c r="B13" s="4"/>
      <c r="C13" s="19"/>
      <c r="D13" s="75">
        <f>SUM(D10:D12)</f>
        <v>566768</v>
      </c>
      <c r="E13" s="10"/>
      <c r="F13" s="75">
        <f>SUM(F10:F12)</f>
        <v>500102</v>
      </c>
      <c r="G13" s="10"/>
      <c r="H13" s="75">
        <f>SUM(H10:H12)</f>
        <v>509568</v>
      </c>
      <c r="I13" s="10"/>
      <c r="J13" s="75">
        <f>SUM(J10:J12)</f>
        <v>453562</v>
      </c>
      <c r="K13" s="23"/>
      <c r="L13" s="23"/>
      <c r="M13" s="23"/>
      <c r="N13" s="23"/>
      <c r="O13" s="23"/>
      <c r="P13" s="23"/>
      <c r="Q13" s="23"/>
      <c r="R13" s="23"/>
    </row>
    <row r="14" spans="1:19" ht="21" customHeight="1">
      <c r="A14" s="27" t="s">
        <v>68</v>
      </c>
      <c r="B14" s="4"/>
      <c r="C14" s="19"/>
      <c r="D14" s="10"/>
      <c r="E14" s="10"/>
      <c r="F14" s="10"/>
      <c r="G14" s="10"/>
      <c r="H14" s="10"/>
      <c r="I14" s="10"/>
      <c r="J14" s="10"/>
      <c r="K14" s="23"/>
      <c r="L14" s="23"/>
      <c r="M14" s="23"/>
      <c r="N14" s="23"/>
      <c r="O14" s="23"/>
      <c r="P14" s="23"/>
      <c r="Q14" s="23"/>
      <c r="R14" s="23"/>
    </row>
    <row r="15" spans="1:19" ht="21" customHeight="1">
      <c r="A15" s="32" t="s">
        <v>72</v>
      </c>
      <c r="B15" s="4">
        <v>17</v>
      </c>
      <c r="C15" s="19"/>
      <c r="D15" s="11">
        <v>-201639</v>
      </c>
      <c r="E15" s="10"/>
      <c r="F15" s="23">
        <v>-155393</v>
      </c>
      <c r="G15" s="10"/>
      <c r="H15" s="10">
        <v>-187867</v>
      </c>
      <c r="I15" s="10"/>
      <c r="J15" s="23">
        <v>-145800</v>
      </c>
      <c r="K15" s="23"/>
      <c r="L15" s="23"/>
      <c r="M15" s="23"/>
      <c r="N15" s="23"/>
      <c r="O15" s="23"/>
      <c r="P15" s="23"/>
      <c r="Q15" s="23"/>
      <c r="R15" s="23"/>
    </row>
    <row r="16" spans="1:19" ht="21" customHeight="1">
      <c r="A16" s="32" t="s">
        <v>161</v>
      </c>
      <c r="B16" s="4">
        <v>17</v>
      </c>
      <c r="C16" s="19"/>
      <c r="D16" s="11">
        <v>-113418</v>
      </c>
      <c r="E16" s="10"/>
      <c r="F16" s="23">
        <v>-98332</v>
      </c>
      <c r="G16" s="10"/>
      <c r="H16" s="10">
        <v>-93648</v>
      </c>
      <c r="I16" s="10"/>
      <c r="J16" s="23">
        <v>-81195</v>
      </c>
      <c r="K16" s="23"/>
      <c r="L16" s="23"/>
      <c r="M16" s="23"/>
      <c r="N16" s="23"/>
      <c r="O16" s="23"/>
      <c r="P16" s="23"/>
      <c r="Q16" s="23"/>
      <c r="R16" s="23"/>
    </row>
    <row r="17" spans="1:18" ht="21" customHeight="1">
      <c r="A17" s="32" t="s">
        <v>162</v>
      </c>
      <c r="B17" s="4">
        <v>17</v>
      </c>
      <c r="C17" s="19"/>
      <c r="D17" s="11">
        <v>-127192</v>
      </c>
      <c r="E17" s="10"/>
      <c r="F17" s="23">
        <v>-120412</v>
      </c>
      <c r="G17" s="10"/>
      <c r="H17" s="10">
        <v>-114044</v>
      </c>
      <c r="I17" s="10"/>
      <c r="J17" s="23">
        <v>-112473</v>
      </c>
      <c r="K17" s="23"/>
      <c r="L17" s="23"/>
      <c r="M17" s="23"/>
      <c r="N17" s="23"/>
      <c r="O17" s="23"/>
      <c r="P17" s="23"/>
      <c r="Q17" s="23"/>
      <c r="R17" s="23"/>
    </row>
    <row r="18" spans="1:18" ht="21" customHeight="1">
      <c r="A18" s="32" t="s">
        <v>73</v>
      </c>
      <c r="B18" s="4">
        <v>17</v>
      </c>
      <c r="C18" s="19"/>
      <c r="D18" s="11">
        <v>-72428</v>
      </c>
      <c r="E18" s="10"/>
      <c r="F18" s="23">
        <v>-71081</v>
      </c>
      <c r="G18" s="10"/>
      <c r="H18" s="10">
        <v>-64229</v>
      </c>
      <c r="I18" s="10"/>
      <c r="J18" s="23">
        <v>-58994</v>
      </c>
      <c r="K18" s="23"/>
      <c r="L18" s="23"/>
      <c r="M18" s="23"/>
      <c r="N18" s="23"/>
      <c r="O18" s="23"/>
      <c r="P18" s="23"/>
      <c r="Q18" s="23"/>
      <c r="R18" s="23"/>
    </row>
    <row r="19" spans="1:18" ht="21" customHeight="1">
      <c r="A19" s="3" t="s">
        <v>74</v>
      </c>
      <c r="B19" s="4">
        <v>17</v>
      </c>
      <c r="C19" s="19"/>
      <c r="D19" s="11">
        <v>-262</v>
      </c>
      <c r="E19" s="10"/>
      <c r="F19" s="23">
        <v>-274</v>
      </c>
      <c r="G19" s="10"/>
      <c r="H19" s="10">
        <v>-143</v>
      </c>
      <c r="I19" s="10"/>
      <c r="J19" s="23">
        <v>-150</v>
      </c>
      <c r="K19" s="23"/>
      <c r="L19" s="23"/>
      <c r="M19" s="23"/>
      <c r="N19" s="23"/>
      <c r="O19" s="23"/>
      <c r="P19" s="23"/>
      <c r="Q19" s="23"/>
      <c r="R19" s="23"/>
    </row>
    <row r="20" spans="1:18" ht="21" customHeight="1">
      <c r="A20" s="27" t="s">
        <v>75</v>
      </c>
      <c r="C20" s="19"/>
      <c r="D20" s="75">
        <f>SUM(D15:D19)</f>
        <v>-514939</v>
      </c>
      <c r="E20" s="10"/>
      <c r="F20" s="75">
        <f>SUM(F15:F19)</f>
        <v>-445492</v>
      </c>
      <c r="G20" s="10"/>
      <c r="H20" s="75">
        <f>SUM(H15:H19)</f>
        <v>-459931</v>
      </c>
      <c r="I20" s="10"/>
      <c r="J20" s="75">
        <f>SUM(J15:J19)</f>
        <v>-398612</v>
      </c>
      <c r="K20" s="23"/>
      <c r="L20" s="23"/>
      <c r="M20" s="23"/>
      <c r="N20" s="23"/>
      <c r="O20" s="23"/>
      <c r="P20" s="23"/>
      <c r="Q20" s="23"/>
      <c r="R20" s="23"/>
    </row>
    <row r="21" spans="1:18" ht="21" customHeight="1">
      <c r="A21" s="27" t="s">
        <v>76</v>
      </c>
      <c r="D21" s="22">
        <f>+D13+D20</f>
        <v>51829</v>
      </c>
      <c r="E21" s="22"/>
      <c r="F21" s="22">
        <f>+F13+F20</f>
        <v>54610</v>
      </c>
      <c r="G21" s="22"/>
      <c r="H21" s="22">
        <f>+H13+H20</f>
        <v>49637</v>
      </c>
      <c r="I21" s="22"/>
      <c r="J21" s="22">
        <f>+J13+J20</f>
        <v>54950</v>
      </c>
      <c r="K21" s="23"/>
      <c r="L21" s="23"/>
      <c r="M21" s="23"/>
      <c r="N21" s="23"/>
      <c r="O21" s="23"/>
      <c r="P21" s="23"/>
      <c r="Q21" s="23"/>
      <c r="R21" s="23"/>
    </row>
    <row r="22" spans="1:18" ht="21" customHeight="1">
      <c r="A22" s="3" t="s">
        <v>77</v>
      </c>
      <c r="B22" s="4">
        <v>17</v>
      </c>
      <c r="C22" s="19"/>
      <c r="D22" s="21">
        <v>-11965</v>
      </c>
      <c r="E22" s="10"/>
      <c r="F22" s="21">
        <v>-10193</v>
      </c>
      <c r="G22" s="10"/>
      <c r="H22" s="76">
        <v>-11737</v>
      </c>
      <c r="I22" s="10"/>
      <c r="J22" s="21">
        <v>-10035</v>
      </c>
      <c r="K22" s="23"/>
      <c r="L22" s="23"/>
      <c r="M22" s="23"/>
      <c r="N22" s="23"/>
      <c r="O22" s="23"/>
      <c r="P22" s="23"/>
      <c r="Q22" s="23"/>
      <c r="R22" s="23"/>
    </row>
    <row r="23" spans="1:18" ht="21" customHeight="1">
      <c r="A23" s="27" t="s">
        <v>78</v>
      </c>
      <c r="C23" s="19"/>
      <c r="D23" s="75">
        <f>SUM(D21:D22)</f>
        <v>39864</v>
      </c>
      <c r="E23" s="10"/>
      <c r="F23" s="75">
        <f>SUM(F21:F22)</f>
        <v>44417</v>
      </c>
      <c r="G23" s="10"/>
      <c r="H23" s="75">
        <f>SUM(H21:H22)</f>
        <v>37900</v>
      </c>
      <c r="I23" s="10"/>
      <c r="J23" s="75">
        <f>SUM(J21:J22)</f>
        <v>44915</v>
      </c>
      <c r="K23" s="23"/>
      <c r="L23" s="23"/>
      <c r="M23" s="23"/>
      <c r="N23" s="23"/>
      <c r="O23" s="23"/>
      <c r="P23" s="23"/>
      <c r="Q23" s="23"/>
      <c r="R23" s="23"/>
    </row>
    <row r="24" spans="1:18" ht="5.25" customHeight="1">
      <c r="A24" s="27"/>
      <c r="C24" s="19"/>
      <c r="D24" s="10"/>
      <c r="E24" s="10"/>
      <c r="F24" s="10"/>
      <c r="G24" s="10"/>
      <c r="H24" s="10"/>
      <c r="I24" s="10"/>
      <c r="J24" s="10"/>
      <c r="K24" s="23"/>
      <c r="L24" s="23"/>
      <c r="M24" s="23"/>
    </row>
    <row r="25" spans="1:18" ht="21" customHeight="1">
      <c r="A25" s="27" t="s">
        <v>79</v>
      </c>
      <c r="C25" s="19"/>
      <c r="D25" s="10"/>
      <c r="E25" s="10"/>
      <c r="F25" s="10"/>
      <c r="G25" s="10"/>
      <c r="H25" s="10"/>
      <c r="I25" s="10"/>
      <c r="J25" s="10"/>
      <c r="K25" s="23"/>
      <c r="L25" s="23"/>
      <c r="M25" s="23"/>
    </row>
    <row r="26" spans="1:18" ht="21" customHeight="1">
      <c r="A26" s="27" t="s">
        <v>121</v>
      </c>
      <c r="C26" s="19"/>
      <c r="D26" s="10"/>
      <c r="E26" s="10"/>
      <c r="F26" s="10"/>
      <c r="G26" s="10"/>
      <c r="H26" s="10"/>
      <c r="I26" s="10"/>
      <c r="J26" s="10"/>
      <c r="K26" s="23"/>
      <c r="L26" s="23"/>
      <c r="M26" s="23"/>
    </row>
    <row r="27" spans="1:18" ht="21" customHeight="1">
      <c r="A27" s="27" t="s">
        <v>122</v>
      </c>
      <c r="C27" s="19"/>
      <c r="D27" s="10"/>
      <c r="E27" s="10"/>
      <c r="F27" s="10"/>
      <c r="G27" s="10"/>
      <c r="H27" s="10"/>
      <c r="I27" s="10"/>
      <c r="J27" s="10"/>
      <c r="K27" s="23"/>
      <c r="L27" s="23"/>
      <c r="M27" s="23"/>
    </row>
    <row r="28" spans="1:18" ht="21" customHeight="1">
      <c r="A28" s="3" t="s">
        <v>80</v>
      </c>
      <c r="B28" s="29"/>
      <c r="C28" s="19"/>
      <c r="D28" s="21">
        <v>510</v>
      </c>
      <c r="E28" s="10"/>
      <c r="F28" s="76">
        <v>-47</v>
      </c>
      <c r="G28" s="10"/>
      <c r="H28" s="76">
        <v>0</v>
      </c>
      <c r="I28" s="10"/>
      <c r="J28" s="76">
        <v>0</v>
      </c>
      <c r="K28" s="23"/>
      <c r="L28" s="23"/>
      <c r="M28" s="23"/>
    </row>
    <row r="29" spans="1:18" ht="21" customHeight="1">
      <c r="A29" s="27" t="s">
        <v>123</v>
      </c>
      <c r="B29" s="29"/>
      <c r="C29" s="19"/>
      <c r="D29" s="56"/>
      <c r="E29" s="10"/>
      <c r="F29" s="82"/>
      <c r="G29" s="10"/>
      <c r="H29" s="82"/>
      <c r="I29" s="10"/>
      <c r="J29" s="82"/>
      <c r="K29" s="23"/>
      <c r="L29" s="23"/>
      <c r="M29" s="23"/>
    </row>
    <row r="30" spans="1:18" ht="21" customHeight="1">
      <c r="A30" s="27" t="s">
        <v>124</v>
      </c>
      <c r="B30" s="29"/>
      <c r="C30" s="19"/>
      <c r="D30" s="21">
        <f>SUM(D28)</f>
        <v>510</v>
      </c>
      <c r="E30" s="10"/>
      <c r="F30" s="21">
        <f>SUM(F28)</f>
        <v>-47</v>
      </c>
      <c r="G30" s="10"/>
      <c r="H30" s="21">
        <f>SUM(H28)</f>
        <v>0</v>
      </c>
      <c r="I30" s="10"/>
      <c r="J30" s="21">
        <f>SUM(J28)</f>
        <v>0</v>
      </c>
      <c r="K30" s="23"/>
      <c r="L30" s="23"/>
      <c r="M30" s="23"/>
    </row>
    <row r="31" spans="1:18" ht="6" customHeight="1">
      <c r="A31" s="27"/>
      <c r="C31" s="19"/>
      <c r="D31" s="10"/>
      <c r="E31" s="10"/>
      <c r="F31" s="10"/>
      <c r="G31" s="10"/>
      <c r="H31" s="10"/>
      <c r="I31" s="10"/>
      <c r="J31" s="10"/>
      <c r="K31" s="23"/>
      <c r="L31" s="23"/>
      <c r="M31" s="23"/>
    </row>
    <row r="32" spans="1:18" ht="21" customHeight="1">
      <c r="A32" s="27" t="s">
        <v>164</v>
      </c>
      <c r="B32" s="29"/>
      <c r="C32" s="19"/>
      <c r="D32" s="11"/>
      <c r="E32" s="10"/>
      <c r="F32" s="11"/>
      <c r="G32" s="10"/>
      <c r="H32" s="11"/>
      <c r="I32" s="10"/>
      <c r="J32" s="11"/>
      <c r="K32" s="23"/>
      <c r="L32" s="23"/>
      <c r="M32" s="23"/>
    </row>
    <row r="33" spans="1:13" ht="21" customHeight="1">
      <c r="A33" s="27" t="s">
        <v>165</v>
      </c>
      <c r="B33" s="29"/>
      <c r="C33" s="19"/>
      <c r="D33" s="11"/>
      <c r="E33" s="10"/>
      <c r="F33" s="11"/>
      <c r="G33" s="10"/>
      <c r="H33" s="11"/>
      <c r="I33" s="10"/>
      <c r="J33" s="11"/>
      <c r="K33" s="23"/>
      <c r="L33" s="23"/>
      <c r="M33" s="23"/>
    </row>
    <row r="34" spans="1:13" ht="21" customHeight="1">
      <c r="A34" s="3" t="s">
        <v>166</v>
      </c>
      <c r="B34" s="4"/>
      <c r="C34" s="29"/>
      <c r="D34" s="21" t="s">
        <v>206</v>
      </c>
      <c r="E34" s="10"/>
      <c r="F34" s="113" t="s">
        <v>206</v>
      </c>
      <c r="G34" s="10"/>
      <c r="H34" s="113" t="s">
        <v>206</v>
      </c>
      <c r="I34" s="10"/>
      <c r="J34" s="113" t="s">
        <v>206</v>
      </c>
      <c r="K34" s="23"/>
      <c r="L34" s="23"/>
      <c r="M34" s="23"/>
    </row>
    <row r="35" spans="1:13" ht="21" customHeight="1">
      <c r="A35" s="27" t="s">
        <v>167</v>
      </c>
      <c r="B35" s="4"/>
      <c r="C35" s="29"/>
      <c r="D35" s="11"/>
      <c r="E35" s="10"/>
      <c r="F35" s="10"/>
      <c r="G35" s="10"/>
      <c r="H35" s="10"/>
      <c r="I35" s="10"/>
      <c r="J35" s="10"/>
      <c r="K35" s="23"/>
      <c r="L35" s="23"/>
      <c r="M35" s="23"/>
    </row>
    <row r="36" spans="1:13" ht="21" customHeight="1">
      <c r="A36" s="27" t="s">
        <v>165</v>
      </c>
      <c r="B36" s="29"/>
      <c r="C36" s="29"/>
      <c r="D36" s="21">
        <f>SUM(D34)</f>
        <v>0</v>
      </c>
      <c r="E36" s="10"/>
      <c r="F36" s="21">
        <f>SUM(F34)</f>
        <v>0</v>
      </c>
      <c r="G36" s="10"/>
      <c r="H36" s="21">
        <f>SUM(H34)</f>
        <v>0</v>
      </c>
      <c r="I36" s="10"/>
      <c r="J36" s="21">
        <f>SUM(J34)</f>
        <v>0</v>
      </c>
      <c r="K36" s="23"/>
      <c r="L36" s="23"/>
      <c r="M36" s="23"/>
    </row>
    <row r="37" spans="1:13" ht="9" customHeight="1">
      <c r="A37" s="27"/>
      <c r="B37" s="29"/>
      <c r="C37" s="29"/>
      <c r="D37" s="11"/>
      <c r="E37" s="10"/>
      <c r="F37" s="11"/>
      <c r="G37" s="10"/>
      <c r="H37" s="11"/>
      <c r="I37" s="10"/>
      <c r="J37" s="11"/>
      <c r="K37" s="23"/>
      <c r="L37" s="23"/>
      <c r="M37" s="23"/>
    </row>
    <row r="38" spans="1:13" ht="21" customHeight="1" thickBot="1">
      <c r="A38" s="27" t="s">
        <v>83</v>
      </c>
      <c r="C38" s="19"/>
      <c r="D38" s="94">
        <f>SUM(D30+D23+D36)</f>
        <v>40374</v>
      </c>
      <c r="E38" s="10"/>
      <c r="F38" s="94">
        <f>SUM(F30+F23+F36)</f>
        <v>44370</v>
      </c>
      <c r="G38" s="10"/>
      <c r="H38" s="94">
        <f>SUM(H30+H23+H36)</f>
        <v>37900</v>
      </c>
      <c r="I38" s="10"/>
      <c r="J38" s="94">
        <f>SUM(J30+J23+J36)</f>
        <v>44915</v>
      </c>
      <c r="K38" s="23"/>
      <c r="L38" s="23"/>
      <c r="M38" s="23"/>
    </row>
    <row r="39" spans="1:13" ht="6" customHeight="1" thickTop="1">
      <c r="C39" s="19"/>
      <c r="D39" s="19"/>
      <c r="E39" s="19"/>
      <c r="F39" s="19"/>
      <c r="G39" s="19"/>
      <c r="H39" s="19"/>
      <c r="I39" s="19"/>
      <c r="J39" s="19"/>
      <c r="K39" s="23"/>
      <c r="L39" s="23"/>
      <c r="M39" s="23"/>
    </row>
    <row r="40" spans="1:13" ht="21" customHeight="1">
      <c r="A40" s="27" t="s">
        <v>84</v>
      </c>
      <c r="C40" s="19"/>
      <c r="D40" s="19"/>
      <c r="E40" s="19"/>
      <c r="F40" s="19"/>
      <c r="G40" s="19"/>
      <c r="H40" s="19"/>
      <c r="I40" s="19"/>
      <c r="J40" s="19"/>
      <c r="K40" s="23"/>
      <c r="L40" s="23"/>
      <c r="M40" s="23"/>
    </row>
    <row r="41" spans="1:13" ht="21" customHeight="1" thickBot="1">
      <c r="A41" s="3" t="s">
        <v>163</v>
      </c>
      <c r="B41" s="4"/>
      <c r="C41" s="19"/>
      <c r="D41" s="22">
        <v>40033</v>
      </c>
      <c r="E41" s="22"/>
      <c r="F41" s="22">
        <v>44489</v>
      </c>
      <c r="G41" s="22"/>
      <c r="H41" s="96">
        <f>SUM(H23)</f>
        <v>37900</v>
      </c>
      <c r="I41" s="10"/>
      <c r="J41" s="96">
        <f>SUM(J23)</f>
        <v>44915</v>
      </c>
      <c r="K41" s="23"/>
      <c r="L41" s="23"/>
      <c r="M41" s="23"/>
    </row>
    <row r="42" spans="1:13" ht="21" customHeight="1" thickTop="1">
      <c r="A42" s="3" t="s">
        <v>85</v>
      </c>
      <c r="B42" s="79"/>
      <c r="C42" s="19"/>
      <c r="D42" s="76">
        <v>-169</v>
      </c>
      <c r="E42" s="10"/>
      <c r="F42" s="76">
        <v>-72</v>
      </c>
      <c r="G42" s="10"/>
      <c r="H42" s="10"/>
      <c r="I42" s="10"/>
      <c r="J42" s="10"/>
      <c r="K42" s="23"/>
      <c r="L42" s="23"/>
      <c r="M42" s="23"/>
    </row>
    <row r="43" spans="1:13" ht="21" customHeight="1" thickBot="1">
      <c r="C43" s="19"/>
      <c r="D43" s="94">
        <f>SUM(D41:D42)</f>
        <v>39864</v>
      </c>
      <c r="E43" s="10"/>
      <c r="F43" s="94">
        <f>SUM(F41:F42)</f>
        <v>44417</v>
      </c>
      <c r="G43" s="10"/>
      <c r="H43" s="10"/>
      <c r="I43" s="10"/>
      <c r="J43" s="10"/>
      <c r="K43" s="23"/>
      <c r="L43" s="23"/>
      <c r="M43" s="23"/>
    </row>
    <row r="44" spans="1:13" ht="6" customHeight="1" thickTop="1">
      <c r="C44" s="19"/>
      <c r="D44" s="10"/>
      <c r="E44" s="10"/>
      <c r="F44" s="10"/>
      <c r="G44" s="10"/>
      <c r="H44" s="10"/>
      <c r="I44" s="10"/>
      <c r="J44" s="10"/>
      <c r="K44" s="23"/>
      <c r="L44" s="23"/>
      <c r="M44" s="23"/>
    </row>
    <row r="45" spans="1:13" ht="21" customHeight="1">
      <c r="A45" s="27" t="s">
        <v>86</v>
      </c>
      <c r="C45" s="19"/>
      <c r="D45" s="10"/>
      <c r="E45" s="10"/>
      <c r="F45" s="10"/>
      <c r="G45" s="10"/>
      <c r="H45" s="10"/>
      <c r="I45" s="10"/>
      <c r="J45" s="10"/>
      <c r="K45" s="23"/>
      <c r="L45" s="23"/>
      <c r="M45" s="23"/>
    </row>
    <row r="46" spans="1:13" ht="21" customHeight="1" thickBot="1">
      <c r="A46" s="3" t="s">
        <v>163</v>
      </c>
      <c r="C46" s="19"/>
      <c r="D46" s="10">
        <f>SUM(D38-D47)</f>
        <v>40543</v>
      </c>
      <c r="E46" s="10"/>
      <c r="F46" s="10">
        <f>SUM(F38-F47)</f>
        <v>44442</v>
      </c>
      <c r="G46" s="10"/>
      <c r="H46" s="94">
        <f>SUM(H38)</f>
        <v>37900</v>
      </c>
      <c r="I46" s="10"/>
      <c r="J46" s="94">
        <f>SUM(J38)</f>
        <v>44915</v>
      </c>
      <c r="K46" s="23"/>
      <c r="L46" s="23"/>
      <c r="M46" s="23"/>
    </row>
    <row r="47" spans="1:13" ht="21" customHeight="1" thickTop="1">
      <c r="A47" s="3" t="s">
        <v>85</v>
      </c>
      <c r="C47" s="19"/>
      <c r="D47" s="76">
        <f>D42</f>
        <v>-169</v>
      </c>
      <c r="E47" s="10"/>
      <c r="F47" s="76">
        <v>-72</v>
      </c>
      <c r="G47" s="10"/>
      <c r="H47" s="10"/>
      <c r="I47" s="10"/>
      <c r="J47" s="10"/>
      <c r="K47" s="23"/>
      <c r="L47" s="23"/>
      <c r="M47" s="23"/>
    </row>
    <row r="48" spans="1:13" ht="21" customHeight="1" thickBot="1">
      <c r="C48" s="19"/>
      <c r="D48" s="95">
        <f>SUM(D46:D47)</f>
        <v>40374</v>
      </c>
      <c r="E48" s="10"/>
      <c r="F48" s="95">
        <f>SUM(F46:F47)</f>
        <v>44370</v>
      </c>
      <c r="G48" s="10"/>
      <c r="H48" s="10"/>
      <c r="I48" s="10"/>
      <c r="J48" s="10"/>
      <c r="K48" s="23"/>
      <c r="L48" s="23"/>
      <c r="M48" s="23"/>
    </row>
    <row r="49" spans="1:13" ht="5.25" customHeight="1" thickTop="1">
      <c r="C49" s="19"/>
      <c r="D49" s="19"/>
      <c r="E49" s="19"/>
      <c r="F49" s="19"/>
      <c r="G49" s="19"/>
      <c r="H49" s="19"/>
      <c r="I49" s="19"/>
      <c r="J49" s="19"/>
      <c r="K49" s="23"/>
      <c r="L49" s="23"/>
      <c r="M49" s="23"/>
    </row>
    <row r="50" spans="1:13" ht="21" customHeight="1">
      <c r="A50" s="101" t="s">
        <v>87</v>
      </c>
      <c r="B50" s="4"/>
      <c r="C50" s="30"/>
      <c r="K50" s="23"/>
      <c r="L50" s="23"/>
      <c r="M50" s="23"/>
    </row>
    <row r="51" spans="1:13" ht="21" customHeight="1" thickBot="1">
      <c r="A51" s="25" t="s">
        <v>125</v>
      </c>
      <c r="B51" s="4">
        <v>15</v>
      </c>
      <c r="C51" s="31"/>
      <c r="D51" s="109">
        <f>SUM(D41/280000)</f>
        <v>0.14297499999999999</v>
      </c>
      <c r="E51" s="30"/>
      <c r="F51" s="109">
        <f>F41/280000</f>
        <v>0.15888928571428571</v>
      </c>
      <c r="G51" s="30"/>
      <c r="H51" s="109">
        <f>SUM(H41/280000)</f>
        <v>0.13535714285714287</v>
      </c>
      <c r="I51" s="30"/>
      <c r="J51" s="109">
        <f>J41/280000</f>
        <v>0.1604107142857143</v>
      </c>
      <c r="K51" s="23"/>
      <c r="L51" s="23"/>
      <c r="M51" s="23"/>
    </row>
    <row r="52" spans="1:13" ht="21" customHeight="1" thickTop="1">
      <c r="A52" s="25"/>
      <c r="E52" s="31"/>
      <c r="G52" s="31"/>
      <c r="I52" s="31"/>
      <c r="K52" s="23"/>
      <c r="L52" s="23"/>
      <c r="M52" s="23"/>
    </row>
    <row r="53" spans="1:13" s="23" customFormat="1" ht="21" customHeight="1">
      <c r="A53" s="3"/>
      <c r="B53" s="26"/>
    </row>
    <row r="57" spans="1:13" ht="21" customHeight="1">
      <c r="K57" s="31"/>
    </row>
    <row r="58" spans="1:13" ht="21" customHeight="1">
      <c r="J58" s="31"/>
    </row>
    <row r="61" spans="1:13" ht="21" customHeight="1">
      <c r="J61" s="31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8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C88B0-C54D-44D1-BC4E-B7FE630C651A}">
  <sheetPr>
    <pageSetUpPr fitToPage="1"/>
  </sheetPr>
  <dimension ref="A1:J52"/>
  <sheetViews>
    <sheetView view="pageBreakPreview" zoomScale="77" zoomScaleNormal="100" zoomScaleSheetLayoutView="77" workbookViewId="0">
      <selection activeCell="A22" sqref="A22"/>
    </sheetView>
  </sheetViews>
  <sheetFormatPr defaultColWidth="10.6640625" defaultRowHeight="21" customHeight="1"/>
  <cols>
    <col min="1" max="1" width="52" style="3" bestFit="1" customWidth="1"/>
    <col min="2" max="2" width="10.33203125" style="3" customWidth="1"/>
    <col min="3" max="3" width="1.44140625" style="5" customWidth="1"/>
    <col min="4" max="4" width="14.6640625" style="5" customWidth="1"/>
    <col min="5" max="5" width="0.6640625" style="5" customWidth="1"/>
    <col min="6" max="6" width="14.6640625" style="5" customWidth="1"/>
    <col min="7" max="7" width="0.6640625" style="5" customWidth="1"/>
    <col min="8" max="8" width="14.6640625" style="5" customWidth="1"/>
    <col min="9" max="9" width="0.6640625" style="5" customWidth="1"/>
    <col min="10" max="10" width="14.6640625" style="5" customWidth="1"/>
    <col min="11" max="16384" width="10.6640625" style="5"/>
  </cols>
  <sheetData>
    <row r="1" spans="1:10" ht="21" customHeight="1">
      <c r="J1" s="81" t="s">
        <v>25</v>
      </c>
    </row>
    <row r="2" spans="1:10" ht="21" customHeight="1">
      <c r="J2" s="81" t="s">
        <v>26</v>
      </c>
    </row>
    <row r="3" spans="1:10" s="23" customFormat="1" ht="21" customHeight="1">
      <c r="A3" s="137" t="s">
        <v>158</v>
      </c>
      <c r="B3" s="137"/>
      <c r="C3" s="137"/>
      <c r="D3" s="137"/>
      <c r="E3" s="137"/>
      <c r="F3" s="137"/>
      <c r="G3" s="137"/>
    </row>
    <row r="4" spans="1:10" s="23" customFormat="1" ht="21" customHeight="1">
      <c r="A4" s="24" t="s">
        <v>30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s="23" customFormat="1" ht="21" customHeight="1">
      <c r="A5" s="101" t="s">
        <v>239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0" s="23" customFormat="1" ht="21" customHeight="1">
      <c r="A6" s="25"/>
      <c r="B6" s="71"/>
      <c r="C6" s="65"/>
      <c r="D6" s="72"/>
      <c r="E6" s="72"/>
      <c r="F6" s="72"/>
      <c r="G6" s="72"/>
      <c r="H6" s="72"/>
      <c r="I6" s="72"/>
      <c r="J6" s="105" t="s">
        <v>21</v>
      </c>
    </row>
    <row r="7" spans="1:10" ht="21" customHeight="1">
      <c r="B7" s="71"/>
      <c r="C7" s="65"/>
      <c r="D7" s="138" t="s">
        <v>22</v>
      </c>
      <c r="E7" s="138"/>
      <c r="F7" s="138"/>
      <c r="G7" s="65"/>
      <c r="H7" s="138" t="s">
        <v>23</v>
      </c>
      <c r="I7" s="138"/>
      <c r="J7" s="138"/>
    </row>
    <row r="8" spans="1:10" ht="21" customHeight="1">
      <c r="B8" s="60"/>
      <c r="C8" s="73"/>
      <c r="D8" s="112">
        <v>2022</v>
      </c>
      <c r="E8" s="66"/>
      <c r="F8" s="112">
        <v>2021</v>
      </c>
      <c r="G8" s="66"/>
      <c r="H8" s="112">
        <f>+D8</f>
        <v>2022</v>
      </c>
      <c r="I8" s="66"/>
      <c r="J8" s="112">
        <f>+F8</f>
        <v>2021</v>
      </c>
    </row>
    <row r="9" spans="1:10" ht="21" customHeight="1">
      <c r="A9" s="27" t="s">
        <v>69</v>
      </c>
      <c r="J9" s="28"/>
    </row>
    <row r="10" spans="1:10" ht="21" customHeight="1">
      <c r="A10" s="3" t="s">
        <v>70</v>
      </c>
      <c r="B10" s="4"/>
      <c r="C10" s="19"/>
      <c r="D10" s="11">
        <v>355068</v>
      </c>
      <c r="E10" s="10"/>
      <c r="F10" s="118">
        <v>320841</v>
      </c>
      <c r="G10" s="119"/>
      <c r="H10" s="118">
        <v>325977</v>
      </c>
      <c r="I10" s="119"/>
      <c r="J10" s="118">
        <v>294274</v>
      </c>
    </row>
    <row r="11" spans="1:10" ht="21" customHeight="1">
      <c r="A11" s="3" t="s">
        <v>71</v>
      </c>
      <c r="B11" s="4"/>
      <c r="C11" s="19"/>
      <c r="D11" s="11">
        <v>295919</v>
      </c>
      <c r="E11" s="10"/>
      <c r="F11" s="118">
        <v>236599</v>
      </c>
      <c r="G11" s="119"/>
      <c r="H11" s="118">
        <v>252700</v>
      </c>
      <c r="I11" s="119"/>
      <c r="J11" s="118">
        <v>205026</v>
      </c>
    </row>
    <row r="12" spans="1:10" ht="21" customHeight="1">
      <c r="A12" s="3" t="s">
        <v>66</v>
      </c>
      <c r="B12" s="4"/>
      <c r="C12" s="19"/>
      <c r="D12" s="11">
        <v>7524</v>
      </c>
      <c r="E12" s="10"/>
      <c r="F12" s="118">
        <v>9328</v>
      </c>
      <c r="G12" s="119"/>
      <c r="H12" s="118">
        <v>12952</v>
      </c>
      <c r="I12" s="119"/>
      <c r="J12" s="118">
        <v>10268</v>
      </c>
    </row>
    <row r="13" spans="1:10" ht="21" customHeight="1">
      <c r="A13" s="27" t="s">
        <v>67</v>
      </c>
      <c r="B13" s="4"/>
      <c r="C13" s="19"/>
      <c r="D13" s="75">
        <v>658511</v>
      </c>
      <c r="E13" s="10"/>
      <c r="F13" s="75">
        <v>566768</v>
      </c>
      <c r="G13" s="10"/>
      <c r="H13" s="75">
        <v>591629</v>
      </c>
      <c r="I13" s="10"/>
      <c r="J13" s="75">
        <v>509568</v>
      </c>
    </row>
    <row r="14" spans="1:10" ht="21" customHeight="1">
      <c r="A14" s="27" t="s">
        <v>68</v>
      </c>
      <c r="B14" s="4"/>
      <c r="C14" s="19"/>
      <c r="D14" s="10"/>
      <c r="E14" s="10"/>
      <c r="F14" s="10"/>
      <c r="G14" s="10"/>
      <c r="H14" s="10"/>
      <c r="I14" s="10"/>
      <c r="J14" s="10"/>
    </row>
    <row r="15" spans="1:10" ht="21" customHeight="1">
      <c r="A15" s="32" t="s">
        <v>72</v>
      </c>
      <c r="B15" s="4"/>
      <c r="C15" s="19"/>
      <c r="D15" s="11">
        <v>-226283</v>
      </c>
      <c r="E15" s="10"/>
      <c r="F15" s="118">
        <v>-201639</v>
      </c>
      <c r="G15" s="119"/>
      <c r="H15" s="118">
        <v>-211719</v>
      </c>
      <c r="I15" s="119"/>
      <c r="J15" s="118">
        <v>-187867</v>
      </c>
    </row>
    <row r="16" spans="1:10" ht="21" customHeight="1">
      <c r="A16" s="32" t="s">
        <v>161</v>
      </c>
      <c r="B16" s="4"/>
      <c r="C16" s="19"/>
      <c r="D16" s="23">
        <v>-166656</v>
      </c>
      <c r="E16" s="10"/>
      <c r="F16" s="118">
        <v>-113418</v>
      </c>
      <c r="G16" s="119"/>
      <c r="H16" s="118">
        <v>-135103</v>
      </c>
      <c r="I16" s="119"/>
      <c r="J16" s="118">
        <v>-93648</v>
      </c>
    </row>
    <row r="17" spans="1:10" ht="21" customHeight="1">
      <c r="A17" s="32" t="s">
        <v>162</v>
      </c>
      <c r="B17" s="4"/>
      <c r="C17" s="19"/>
      <c r="D17" s="23">
        <v>-148285</v>
      </c>
      <c r="E17" s="10"/>
      <c r="F17" s="118">
        <v>-127192</v>
      </c>
      <c r="G17" s="119"/>
      <c r="H17" s="118">
        <v>-135958</v>
      </c>
      <c r="I17" s="119"/>
      <c r="J17" s="118">
        <v>-114044</v>
      </c>
    </row>
    <row r="18" spans="1:10" ht="21" customHeight="1">
      <c r="A18" s="32" t="s">
        <v>73</v>
      </c>
      <c r="B18" s="4"/>
      <c r="C18" s="19"/>
      <c r="D18" s="11">
        <v>-80055</v>
      </c>
      <c r="E18" s="10"/>
      <c r="F18" s="118">
        <v>-72428</v>
      </c>
      <c r="G18" s="119"/>
      <c r="H18" s="118">
        <v>-72197</v>
      </c>
      <c r="I18" s="119"/>
      <c r="J18" s="118">
        <v>-64229</v>
      </c>
    </row>
    <row r="19" spans="1:10" ht="21" customHeight="1">
      <c r="A19" s="3" t="s">
        <v>74</v>
      </c>
      <c r="B19" s="4"/>
      <c r="C19" s="19"/>
      <c r="D19" s="23">
        <v>-490</v>
      </c>
      <c r="E19" s="10"/>
      <c r="F19" s="118">
        <v>-262</v>
      </c>
      <c r="G19" s="119"/>
      <c r="H19" s="118">
        <v>-419</v>
      </c>
      <c r="I19" s="119"/>
      <c r="J19" s="118">
        <v>-143</v>
      </c>
    </row>
    <row r="20" spans="1:10" ht="21" customHeight="1">
      <c r="A20" s="27" t="s">
        <v>75</v>
      </c>
      <c r="C20" s="19"/>
      <c r="D20" s="75">
        <v>-621769</v>
      </c>
      <c r="E20" s="10"/>
      <c r="F20" s="75">
        <v>-514939</v>
      </c>
      <c r="G20" s="10"/>
      <c r="H20" s="75">
        <v>-555396</v>
      </c>
      <c r="I20" s="10"/>
      <c r="J20" s="75">
        <v>-459931</v>
      </c>
    </row>
    <row r="21" spans="1:10" ht="21" customHeight="1">
      <c r="A21" s="27" t="s">
        <v>76</v>
      </c>
      <c r="D21" s="117">
        <v>36742</v>
      </c>
      <c r="E21" s="22"/>
      <c r="F21" s="117">
        <v>51829</v>
      </c>
      <c r="G21" s="22"/>
      <c r="H21" s="117">
        <v>36233</v>
      </c>
      <c r="I21" s="22"/>
      <c r="J21" s="117">
        <v>49637</v>
      </c>
    </row>
    <row r="22" spans="1:10" ht="21" customHeight="1">
      <c r="A22" s="3" t="s">
        <v>77</v>
      </c>
      <c r="B22" s="4"/>
      <c r="C22" s="19"/>
      <c r="D22" s="21">
        <v>-8746</v>
      </c>
      <c r="E22" s="10"/>
      <c r="F22" s="116">
        <v>-11965</v>
      </c>
      <c r="G22" s="119"/>
      <c r="H22" s="116">
        <v>-8013</v>
      </c>
      <c r="I22" s="119"/>
      <c r="J22" s="116">
        <v>-11737</v>
      </c>
    </row>
    <row r="23" spans="1:10" ht="21" customHeight="1">
      <c r="A23" s="27" t="s">
        <v>220</v>
      </c>
      <c r="C23" s="19"/>
      <c r="D23" s="75">
        <v>27996</v>
      </c>
      <c r="E23" s="10"/>
      <c r="F23" s="75">
        <v>39864</v>
      </c>
      <c r="G23" s="10"/>
      <c r="H23" s="75">
        <v>28220</v>
      </c>
      <c r="I23" s="10"/>
      <c r="J23" s="75">
        <v>37900</v>
      </c>
    </row>
    <row r="24" spans="1:10" ht="10.050000000000001" customHeight="1">
      <c r="A24" s="27"/>
      <c r="C24" s="19"/>
      <c r="D24" s="10"/>
      <c r="E24" s="10"/>
      <c r="F24" s="10"/>
      <c r="G24" s="10"/>
      <c r="H24" s="10"/>
      <c r="I24" s="10"/>
      <c r="J24" s="10"/>
    </row>
    <row r="25" spans="1:10" ht="17.399999999999999" customHeight="1">
      <c r="A25" s="27" t="s">
        <v>79</v>
      </c>
      <c r="C25" s="19"/>
      <c r="D25" s="10"/>
      <c r="E25" s="10"/>
      <c r="F25" s="10"/>
      <c r="G25" s="10"/>
      <c r="H25" s="10"/>
      <c r="I25" s="10"/>
      <c r="J25" s="10"/>
    </row>
    <row r="26" spans="1:10" ht="21" customHeight="1">
      <c r="A26" s="27" t="s">
        <v>121</v>
      </c>
      <c r="C26" s="19"/>
      <c r="D26" s="10"/>
      <c r="E26" s="10"/>
      <c r="F26" s="10"/>
      <c r="G26" s="10"/>
      <c r="H26" s="10"/>
      <c r="I26" s="10"/>
      <c r="J26" s="10"/>
    </row>
    <row r="27" spans="1:10" ht="21" customHeight="1">
      <c r="A27" s="27" t="s">
        <v>122</v>
      </c>
      <c r="C27" s="19"/>
      <c r="D27" s="10"/>
      <c r="E27" s="10"/>
      <c r="F27" s="10"/>
      <c r="G27" s="10"/>
      <c r="H27" s="10"/>
      <c r="I27" s="10"/>
      <c r="J27" s="10"/>
    </row>
    <row r="28" spans="1:10" ht="21" customHeight="1">
      <c r="A28" s="3" t="s">
        <v>80</v>
      </c>
      <c r="B28" s="29"/>
      <c r="C28" s="19"/>
      <c r="D28" s="116">
        <v>-182</v>
      </c>
      <c r="E28" s="10"/>
      <c r="F28" s="129">
        <v>510</v>
      </c>
      <c r="G28" s="10"/>
      <c r="H28" s="76">
        <v>0</v>
      </c>
      <c r="I28" s="10"/>
      <c r="J28" s="76">
        <v>0</v>
      </c>
    </row>
    <row r="29" spans="1:10" ht="21" customHeight="1">
      <c r="A29" s="27" t="s">
        <v>123</v>
      </c>
      <c r="B29" s="29"/>
      <c r="C29" s="19"/>
      <c r="D29" s="56"/>
      <c r="E29" s="10"/>
      <c r="F29" s="82"/>
      <c r="G29" s="10"/>
      <c r="H29" s="82"/>
      <c r="I29" s="10"/>
      <c r="J29" s="82"/>
    </row>
    <row r="30" spans="1:10" ht="21" customHeight="1">
      <c r="A30" s="27" t="s">
        <v>124</v>
      </c>
      <c r="B30" s="29"/>
      <c r="C30" s="19"/>
      <c r="D30" s="21">
        <v>-182</v>
      </c>
      <c r="E30" s="10"/>
      <c r="F30" s="21">
        <v>510</v>
      </c>
      <c r="G30" s="10"/>
      <c r="H30" s="21">
        <v>0</v>
      </c>
      <c r="I30" s="10"/>
      <c r="J30" s="21">
        <v>0</v>
      </c>
    </row>
    <row r="31" spans="1:10" ht="9" customHeight="1">
      <c r="A31" s="27"/>
      <c r="B31" s="29"/>
      <c r="C31" s="19"/>
      <c r="D31" s="11"/>
      <c r="E31" s="10"/>
      <c r="F31" s="11"/>
      <c r="G31" s="10"/>
      <c r="H31" s="11"/>
      <c r="I31" s="10"/>
      <c r="J31" s="11"/>
    </row>
    <row r="32" spans="1:10" ht="21" customHeight="1">
      <c r="A32" s="27" t="s">
        <v>202</v>
      </c>
      <c r="B32" s="29"/>
      <c r="C32" s="19"/>
      <c r="D32" s="11"/>
      <c r="E32" s="10"/>
      <c r="F32" s="11"/>
      <c r="G32" s="10"/>
      <c r="H32" s="11"/>
      <c r="I32" s="10"/>
      <c r="J32" s="11"/>
    </row>
    <row r="33" spans="1:10" ht="21" customHeight="1">
      <c r="A33" s="27" t="s">
        <v>204</v>
      </c>
      <c r="B33" s="29"/>
      <c r="C33" s="19"/>
      <c r="D33" s="11"/>
      <c r="E33" s="10"/>
      <c r="F33" s="11"/>
      <c r="G33" s="10"/>
      <c r="H33" s="11"/>
      <c r="I33" s="10"/>
      <c r="J33" s="11"/>
    </row>
    <row r="34" spans="1:10" ht="21" customHeight="1">
      <c r="A34" s="3" t="s">
        <v>247</v>
      </c>
      <c r="B34" s="4"/>
      <c r="C34" s="29"/>
      <c r="D34" s="116">
        <v>360</v>
      </c>
      <c r="E34" s="10"/>
      <c r="F34" s="76">
        <v>0</v>
      </c>
      <c r="G34" s="10"/>
      <c r="H34" s="76">
        <v>0</v>
      </c>
      <c r="I34" s="10"/>
      <c r="J34" s="76">
        <v>0</v>
      </c>
    </row>
    <row r="35" spans="1:10" ht="21" customHeight="1">
      <c r="A35" s="27" t="s">
        <v>167</v>
      </c>
      <c r="B35" s="4"/>
      <c r="C35" s="29"/>
      <c r="D35" s="11"/>
      <c r="E35" s="10"/>
      <c r="F35" s="10"/>
      <c r="G35" s="10"/>
      <c r="H35" s="10"/>
      <c r="I35" s="10"/>
      <c r="J35" s="10"/>
    </row>
    <row r="36" spans="1:10" ht="21" customHeight="1">
      <c r="A36" s="27" t="s">
        <v>165</v>
      </c>
      <c r="B36" s="29"/>
      <c r="C36" s="29"/>
      <c r="D36" s="21">
        <v>360</v>
      </c>
      <c r="E36" s="10"/>
      <c r="F36" s="21">
        <v>0</v>
      </c>
      <c r="G36" s="10"/>
      <c r="H36" s="21">
        <v>0</v>
      </c>
      <c r="I36" s="10"/>
      <c r="J36" s="21">
        <v>0</v>
      </c>
    </row>
    <row r="37" spans="1:10" ht="7.2" customHeight="1">
      <c r="A37" s="27"/>
      <c r="B37" s="29"/>
      <c r="C37" s="29"/>
      <c r="D37" s="11"/>
      <c r="E37" s="10"/>
      <c r="F37" s="11"/>
      <c r="G37" s="10"/>
      <c r="H37" s="11"/>
      <c r="I37" s="10"/>
      <c r="J37" s="11"/>
    </row>
    <row r="38" spans="1:10" ht="21" customHeight="1" thickBot="1">
      <c r="A38" s="27" t="s">
        <v>221</v>
      </c>
      <c r="C38" s="19"/>
      <c r="D38" s="94">
        <v>28174</v>
      </c>
      <c r="E38" s="10"/>
      <c r="F38" s="94">
        <v>40374</v>
      </c>
      <c r="G38" s="10"/>
      <c r="H38" s="94">
        <v>28220</v>
      </c>
      <c r="I38" s="10"/>
      <c r="J38" s="94">
        <v>37900</v>
      </c>
    </row>
    <row r="39" spans="1:10" ht="10.5" customHeight="1" thickTop="1">
      <c r="C39" s="19"/>
      <c r="D39" s="19"/>
      <c r="E39" s="19"/>
      <c r="F39" s="19"/>
      <c r="G39" s="19"/>
      <c r="H39" s="19"/>
      <c r="I39" s="19"/>
      <c r="J39" s="19"/>
    </row>
    <row r="40" spans="1:10" ht="17.399999999999999" customHeight="1">
      <c r="A40" s="27" t="s">
        <v>84</v>
      </c>
      <c r="C40" s="19"/>
      <c r="D40" s="19"/>
      <c r="E40" s="19"/>
      <c r="F40" s="19"/>
      <c r="G40" s="19"/>
      <c r="H40" s="19"/>
      <c r="I40" s="19"/>
      <c r="J40" s="19"/>
    </row>
    <row r="41" spans="1:10" ht="21" customHeight="1" thickBot="1">
      <c r="A41" s="3" t="s">
        <v>163</v>
      </c>
      <c r="B41" s="4"/>
      <c r="C41" s="19"/>
      <c r="D41" s="117">
        <v>27967</v>
      </c>
      <c r="E41" s="22"/>
      <c r="F41" s="117">
        <v>40033</v>
      </c>
      <c r="G41" s="22"/>
      <c r="H41" s="96">
        <v>28220</v>
      </c>
      <c r="I41" s="10"/>
      <c r="J41" s="96">
        <v>37900</v>
      </c>
    </row>
    <row r="42" spans="1:10" ht="21" customHeight="1" thickTop="1">
      <c r="A42" s="3" t="s">
        <v>85</v>
      </c>
      <c r="B42" s="19"/>
      <c r="D42" s="76">
        <v>29</v>
      </c>
      <c r="E42" s="10"/>
      <c r="F42" s="129">
        <v>-169</v>
      </c>
      <c r="G42" s="10"/>
      <c r="H42" s="10"/>
      <c r="I42" s="10"/>
      <c r="J42" s="10"/>
    </row>
    <row r="43" spans="1:10" ht="21" customHeight="1" thickBot="1">
      <c r="C43" s="19"/>
      <c r="D43" s="94">
        <v>27996</v>
      </c>
      <c r="E43" s="10"/>
      <c r="F43" s="94">
        <v>39864</v>
      </c>
      <c r="G43" s="10"/>
      <c r="H43" s="10"/>
      <c r="I43" s="10"/>
      <c r="J43" s="10"/>
    </row>
    <row r="44" spans="1:10" ht="1.95" customHeight="1" thickTop="1">
      <c r="C44" s="19"/>
      <c r="D44" s="10"/>
      <c r="E44" s="10"/>
      <c r="F44" s="10"/>
      <c r="G44" s="10"/>
      <c r="H44" s="10"/>
      <c r="I44" s="10"/>
      <c r="J44" s="10"/>
    </row>
    <row r="45" spans="1:10" ht="18.600000000000001" customHeight="1">
      <c r="A45" s="27" t="s">
        <v>86</v>
      </c>
      <c r="C45" s="19"/>
      <c r="D45" s="10"/>
      <c r="E45" s="10"/>
      <c r="F45" s="10"/>
      <c r="G45" s="10"/>
      <c r="H45" s="10"/>
      <c r="I45" s="10"/>
      <c r="J45" s="10"/>
    </row>
    <row r="46" spans="1:10" ht="21" customHeight="1" thickBot="1">
      <c r="A46" s="3" t="s">
        <v>163</v>
      </c>
      <c r="C46" s="19"/>
      <c r="D46" s="10">
        <v>28145</v>
      </c>
      <c r="E46" s="10"/>
      <c r="F46" s="117">
        <v>40543</v>
      </c>
      <c r="G46" s="10"/>
      <c r="H46" s="94">
        <v>28220</v>
      </c>
      <c r="I46" s="10"/>
      <c r="J46" s="94">
        <v>37900</v>
      </c>
    </row>
    <row r="47" spans="1:10" ht="21" customHeight="1" thickTop="1">
      <c r="A47" s="3" t="s">
        <v>85</v>
      </c>
      <c r="C47" s="19"/>
      <c r="D47" s="76">
        <v>29</v>
      </c>
      <c r="E47" s="10"/>
      <c r="F47" s="129">
        <v>-169</v>
      </c>
      <c r="G47" s="10"/>
      <c r="H47" s="10"/>
      <c r="I47" s="10"/>
      <c r="J47" s="10"/>
    </row>
    <row r="48" spans="1:10" ht="21" customHeight="1" thickBot="1">
      <c r="C48" s="19"/>
      <c r="D48" s="95">
        <v>28174</v>
      </c>
      <c r="E48" s="10"/>
      <c r="F48" s="95">
        <v>40374</v>
      </c>
      <c r="G48" s="10"/>
      <c r="H48" s="10"/>
      <c r="I48" s="10"/>
      <c r="J48" s="10"/>
    </row>
    <row r="49" spans="1:10" ht="2.4" customHeight="1" thickTop="1">
      <c r="C49" s="19"/>
      <c r="D49" s="19"/>
      <c r="E49" s="19"/>
      <c r="F49" s="19"/>
      <c r="G49" s="19"/>
      <c r="H49" s="19"/>
      <c r="I49" s="19"/>
      <c r="J49" s="19"/>
    </row>
    <row r="50" spans="1:10" ht="18" customHeight="1">
      <c r="A50" s="101" t="s">
        <v>87</v>
      </c>
      <c r="B50" s="4"/>
      <c r="C50" s="30"/>
    </row>
    <row r="51" spans="1:10" ht="21" customHeight="1" thickBot="1">
      <c r="A51" s="25" t="s">
        <v>235</v>
      </c>
      <c r="B51" s="4"/>
      <c r="C51" s="31"/>
      <c r="D51" s="127">
        <v>9.9882142857142864E-2</v>
      </c>
      <c r="E51" s="128"/>
      <c r="F51" s="127">
        <v>0.14297499999999999</v>
      </c>
      <c r="G51" s="128"/>
      <c r="H51" s="127">
        <v>0.10078571428571428</v>
      </c>
      <c r="I51" s="128"/>
      <c r="J51" s="127">
        <v>0.13535714285714287</v>
      </c>
    </row>
    <row r="52" spans="1:10" ht="21" customHeight="1" thickTop="1">
      <c r="A52" s="25"/>
      <c r="E52" s="31"/>
      <c r="G52" s="31"/>
      <c r="I52" s="31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74" firstPageNumber="5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7"/>
  <sheetViews>
    <sheetView view="pageBreakPreview" zoomScale="69" zoomScaleNormal="85" zoomScaleSheetLayoutView="69" workbookViewId="0">
      <selection activeCell="Q19" sqref="Q19"/>
    </sheetView>
  </sheetViews>
  <sheetFormatPr defaultColWidth="9.33203125" defaultRowHeight="23.1" customHeight="1"/>
  <cols>
    <col min="1" max="1" width="46.33203125" style="32" customWidth="1"/>
    <col min="2" max="2" width="4.109375" style="32" customWidth="1"/>
    <col min="3" max="3" width="6.44140625" style="32" customWidth="1"/>
    <col min="4" max="4" width="1.5546875" style="32" customWidth="1"/>
    <col min="5" max="5" width="11.109375" style="32" customWidth="1"/>
    <col min="6" max="6" width="1.33203125" style="32" customWidth="1"/>
    <col min="7" max="7" width="15.44140625" style="32" customWidth="1"/>
    <col min="8" max="8" width="1.33203125" style="32" customWidth="1"/>
    <col min="9" max="9" width="15.44140625" style="32" customWidth="1"/>
    <col min="10" max="10" width="1.33203125" style="85" customWidth="1"/>
    <col min="11" max="11" width="13.33203125" style="32" customWidth="1"/>
    <col min="12" max="12" width="1.33203125" style="32" customWidth="1"/>
    <col min="13" max="13" width="12.5546875" style="32" customWidth="1"/>
    <col min="14" max="14" width="1.6640625" style="32" customWidth="1"/>
    <col min="15" max="15" width="11.109375" style="32" customWidth="1"/>
    <col min="16" max="16" width="1.6640625" style="32" customWidth="1"/>
    <col min="17" max="17" width="15.109375" style="32" customWidth="1"/>
    <col min="18" max="18" width="1.6640625" style="32" customWidth="1"/>
    <col min="19" max="19" width="19.6640625" style="32" customWidth="1"/>
    <col min="20" max="20" width="1.6640625" style="32" customWidth="1"/>
    <col min="21" max="21" width="16.88671875" style="32" customWidth="1"/>
    <col min="22" max="22" width="1.5546875" style="32" customWidth="1"/>
    <col min="23" max="23" width="13.88671875" style="32" customWidth="1"/>
    <col min="24" max="24" width="1.44140625" style="32" customWidth="1"/>
    <col min="25" max="25" width="12" style="32" customWidth="1"/>
    <col min="26" max="26" width="1.33203125" style="32" customWidth="1"/>
    <col min="27" max="27" width="11.44140625" style="32" customWidth="1"/>
    <col min="28" max="16384" width="9.33203125" style="32"/>
  </cols>
  <sheetData>
    <row r="1" spans="1:27" ht="23.1" customHeight="1">
      <c r="AA1" s="81" t="s">
        <v>25</v>
      </c>
    </row>
    <row r="2" spans="1:27" ht="23.1" customHeight="1">
      <c r="AA2" s="81" t="s">
        <v>26</v>
      </c>
    </row>
    <row r="3" spans="1:27" ht="23.1" customHeight="1">
      <c r="A3" s="27" t="s">
        <v>158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ht="22.5" customHeight="1">
      <c r="A4" s="86" t="s">
        <v>88</v>
      </c>
      <c r="B4" s="86"/>
      <c r="C4" s="86"/>
      <c r="D4" s="86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27" ht="22.5" customHeight="1">
      <c r="A5" s="101" t="str">
        <f>'PL (9M)'!A5</f>
        <v>FOR THE NINE - MONTH PERIODS ENDED 30 SEPTEMBER 2022</v>
      </c>
      <c r="B5" s="86"/>
      <c r="C5" s="86"/>
      <c r="D5" s="86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</row>
    <row r="6" spans="1:27" ht="23.1" customHeight="1"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5" t="s">
        <v>21</v>
      </c>
    </row>
    <row r="7" spans="1:27" ht="23.1" customHeight="1">
      <c r="A7" s="78"/>
      <c r="B7" s="78"/>
      <c r="C7" s="78"/>
      <c r="D7" s="78"/>
      <c r="E7" s="139" t="s">
        <v>89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</row>
    <row r="8" spans="1:27" s="78" customFormat="1" ht="23.1" customHeight="1">
      <c r="E8" s="139" t="s">
        <v>140</v>
      </c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83"/>
      <c r="Y8" s="83"/>
      <c r="Z8" s="83"/>
      <c r="AA8" s="83"/>
    </row>
    <row r="9" spans="1:27" s="78" customFormat="1" ht="23.1" customHeight="1">
      <c r="E9" s="83"/>
      <c r="F9" s="83"/>
      <c r="G9" s="83"/>
      <c r="H9" s="83"/>
      <c r="I9" s="83"/>
      <c r="J9" s="83"/>
      <c r="K9" s="83"/>
      <c r="L9" s="83"/>
      <c r="M9" s="83"/>
      <c r="N9" s="83"/>
      <c r="O9" s="141" t="s">
        <v>62</v>
      </c>
      <c r="P9" s="141"/>
      <c r="Q9" s="141"/>
      <c r="R9" s="141"/>
      <c r="S9" s="141"/>
      <c r="T9" s="141"/>
      <c r="U9" s="141"/>
      <c r="V9" s="33"/>
      <c r="W9" s="83"/>
      <c r="X9" s="83"/>
      <c r="Y9" s="83"/>
      <c r="Z9" s="83"/>
      <c r="AA9" s="83"/>
    </row>
    <row r="10" spans="1:27" s="78" customFormat="1" ht="23.1" customHeight="1">
      <c r="E10" s="83"/>
      <c r="F10" s="83"/>
      <c r="G10" s="83"/>
      <c r="H10" s="83"/>
      <c r="I10" s="83" t="s">
        <v>196</v>
      </c>
      <c r="J10" s="83"/>
      <c r="K10" s="83"/>
      <c r="L10" s="83"/>
      <c r="M10" s="83"/>
      <c r="N10" s="83"/>
      <c r="O10" s="69"/>
      <c r="P10" s="69"/>
      <c r="Q10" s="83" t="s">
        <v>172</v>
      </c>
      <c r="R10" s="69"/>
      <c r="T10" s="69"/>
      <c r="U10" s="69"/>
      <c r="V10" s="33"/>
      <c r="W10" s="83"/>
      <c r="X10" s="83"/>
      <c r="Y10" s="83"/>
      <c r="Z10" s="83"/>
    </row>
    <row r="11" spans="1:27" s="78" customFormat="1" ht="23.1" customHeight="1">
      <c r="E11" s="83" t="s">
        <v>127</v>
      </c>
      <c r="F11" s="83"/>
      <c r="G11" s="83" t="s">
        <v>183</v>
      </c>
      <c r="H11" s="83"/>
      <c r="I11" s="83" t="s">
        <v>135</v>
      </c>
      <c r="J11" s="83"/>
      <c r="K11" s="83"/>
      <c r="L11" s="83"/>
      <c r="M11" s="83"/>
      <c r="N11" s="83"/>
      <c r="O11" s="83" t="s">
        <v>126</v>
      </c>
      <c r="P11" s="83"/>
      <c r="Q11" s="83" t="s">
        <v>229</v>
      </c>
      <c r="R11" s="83"/>
      <c r="S11" s="87" t="s">
        <v>197</v>
      </c>
      <c r="T11" s="83"/>
      <c r="U11" s="83" t="s">
        <v>103</v>
      </c>
      <c r="V11" s="33"/>
      <c r="W11" s="83" t="s">
        <v>131</v>
      </c>
      <c r="X11" s="83"/>
      <c r="Z11" s="83"/>
      <c r="AA11" s="83" t="s">
        <v>96</v>
      </c>
    </row>
    <row r="12" spans="1:27" s="78" customFormat="1" ht="23.1" customHeight="1">
      <c r="E12" s="83" t="s">
        <v>129</v>
      </c>
      <c r="F12" s="83"/>
      <c r="G12" s="83" t="s">
        <v>184</v>
      </c>
      <c r="H12" s="83"/>
      <c r="I12" s="83" t="s">
        <v>136</v>
      </c>
      <c r="J12" s="83"/>
      <c r="K12" s="140" t="s">
        <v>92</v>
      </c>
      <c r="L12" s="140"/>
      <c r="M12" s="140"/>
      <c r="N12" s="83"/>
      <c r="O12" s="83" t="s">
        <v>133</v>
      </c>
      <c r="P12" s="33"/>
      <c r="Q12" s="83" t="s">
        <v>205</v>
      </c>
      <c r="R12" s="33"/>
      <c r="S12" s="87" t="s">
        <v>198</v>
      </c>
      <c r="T12" s="33"/>
      <c r="U12" s="83" t="s">
        <v>105</v>
      </c>
      <c r="V12" s="33"/>
      <c r="W12" s="83" t="s">
        <v>130</v>
      </c>
      <c r="X12" s="83"/>
      <c r="Y12" s="83" t="s">
        <v>101</v>
      </c>
      <c r="Z12" s="83"/>
      <c r="AA12" s="83" t="s">
        <v>97</v>
      </c>
    </row>
    <row r="13" spans="1:27" s="78" customFormat="1" ht="23.1" customHeight="1">
      <c r="C13" s="63" t="s">
        <v>28</v>
      </c>
      <c r="E13" s="102" t="s">
        <v>128</v>
      </c>
      <c r="F13" s="83"/>
      <c r="G13" s="103" t="s">
        <v>185</v>
      </c>
      <c r="H13" s="83"/>
      <c r="I13" s="102" t="s">
        <v>137</v>
      </c>
      <c r="J13" s="84"/>
      <c r="K13" s="102" t="s">
        <v>90</v>
      </c>
      <c r="L13" s="83"/>
      <c r="M13" s="102" t="s">
        <v>91</v>
      </c>
      <c r="N13" s="83"/>
      <c r="O13" s="102" t="s">
        <v>134</v>
      </c>
      <c r="P13" s="83"/>
      <c r="Q13" s="103" t="s">
        <v>173</v>
      </c>
      <c r="R13" s="83"/>
      <c r="S13" s="88" t="s">
        <v>199</v>
      </c>
      <c r="T13" s="83"/>
      <c r="U13" s="102" t="s">
        <v>104</v>
      </c>
      <c r="V13" s="83"/>
      <c r="W13" s="102" t="s">
        <v>132</v>
      </c>
      <c r="X13" s="83"/>
      <c r="Y13" s="103" t="s">
        <v>102</v>
      </c>
      <c r="Z13" s="83"/>
      <c r="AA13" s="103" t="s">
        <v>194</v>
      </c>
    </row>
    <row r="14" spans="1:27" ht="23.1" customHeight="1">
      <c r="A14" s="33" t="s">
        <v>222</v>
      </c>
      <c r="B14" s="33"/>
      <c r="C14" s="33"/>
      <c r="D14" s="33"/>
      <c r="E14" s="120">
        <v>140000</v>
      </c>
      <c r="F14" s="120"/>
      <c r="G14" s="120">
        <v>146725</v>
      </c>
      <c r="H14" s="120"/>
      <c r="I14" s="120">
        <v>955</v>
      </c>
      <c r="J14" s="120" t="e">
        <v>#REF!</v>
      </c>
      <c r="K14" s="120">
        <v>14000</v>
      </c>
      <c r="L14" s="120"/>
      <c r="M14" s="121">
        <v>53767</v>
      </c>
      <c r="N14" s="120"/>
      <c r="O14" s="121">
        <v>655</v>
      </c>
      <c r="P14" s="120"/>
      <c r="Q14" s="121">
        <v>0</v>
      </c>
      <c r="R14" s="120"/>
      <c r="S14" s="121">
        <v>1360</v>
      </c>
      <c r="T14" s="120"/>
      <c r="U14" s="120">
        <v>2015</v>
      </c>
      <c r="V14" s="120"/>
      <c r="W14" s="120">
        <v>357462</v>
      </c>
      <c r="X14" s="120"/>
      <c r="Y14" s="121">
        <v>-251</v>
      </c>
      <c r="Z14" s="120"/>
      <c r="AA14" s="120">
        <v>357211</v>
      </c>
    </row>
    <row r="15" spans="1:27" ht="23.1" customHeight="1">
      <c r="A15" s="3" t="s">
        <v>150</v>
      </c>
      <c r="B15" s="33"/>
      <c r="C15" s="78">
        <v>12</v>
      </c>
      <c r="D15" s="33"/>
      <c r="E15" s="120">
        <v>0</v>
      </c>
      <c r="F15" s="120"/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-56000</v>
      </c>
      <c r="N15" s="120"/>
      <c r="O15" s="120">
        <v>0</v>
      </c>
      <c r="P15" s="120"/>
      <c r="Q15" s="120">
        <v>0</v>
      </c>
      <c r="R15" s="120"/>
      <c r="S15" s="120">
        <v>0</v>
      </c>
      <c r="T15" s="120"/>
      <c r="U15" s="120">
        <v>0</v>
      </c>
      <c r="V15" s="120"/>
      <c r="W15" s="120">
        <v>-56000</v>
      </c>
      <c r="X15" s="120"/>
      <c r="Y15" s="120">
        <v>0</v>
      </c>
      <c r="Z15" s="120"/>
      <c r="AA15" s="120">
        <v>-56000</v>
      </c>
    </row>
    <row r="16" spans="1:27" ht="23.1" customHeight="1">
      <c r="A16" s="3" t="s">
        <v>83</v>
      </c>
      <c r="B16" s="33"/>
      <c r="C16" s="78"/>
      <c r="D16" s="33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27967</v>
      </c>
      <c r="N16" s="120"/>
      <c r="O16" s="120">
        <v>-182</v>
      </c>
      <c r="P16" s="120"/>
      <c r="Q16" s="120">
        <v>360</v>
      </c>
      <c r="R16" s="120"/>
      <c r="S16" s="120">
        <v>0</v>
      </c>
      <c r="T16" s="120"/>
      <c r="U16" s="120">
        <v>178</v>
      </c>
      <c r="V16" s="120"/>
      <c r="W16" s="120">
        <v>28145</v>
      </c>
      <c r="X16" s="120"/>
      <c r="Y16" s="120">
        <v>29</v>
      </c>
      <c r="Z16" s="120"/>
      <c r="AA16" s="120">
        <v>28174</v>
      </c>
    </row>
    <row r="17" spans="1:27" ht="23.1" customHeight="1">
      <c r="A17" s="3" t="s">
        <v>219</v>
      </c>
      <c r="B17" s="80"/>
      <c r="D17" s="80"/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v>360</v>
      </c>
      <c r="N17" s="120"/>
      <c r="O17" s="120">
        <v>0</v>
      </c>
      <c r="P17" s="120"/>
      <c r="Q17" s="120">
        <v>-360</v>
      </c>
      <c r="R17" s="120"/>
      <c r="S17" s="120">
        <v>0</v>
      </c>
      <c r="T17" s="120"/>
      <c r="U17" s="131">
        <v>-360</v>
      </c>
      <c r="V17" s="120"/>
      <c r="W17" s="131">
        <v>0</v>
      </c>
      <c r="X17" s="120"/>
      <c r="Y17" s="120">
        <v>0</v>
      </c>
      <c r="Z17" s="120"/>
      <c r="AA17" s="120">
        <v>0</v>
      </c>
    </row>
    <row r="18" spans="1:27" ht="23.1" customHeight="1" thickBot="1">
      <c r="A18" s="33" t="s">
        <v>240</v>
      </c>
      <c r="B18" s="33"/>
      <c r="C18" s="33"/>
      <c r="D18" s="33"/>
      <c r="E18" s="132">
        <v>140000</v>
      </c>
      <c r="F18" s="120"/>
      <c r="G18" s="132">
        <v>146725</v>
      </c>
      <c r="H18" s="120"/>
      <c r="I18" s="132">
        <v>955</v>
      </c>
      <c r="J18" s="120"/>
      <c r="K18" s="132">
        <v>14000</v>
      </c>
      <c r="L18" s="120"/>
      <c r="M18" s="132">
        <v>26094</v>
      </c>
      <c r="N18" s="120"/>
      <c r="O18" s="132">
        <v>473</v>
      </c>
      <c r="P18" s="120"/>
      <c r="Q18" s="132">
        <v>0</v>
      </c>
      <c r="R18" s="120"/>
      <c r="S18" s="132">
        <v>1360</v>
      </c>
      <c r="T18" s="120"/>
      <c r="U18" s="132">
        <v>1833</v>
      </c>
      <c r="V18" s="120"/>
      <c r="W18" s="132">
        <v>329607</v>
      </c>
      <c r="X18" s="120"/>
      <c r="Y18" s="132">
        <v>-222</v>
      </c>
      <c r="Z18" s="120"/>
      <c r="AA18" s="132">
        <v>329385</v>
      </c>
    </row>
    <row r="19" spans="1:27" ht="23.1" customHeight="1" thickTop="1">
      <c r="A19" s="33"/>
      <c r="B19" s="33"/>
      <c r="C19" s="33"/>
      <c r="D19" s="33"/>
      <c r="E19" s="100"/>
      <c r="F19" s="34"/>
      <c r="G19" s="34"/>
      <c r="H19" s="34"/>
      <c r="I19" s="100"/>
      <c r="J19" s="34"/>
      <c r="K19" s="100"/>
      <c r="L19" s="34"/>
      <c r="M19" s="100"/>
      <c r="N19" s="34"/>
      <c r="O19" s="100"/>
      <c r="P19" s="34"/>
      <c r="Q19" s="100"/>
      <c r="R19" s="34"/>
      <c r="S19" s="100"/>
      <c r="T19" s="34"/>
      <c r="U19" s="34"/>
      <c r="V19" s="34"/>
      <c r="W19" s="100"/>
      <c r="X19" s="34"/>
      <c r="Y19" s="100"/>
      <c r="Z19" s="34"/>
      <c r="AA19" s="34"/>
    </row>
    <row r="20" spans="1:27" ht="23.1" customHeight="1">
      <c r="A20" s="33" t="s">
        <v>217</v>
      </c>
      <c r="B20" s="33"/>
      <c r="C20" s="33"/>
      <c r="D20" s="33"/>
      <c r="E20" s="120">
        <v>140000</v>
      </c>
      <c r="F20" s="120"/>
      <c r="G20" s="120">
        <v>146725</v>
      </c>
      <c r="H20" s="120"/>
      <c r="I20" s="120">
        <v>955</v>
      </c>
      <c r="J20" s="120"/>
      <c r="K20" s="120">
        <v>10943</v>
      </c>
      <c r="L20" s="120"/>
      <c r="M20" s="122">
        <v>40365</v>
      </c>
      <c r="N20" s="120"/>
      <c r="O20" s="120">
        <v>329</v>
      </c>
      <c r="P20" s="120"/>
      <c r="Q20" s="120">
        <v>0</v>
      </c>
      <c r="R20" s="120"/>
      <c r="S20" s="120">
        <v>1360</v>
      </c>
      <c r="T20" s="34"/>
      <c r="U20" s="120">
        <v>1689</v>
      </c>
      <c r="V20" s="34"/>
      <c r="W20" s="120">
        <v>340677</v>
      </c>
      <c r="X20" s="34"/>
      <c r="Y20" s="34">
        <v>-517</v>
      </c>
      <c r="Z20" s="34"/>
      <c r="AA20" s="120">
        <v>340160</v>
      </c>
    </row>
    <row r="21" spans="1:27" ht="23.1" customHeight="1">
      <c r="A21" s="3" t="s">
        <v>150</v>
      </c>
      <c r="B21" s="33"/>
      <c r="C21" s="78">
        <v>12</v>
      </c>
      <c r="D21" s="33"/>
      <c r="E21" s="120">
        <v>0</v>
      </c>
      <c r="F21" s="120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-42000</v>
      </c>
      <c r="N21" s="120"/>
      <c r="O21" s="120">
        <v>0</v>
      </c>
      <c r="P21" s="120"/>
      <c r="Q21" s="120">
        <v>0</v>
      </c>
      <c r="R21" s="120"/>
      <c r="S21" s="120">
        <v>0</v>
      </c>
      <c r="T21" s="120"/>
      <c r="U21" s="120">
        <v>0</v>
      </c>
      <c r="V21" s="120"/>
      <c r="W21" s="120">
        <v>-42000</v>
      </c>
      <c r="X21" s="120"/>
      <c r="Y21" s="120">
        <v>0</v>
      </c>
      <c r="Z21" s="120"/>
      <c r="AA21" s="120">
        <v>-42000</v>
      </c>
    </row>
    <row r="22" spans="1:27" ht="22.5" customHeight="1">
      <c r="A22" s="3" t="s">
        <v>83</v>
      </c>
      <c r="C22" s="78"/>
      <c r="E22" s="120">
        <v>0</v>
      </c>
      <c r="F22" s="120"/>
      <c r="G22" s="120">
        <v>0</v>
      </c>
      <c r="H22" s="120"/>
      <c r="I22" s="120">
        <v>0</v>
      </c>
      <c r="J22" s="120"/>
      <c r="K22" s="131">
        <v>0</v>
      </c>
      <c r="L22" s="120"/>
      <c r="M22" s="131">
        <v>40033</v>
      </c>
      <c r="N22" s="120"/>
      <c r="O22" s="131">
        <v>510</v>
      </c>
      <c r="P22" s="120"/>
      <c r="Q22" s="120">
        <v>0</v>
      </c>
      <c r="R22" s="120"/>
      <c r="S22" s="120">
        <v>0</v>
      </c>
      <c r="T22" s="120"/>
      <c r="U22" s="120">
        <v>510</v>
      </c>
      <c r="V22" s="120"/>
      <c r="W22" s="120">
        <v>40543</v>
      </c>
      <c r="X22" s="120"/>
      <c r="Y22" s="120">
        <v>-169</v>
      </c>
      <c r="Z22" s="120"/>
      <c r="AA22" s="120">
        <v>40374</v>
      </c>
    </row>
    <row r="23" spans="1:27" ht="22.5" customHeight="1" thickBot="1">
      <c r="A23" s="33" t="s">
        <v>241</v>
      </c>
      <c r="C23" s="78"/>
      <c r="E23" s="132">
        <v>140000</v>
      </c>
      <c r="F23" s="120"/>
      <c r="G23" s="132">
        <v>146725</v>
      </c>
      <c r="H23" s="120"/>
      <c r="I23" s="132">
        <v>955</v>
      </c>
      <c r="J23" s="120" t="e">
        <v>#REF!</v>
      </c>
      <c r="K23" s="132">
        <v>10943</v>
      </c>
      <c r="L23" s="120"/>
      <c r="M23" s="132">
        <v>38398</v>
      </c>
      <c r="N23" s="120"/>
      <c r="O23" s="132">
        <v>839</v>
      </c>
      <c r="P23" s="120"/>
      <c r="Q23" s="132">
        <v>0</v>
      </c>
      <c r="R23" s="120"/>
      <c r="S23" s="132">
        <v>1360</v>
      </c>
      <c r="T23" s="120"/>
      <c r="U23" s="132">
        <v>2199</v>
      </c>
      <c r="V23" s="120"/>
      <c r="W23" s="132">
        <v>339220</v>
      </c>
      <c r="X23" s="120"/>
      <c r="Y23" s="132">
        <v>-686</v>
      </c>
      <c r="Z23" s="120"/>
      <c r="AA23" s="132">
        <v>338534</v>
      </c>
    </row>
    <row r="24" spans="1:27" ht="22.5" customHeight="1" thickTop="1">
      <c r="C24" s="78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</row>
    <row r="25" spans="1:27" ht="22.5" customHeight="1">
      <c r="A25" s="3"/>
      <c r="C25" s="78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</row>
    <row r="26" spans="1:27" ht="22.5" customHeight="1">
      <c r="C26" s="78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</row>
    <row r="27" spans="1:27" ht="23.1" customHeight="1">
      <c r="A27" s="33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6" firstPageNumber="6" orientation="landscape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52" customWidth="1"/>
    <col min="2" max="2" width="5.6640625" style="52" customWidth="1"/>
    <col min="3" max="3" width="16.33203125" style="52" customWidth="1"/>
    <col min="4" max="4" width="6.6640625" style="52" hidden="1" customWidth="1"/>
    <col min="5" max="5" width="16.6640625" style="52" customWidth="1"/>
    <col min="6" max="6" width="1.5546875" style="52" customWidth="1"/>
    <col min="7" max="7" width="16.6640625" style="52" customWidth="1"/>
    <col min="8" max="8" width="1.5546875" style="52" customWidth="1"/>
    <col min="9" max="9" width="16.6640625" style="52" customWidth="1"/>
    <col min="10" max="10" width="1.5546875" style="52" customWidth="1"/>
    <col min="11" max="11" width="16.6640625" style="52" customWidth="1"/>
    <col min="12" max="12" width="1.5546875" style="52" customWidth="1"/>
    <col min="13" max="13" width="14.5546875" style="52" bestFit="1" customWidth="1"/>
    <col min="14" max="16384" width="9.33203125" style="52"/>
  </cols>
  <sheetData>
    <row r="1" spans="1:13" ht="23.1" customHeight="1">
      <c r="K1" s="59" t="s">
        <v>10</v>
      </c>
    </row>
    <row r="2" spans="1:13" ht="23.1" customHeight="1">
      <c r="K2" s="59" t="s">
        <v>11</v>
      </c>
    </row>
    <row r="3" spans="1:13" s="37" customFormat="1" ht="23.1" customHeight="1">
      <c r="A3" s="35" t="s">
        <v>9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3" s="37" customFormat="1" ht="23.1" customHeight="1">
      <c r="A4" s="38" t="s">
        <v>7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3" s="37" customFormat="1" ht="23.1" customHeight="1">
      <c r="A5" s="38" t="s">
        <v>19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3" s="37" customFormat="1" ht="23.1" customHeight="1">
      <c r="B6" s="36"/>
      <c r="C6" s="36"/>
      <c r="D6" s="36"/>
      <c r="E6" s="67"/>
      <c r="F6" s="67"/>
      <c r="G6" s="67"/>
      <c r="H6" s="67"/>
      <c r="I6" s="67"/>
      <c r="J6" s="67"/>
      <c r="K6" s="68" t="s">
        <v>12</v>
      </c>
    </row>
    <row r="7" spans="1:13" s="37" customFormat="1" ht="23.1" customHeight="1">
      <c r="A7" s="40"/>
      <c r="D7" s="41"/>
      <c r="E7" s="143" t="s">
        <v>0</v>
      </c>
      <c r="F7" s="143"/>
      <c r="G7" s="143"/>
      <c r="H7" s="143"/>
      <c r="I7" s="143"/>
      <c r="J7" s="143"/>
      <c r="K7" s="143"/>
    </row>
    <row r="8" spans="1:13" s="39" customFormat="1" ht="23.1" customHeight="1">
      <c r="E8" s="69" t="s">
        <v>8</v>
      </c>
      <c r="F8" s="69"/>
      <c r="G8" s="142" t="s">
        <v>2</v>
      </c>
      <c r="H8" s="142"/>
      <c r="I8" s="142"/>
      <c r="J8" s="69"/>
      <c r="K8" s="69" t="s">
        <v>5</v>
      </c>
    </row>
    <row r="9" spans="1:13" s="39" customFormat="1" ht="23.1" customHeight="1">
      <c r="D9" s="42"/>
      <c r="E9" s="70" t="s">
        <v>3</v>
      </c>
      <c r="F9" s="69"/>
      <c r="G9" s="70" t="s">
        <v>6</v>
      </c>
      <c r="H9" s="69"/>
      <c r="I9" s="70" t="s">
        <v>4</v>
      </c>
      <c r="J9" s="69"/>
      <c r="K9" s="70" t="s">
        <v>1</v>
      </c>
    </row>
    <row r="10" spans="1:13" s="37" customFormat="1" ht="23.1" customHeight="1">
      <c r="A10" s="40" t="s">
        <v>15</v>
      </c>
      <c r="D10" s="43"/>
      <c r="E10" s="43">
        <v>9000</v>
      </c>
      <c r="F10" s="43"/>
      <c r="G10" s="43">
        <v>900</v>
      </c>
      <c r="H10" s="43"/>
      <c r="I10" s="43">
        <v>37246</v>
      </c>
      <c r="J10" s="43"/>
      <c r="K10" s="43">
        <f>+E10+G10+I10</f>
        <v>47146</v>
      </c>
      <c r="M10" s="46">
        <f>BS!K89-K10</f>
        <v>316675</v>
      </c>
    </row>
    <row r="11" spans="1:13" s="37" customFormat="1" ht="23.1" customHeight="1">
      <c r="A11" s="32" t="s">
        <v>17</v>
      </c>
      <c r="D11" s="43"/>
      <c r="E11" s="44">
        <v>0</v>
      </c>
      <c r="F11" s="43"/>
      <c r="G11" s="44">
        <v>0</v>
      </c>
      <c r="H11" s="43"/>
      <c r="I11" s="44" t="e">
        <f>#REF!</f>
        <v>#REF!</v>
      </c>
      <c r="J11" s="43"/>
      <c r="K11" s="44" t="e">
        <f>SUM(E11:I11)</f>
        <v>#REF!</v>
      </c>
    </row>
    <row r="12" spans="1:13" s="37" customFormat="1" ht="23.1" customHeight="1" thickBot="1">
      <c r="A12" s="40" t="s">
        <v>14</v>
      </c>
      <c r="D12" s="43"/>
      <c r="E12" s="47">
        <f>SUM(E10:E11)</f>
        <v>9000</v>
      </c>
      <c r="F12" s="43"/>
      <c r="G12" s="47">
        <f>SUM(G10:G11)</f>
        <v>900</v>
      </c>
      <c r="H12" s="43">
        <f>SUM(,H11:H11,H10)</f>
        <v>0</v>
      </c>
      <c r="I12" s="47" t="e">
        <f>SUM(I10:I11)</f>
        <v>#REF!</v>
      </c>
      <c r="J12" s="43">
        <f>SUM(,J11:J11,J10)</f>
        <v>0</v>
      </c>
      <c r="K12" s="47" t="e">
        <f>SUM(K10:K11)</f>
        <v>#REF!</v>
      </c>
      <c r="M12" s="48" t="e">
        <f>K12-BS!I91</f>
        <v>#REF!</v>
      </c>
    </row>
    <row r="13" spans="1:13" s="37" customFormat="1" ht="23.1" customHeight="1" thickTop="1">
      <c r="A13" s="40"/>
      <c r="D13" s="43"/>
      <c r="E13" s="43"/>
      <c r="F13" s="43"/>
      <c r="G13" s="43"/>
      <c r="H13" s="43"/>
      <c r="I13" s="43"/>
      <c r="J13" s="43"/>
      <c r="K13" s="43"/>
      <c r="M13" s="48"/>
    </row>
    <row r="14" spans="1:13" s="37" customFormat="1" ht="23.1" customHeight="1">
      <c r="A14" s="40" t="s">
        <v>13</v>
      </c>
      <c r="D14" s="43"/>
      <c r="E14" s="43">
        <v>9000</v>
      </c>
      <c r="F14" s="43"/>
      <c r="G14" s="43">
        <v>900</v>
      </c>
      <c r="H14" s="43"/>
      <c r="I14" s="43">
        <v>20248</v>
      </c>
      <c r="J14" s="43"/>
      <c r="K14" s="43">
        <f>SUM(E14:J14)</f>
        <v>30148</v>
      </c>
      <c r="L14" s="43"/>
      <c r="M14" s="43"/>
    </row>
    <row r="15" spans="1:13" s="37" customFormat="1" ht="23.1" customHeight="1">
      <c r="A15" s="32" t="s">
        <v>18</v>
      </c>
      <c r="D15" s="43"/>
      <c r="E15" s="43">
        <v>0</v>
      </c>
      <c r="F15" s="43"/>
      <c r="G15" s="43">
        <v>0</v>
      </c>
      <c r="H15" s="43"/>
      <c r="I15" s="43">
        <v>-6500</v>
      </c>
      <c r="J15" s="43"/>
      <c r="K15" s="43">
        <f t="shared" ref="K15:K16" si="0">SUM(E15:J15)</f>
        <v>-6500</v>
      </c>
      <c r="M15" s="46"/>
    </row>
    <row r="16" spans="1:13" s="37" customFormat="1" ht="23.1" customHeight="1">
      <c r="A16" s="32" t="s">
        <v>17</v>
      </c>
      <c r="D16" s="43"/>
      <c r="E16" s="45">
        <v>0</v>
      </c>
      <c r="F16" s="43"/>
      <c r="G16" s="45">
        <v>0</v>
      </c>
      <c r="H16" s="43"/>
      <c r="I16" s="45">
        <v>6623</v>
      </c>
      <c r="J16" s="43"/>
      <c r="K16" s="45">
        <f t="shared" si="0"/>
        <v>6623</v>
      </c>
    </row>
    <row r="17" spans="1:13" s="37" customFormat="1" ht="23.1" customHeight="1" thickBot="1">
      <c r="A17" s="40" t="s">
        <v>16</v>
      </c>
      <c r="D17" s="43"/>
      <c r="E17" s="47">
        <f>SUM(E14:E16)</f>
        <v>9000</v>
      </c>
      <c r="F17" s="43"/>
      <c r="G17" s="47">
        <f>SUM(G14:G16)</f>
        <v>900</v>
      </c>
      <c r="H17" s="43"/>
      <c r="I17" s="47">
        <f>SUM(I14:I16)</f>
        <v>20371</v>
      </c>
      <c r="J17" s="43"/>
      <c r="K17" s="47">
        <f>SUM(K14:K16)</f>
        <v>30271</v>
      </c>
      <c r="L17" s="43"/>
      <c r="M17" s="43"/>
    </row>
    <row r="18" spans="1:13" s="37" customFormat="1" ht="23.1" customHeight="1" thickTop="1">
      <c r="A18" s="32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1:13" s="37" customFormat="1" ht="23.1" customHeight="1">
      <c r="D19" s="49"/>
      <c r="I19" s="50"/>
      <c r="K19" s="41"/>
    </row>
    <row r="20" spans="1:13" s="37" customFormat="1" ht="23.1" customHeight="1">
      <c r="K20" s="51"/>
    </row>
    <row r="21" spans="1:13" ht="23.1" customHeight="1">
      <c r="I21" s="53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3"/>
  <sheetViews>
    <sheetView view="pageBreakPreview" topLeftCell="A12" zoomScale="78" zoomScaleNormal="93" zoomScaleSheetLayoutView="78" workbookViewId="0">
      <selection activeCell="H28" sqref="H28"/>
    </sheetView>
  </sheetViews>
  <sheetFormatPr defaultColWidth="9.33203125" defaultRowHeight="23.1" customHeight="1"/>
  <cols>
    <col min="1" max="1" width="48.77734375" style="52" customWidth="1"/>
    <col min="2" max="2" width="5.109375" style="52" customWidth="1"/>
    <col min="3" max="3" width="5.6640625" style="52" customWidth="1"/>
    <col min="4" max="4" width="6.6640625" style="52" hidden="1" customWidth="1"/>
    <col min="5" max="5" width="1.44140625" style="52" customWidth="1"/>
    <col min="6" max="6" width="14.5546875" style="52" customWidth="1"/>
    <col min="7" max="7" width="1.5546875" style="52" customWidth="1"/>
    <col min="8" max="8" width="16.77734375" style="52" customWidth="1"/>
    <col min="9" max="9" width="1.5546875" style="52" customWidth="1"/>
    <col min="10" max="10" width="16.88671875" style="52" customWidth="1"/>
    <col min="11" max="11" width="1.5546875" style="52" customWidth="1"/>
    <col min="12" max="12" width="17.109375" style="52" customWidth="1"/>
    <col min="13" max="13" width="1.5546875" style="52" customWidth="1"/>
    <col min="14" max="14" width="25" style="52" customWidth="1"/>
    <col min="15" max="15" width="1.5546875" style="52" customWidth="1"/>
    <col min="16" max="16" width="18.88671875" style="52" customWidth="1"/>
    <col min="17" max="17" width="1.5546875" style="52" customWidth="1"/>
    <col min="18" max="18" width="17.109375" style="52" customWidth="1"/>
    <col min="19" max="16384" width="9.33203125" style="52"/>
  </cols>
  <sheetData>
    <row r="1" spans="1:18" ht="23.1" customHeight="1">
      <c r="R1" s="81" t="s">
        <v>25</v>
      </c>
    </row>
    <row r="2" spans="1:18" ht="23.1" customHeight="1">
      <c r="R2" s="81" t="s">
        <v>26</v>
      </c>
    </row>
    <row r="3" spans="1:18" s="37" customFormat="1" ht="23.1" customHeight="1">
      <c r="A3" s="27" t="s">
        <v>158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37" customFormat="1" ht="22.95" customHeight="1">
      <c r="A4" s="86" t="s">
        <v>95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</row>
    <row r="5" spans="1:18" s="37" customFormat="1" ht="23.1" customHeight="1">
      <c r="A5" s="101" t="str">
        <f>'PL (9M)'!A5</f>
        <v>FOR THE NINE - MONTH PERIODS ENDED 30 SEPTEMBER 2022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1:18" s="37" customFormat="1" ht="23.1" customHeight="1">
      <c r="B6" s="36"/>
      <c r="C6" s="36"/>
      <c r="D6" s="36"/>
      <c r="E6" s="36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105" t="s">
        <v>21</v>
      </c>
    </row>
    <row r="7" spans="1:18" s="37" customFormat="1" ht="23.1" customHeight="1">
      <c r="A7" s="40"/>
      <c r="D7" s="41"/>
      <c r="E7" s="41"/>
      <c r="F7" s="147" t="s">
        <v>23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</row>
    <row r="8" spans="1:18" s="37" customFormat="1" ht="23.1" customHeight="1">
      <c r="A8" s="40"/>
      <c r="D8" s="41"/>
      <c r="E8" s="41"/>
      <c r="F8" s="90"/>
      <c r="G8" s="90"/>
      <c r="H8" s="90"/>
      <c r="I8" s="90"/>
      <c r="J8" s="90"/>
      <c r="K8" s="90"/>
      <c r="L8" s="90"/>
      <c r="M8" s="90"/>
      <c r="N8" s="146" t="s">
        <v>169</v>
      </c>
      <c r="O8" s="146"/>
      <c r="P8" s="146"/>
      <c r="Q8" s="90"/>
      <c r="R8" s="90"/>
    </row>
    <row r="9" spans="1:18" s="39" customFormat="1" ht="23.1" customHeight="1">
      <c r="G9" s="69"/>
      <c r="I9" s="69"/>
      <c r="M9" s="69"/>
      <c r="N9" s="145" t="s">
        <v>168</v>
      </c>
      <c r="O9" s="145"/>
      <c r="P9" s="145"/>
      <c r="Q9" s="69"/>
    </row>
    <row r="10" spans="1:18" s="39" customFormat="1" ht="23.1" customHeight="1">
      <c r="F10" s="69"/>
      <c r="G10" s="69"/>
      <c r="H10" s="83" t="s">
        <v>183</v>
      </c>
      <c r="I10" s="69"/>
      <c r="J10" s="83"/>
      <c r="K10" s="83"/>
      <c r="L10" s="83"/>
      <c r="M10" s="69"/>
      <c r="N10" s="90" t="s">
        <v>174</v>
      </c>
      <c r="O10" s="69"/>
      <c r="P10" s="69" t="s">
        <v>170</v>
      </c>
      <c r="Q10" s="69"/>
      <c r="R10" s="69"/>
    </row>
    <row r="11" spans="1:18" s="39" customFormat="1" ht="23.1" customHeight="1">
      <c r="F11" s="69" t="s">
        <v>93</v>
      </c>
      <c r="G11" s="69"/>
      <c r="H11" s="83" t="s">
        <v>184</v>
      </c>
      <c r="I11" s="69"/>
      <c r="J11" s="144" t="s">
        <v>92</v>
      </c>
      <c r="K11" s="144"/>
      <c r="L11" s="144"/>
      <c r="M11" s="69"/>
      <c r="N11" s="69" t="s">
        <v>228</v>
      </c>
      <c r="O11" s="69"/>
      <c r="P11" s="69" t="s">
        <v>171</v>
      </c>
      <c r="Q11" s="69"/>
      <c r="R11" s="69" t="s">
        <v>96</v>
      </c>
    </row>
    <row r="12" spans="1:18" s="39" customFormat="1" ht="23.1" customHeight="1">
      <c r="C12" s="63" t="s">
        <v>28</v>
      </c>
      <c r="D12" s="42"/>
      <c r="E12" s="42"/>
      <c r="F12" s="104" t="s">
        <v>94</v>
      </c>
      <c r="G12" s="69"/>
      <c r="H12" s="103" t="s">
        <v>185</v>
      </c>
      <c r="I12" s="69"/>
      <c r="J12" s="102" t="s">
        <v>90</v>
      </c>
      <c r="K12" s="69"/>
      <c r="L12" s="102" t="s">
        <v>91</v>
      </c>
      <c r="M12" s="69"/>
      <c r="N12" s="104" t="s">
        <v>190</v>
      </c>
      <c r="O12" s="69"/>
      <c r="P12" s="104" t="s">
        <v>168</v>
      </c>
      <c r="Q12" s="69"/>
      <c r="R12" s="104" t="s">
        <v>100</v>
      </c>
    </row>
    <row r="13" spans="1:18" s="37" customFormat="1" ht="22.95" customHeight="1">
      <c r="A13" s="33" t="s">
        <v>222</v>
      </c>
      <c r="D13" s="43"/>
      <c r="E13" s="43"/>
      <c r="F13" s="122">
        <v>140000</v>
      </c>
      <c r="G13" s="122"/>
      <c r="H13" s="122">
        <v>146725</v>
      </c>
      <c r="I13" s="122"/>
      <c r="J13" s="123">
        <v>14000</v>
      </c>
      <c r="K13" s="122"/>
      <c r="L13" s="123">
        <v>63097</v>
      </c>
      <c r="M13" s="122"/>
      <c r="N13" s="123">
        <v>0</v>
      </c>
      <c r="O13" s="43"/>
      <c r="P13" s="99">
        <v>0</v>
      </c>
      <c r="Q13" s="43"/>
      <c r="R13" s="43">
        <v>363822</v>
      </c>
    </row>
    <row r="14" spans="1:18" s="37" customFormat="1" ht="23.1" customHeight="1">
      <c r="A14" s="3" t="s">
        <v>150</v>
      </c>
      <c r="C14" s="78">
        <v>12</v>
      </c>
      <c r="D14" s="43"/>
      <c r="E14" s="43"/>
      <c r="F14" s="122">
        <v>0</v>
      </c>
      <c r="G14" s="122"/>
      <c r="H14" s="122">
        <v>0</v>
      </c>
      <c r="I14" s="122"/>
      <c r="J14" s="122">
        <v>0</v>
      </c>
      <c r="K14" s="122"/>
      <c r="L14" s="122">
        <v>-56000</v>
      </c>
      <c r="M14" s="122"/>
      <c r="N14" s="122">
        <v>0</v>
      </c>
      <c r="O14" s="122"/>
      <c r="P14" s="122">
        <v>0</v>
      </c>
      <c r="Q14" s="122"/>
      <c r="R14" s="122">
        <v>-56000</v>
      </c>
    </row>
    <row r="15" spans="1:18" s="37" customFormat="1" ht="23.1" customHeight="1">
      <c r="A15" s="3" t="s">
        <v>83</v>
      </c>
      <c r="C15" s="39"/>
      <c r="D15" s="43"/>
      <c r="E15" s="43"/>
      <c r="F15" s="122">
        <v>0</v>
      </c>
      <c r="G15" s="122"/>
      <c r="H15" s="122">
        <v>0</v>
      </c>
      <c r="I15" s="122"/>
      <c r="J15" s="122">
        <v>0</v>
      </c>
      <c r="K15" s="122"/>
      <c r="L15" s="122">
        <v>28220</v>
      </c>
      <c r="M15" s="122"/>
      <c r="N15" s="122">
        <v>0</v>
      </c>
      <c r="O15" s="122"/>
      <c r="P15" s="122">
        <v>0</v>
      </c>
      <c r="Q15" s="122"/>
      <c r="R15" s="122">
        <v>28220</v>
      </c>
    </row>
    <row r="16" spans="1:18" s="37" customFormat="1" ht="23.1" customHeight="1">
      <c r="A16" s="3" t="s">
        <v>219</v>
      </c>
      <c r="C16" s="39"/>
      <c r="D16" s="43"/>
      <c r="E16" s="43"/>
      <c r="F16" s="122">
        <v>0</v>
      </c>
      <c r="G16" s="122"/>
      <c r="H16" s="122">
        <v>0</v>
      </c>
      <c r="I16" s="122"/>
      <c r="J16" s="122">
        <v>0</v>
      </c>
      <c r="K16" s="122"/>
      <c r="L16" s="122">
        <v>-1566</v>
      </c>
      <c r="M16" s="122"/>
      <c r="N16" s="122">
        <v>0</v>
      </c>
      <c r="O16" s="122"/>
      <c r="P16" s="133">
        <v>0</v>
      </c>
      <c r="Q16" s="122"/>
      <c r="R16" s="122">
        <v>-1566</v>
      </c>
    </row>
    <row r="17" spans="1:18" s="37" customFormat="1" ht="23.1" customHeight="1" thickBot="1">
      <c r="A17" s="33" t="s">
        <v>240</v>
      </c>
      <c r="D17" s="43"/>
      <c r="E17" s="43"/>
      <c r="F17" s="132">
        <v>140000</v>
      </c>
      <c r="G17" s="120"/>
      <c r="H17" s="132">
        <v>146725</v>
      </c>
      <c r="I17" s="120"/>
      <c r="J17" s="132">
        <v>14000</v>
      </c>
      <c r="K17" s="120"/>
      <c r="L17" s="132">
        <v>33751</v>
      </c>
      <c r="M17" s="120"/>
      <c r="N17" s="132">
        <v>0</v>
      </c>
      <c r="O17" s="120"/>
      <c r="P17" s="132">
        <v>0</v>
      </c>
      <c r="Q17" s="120"/>
      <c r="R17" s="132">
        <v>334476</v>
      </c>
    </row>
    <row r="18" spans="1:18" s="37" customFormat="1" ht="23.1" customHeight="1" thickTop="1">
      <c r="A18" s="33"/>
      <c r="D18" s="43"/>
      <c r="E18" s="43"/>
      <c r="F18" s="99"/>
      <c r="G18" s="43"/>
      <c r="H18" s="99"/>
      <c r="I18" s="43"/>
      <c r="J18" s="99"/>
      <c r="K18" s="43"/>
      <c r="L18" s="99"/>
      <c r="M18" s="43"/>
      <c r="N18" s="99"/>
      <c r="O18" s="43"/>
      <c r="P18" s="43"/>
      <c r="Q18" s="43"/>
      <c r="R18" s="99"/>
    </row>
    <row r="19" spans="1:18" s="37" customFormat="1" ht="23.1" customHeight="1">
      <c r="A19" s="33" t="s">
        <v>217</v>
      </c>
      <c r="D19" s="43"/>
      <c r="E19" s="43"/>
      <c r="F19" s="122">
        <v>140000</v>
      </c>
      <c r="G19" s="122"/>
      <c r="H19" s="122">
        <v>146725</v>
      </c>
      <c r="I19" s="122"/>
      <c r="J19" s="122">
        <v>10943</v>
      </c>
      <c r="K19" s="122"/>
      <c r="L19" s="122">
        <v>48924</v>
      </c>
      <c r="M19" s="43"/>
      <c r="N19" s="43">
        <v>0</v>
      </c>
      <c r="O19" s="43"/>
      <c r="P19" s="43">
        <v>0</v>
      </c>
      <c r="Q19" s="43"/>
      <c r="R19" s="43">
        <v>346592</v>
      </c>
    </row>
    <row r="20" spans="1:18" s="37" customFormat="1" ht="23.1" customHeight="1">
      <c r="A20" s="3" t="s">
        <v>150</v>
      </c>
      <c r="C20" s="78">
        <v>12</v>
      </c>
      <c r="D20" s="43"/>
      <c r="E20" s="43"/>
      <c r="F20" s="122">
        <v>0</v>
      </c>
      <c r="G20" s="122"/>
      <c r="H20" s="122">
        <v>0</v>
      </c>
      <c r="I20" s="122"/>
      <c r="J20" s="122">
        <v>0</v>
      </c>
      <c r="K20" s="122"/>
      <c r="L20" s="122">
        <v>-42000</v>
      </c>
      <c r="M20" s="122"/>
      <c r="N20" s="122">
        <v>0</v>
      </c>
      <c r="O20" s="122"/>
      <c r="P20" s="122">
        <v>0</v>
      </c>
      <c r="Q20" s="122"/>
      <c r="R20" s="122">
        <v>-42000</v>
      </c>
    </row>
    <row r="21" spans="1:18" s="37" customFormat="1" ht="23.1" customHeight="1">
      <c r="A21" s="3" t="s">
        <v>83</v>
      </c>
      <c r="C21" s="39"/>
      <c r="D21" s="43"/>
      <c r="E21" s="43"/>
      <c r="F21" s="133">
        <v>0</v>
      </c>
      <c r="G21" s="122"/>
      <c r="H21" s="133">
        <v>0</v>
      </c>
      <c r="I21" s="122"/>
      <c r="J21" s="133">
        <v>0</v>
      </c>
      <c r="K21" s="122"/>
      <c r="L21" s="133">
        <v>37900</v>
      </c>
      <c r="M21" s="122"/>
      <c r="N21" s="133">
        <v>0</v>
      </c>
      <c r="O21" s="122"/>
      <c r="P21" s="122">
        <v>0</v>
      </c>
      <c r="Q21" s="122"/>
      <c r="R21" s="122">
        <v>37900</v>
      </c>
    </row>
    <row r="22" spans="1:18" s="37" customFormat="1" ht="23.1" customHeight="1" thickBot="1">
      <c r="A22" s="33" t="s">
        <v>241</v>
      </c>
      <c r="C22" s="39"/>
      <c r="D22" s="43"/>
      <c r="E22" s="43"/>
      <c r="F22" s="134">
        <v>140000</v>
      </c>
      <c r="G22" s="122"/>
      <c r="H22" s="134">
        <v>146725</v>
      </c>
      <c r="I22" s="122"/>
      <c r="J22" s="134">
        <v>10943</v>
      </c>
      <c r="K22" s="122"/>
      <c r="L22" s="134">
        <v>44824</v>
      </c>
      <c r="M22" s="122"/>
      <c r="N22" s="134">
        <v>0</v>
      </c>
      <c r="O22" s="122"/>
      <c r="P22" s="134">
        <v>0</v>
      </c>
      <c r="Q22" s="122"/>
      <c r="R22" s="134">
        <v>342492</v>
      </c>
    </row>
    <row r="23" spans="1:18" ht="23.1" customHeight="1" thickTop="1"/>
  </sheetData>
  <mergeCells count="4">
    <mergeCell ref="J11:L11"/>
    <mergeCell ref="N9:P9"/>
    <mergeCell ref="N8:P8"/>
    <mergeCell ref="F7:R7"/>
  </mergeCells>
  <printOptions horizontalCentered="1"/>
  <pageMargins left="0.86614173228346458" right="0.70866141732283472" top="0.6692913385826772" bottom="0.15748031496062992" header="0.19685039370078741" footer="0.19685039370078741"/>
  <pageSetup paperSize="9" scale="67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6"/>
  <sheetViews>
    <sheetView view="pageBreakPreview" zoomScale="88" zoomScaleNormal="70" zoomScaleSheetLayoutView="88" workbookViewId="0">
      <selection activeCell="A74" sqref="A74"/>
    </sheetView>
  </sheetViews>
  <sheetFormatPr defaultColWidth="10.6640625" defaultRowHeight="24" customHeight="1"/>
  <cols>
    <col min="1" max="1" width="55.6640625" style="3" customWidth="1"/>
    <col min="2" max="2" width="6.5546875" style="3" customWidth="1"/>
    <col min="3" max="3" width="1.33203125" style="5" customWidth="1"/>
    <col min="4" max="4" width="11.6640625" style="5" customWidth="1"/>
    <col min="5" max="5" width="1.33203125" style="5" customWidth="1"/>
    <col min="6" max="6" width="11.6640625" style="5" customWidth="1"/>
    <col min="7" max="7" width="1.33203125" style="5" customWidth="1"/>
    <col min="8" max="8" width="11.6640625" style="5" customWidth="1"/>
    <col min="9" max="9" width="1.33203125" style="5" customWidth="1"/>
    <col min="10" max="10" width="11.6640625" style="5" customWidth="1"/>
    <col min="11" max="16384" width="10.6640625" style="5"/>
  </cols>
  <sheetData>
    <row r="1" spans="1:10" ht="24" customHeight="1">
      <c r="J1" s="81" t="s">
        <v>25</v>
      </c>
    </row>
    <row r="2" spans="1:10" ht="24" customHeight="1">
      <c r="J2" s="81" t="s">
        <v>26</v>
      </c>
    </row>
    <row r="3" spans="1:10" s="23" customFormat="1" ht="20.399999999999999">
      <c r="A3" s="137" t="s">
        <v>158</v>
      </c>
      <c r="B3" s="137"/>
      <c r="C3" s="137"/>
      <c r="D3" s="137"/>
      <c r="J3" s="92"/>
    </row>
    <row r="4" spans="1:10" s="23" customFormat="1" ht="20.399999999999999">
      <c r="A4" s="137" t="s">
        <v>98</v>
      </c>
      <c r="B4" s="137"/>
      <c r="C4" s="137"/>
      <c r="D4" s="137"/>
    </row>
    <row r="5" spans="1:10" s="23" customFormat="1" ht="20.399999999999999">
      <c r="A5" s="137" t="str">
        <f>'PL (9M)'!A5</f>
        <v>FOR THE NINE - MONTH PERIODS ENDED 30 SEPTEMBER 2022</v>
      </c>
      <c r="B5" s="137"/>
      <c r="C5" s="137"/>
      <c r="D5" s="137"/>
    </row>
    <row r="6" spans="1:10" ht="20.399999999999999">
      <c r="D6" s="148" t="s">
        <v>21</v>
      </c>
      <c r="E6" s="148"/>
      <c r="F6" s="148"/>
      <c r="G6" s="148"/>
      <c r="H6" s="148"/>
      <c r="I6" s="148"/>
      <c r="J6" s="148"/>
    </row>
    <row r="7" spans="1:10" ht="20.399999999999999">
      <c r="C7" s="19"/>
      <c r="D7" s="138" t="s">
        <v>22</v>
      </c>
      <c r="E7" s="138"/>
      <c r="F7" s="138"/>
      <c r="G7" s="65"/>
      <c r="H7" s="138" t="s">
        <v>23</v>
      </c>
      <c r="I7" s="138"/>
      <c r="J7" s="138"/>
    </row>
    <row r="8" spans="1:10" ht="20.399999999999999">
      <c r="B8" s="63" t="s">
        <v>28</v>
      </c>
      <c r="D8" s="112">
        <v>2022</v>
      </c>
      <c r="E8" s="66"/>
      <c r="F8" s="112">
        <v>2021</v>
      </c>
      <c r="G8" s="66"/>
      <c r="H8" s="112">
        <f>+D8</f>
        <v>2022</v>
      </c>
      <c r="I8" s="66"/>
      <c r="J8" s="112">
        <f>+F8</f>
        <v>2021</v>
      </c>
    </row>
    <row r="9" spans="1:10" ht="20.399999999999999">
      <c r="A9" s="27" t="s">
        <v>106</v>
      </c>
      <c r="B9" s="27"/>
      <c r="C9" s="27"/>
      <c r="F9" s="28"/>
      <c r="J9" s="28"/>
    </row>
    <row r="10" spans="1:10" ht="19.8">
      <c r="A10" s="3" t="s">
        <v>201</v>
      </c>
      <c r="C10" s="3"/>
      <c r="D10" s="11">
        <v>36743</v>
      </c>
      <c r="E10" s="11">
        <v>0</v>
      </c>
      <c r="F10" s="115">
        <v>51829</v>
      </c>
      <c r="G10" s="11">
        <v>0</v>
      </c>
      <c r="H10" s="11">
        <v>36233</v>
      </c>
      <c r="I10" s="11">
        <v>0</v>
      </c>
      <c r="J10" s="115">
        <v>49637</v>
      </c>
    </row>
    <row r="11" spans="1:10" ht="20.399999999999999">
      <c r="A11" s="27" t="s">
        <v>187</v>
      </c>
      <c r="B11" s="27"/>
      <c r="C11" s="3"/>
      <c r="D11" s="11"/>
      <c r="E11" s="11"/>
      <c r="F11" s="11"/>
      <c r="G11" s="11"/>
      <c r="H11" s="11"/>
      <c r="I11" s="11"/>
      <c r="J11" s="11"/>
    </row>
    <row r="12" spans="1:10" ht="19.8">
      <c r="A12" s="3" t="s">
        <v>245</v>
      </c>
      <c r="C12" s="3"/>
      <c r="D12" s="11">
        <v>490</v>
      </c>
      <c r="E12" s="11"/>
      <c r="F12" s="115">
        <v>262</v>
      </c>
      <c r="G12" s="11"/>
      <c r="H12" s="115">
        <v>419</v>
      </c>
      <c r="I12" s="11"/>
      <c r="J12" s="115">
        <v>143</v>
      </c>
    </row>
    <row r="13" spans="1:10" ht="19.8">
      <c r="A13" s="3" t="s">
        <v>149</v>
      </c>
      <c r="C13" s="3"/>
      <c r="D13" s="11">
        <v>-20353</v>
      </c>
      <c r="E13" s="11"/>
      <c r="F13" s="115">
        <v>-55015</v>
      </c>
      <c r="G13" s="11"/>
      <c r="H13" s="11">
        <v>-17977</v>
      </c>
      <c r="I13" s="11"/>
      <c r="J13" s="115">
        <v>-39409</v>
      </c>
    </row>
    <row r="14" spans="1:10" ht="19.8">
      <c r="A14" s="3" t="s">
        <v>207</v>
      </c>
      <c r="C14" s="3"/>
      <c r="D14" s="11">
        <v>-13780</v>
      </c>
      <c r="E14" s="11"/>
      <c r="F14" s="115">
        <v>0</v>
      </c>
      <c r="G14" s="11"/>
      <c r="H14" s="11">
        <v>-11886</v>
      </c>
      <c r="I14" s="11"/>
      <c r="J14" s="115">
        <v>0</v>
      </c>
    </row>
    <row r="15" spans="1:10" ht="19.8">
      <c r="A15" s="3" t="s">
        <v>112</v>
      </c>
      <c r="C15" s="3"/>
      <c r="D15" s="11">
        <v>-2445</v>
      </c>
      <c r="E15" s="11"/>
      <c r="F15" s="115">
        <v>-34806</v>
      </c>
      <c r="G15" s="11"/>
      <c r="H15" s="11">
        <v>809</v>
      </c>
      <c r="I15" s="11"/>
      <c r="J15" s="115">
        <v>-32039</v>
      </c>
    </row>
    <row r="16" spans="1:10" ht="19.8">
      <c r="A16" s="3" t="s">
        <v>191</v>
      </c>
      <c r="C16" s="3"/>
      <c r="D16" s="11">
        <v>-4628</v>
      </c>
      <c r="E16" s="11"/>
      <c r="F16" s="115">
        <v>5</v>
      </c>
      <c r="G16" s="11"/>
      <c r="H16" s="11">
        <v>-2321</v>
      </c>
      <c r="I16" s="11"/>
      <c r="J16" s="115">
        <v>-39</v>
      </c>
    </row>
    <row r="17" spans="1:10" ht="19.8">
      <c r="A17" s="3" t="s">
        <v>151</v>
      </c>
      <c r="C17" s="3"/>
      <c r="D17" s="11">
        <v>30976</v>
      </c>
      <c r="E17" s="11"/>
      <c r="F17" s="115">
        <v>44635</v>
      </c>
      <c r="G17" s="11"/>
      <c r="H17" s="11">
        <v>27510</v>
      </c>
      <c r="I17" s="11"/>
      <c r="J17" s="115">
        <v>35198</v>
      </c>
    </row>
    <row r="18" spans="1:10" ht="19.8">
      <c r="A18" s="3" t="s">
        <v>208</v>
      </c>
      <c r="C18" s="3"/>
      <c r="D18" s="11">
        <v>17566</v>
      </c>
      <c r="E18" s="11"/>
      <c r="F18" s="115">
        <v>0</v>
      </c>
      <c r="G18" s="11"/>
      <c r="H18" s="11">
        <v>15614</v>
      </c>
      <c r="I18" s="11"/>
      <c r="J18" s="115">
        <v>0</v>
      </c>
    </row>
    <row r="19" spans="1:10" ht="19.8">
      <c r="A19" s="3" t="s">
        <v>243</v>
      </c>
      <c r="C19" s="3"/>
      <c r="D19" s="11">
        <v>-518</v>
      </c>
      <c r="E19" s="11"/>
      <c r="F19" s="115">
        <v>0</v>
      </c>
      <c r="G19" s="11"/>
      <c r="H19" s="11">
        <v>190</v>
      </c>
      <c r="I19" s="11"/>
      <c r="J19" s="115" t="s">
        <v>206</v>
      </c>
    </row>
    <row r="20" spans="1:10" ht="19.8">
      <c r="A20" s="3" t="s">
        <v>154</v>
      </c>
      <c r="B20" s="124" t="s">
        <v>210</v>
      </c>
      <c r="C20" s="3"/>
      <c r="D20" s="5">
        <v>18857</v>
      </c>
      <c r="E20" s="11"/>
      <c r="F20" s="115">
        <v>14256</v>
      </c>
      <c r="G20" s="11"/>
      <c r="H20" s="5">
        <v>15235</v>
      </c>
      <c r="I20" s="11"/>
      <c r="J20" s="115">
        <v>10980</v>
      </c>
    </row>
    <row r="21" spans="1:10" ht="19.8">
      <c r="A21" s="3" t="s">
        <v>213</v>
      </c>
      <c r="B21" s="4"/>
      <c r="C21" s="3"/>
      <c r="D21" s="11">
        <v>0</v>
      </c>
      <c r="E21" s="11"/>
      <c r="F21" s="11">
        <v>0</v>
      </c>
      <c r="G21" s="11"/>
      <c r="H21" s="11">
        <v>0</v>
      </c>
      <c r="I21" s="11"/>
      <c r="J21" s="115">
        <v>1124</v>
      </c>
    </row>
    <row r="22" spans="1:10" ht="19.8">
      <c r="A22" s="3" t="s">
        <v>115</v>
      </c>
      <c r="B22" s="124">
        <v>6</v>
      </c>
      <c r="C22" s="3"/>
      <c r="D22" s="11">
        <v>946</v>
      </c>
      <c r="E22" s="11"/>
      <c r="F22" s="115">
        <v>379</v>
      </c>
      <c r="G22" s="11"/>
      <c r="H22" s="11">
        <v>802</v>
      </c>
      <c r="I22" s="11"/>
      <c r="J22" s="115">
        <v>297</v>
      </c>
    </row>
    <row r="23" spans="1:10" ht="19.8">
      <c r="A23" s="3" t="s">
        <v>231</v>
      </c>
      <c r="B23" s="124" t="s">
        <v>242</v>
      </c>
      <c r="C23" s="3"/>
      <c r="D23" s="11">
        <v>772</v>
      </c>
      <c r="E23" s="11"/>
      <c r="F23" s="115">
        <v>0</v>
      </c>
      <c r="G23" s="11"/>
      <c r="H23" s="11">
        <v>1505</v>
      </c>
      <c r="I23" s="11"/>
      <c r="J23" s="115">
        <v>0</v>
      </c>
    </row>
    <row r="24" spans="1:10" ht="19.8">
      <c r="A24" s="3" t="s">
        <v>113</v>
      </c>
      <c r="C24" s="3"/>
      <c r="D24" s="11">
        <v>6152</v>
      </c>
      <c r="E24" s="11"/>
      <c r="F24" s="115">
        <v>4495</v>
      </c>
      <c r="G24" s="11"/>
      <c r="H24" s="11">
        <v>5998</v>
      </c>
      <c r="I24" s="11"/>
      <c r="J24" s="115">
        <v>3091</v>
      </c>
    </row>
    <row r="25" spans="1:10" ht="19.8">
      <c r="A25" s="3" t="s">
        <v>114</v>
      </c>
      <c r="B25" s="4"/>
      <c r="C25" s="3"/>
      <c r="D25" s="11">
        <v>-1514</v>
      </c>
      <c r="E25" s="11"/>
      <c r="F25" s="115">
        <v>298</v>
      </c>
      <c r="G25" s="11"/>
      <c r="H25" s="11">
        <v>-1508</v>
      </c>
      <c r="I25" s="11"/>
      <c r="J25" s="115">
        <v>298</v>
      </c>
    </row>
    <row r="26" spans="1:10" ht="19.8">
      <c r="A26" s="3" t="s">
        <v>203</v>
      </c>
      <c r="B26" s="124">
        <v>4</v>
      </c>
      <c r="C26" s="3"/>
      <c r="D26" s="11">
        <v>1126</v>
      </c>
      <c r="E26" s="11"/>
      <c r="F26" s="115">
        <v>-1000</v>
      </c>
      <c r="G26" s="11"/>
      <c r="H26" s="11">
        <v>1438</v>
      </c>
      <c r="I26" s="11"/>
      <c r="J26" s="115">
        <v>-3</v>
      </c>
    </row>
    <row r="27" spans="1:10" ht="19.8">
      <c r="A27" s="3" t="s">
        <v>178</v>
      </c>
      <c r="B27" s="4"/>
      <c r="C27" s="3"/>
      <c r="D27" s="11"/>
      <c r="F27" s="11"/>
      <c r="J27" s="11"/>
    </row>
    <row r="28" spans="1:10" ht="19.8">
      <c r="A28" s="3" t="s">
        <v>181</v>
      </c>
      <c r="B28" s="4"/>
      <c r="C28" s="3"/>
      <c r="D28" s="11">
        <v>0</v>
      </c>
      <c r="E28" s="11"/>
      <c r="F28" s="115">
        <v>-148</v>
      </c>
      <c r="G28" s="11"/>
      <c r="H28" s="11">
        <v>0</v>
      </c>
      <c r="I28" s="11"/>
      <c r="J28" s="115">
        <v>-148</v>
      </c>
    </row>
    <row r="29" spans="1:10" ht="19.8" hidden="1">
      <c r="A29" s="3" t="s">
        <v>182</v>
      </c>
      <c r="B29" s="4">
        <v>10</v>
      </c>
      <c r="C29" s="3"/>
      <c r="D29" s="11"/>
      <c r="E29" s="11"/>
      <c r="F29" s="115"/>
      <c r="G29" s="11"/>
      <c r="H29" s="11"/>
      <c r="I29" s="11"/>
      <c r="J29" s="115"/>
    </row>
    <row r="30" spans="1:10" ht="19.8">
      <c r="A30" s="3" t="s">
        <v>148</v>
      </c>
      <c r="B30" s="4"/>
      <c r="C30" s="3"/>
      <c r="D30" s="11">
        <v>-465</v>
      </c>
      <c r="E30" s="11"/>
      <c r="F30" s="115">
        <v>-537</v>
      </c>
      <c r="G30" s="11"/>
      <c r="H30" s="11">
        <v>-756</v>
      </c>
      <c r="I30" s="11"/>
      <c r="J30" s="115">
        <v>-991</v>
      </c>
    </row>
    <row r="31" spans="1:10" ht="19.8">
      <c r="A31" s="3" t="s">
        <v>233</v>
      </c>
      <c r="B31" s="4">
        <v>9</v>
      </c>
      <c r="C31" s="3"/>
      <c r="D31" s="21">
        <v>147</v>
      </c>
      <c r="E31" s="11"/>
      <c r="F31" s="116">
        <v>0</v>
      </c>
      <c r="G31" s="11"/>
      <c r="H31" s="21">
        <v>130</v>
      </c>
      <c r="I31" s="11"/>
      <c r="J31" s="21">
        <v>0</v>
      </c>
    </row>
    <row r="32" spans="1:10" ht="20.399999999999999">
      <c r="A32" s="27" t="s">
        <v>195</v>
      </c>
      <c r="B32" s="27"/>
      <c r="C32" s="3"/>
      <c r="D32" s="11">
        <v>70072</v>
      </c>
      <c r="E32" s="11">
        <v>0</v>
      </c>
      <c r="F32" s="11">
        <v>24653</v>
      </c>
      <c r="G32" s="11">
        <v>0</v>
      </c>
      <c r="H32" s="11">
        <v>71435</v>
      </c>
      <c r="I32" s="11">
        <v>0</v>
      </c>
      <c r="J32" s="11">
        <v>28139</v>
      </c>
    </row>
    <row r="33" spans="1:10" ht="19.8">
      <c r="A33" s="3" t="s">
        <v>117</v>
      </c>
      <c r="B33" s="4"/>
      <c r="C33" s="3"/>
      <c r="D33" s="11">
        <v>0</v>
      </c>
      <c r="E33" s="11"/>
      <c r="F33" s="115">
        <v>322</v>
      </c>
      <c r="G33" s="11"/>
      <c r="H33" s="11">
        <v>0</v>
      </c>
      <c r="I33" s="11"/>
      <c r="J33" s="115">
        <v>322</v>
      </c>
    </row>
    <row r="34" spans="1:10" ht="19.8">
      <c r="A34" s="3" t="s">
        <v>141</v>
      </c>
      <c r="B34" s="4"/>
      <c r="C34" s="3"/>
      <c r="D34" s="11">
        <v>-12427</v>
      </c>
      <c r="E34" s="11"/>
      <c r="F34" s="11">
        <v>-13606</v>
      </c>
      <c r="G34" s="11"/>
      <c r="H34" s="11">
        <v>-15210</v>
      </c>
      <c r="I34" s="11"/>
      <c r="J34" s="11">
        <v>-14714</v>
      </c>
    </row>
    <row r="35" spans="1:10" ht="20.399999999999999">
      <c r="A35" s="3" t="s">
        <v>159</v>
      </c>
      <c r="B35" s="27"/>
      <c r="C35" s="3"/>
      <c r="D35" s="11"/>
      <c r="E35" s="11"/>
      <c r="F35" s="11"/>
      <c r="G35" s="11"/>
      <c r="I35" s="11"/>
      <c r="J35" s="11"/>
    </row>
    <row r="36" spans="1:10" ht="19.8">
      <c r="A36" s="3" t="s">
        <v>160</v>
      </c>
      <c r="B36" s="4"/>
      <c r="C36" s="3"/>
      <c r="D36" s="115">
        <v>-1425</v>
      </c>
      <c r="E36" s="11"/>
      <c r="F36" s="11">
        <v>0</v>
      </c>
      <c r="G36" s="11"/>
      <c r="H36" s="11">
        <v>-1426</v>
      </c>
      <c r="I36" s="11"/>
      <c r="J36" s="11">
        <v>0</v>
      </c>
    </row>
    <row r="37" spans="1:10" ht="21" thickBot="1">
      <c r="A37" s="27" t="s">
        <v>108</v>
      </c>
      <c r="B37" s="27"/>
      <c r="C37" s="3"/>
      <c r="D37" s="97">
        <v>56220</v>
      </c>
      <c r="E37" s="11"/>
      <c r="F37" s="97">
        <v>11369</v>
      </c>
      <c r="G37" s="11"/>
      <c r="H37" s="97">
        <v>54799</v>
      </c>
      <c r="I37" s="11"/>
      <c r="J37" s="97">
        <v>13747</v>
      </c>
    </row>
    <row r="38" spans="1:10" ht="21" thickTop="1">
      <c r="A38" s="27"/>
      <c r="B38" s="27"/>
      <c r="C38" s="3"/>
      <c r="D38" s="11"/>
      <c r="E38" s="11"/>
      <c r="F38" s="11"/>
      <c r="G38" s="11"/>
      <c r="H38" s="11"/>
      <c r="I38" s="11"/>
      <c r="J38" s="11"/>
    </row>
    <row r="39" spans="1:10" ht="20.399999999999999">
      <c r="A39" s="27" t="s">
        <v>107</v>
      </c>
      <c r="B39" s="27"/>
      <c r="C39" s="27"/>
      <c r="D39" s="19"/>
      <c r="F39" s="28"/>
      <c r="H39" s="19"/>
      <c r="I39" s="19"/>
      <c r="J39" s="28"/>
    </row>
    <row r="40" spans="1:10" ht="20.399999999999999" hidden="1">
      <c r="A40" s="3" t="s">
        <v>176</v>
      </c>
      <c r="B40" s="27"/>
      <c r="C40" s="27"/>
      <c r="D40" s="11"/>
      <c r="E40" s="93"/>
      <c r="F40" s="11">
        <v>0</v>
      </c>
      <c r="H40" s="19"/>
      <c r="I40" s="19"/>
      <c r="J40" s="11">
        <v>0</v>
      </c>
    </row>
    <row r="41" spans="1:10" ht="19.8">
      <c r="A41" s="3" t="s">
        <v>155</v>
      </c>
      <c r="B41" s="4">
        <v>9</v>
      </c>
      <c r="C41" s="3"/>
      <c r="D41" s="11">
        <v>8</v>
      </c>
      <c r="E41" s="11"/>
      <c r="F41" s="115">
        <v>158</v>
      </c>
      <c r="G41" s="11"/>
      <c r="H41" s="11">
        <v>0</v>
      </c>
      <c r="I41" s="11"/>
      <c r="J41" s="115">
        <v>158</v>
      </c>
    </row>
    <row r="42" spans="1:10" ht="19.8" hidden="1">
      <c r="A42" s="3" t="s">
        <v>179</v>
      </c>
      <c r="B42" s="4">
        <v>9</v>
      </c>
      <c r="C42" s="3"/>
      <c r="D42" s="11"/>
      <c r="E42" s="11"/>
      <c r="F42" s="11"/>
      <c r="G42" s="11"/>
      <c r="H42" s="11"/>
      <c r="I42" s="11"/>
      <c r="J42" s="11"/>
    </row>
    <row r="43" spans="1:10" ht="19.8">
      <c r="A43" s="3" t="s">
        <v>180</v>
      </c>
      <c r="B43" s="4">
        <v>9</v>
      </c>
      <c r="C43" s="3"/>
      <c r="D43" s="115">
        <v>-27252</v>
      </c>
      <c r="E43" s="11"/>
      <c r="F43" s="115">
        <v>-13713</v>
      </c>
      <c r="G43" s="11"/>
      <c r="H43" s="115">
        <v>-26342</v>
      </c>
      <c r="I43" s="11"/>
      <c r="J43" s="115">
        <v>-11064</v>
      </c>
    </row>
    <row r="44" spans="1:10" ht="19.8" hidden="1">
      <c r="A44" s="3" t="s">
        <v>177</v>
      </c>
      <c r="B44" s="4">
        <v>11</v>
      </c>
      <c r="C44" s="3"/>
      <c r="D44" s="11"/>
      <c r="E44" s="11"/>
      <c r="F44" s="11"/>
      <c r="G44" s="11"/>
      <c r="H44" s="11"/>
      <c r="I44" s="11"/>
      <c r="J44" s="11"/>
    </row>
    <row r="45" spans="1:10" ht="19.8">
      <c r="A45" s="3" t="s">
        <v>116</v>
      </c>
      <c r="B45" s="4">
        <v>11</v>
      </c>
      <c r="C45" s="3"/>
      <c r="D45" s="115">
        <v>-5464</v>
      </c>
      <c r="E45" s="11"/>
      <c r="F45" s="115">
        <v>-9757</v>
      </c>
      <c r="G45" s="11"/>
      <c r="H45" s="115">
        <v>-5341</v>
      </c>
      <c r="I45" s="11"/>
      <c r="J45" s="115">
        <v>-9711</v>
      </c>
    </row>
    <row r="46" spans="1:10" ht="19.8">
      <c r="A46" s="3" t="s">
        <v>142</v>
      </c>
      <c r="B46" s="4"/>
      <c r="C46" s="3"/>
      <c r="D46" s="115">
        <v>0</v>
      </c>
      <c r="E46" s="11"/>
      <c r="F46" s="11">
        <v>0</v>
      </c>
      <c r="G46" s="11"/>
      <c r="H46" s="115">
        <v>-186</v>
      </c>
      <c r="I46" s="11"/>
      <c r="J46" s="115">
        <v>-4000</v>
      </c>
    </row>
    <row r="47" spans="1:10" ht="19.8">
      <c r="A47" s="3" t="s">
        <v>143</v>
      </c>
      <c r="B47" s="4"/>
      <c r="C47" s="3"/>
      <c r="D47" s="11"/>
      <c r="E47" s="11"/>
      <c r="F47" s="11"/>
      <c r="G47" s="11"/>
      <c r="H47" s="11"/>
      <c r="I47" s="11"/>
      <c r="J47" s="11"/>
    </row>
    <row r="48" spans="1:10" ht="19.8">
      <c r="A48" s="3" t="s">
        <v>144</v>
      </c>
      <c r="B48" s="4">
        <v>3</v>
      </c>
      <c r="C48" s="3"/>
      <c r="D48" s="115">
        <v>0</v>
      </c>
      <c r="E48" s="11"/>
      <c r="F48" s="11">
        <v>0</v>
      </c>
      <c r="G48" s="11"/>
      <c r="H48" s="115">
        <v>6538</v>
      </c>
      <c r="I48" s="11"/>
      <c r="J48" s="115">
        <v>2175</v>
      </c>
    </row>
    <row r="49" spans="1:10" ht="19.8">
      <c r="A49" s="3" t="s">
        <v>117</v>
      </c>
      <c r="B49" s="4">
        <v>3</v>
      </c>
      <c r="C49" s="3"/>
      <c r="D49" s="115">
        <v>0</v>
      </c>
      <c r="E49" s="11"/>
      <c r="F49" s="11">
        <v>0</v>
      </c>
      <c r="G49" s="11"/>
      <c r="H49" s="115">
        <v>344</v>
      </c>
      <c r="I49" s="11"/>
      <c r="J49" s="11">
        <v>48</v>
      </c>
    </row>
    <row r="50" spans="1:10" ht="19.8">
      <c r="A50" s="3" t="s">
        <v>232</v>
      </c>
      <c r="B50" s="4">
        <v>7</v>
      </c>
      <c r="C50" s="3"/>
      <c r="D50" s="116">
        <v>-140600</v>
      </c>
      <c r="E50" s="11"/>
      <c r="F50" s="21">
        <v>0</v>
      </c>
      <c r="G50" s="11"/>
      <c r="H50" s="116">
        <v>-140600</v>
      </c>
      <c r="I50" s="11"/>
      <c r="J50" s="21">
        <v>0</v>
      </c>
    </row>
    <row r="51" spans="1:10" ht="21" thickBot="1">
      <c r="A51" s="27" t="s">
        <v>109</v>
      </c>
      <c r="B51" s="27"/>
      <c r="C51" s="3"/>
      <c r="D51" s="18">
        <v>-173308</v>
      </c>
      <c r="E51" s="11"/>
      <c r="F51" s="18">
        <v>-23312</v>
      </c>
      <c r="G51" s="11"/>
      <c r="H51" s="18">
        <v>-165587</v>
      </c>
      <c r="I51" s="11"/>
      <c r="J51" s="18">
        <v>-22394</v>
      </c>
    </row>
    <row r="52" spans="1:10" ht="21" thickTop="1">
      <c r="A52" s="27"/>
      <c r="B52" s="27"/>
      <c r="C52" s="3"/>
      <c r="D52" s="11"/>
      <c r="E52" s="11"/>
      <c r="F52" s="11"/>
      <c r="G52" s="11"/>
      <c r="H52" s="11"/>
      <c r="I52" s="11"/>
      <c r="J52" s="11"/>
    </row>
    <row r="53" spans="1:10" ht="24" customHeight="1">
      <c r="J53" s="81" t="s">
        <v>25</v>
      </c>
    </row>
    <row r="54" spans="1:10" ht="24" customHeight="1">
      <c r="J54" s="81" t="s">
        <v>26</v>
      </c>
    </row>
    <row r="55" spans="1:10" s="23" customFormat="1" ht="20.399999999999999">
      <c r="A55" s="137" t="str">
        <f>+A3</f>
        <v>APPLICAD PUBLIC COMPANY LIMITED AND SUBSIDIARIES</v>
      </c>
      <c r="B55" s="137"/>
      <c r="C55" s="137"/>
      <c r="D55" s="137"/>
      <c r="J55" s="92"/>
    </row>
    <row r="56" spans="1:10" s="23" customFormat="1" ht="20.399999999999999">
      <c r="A56" s="137" t="s">
        <v>99</v>
      </c>
      <c r="B56" s="137"/>
      <c r="C56" s="137"/>
      <c r="D56" s="137"/>
    </row>
    <row r="57" spans="1:10" s="23" customFormat="1" ht="20.399999999999999">
      <c r="A57" s="137" t="str">
        <f>+A5</f>
        <v>FOR THE NINE - MONTH PERIODS ENDED 30 SEPTEMBER 2022</v>
      </c>
      <c r="B57" s="137"/>
      <c r="C57" s="137"/>
      <c r="D57" s="137"/>
    </row>
    <row r="58" spans="1:10" ht="20.399999999999999">
      <c r="D58" s="148" t="str">
        <f>+D6</f>
        <v>(Unit : Thousand Baht)</v>
      </c>
      <c r="E58" s="148"/>
      <c r="F58" s="148"/>
      <c r="G58" s="148"/>
      <c r="H58" s="148"/>
      <c r="I58" s="148"/>
      <c r="J58" s="148"/>
    </row>
    <row r="59" spans="1:10" ht="20.399999999999999">
      <c r="C59" s="26"/>
      <c r="D59" s="138" t="str">
        <f>+D7</f>
        <v xml:space="preserve">Consolidated </v>
      </c>
      <c r="E59" s="138"/>
      <c r="F59" s="138"/>
      <c r="G59" s="65"/>
      <c r="H59" s="138" t="str">
        <f>+H7</f>
        <v>Separate</v>
      </c>
      <c r="I59" s="138"/>
      <c r="J59" s="138"/>
    </row>
    <row r="60" spans="1:10" ht="20.399999999999999">
      <c r="B60" s="63" t="s">
        <v>28</v>
      </c>
      <c r="D60" s="112">
        <f>+D8</f>
        <v>2022</v>
      </c>
      <c r="E60" s="66"/>
      <c r="F60" s="112">
        <f>+F8</f>
        <v>2021</v>
      </c>
      <c r="G60" s="66"/>
      <c r="H60" s="112">
        <f>+D60</f>
        <v>2022</v>
      </c>
      <c r="I60" s="62"/>
      <c r="J60" s="112">
        <f>+F60</f>
        <v>2021</v>
      </c>
    </row>
    <row r="61" spans="1:10" ht="20.399999999999999">
      <c r="A61" s="27" t="s">
        <v>110</v>
      </c>
      <c r="C61" s="27"/>
      <c r="D61" s="11"/>
      <c r="E61" s="11"/>
      <c r="F61" s="11"/>
      <c r="G61" s="11"/>
      <c r="H61" s="11"/>
      <c r="I61" s="11"/>
      <c r="J61" s="11"/>
    </row>
    <row r="62" spans="1:10" ht="19.8">
      <c r="A62" s="32" t="s">
        <v>224</v>
      </c>
      <c r="B62" s="78"/>
      <c r="C62" s="3"/>
      <c r="D62" s="11">
        <v>-3556</v>
      </c>
      <c r="E62" s="11"/>
      <c r="F62" s="115">
        <v>-2379</v>
      </c>
      <c r="G62" s="115"/>
      <c r="H62" s="115">
        <v>-2659</v>
      </c>
      <c r="I62" s="115"/>
      <c r="J62" s="11">
        <v>-1529</v>
      </c>
    </row>
    <row r="63" spans="1:10" ht="19.8">
      <c r="A63" s="3" t="s">
        <v>225</v>
      </c>
      <c r="B63" s="78">
        <v>12</v>
      </c>
      <c r="C63" s="3"/>
      <c r="D63" s="11">
        <v>-56000</v>
      </c>
      <c r="E63" s="11"/>
      <c r="F63" s="115">
        <v>-42000</v>
      </c>
      <c r="G63" s="115"/>
      <c r="H63" s="115">
        <v>-56000</v>
      </c>
      <c r="I63" s="115"/>
      <c r="J63" s="11">
        <v>-42000</v>
      </c>
    </row>
    <row r="64" spans="1:10" ht="19.8">
      <c r="A64" s="32" t="s">
        <v>152</v>
      </c>
      <c r="B64" s="32"/>
      <c r="C64" s="3"/>
      <c r="D64" s="21">
        <v>-490</v>
      </c>
      <c r="E64" s="11"/>
      <c r="F64" s="116">
        <v>-262</v>
      </c>
      <c r="G64" s="115"/>
      <c r="H64" s="116">
        <v>-420</v>
      </c>
      <c r="I64" s="115"/>
      <c r="J64" s="116">
        <v>-143</v>
      </c>
    </row>
    <row r="65" spans="1:10" ht="20.399999999999999">
      <c r="A65" s="27" t="s">
        <v>111</v>
      </c>
      <c r="B65" s="27"/>
      <c r="C65" s="3"/>
      <c r="D65" s="21">
        <v>-60046</v>
      </c>
      <c r="E65" s="11"/>
      <c r="F65" s="21">
        <v>-44641</v>
      </c>
      <c r="G65" s="11"/>
      <c r="H65" s="21">
        <v>-59079</v>
      </c>
      <c r="I65" s="11"/>
      <c r="J65" s="21">
        <v>-43672</v>
      </c>
    </row>
    <row r="66" spans="1:10" ht="20.399999999999999">
      <c r="A66" s="27" t="s">
        <v>145</v>
      </c>
      <c r="B66" s="27"/>
      <c r="C66" s="3"/>
      <c r="D66" s="56"/>
      <c r="E66" s="11"/>
      <c r="F66" s="56"/>
      <c r="G66" s="11"/>
      <c r="H66" s="11"/>
      <c r="I66" s="11"/>
      <c r="J66" s="56"/>
    </row>
    <row r="67" spans="1:10" ht="20.399999999999999">
      <c r="A67" s="27" t="s">
        <v>146</v>
      </c>
      <c r="B67" s="27"/>
      <c r="C67" s="3"/>
      <c r="D67" s="115">
        <v>-177134</v>
      </c>
      <c r="E67" s="11"/>
      <c r="F67" s="115">
        <v>-56584</v>
      </c>
      <c r="G67" s="11"/>
      <c r="H67" s="115">
        <v>-169867</v>
      </c>
      <c r="I67" s="11"/>
      <c r="J67" s="115">
        <v>-52319</v>
      </c>
    </row>
    <row r="68" spans="1:10" ht="19.8">
      <c r="A68" s="3" t="s">
        <v>147</v>
      </c>
      <c r="C68" s="3"/>
      <c r="D68" s="21">
        <v>-182</v>
      </c>
      <c r="E68" s="11"/>
      <c r="F68" s="116">
        <v>510</v>
      </c>
      <c r="G68" s="11"/>
      <c r="H68" s="116">
        <v>0</v>
      </c>
      <c r="I68" s="11"/>
      <c r="J68" s="21">
        <v>0</v>
      </c>
    </row>
    <row r="69" spans="1:10" ht="20.399999999999999">
      <c r="A69" s="27" t="s">
        <v>118</v>
      </c>
      <c r="B69" s="27"/>
      <c r="C69" s="3"/>
      <c r="D69" s="11">
        <v>-177316</v>
      </c>
      <c r="E69" s="11"/>
      <c r="F69" s="11">
        <v>-56074</v>
      </c>
      <c r="G69" s="11"/>
      <c r="H69" s="11">
        <v>-169867</v>
      </c>
      <c r="I69" s="11"/>
      <c r="J69" s="11">
        <v>-52319</v>
      </c>
    </row>
    <row r="70" spans="1:10" ht="20.399999999999999">
      <c r="A70" s="27" t="s">
        <v>226</v>
      </c>
      <c r="B70" s="27"/>
      <c r="C70" s="3"/>
      <c r="D70" s="11">
        <v>360825</v>
      </c>
      <c r="E70" s="11"/>
      <c r="F70" s="115">
        <v>362336</v>
      </c>
      <c r="G70" s="11"/>
      <c r="H70" s="11">
        <v>346675</v>
      </c>
      <c r="I70" s="11"/>
      <c r="J70" s="115">
        <v>349981</v>
      </c>
    </row>
    <row r="71" spans="1:10" ht="21" thickBot="1">
      <c r="A71" s="27" t="s">
        <v>227</v>
      </c>
      <c r="B71" s="27"/>
      <c r="C71" s="3"/>
      <c r="D71" s="135">
        <v>183509</v>
      </c>
      <c r="E71" s="115"/>
      <c r="F71" s="135">
        <v>306262</v>
      </c>
      <c r="G71" s="115"/>
      <c r="H71" s="135">
        <v>176808</v>
      </c>
      <c r="I71" s="115"/>
      <c r="J71" s="135">
        <v>297662</v>
      </c>
    </row>
    <row r="72" spans="1:10" ht="24" customHeight="1" thickTop="1">
      <c r="D72" s="54"/>
      <c r="E72" s="55"/>
      <c r="F72" s="54"/>
      <c r="G72" s="55"/>
      <c r="H72" s="54"/>
      <c r="I72" s="22"/>
      <c r="J72" s="54"/>
    </row>
    <row r="73" spans="1:10" ht="24" customHeight="1">
      <c r="A73" s="27" t="s">
        <v>119</v>
      </c>
      <c r="B73" s="27"/>
      <c r="D73" s="54"/>
      <c r="E73" s="55"/>
      <c r="F73" s="54"/>
      <c r="G73" s="55"/>
      <c r="H73" s="54"/>
      <c r="I73" s="22"/>
      <c r="J73" s="54"/>
    </row>
    <row r="74" spans="1:10" ht="24" customHeight="1">
      <c r="A74" s="3" t="s">
        <v>157</v>
      </c>
      <c r="D74" s="54"/>
      <c r="E74" s="55"/>
      <c r="F74" s="54"/>
      <c r="G74" s="55"/>
      <c r="H74" s="54"/>
      <c r="I74" s="22"/>
      <c r="J74" s="54"/>
    </row>
    <row r="75" spans="1:10" ht="24" customHeight="1">
      <c r="A75" s="3" t="s">
        <v>153</v>
      </c>
      <c r="D75" s="54"/>
      <c r="E75" s="55"/>
      <c r="F75" s="54"/>
      <c r="G75" s="55"/>
      <c r="H75" s="54"/>
      <c r="I75" s="22"/>
      <c r="J75" s="54"/>
    </row>
    <row r="76" spans="1:10" ht="24" customHeight="1">
      <c r="A76" s="126" t="s">
        <v>244</v>
      </c>
      <c r="D76" s="54"/>
      <c r="E76" s="55"/>
      <c r="F76" s="54"/>
      <c r="G76" s="55"/>
      <c r="H76" s="54"/>
      <c r="I76" s="22"/>
      <c r="J76" s="54"/>
    </row>
  </sheetData>
  <mergeCells count="12">
    <mergeCell ref="H7:J7"/>
    <mergeCell ref="H59:J59"/>
    <mergeCell ref="D59:F59"/>
    <mergeCell ref="D58:J58"/>
    <mergeCell ref="A3:D3"/>
    <mergeCell ref="A4:D4"/>
    <mergeCell ref="A5:D5"/>
    <mergeCell ref="D7:F7"/>
    <mergeCell ref="A57:D57"/>
    <mergeCell ref="A55:D55"/>
    <mergeCell ref="A56:D56"/>
    <mergeCell ref="D6:J6"/>
  </mergeCells>
  <pageMargins left="0.86614173228346503" right="0.59055118110236204" top="0.66929133858267698" bottom="0.15748031496063" header="0.196850393700787" footer="0.196850393700787"/>
  <pageSetup paperSize="9" scale="76" firstPageNumber="8" orientation="portrait" useFirstPageNumber="1" r:id="rId1"/>
  <headerFooter>
    <oddFooter xml:space="preserve">&amp;L&amp;"Angsana New,Regular"&amp;14The condensed notes to the interim financial information are an integral part of this interim financial information.&amp;R&amp;"Angsana New,Regular"&amp;14&amp;P&amp;16       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(9Month)</vt:lpstr>
      <vt:lpstr>PL (9M)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(3M)'!Print_Area</vt:lpstr>
      <vt:lpstr>'PL (9M)'!Print_Area</vt:lpstr>
      <vt:lpstr>'PL (9Month)'!Print_Area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Namwan</cp:lastModifiedBy>
  <cp:lastPrinted>2022-11-04T04:22:36Z</cp:lastPrinted>
  <dcterms:created xsi:type="dcterms:W3CDTF">2011-04-04T07:33:17Z</dcterms:created>
  <dcterms:modified xsi:type="dcterms:W3CDTF">2022-11-11T05:27:55Z</dcterms:modified>
</cp:coreProperties>
</file>