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5\APP\Q3'65\เก็บงาน\FS ชุดนำส่งตลาด APP Q3'65\"/>
    </mc:Choice>
  </mc:AlternateContent>
  <xr:revisionPtr revIDLastSave="0" documentId="8_{4A29CCD0-D2F7-45A0-A100-0EDD71C64829}" xr6:coauthVersionLast="47" xr6:coauthVersionMax="47" xr10:uidLastSave="{00000000-0000-0000-0000-000000000000}"/>
  <bookViews>
    <workbookView xWindow="-108" yWindow="-108" windowWidth="23256" windowHeight="12456" tabRatio="758" xr2:uid="{6C207AF7-EEC7-4C0C-B895-96ABD56E2925}"/>
  </bookViews>
  <sheets>
    <sheet name="BS" sheetId="1" r:id="rId1"/>
    <sheet name="PL (3M)" sheetId="2" r:id="rId2"/>
    <sheet name="PL (9M)" sheetId="6" r:id="rId3"/>
    <sheet name="CE" sheetId="3" r:id="rId4"/>
    <sheet name="Separate " sheetId="4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2" hidden="1">[5]MASTER!#REF!</definedName>
    <definedName name="ACwvu.CapersView." localSheetId="4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2" hidden="1">[6]!ChangeRange</definedName>
    <definedName name="ChangeRange" localSheetId="4" hidden="1">[6]!ChangeRange</definedName>
    <definedName name="ChangeRange" hidden="1">[6]!ChangeRange</definedName>
    <definedName name="ContentsHelp" localSheetId="1" hidden="1">[6]!ContentsHelp</definedName>
    <definedName name="ContentsHelp" localSheetId="2" hidden="1">[6]!ContentsHelp</definedName>
    <definedName name="ContentsHelp" localSheetId="4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2" hidden="1">[6]!CreateTable</definedName>
    <definedName name="CreateTable" localSheetId="4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2" hidden="1">[5]MASTER!#REF!</definedName>
    <definedName name="Cwvu.CapersView." localSheetId="4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2" hidden="1">[5]MASTER!#REF!</definedName>
    <definedName name="Cwvu.Japan_Capers_Ed_Pub." localSheetId="4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2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4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2" hidden="1">[6]!DeleteRange</definedName>
    <definedName name="DeleteRange" localSheetId="4" hidden="1">[6]!DeleteRange</definedName>
    <definedName name="DeleteRange" hidden="1">[6]!DeleteRange</definedName>
    <definedName name="DeleteTable" localSheetId="1" hidden="1">[6]!DeleteTable</definedName>
    <definedName name="DeleteTable" localSheetId="2" hidden="1">[6]!DeleteTable</definedName>
    <definedName name="DeleteTable" localSheetId="4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2" hidden="1">[6]!MerrillPrintIt</definedName>
    <definedName name="MerrillPrintIt" localSheetId="4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2" hidden="1">[6]!NewRange</definedName>
    <definedName name="NewRange" localSheetId="4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BS!$A$1:$K$94</definedName>
    <definedName name="_xlnm.Print_Area" localSheetId="3">CE!$A$1:$AA$22</definedName>
    <definedName name="_xlnm.Print_Area" localSheetId="5">CF!$A$1:$J$74</definedName>
    <definedName name="_xlnm.Print_Area" localSheetId="1">'PL (3M)'!$A$1:$J$50</definedName>
    <definedName name="_xlnm.Print_Area" localSheetId="4">'Separate '!$A$1:$Q$22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2" hidden="1">[6]!RedefinePrintTableRange</definedName>
    <definedName name="RedefinePrintTableRange" localSheetId="4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2" hidden="1">[5]MASTER!#REF!</definedName>
    <definedName name="Swvu.CapersView." localSheetId="4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2" hidden="1">[5]MASTER!#REF!,[5]MASTER!#REF!,[5]MASTER!#REF!,[5]MASTER!#REF!,[5]MASTER!#REF!,[5]MASTER!#REF!,[5]MASTER!#REF!,[5]MASTER!$A$98:$IV$272</definedName>
    <definedName name="Z_9A428CE1_B4D9_11D0_A8AA_0000C071AEE7_.wvu.Rows" localSheetId="4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6" i="1" l="1"/>
  <c r="G96" i="1"/>
  <c r="A5" i="5" l="1"/>
  <c r="A5" i="4" l="1"/>
  <c r="A5" i="3"/>
  <c r="J8" i="6" l="1"/>
  <c r="H8" i="6"/>
  <c r="A55" i="5" l="1"/>
  <c r="A53" i="5"/>
  <c r="J8" i="5"/>
  <c r="H8" i="5"/>
  <c r="J8" i="2"/>
  <c r="H8" i="2"/>
  <c r="A68" i="1"/>
  <c r="A37" i="1"/>
  <c r="A70" i="1" s="1"/>
  <c r="A35" i="1"/>
  <c r="K7" i="1"/>
  <c r="I7" i="1"/>
  <c r="I96" i="1" l="1"/>
  <c r="E96" i="1" l="1"/>
</calcChain>
</file>

<file path=xl/sharedStrings.xml><?xml version="1.0" encoding="utf-8"?>
<sst xmlns="http://schemas.openxmlformats.org/spreadsheetml/2006/main" count="356" uniqueCount="207">
  <si>
    <t>บริษัท แอพพลิแคด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</si>
  <si>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</si>
  <si>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</si>
  <si>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</si>
  <si>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</si>
  <si>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</si>
  <si>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</si>
  <si>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</si>
  <si>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</si>
  <si>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</si>
  <si>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</si>
  <si>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</si>
  <si>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</si>
  <si>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</si>
  <si>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</si>
  <si>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</si>
  <si>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</si>
  <si>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</si>
  <si>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</si>
  <si>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</si>
  <si>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สินทรัพย์ที่เกิดจากสัญญา-ไม่หมุนเวียน</t>
  </si>
  <si>
    <t xml:space="preserve">      (สินทรัพย์ต้นทุนของสัญญา)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</si>
  <si>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</si>
  <si>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</si>
  <si>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</si>
  <si>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</si>
  <si>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</si>
  <si>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</si>
  <si>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</si>
  <si>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</si>
  <si>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</si>
  <si>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</si>
  <si>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</si>
  <si>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</si>
  <si>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</si>
  <si>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</si>
  <si>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</si>
  <si>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</si>
  <si>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</si>
  <si>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</si>
  <si>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</si>
  <si>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</si>
  <si>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หนี้สินที่เกิดจากสัญญา-ไม่หมุนเวียน</t>
  </si>
  <si>
    <t>ประมาณการหนี้สินไม่หมุนเวียนสำหรับ</t>
  </si>
  <si>
    <t xml:space="preserve">      ผลประโยชน์พนักงาน</t>
  </si>
  <si>
    <t>ประมาณการหนี้สินไม่หมุนเวียนจาก</t>
  </si>
  <si>
    <t xml:space="preserve">      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</si>
  <si>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</si>
  <si>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</si>
  <si>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</si>
  <si>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</si>
  <si>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</si>
  <si>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</si>
  <si>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</si>
  <si>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</si>
  <si>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</si>
  <si>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 xml:space="preserve">    การควบคุมเดียวกัน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</si>
  <si>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</si>
  <si>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</si>
  <si>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</si>
  <si>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</si>
  <si>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</si>
  <si>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</si>
  <si>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</si>
  <si>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</si>
  <si>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</si>
  <si>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</si>
  <si>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</si>
  <si>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</si>
  <si>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</si>
  <si>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</si>
  <si>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</si>
  <si>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</si>
  <si>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</si>
  <si>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</si>
  <si>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</si>
  <si>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</si>
  <si>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</si>
  <si>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</si>
  <si>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</si>
  <si>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</si>
  <si>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</si>
  <si>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</si>
  <si>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</si>
  <si>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รายการที่จะไม่ถูกจัดประเภทใหม่ไว้ในกำไรหรือขาดทุนในภายหลัง: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</si>
  <si>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</si>
  <si>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</si>
  <si>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</si>
  <si>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</si>
  <si>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</si>
  <si>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</si>
  <si>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กำไร (ขาดทุน)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</si>
  <si>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</si>
  <si>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</si>
  <si>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</si>
  <si>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</si>
  <si>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</si>
  <si>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ส่วนเกินจากการ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</si>
  <si>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</si>
  <si>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</si>
  <si>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</si>
  <si>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</si>
  <si>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</si>
  <si>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>การแปลงค่า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</si>
  <si>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</si>
  <si>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</si>
  <si>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</si>
  <si>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</si>
  <si>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</si>
  <si>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</si>
  <si>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</si>
  <si>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</si>
  <si>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</si>
  <si>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</si>
  <si>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งบการเงิน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</si>
  <si>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</si>
  <si>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</si>
  <si>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</si>
  <si>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</si>
  <si>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</si>
  <si>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>งบแสดงการเปลี่ยนแปลงส่วนของผู้ถือหุ้น (ต่อ)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</si>
  <si>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</si>
  <si>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</si>
  <si>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</si>
  <si>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</si>
  <si>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</si>
  <si>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</si>
  <si>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</si>
  <si>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</si>
  <si>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</si>
  <si>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</si>
  <si>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</si>
  <si>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</si>
  <si>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</si>
  <si>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</si>
  <si>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</si>
  <si>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</si>
  <si>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</si>
  <si>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</si>
  <si>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</si>
  <si>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</si>
  <si>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</si>
  <si>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</si>
  <si>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</si>
  <si>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      -  สินทรัพย์ไม่มีตัวตน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</si>
  <si>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</si>
  <si>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</si>
  <si>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</si>
  <si>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</si>
  <si>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 xml:space="preserve">   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</si>
  <si>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</si>
  <si>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</si>
  <si>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</si>
  <si>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</si>
  <si>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</si>
  <si>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</si>
  <si>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</si>
  <si>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</si>
  <si>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</si>
  <si>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</si>
  <si>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</si>
  <si>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 xml:space="preserve">   เงินสดจ่ายหนี้สินตามสัญญาเช่า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</si>
  <si>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</si>
  <si>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</si>
  <si>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</si>
  <si>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</si>
  <si>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</si>
  <si>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</si>
  <si>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</si>
  <si>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 xml:space="preserve">   การปรับปรุงด้วยเจ้าหนี้จากการดำเนินงานอื่นเพิ่มขึ้น (ลดลง)</t>
  </si>
  <si>
    <t>"ยังไม่ได้ตรวจสอบ"</t>
  </si>
  <si>
    <t>"ตรวจสอบแล้ว"</t>
  </si>
  <si>
    <t>"สอบทานแล้ว"</t>
  </si>
  <si>
    <t/>
  </si>
  <si>
    <t>(หน่วย : พันบาท)</t>
  </si>
  <si>
    <t>กำไร (ขาดทุน) สำหรับงวด</t>
  </si>
  <si>
    <t>กำไร (ขาดทุน) เบ็ดเสร็จรวมสำหรับงวด</t>
  </si>
  <si>
    <t xml:space="preserve">   ดอกเบี้ยจ่าย</t>
  </si>
  <si>
    <t>หนี้สินหมุนเวียนอื่น</t>
  </si>
  <si>
    <t xml:space="preserve">   การปรับปรุงด้วยหนี้สินอื่นเพิ่มขึ้น (ลดลง)</t>
  </si>
  <si>
    <t>โอนไปกำไร (ขาดทุน) สะสม</t>
  </si>
  <si>
    <t xml:space="preserve">   ผลกำไร (ขาดทุน) จากการวัดมูลค่าใหม่ของ</t>
  </si>
  <si>
    <t>-</t>
  </si>
  <si>
    <t>กำไร (ขาดทุน) ก่อนภาษีเงินได้สำหรับงวด</t>
  </si>
  <si>
    <t>ยอดคงเหลือต้นงวด ณ วันที่ 1 มกราคม 2565</t>
  </si>
  <si>
    <t>ยอดคงเหลือต้นงวด ณ วันที่ 1 มกราคม 2564</t>
  </si>
  <si>
    <t>จ่ายเงินปันผล</t>
  </si>
  <si>
    <t>3, 4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</si>
  <si>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</si>
  <si>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</si>
  <si>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เงินปันผลจ่าย</t>
  </si>
  <si>
    <t xml:space="preserve">  การปรับปรุงด้วยผลขาดทุนจากการด้อยค่าของสินทรัพย์ (กลับรายการ)</t>
  </si>
  <si>
    <t xml:space="preserve">   เงินสดรับ (จ่าย) อื่นจากกิจกรรมลงทุน </t>
  </si>
  <si>
    <t xml:space="preserve">   เงินสดรับ (จ่าย) อื่นจากกิจกรรมดำเนินงาน</t>
  </si>
  <si>
    <t xml:space="preserve">         -  ประมาณการหนี้สินผลประโยชน์พนักงาน</t>
  </si>
  <si>
    <t>9,10,11</t>
  </si>
  <si>
    <t xml:space="preserve">            ผลประโยชน์พนักงานที่กำหนดไว้ - สุทธิจากภาษีเงินได้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</si>
  <si>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</si>
  <si>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</si>
  <si>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</si>
  <si>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</si>
  <si>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ยอดคงเหลือปลายงวด ณ วันที่ 30 กันยายน 2564</t>
  </si>
  <si>
    <t>ยอดคงเหลือปลายงวด ณ วันที่ 30 กันยายน 2565</t>
  </si>
  <si>
    <t xml:space="preserve">   การปรับปรุงด้วยผลขาดทุนจากการด้อยค่าที่รับรู้ในกำไร</t>
  </si>
  <si>
    <t xml:space="preserve">              หรือขาดทุน (กลับรายการ)</t>
  </si>
  <si>
    <t>2. ในระหว่างงวด 2565 บริษัททำสัญญาเช่าอาคาร และอุปกรณ์โดยมีสัญญาเช่าทางการเงินในงบการเงิน จำนวน 13.43 ล้านบาท (หมายเหตุ 10)</t>
  </si>
  <si>
    <t>3,8,11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</si>
</sst>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</cellStyleXfs>
  <cellXfs count="146">
    <xf numFmtId="0" fontId="0" fillId="0" borderId="0" xfId="0"/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165" fontId="3" fillId="0" borderId="0" xfId="2" applyNumberFormat="1" applyFont="1" applyAlignment="1">
      <alignment horizontal="center" vertical="top"/>
    </xf>
    <xf numFmtId="165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horizontal="center" vertical="top"/>
    </xf>
    <xf numFmtId="43" fontId="3" fillId="0" borderId="0" xfId="3" applyFont="1" applyFill="1" applyAlignment="1">
      <alignment vertical="top"/>
    </xf>
    <xf numFmtId="43" fontId="2" fillId="0" borderId="0" xfId="3" applyFont="1" applyFill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0" fontId="2" fillId="0" borderId="0" xfId="2" applyFont="1" applyAlignment="1">
      <alignment horizontal="left" vertical="top"/>
    </xf>
    <xf numFmtId="165" fontId="2" fillId="0" borderId="1" xfId="2" quotePrefix="1" applyNumberFormat="1" applyFont="1" applyBorder="1" applyAlignment="1">
      <alignment horizontal="right" vertical="top"/>
    </xf>
    <xf numFmtId="0" fontId="3" fillId="0" borderId="0" xfId="2" applyFont="1"/>
    <xf numFmtId="0" fontId="3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center"/>
    </xf>
    <xf numFmtId="0" fontId="2" fillId="0" borderId="0" xfId="2" applyFont="1"/>
    <xf numFmtId="0" fontId="6" fillId="0" borderId="0" xfId="2" applyFont="1" applyAlignment="1">
      <alignment horizontal="centerContinuous"/>
    </xf>
    <xf numFmtId="0" fontId="6" fillId="0" borderId="0" xfId="2" applyFont="1"/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5" fontId="8" fillId="0" borderId="1" xfId="2" quotePrefix="1" applyNumberFormat="1" applyFont="1" applyBorder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41" fontId="6" fillId="0" borderId="0" xfId="2" applyNumberFormat="1" applyFont="1" applyAlignment="1">
      <alignment horizontal="right"/>
    </xf>
    <xf numFmtId="41" fontId="6" fillId="0" borderId="5" xfId="2" applyNumberFormat="1" applyFont="1" applyBorder="1" applyAlignment="1">
      <alignment horizontal="right"/>
    </xf>
    <xf numFmtId="41" fontId="6" fillId="0" borderId="3" xfId="2" applyNumberFormat="1" applyFont="1" applyBorder="1" applyAlignment="1">
      <alignment horizontal="right"/>
    </xf>
    <xf numFmtId="41" fontId="3" fillId="0" borderId="0" xfId="3" applyNumberFormat="1" applyFont="1" applyFill="1" applyBorder="1" applyAlignment="1">
      <alignment vertical="top"/>
    </xf>
    <xf numFmtId="41" fontId="3" fillId="0" borderId="0" xfId="2" applyNumberFormat="1" applyFont="1" applyAlignment="1">
      <alignment horizontal="right" vertical="top"/>
    </xf>
    <xf numFmtId="41" fontId="3" fillId="0" borderId="2" xfId="2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165" fontId="3" fillId="0" borderId="1" xfId="2" applyNumberFormat="1" applyFont="1" applyBorder="1" applyAlignment="1">
      <alignment horizontal="center" vertical="top"/>
    </xf>
    <xf numFmtId="165" fontId="3" fillId="0" borderId="1" xfId="2" applyNumberFormat="1" applyFont="1" applyBorder="1" applyAlignment="1">
      <alignment horizontal="right" vertical="top"/>
    </xf>
    <xf numFmtId="0" fontId="2" fillId="0" borderId="0" xfId="2" applyFont="1" applyAlignment="1">
      <alignment horizontal="center" vertical="top"/>
    </xf>
    <xf numFmtId="165" fontId="2" fillId="0" borderId="0" xfId="2" applyNumberFormat="1" applyFont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165" fontId="2" fillId="0" borderId="0" xfId="2" quotePrefix="1" applyNumberFormat="1" applyFont="1" applyAlignment="1">
      <alignment horizontal="center" vertical="top" wrapText="1"/>
    </xf>
    <xf numFmtId="0" fontId="3" fillId="0" borderId="0" xfId="1" applyFont="1" applyAlignment="1">
      <alignment vertical="top"/>
    </xf>
    <xf numFmtId="165" fontId="3" fillId="0" borderId="0" xfId="1" applyNumberFormat="1" applyFont="1" applyAlignment="1">
      <alignment vertical="top"/>
    </xf>
    <xf numFmtId="0" fontId="5" fillId="0" borderId="0" xfId="1" applyFont="1" applyAlignment="1">
      <alignment horizontal="center" vertical="top"/>
    </xf>
    <xf numFmtId="165" fontId="3" fillId="0" borderId="0" xfId="1" applyNumberFormat="1" applyFont="1" applyAlignment="1">
      <alignment horizontal="center" vertical="top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5" fontId="3" fillId="0" borderId="0" xfId="1" applyNumberFormat="1" applyFont="1" applyAlignment="1">
      <alignment horizontal="left" vertical="top"/>
    </xf>
    <xf numFmtId="41" fontId="3" fillId="0" borderId="0" xfId="1" applyNumberFormat="1" applyFont="1" applyAlignment="1">
      <alignment vertical="top"/>
    </xf>
    <xf numFmtId="0" fontId="2" fillId="0" borderId="0" xfId="2" applyFont="1" applyAlignment="1">
      <alignment horizontal="center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41" fontId="3" fillId="0" borderId="5" xfId="2" applyNumberFormat="1" applyFont="1" applyBorder="1" applyAlignment="1">
      <alignment horizontal="right"/>
    </xf>
    <xf numFmtId="41" fontId="3" fillId="0" borderId="0" xfId="2" applyNumberFormat="1" applyFont="1" applyAlignment="1">
      <alignment horizontal="right"/>
    </xf>
    <xf numFmtId="0" fontId="9" fillId="0" borderId="0" xfId="2" applyFont="1"/>
    <xf numFmtId="41" fontId="3" fillId="0" borderId="3" xfId="2" applyNumberFormat="1" applyFont="1" applyBorder="1" applyAlignment="1">
      <alignment horizontal="right"/>
    </xf>
    <xf numFmtId="0" fontId="3" fillId="0" borderId="0" xfId="2" applyFont="1" applyAlignment="1">
      <alignment horizontal="justify"/>
    </xf>
    <xf numFmtId="2" fontId="3" fillId="0" borderId="0" xfId="1" applyNumberFormat="1" applyFont="1" applyAlignment="1">
      <alignment vertical="top"/>
    </xf>
    <xf numFmtId="165" fontId="3" fillId="0" borderId="1" xfId="2" applyNumberFormat="1" applyFont="1" applyBorder="1" applyAlignment="1">
      <alignment vertical="top"/>
    </xf>
    <xf numFmtId="165" fontId="2" fillId="0" borderId="0" xfId="2" applyNumberFormat="1" applyFont="1" applyAlignment="1">
      <alignment vertical="top"/>
    </xf>
    <xf numFmtId="166" fontId="3" fillId="0" borderId="0" xfId="1" applyNumberFormat="1" applyFont="1" applyAlignment="1">
      <alignment vertical="top"/>
    </xf>
    <xf numFmtId="165" fontId="2" fillId="0" borderId="1" xfId="2" applyNumberFormat="1" applyFont="1" applyBorder="1" applyAlignment="1">
      <alignment vertical="top"/>
    </xf>
    <xf numFmtId="165" fontId="2" fillId="0" borderId="0" xfId="2" quotePrefix="1" applyNumberFormat="1" applyFont="1" applyAlignment="1">
      <alignment horizontal="center" vertical="top"/>
    </xf>
    <xf numFmtId="165" fontId="2" fillId="0" borderId="0" xfId="2" applyNumberFormat="1" applyFont="1" applyAlignment="1">
      <alignment horizontal="right" vertical="top"/>
    </xf>
    <xf numFmtId="41" fontId="3" fillId="0" borderId="1" xfId="2" applyNumberFormat="1" applyFont="1" applyBorder="1" applyAlignment="1">
      <alignment horizontal="right"/>
    </xf>
    <xf numFmtId="41" fontId="6" fillId="0" borderId="1" xfId="2" applyNumberFormat="1" applyFont="1" applyBorder="1" applyAlignment="1">
      <alignment horizontal="right"/>
    </xf>
    <xf numFmtId="164" fontId="3" fillId="0" borderId="0" xfId="1" applyNumberFormat="1" applyFont="1" applyAlignment="1">
      <alignment vertical="top"/>
    </xf>
    <xf numFmtId="3" fontId="6" fillId="0" borderId="0" xfId="1" applyNumberFormat="1" applyFont="1"/>
    <xf numFmtId="164" fontId="3" fillId="0" borderId="0" xfId="4" applyFont="1" applyFill="1" applyAlignment="1">
      <alignment vertical="top"/>
    </xf>
    <xf numFmtId="165" fontId="3" fillId="0" borderId="0" xfId="0" applyNumberFormat="1" applyFont="1" applyAlignment="1">
      <alignment vertical="top"/>
    </xf>
    <xf numFmtId="0" fontId="11" fillId="0" borderId="0" xfId="1" applyFont="1"/>
    <xf numFmtId="0" fontId="2" fillId="0" borderId="1" xfId="2" quotePrefix="1" applyFont="1" applyBorder="1" applyAlignment="1">
      <alignment horizontal="center"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0" fontId="8" fillId="0" borderId="0" xfId="2" applyFont="1" applyAlignment="1">
      <alignment horizontal="left" vertical="center"/>
    </xf>
    <xf numFmtId="0" fontId="6" fillId="0" borderId="0" xfId="2" applyFont="1" applyAlignment="1">
      <alignment horizontal="centerContinuous" vertical="center"/>
    </xf>
    <xf numFmtId="0" fontId="2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top"/>
    </xf>
    <xf numFmtId="165" fontId="15" fillId="0" borderId="0" xfId="0" applyNumberFormat="1" applyFont="1" applyAlignment="1">
      <alignment vertical="top"/>
    </xf>
    <xf numFmtId="165" fontId="2" fillId="0" borderId="1" xfId="2" applyNumberFormat="1" applyFont="1" applyBorder="1" applyAlignment="1">
      <alignment horizontal="center" vertical="top"/>
    </xf>
    <xf numFmtId="165" fontId="2" fillId="0" borderId="1" xfId="2" applyNumberFormat="1" applyFont="1" applyBorder="1" applyAlignment="1">
      <alignment horizontal="right" vertical="top"/>
    </xf>
    <xf numFmtId="165" fontId="3" fillId="0" borderId="0" xfId="2" applyNumberFormat="1" applyFont="1" applyFill="1" applyAlignment="1">
      <alignment vertical="top"/>
    </xf>
    <xf numFmtId="0" fontId="2" fillId="0" borderId="0" xfId="2" applyFont="1" applyFill="1" applyAlignment="1">
      <alignment horizontal="left" vertical="top"/>
    </xf>
    <xf numFmtId="165" fontId="2" fillId="0" borderId="1" xfId="2" applyNumberFormat="1" applyFont="1" applyFill="1" applyBorder="1" applyAlignment="1">
      <alignment horizontal="centerContinuous" vertical="top"/>
    </xf>
    <xf numFmtId="1" fontId="2" fillId="0" borderId="2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Alignment="1">
      <alignment horizontal="left" vertical="top"/>
    </xf>
    <xf numFmtId="41" fontId="3" fillId="0" borderId="2" xfId="2" applyNumberFormat="1" applyFont="1" applyFill="1" applyBorder="1" applyAlignment="1">
      <alignment horizontal="center" vertical="top"/>
    </xf>
    <xf numFmtId="41" fontId="3" fillId="0" borderId="0" xfId="2" applyNumberFormat="1" applyFont="1" applyFill="1" applyAlignment="1">
      <alignment horizontal="center" vertical="top"/>
    </xf>
    <xf numFmtId="41" fontId="3" fillId="0" borderId="0" xfId="2" applyNumberFormat="1" applyFont="1" applyFill="1" applyAlignment="1">
      <alignment vertical="top"/>
    </xf>
    <xf numFmtId="41" fontId="3" fillId="0" borderId="1" xfId="2" applyNumberFormat="1" applyFont="1" applyFill="1" applyBorder="1" applyAlignment="1">
      <alignment horizontal="right"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4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41" fontId="3" fillId="0" borderId="3" xfId="2" applyNumberFormat="1" applyFont="1" applyFill="1" applyBorder="1" applyAlignment="1">
      <alignment horizontal="center" vertical="top"/>
    </xf>
    <xf numFmtId="43" fontId="3" fillId="0" borderId="4" xfId="2" applyNumberFormat="1" applyFont="1" applyFill="1" applyBorder="1" applyAlignment="1">
      <alignment horizontal="center" vertical="top"/>
    </xf>
    <xf numFmtId="165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2" fillId="0" borderId="0" xfId="2" applyFont="1" applyAlignment="1">
      <alignment horizontal="left" vertic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3" fillId="0" borderId="0" xfId="2" applyFont="1" applyFill="1" applyAlignment="1">
      <alignment vertical="top"/>
    </xf>
    <xf numFmtId="165" fontId="2" fillId="0" borderId="0" xfId="2" applyNumberFormat="1" applyFont="1" applyFill="1" applyAlignment="1">
      <alignment horizontal="right" vertical="top"/>
    </xf>
    <xf numFmtId="0" fontId="2" fillId="0" borderId="0" xfId="2" applyFont="1" applyFill="1" applyAlignment="1">
      <alignment horizontal="left" vertical="top"/>
    </xf>
    <xf numFmtId="0" fontId="2" fillId="0" borderId="0" xfId="2" quotePrefix="1" applyFont="1" applyFill="1" applyAlignment="1">
      <alignment horizontal="left" vertical="top"/>
    </xf>
    <xf numFmtId="0" fontId="3" fillId="0" borderId="0" xfId="2" applyFont="1" applyFill="1" applyAlignment="1">
      <alignment horizontal="left" vertical="top"/>
    </xf>
    <xf numFmtId="0" fontId="2" fillId="0" borderId="0" xfId="2" applyFont="1" applyFill="1" applyAlignment="1">
      <alignment horizontal="centerContinuous" vertical="top"/>
    </xf>
    <xf numFmtId="165" fontId="2" fillId="0" borderId="0" xfId="2" applyNumberFormat="1" applyFont="1" applyFill="1" applyAlignment="1">
      <alignment horizontal="centerContinuous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5" fontId="2" fillId="0" borderId="1" xfId="2" applyNumberFormat="1" applyFont="1" applyFill="1" applyBorder="1" applyAlignment="1">
      <alignment horizontal="center" vertical="top"/>
    </xf>
    <xf numFmtId="165" fontId="2" fillId="0" borderId="2" xfId="2" applyNumberFormat="1" applyFont="1" applyFill="1" applyBorder="1" applyAlignment="1">
      <alignment horizontal="center" vertical="top"/>
    </xf>
    <xf numFmtId="0" fontId="2" fillId="0" borderId="0" xfId="2" applyFont="1" applyFill="1" applyAlignment="1">
      <alignment horizontal="center" vertical="top"/>
    </xf>
    <xf numFmtId="1" fontId="2" fillId="0" borderId="0" xfId="2" applyNumberFormat="1" applyFont="1" applyFill="1" applyAlignment="1">
      <alignment vertical="top"/>
    </xf>
    <xf numFmtId="1" fontId="7" fillId="0" borderId="0" xfId="2" applyNumberFormat="1" applyFont="1" applyFill="1" applyAlignment="1">
      <alignment horizontal="center" vertical="top"/>
    </xf>
    <xf numFmtId="0" fontId="2" fillId="0" borderId="0" xfId="2" applyFont="1" applyFill="1" applyAlignment="1">
      <alignment vertical="top"/>
    </xf>
    <xf numFmtId="1" fontId="3" fillId="0" borderId="0" xfId="2" applyNumberFormat="1" applyFont="1" applyFill="1" applyAlignment="1">
      <alignment horizontal="center" vertical="top"/>
    </xf>
    <xf numFmtId="0" fontId="3" fillId="0" borderId="0" xfId="2" applyFont="1" applyFill="1" applyAlignment="1">
      <alignment horizontal="center" vertical="top"/>
    </xf>
    <xf numFmtId="0" fontId="3" fillId="0" borderId="0" xfId="2" applyFont="1" applyFill="1"/>
    <xf numFmtId="0" fontId="5" fillId="0" borderId="0" xfId="2" applyFont="1" applyFill="1" applyAlignment="1">
      <alignment horizontal="center" vertical="top"/>
    </xf>
    <xf numFmtId="41" fontId="3" fillId="0" borderId="4" xfId="2" applyNumberFormat="1" applyFont="1" applyFill="1" applyBorder="1" applyAlignment="1">
      <alignment vertical="top"/>
    </xf>
    <xf numFmtId="164" fontId="3" fillId="0" borderId="0" xfId="2" applyNumberFormat="1" applyFont="1" applyFill="1" applyAlignment="1">
      <alignment vertical="top"/>
    </xf>
    <xf numFmtId="43" fontId="3" fillId="0" borderId="0" xfId="2" applyNumberFormat="1" applyFont="1" applyFill="1" applyAlignment="1">
      <alignment horizontal="center" vertical="top"/>
    </xf>
    <xf numFmtId="43" fontId="3" fillId="0" borderId="0" xfId="2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centerContinuous" vertical="top"/>
    </xf>
    <xf numFmtId="165" fontId="3" fillId="0" borderId="0" xfId="2" applyNumberFormat="1" applyFont="1" applyFill="1" applyAlignment="1">
      <alignment horizontal="right" vertical="top"/>
    </xf>
    <xf numFmtId="0" fontId="2" fillId="0" borderId="0" xfId="2" applyFont="1" applyFill="1" applyAlignment="1">
      <alignment horizontal="left"/>
    </xf>
    <xf numFmtId="165" fontId="2" fillId="0" borderId="1" xfId="2" applyNumberFormat="1" applyFont="1" applyFill="1" applyBorder="1" applyAlignment="1">
      <alignment horizontal="right" vertical="top"/>
    </xf>
    <xf numFmtId="0" fontId="2" fillId="0" borderId="1" xfId="2" applyFont="1" applyFill="1" applyBorder="1" applyAlignment="1">
      <alignment horizontal="center" vertical="top"/>
    </xf>
    <xf numFmtId="165" fontId="2" fillId="0" borderId="0" xfId="2" applyNumberFormat="1" applyFont="1" applyFill="1" applyAlignment="1">
      <alignment vertical="top"/>
    </xf>
    <xf numFmtId="41" fontId="6" fillId="0" borderId="0" xfId="2" applyNumberFormat="1" applyFont="1" applyFill="1" applyAlignment="1">
      <alignment horizontal="right" vertical="top"/>
    </xf>
    <xf numFmtId="41" fontId="3" fillId="0" borderId="5" xfId="2" applyNumberFormat="1" applyFont="1" applyFill="1" applyBorder="1" applyAlignment="1">
      <alignment horizontal="right" vertical="top"/>
    </xf>
    <xf numFmtId="41" fontId="3" fillId="0" borderId="3" xfId="2" applyNumberFormat="1" applyFont="1" applyFill="1" applyBorder="1" applyAlignment="1">
      <alignment horizontal="right" vertical="top"/>
    </xf>
    <xf numFmtId="165" fontId="2" fillId="0" borderId="0" xfId="2" applyNumberFormat="1" applyFont="1" applyFill="1" applyAlignment="1">
      <alignment horizontal="center" vertical="top"/>
    </xf>
    <xf numFmtId="0" fontId="3" fillId="0" borderId="0" xfId="2" applyFont="1" applyFill="1" applyAlignment="1">
      <alignment horizontal="center"/>
    </xf>
    <xf numFmtId="41" fontId="3" fillId="0" borderId="2" xfId="2" applyNumberFormat="1" applyFont="1" applyFill="1" applyBorder="1" applyAlignment="1">
      <alignment horizontal="right" vertical="top"/>
    </xf>
    <xf numFmtId="41" fontId="12" fillId="0" borderId="0" xfId="2" applyNumberFormat="1" applyFont="1" applyFill="1" applyAlignment="1">
      <alignment vertical="top"/>
    </xf>
    <xf numFmtId="0" fontId="3" fillId="0" borderId="0" xfId="2" quotePrefix="1" applyFont="1" applyFill="1" applyAlignment="1">
      <alignment vertical="top"/>
    </xf>
  </cellXfs>
  <cellStyles count="6">
    <cellStyle name="0,0_x000d__x000a_NA_x000d__x000a_ 2" xfId="2" xr:uid="{AB7ED1EC-4E88-4365-A1B6-A99303456DE3}"/>
    <cellStyle name="Comma" xfId="4" builtinId="3"/>
    <cellStyle name="Comma 75" xfId="3" xr:uid="{9FE4AB20-8240-4046-A1BD-46D410415CD6}"/>
    <cellStyle name="Normal" xfId="0" builtinId="0"/>
    <cellStyle name="Normal 12" xfId="5" xr:uid="{DB3A95BE-2C86-47DB-8BD4-D843C1ED440E}"/>
    <cellStyle name="Normal 79" xfId="1" xr:uid="{CB36888E-1A7F-48CE-BEEF-6CE74BB485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  <sheetName val="Sale 0501"/>
      <sheetName val="LTX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M104"/>
  <sheetViews>
    <sheetView tabSelected="1" view="pageBreakPreview" zoomScale="92" zoomScaleNormal="100" zoomScaleSheetLayoutView="92" workbookViewId="0">
      <selection activeCell="A17" sqref="A17"/>
    </sheetView>
  </sheetViews>
  <sheetFormatPr defaultColWidth="10.6640625" defaultRowHeight="23.1" customHeight="1"/>
  <cols>
    <col min="1" max="1" width="33.33203125" style="43" customWidth="1"/>
    <col min="2" max="2" width="1" style="43" customWidth="1"/>
    <col min="3" max="3" width="8" style="42" customWidth="1"/>
    <col min="4" max="4" width="0.88671875" style="43" customWidth="1"/>
    <col min="5" max="5" width="14.109375" style="43" customWidth="1"/>
    <col min="6" max="6" width="1.109375" style="43" customWidth="1"/>
    <col min="7" max="7" width="12.88671875" style="43" customWidth="1"/>
    <col min="8" max="8" width="1.109375" style="43" customWidth="1"/>
    <col min="9" max="9" width="14.6640625" style="43" customWidth="1"/>
    <col min="10" max="10" width="1.109375" style="43" customWidth="1"/>
    <col min="11" max="11" width="13.6640625" style="43" customWidth="1"/>
    <col min="12" max="12" width="13.88671875" style="43" bestFit="1" customWidth="1"/>
    <col min="13" max="13" width="14.33203125" style="43" bestFit="1" customWidth="1"/>
    <col min="14" max="16384" width="10.6640625" style="43"/>
  </cols>
  <sheetData>
    <row r="1" spans="1:13" s="50" customFormat="1" ht="23.1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3" s="50" customFormat="1" ht="23.1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3" s="50" customFormat="1" ht="23.1" customHeight="1">
      <c r="A3" s="34" t="s">
        <v>197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3" s="4" customFormat="1" ht="23.1" customHeight="1">
      <c r="A4" s="1"/>
      <c r="B4" s="1"/>
      <c r="C4" s="2"/>
      <c r="D4" s="3"/>
      <c r="E4" s="35"/>
      <c r="F4" s="35"/>
      <c r="G4" s="36"/>
      <c r="H4" s="62"/>
      <c r="I4" s="35"/>
      <c r="J4" s="35"/>
      <c r="K4" s="85" t="s">
        <v>174</v>
      </c>
    </row>
    <row r="5" spans="1:13" s="4" customFormat="1" ht="23.1" customHeight="1">
      <c r="A5" s="1"/>
      <c r="B5" s="1"/>
      <c r="C5" s="37"/>
      <c r="D5" s="38"/>
      <c r="E5" s="101" t="s">
        <v>2</v>
      </c>
      <c r="F5" s="101"/>
      <c r="G5" s="101"/>
      <c r="H5" s="63"/>
      <c r="I5" s="101" t="s">
        <v>3</v>
      </c>
      <c r="J5" s="101"/>
      <c r="K5" s="101"/>
    </row>
    <row r="6" spans="1:13" s="4" customFormat="1" ht="23.1" customHeight="1">
      <c r="A6" s="1"/>
      <c r="B6" s="1"/>
      <c r="C6" s="37"/>
      <c r="D6" s="38"/>
      <c r="E6" s="38" t="s">
        <v>4</v>
      </c>
      <c r="F6" s="38"/>
      <c r="G6" s="38" t="s">
        <v>4</v>
      </c>
      <c r="H6" s="63"/>
      <c r="I6" s="38" t="s">
        <v>4</v>
      </c>
      <c r="J6" s="38"/>
      <c r="K6" s="38" t="s">
        <v>4</v>
      </c>
    </row>
    <row r="7" spans="1:13" s="4" customFormat="1" ht="23.1" customHeight="1">
      <c r="A7" s="1"/>
      <c r="B7" s="1"/>
      <c r="C7" s="37"/>
      <c r="D7" s="38"/>
      <c r="E7" s="66" t="s">
        <v>198</v>
      </c>
      <c r="F7" s="38"/>
      <c r="G7" s="66" t="s">
        <v>6</v>
      </c>
      <c r="H7" s="63"/>
      <c r="I7" s="66" t="str">
        <f>+E7</f>
        <v>30 กันยายน 2565</v>
      </c>
      <c r="J7" s="38"/>
      <c r="K7" s="38" t="str">
        <f>+G7</f>
        <v>31 ธันวาคม 2564</v>
      </c>
    </row>
    <row r="8" spans="1:13" s="4" customFormat="1" ht="23.1" customHeight="1">
      <c r="A8" s="1"/>
      <c r="B8" s="1"/>
      <c r="C8" s="37"/>
      <c r="D8" s="38"/>
      <c r="E8" s="38" t="s">
        <v>170</v>
      </c>
      <c r="F8" s="38"/>
      <c r="G8" s="38" t="s">
        <v>171</v>
      </c>
      <c r="H8" s="63"/>
      <c r="I8" s="38" t="s">
        <v>170</v>
      </c>
      <c r="J8" s="38"/>
      <c r="K8" s="38" t="s">
        <v>171</v>
      </c>
    </row>
    <row r="9" spans="1:13" s="4" customFormat="1" ht="23.1" customHeight="1">
      <c r="A9" s="1"/>
      <c r="B9" s="1"/>
      <c r="C9" s="39" t="s">
        <v>5</v>
      </c>
      <c r="D9" s="38"/>
      <c r="E9" s="75" t="s">
        <v>172</v>
      </c>
      <c r="F9" s="38"/>
      <c r="G9" s="75" t="s">
        <v>173</v>
      </c>
      <c r="H9" s="63"/>
      <c r="I9" s="75" t="s">
        <v>172</v>
      </c>
      <c r="J9" s="38"/>
      <c r="K9" s="75" t="s">
        <v>173</v>
      </c>
    </row>
    <row r="10" spans="1:13" s="4" customFormat="1" ht="23.1" customHeight="1">
      <c r="A10" s="1"/>
      <c r="B10" s="1"/>
      <c r="C10" s="37"/>
      <c r="D10" s="38"/>
      <c r="E10" s="40"/>
      <c r="F10" s="38"/>
      <c r="G10" s="41"/>
      <c r="H10" s="63"/>
      <c r="I10" s="40"/>
      <c r="J10" s="38"/>
      <c r="K10" s="38"/>
    </row>
    <row r="11" spans="1:13" ht="23.1" customHeight="1">
      <c r="A11" s="34" t="s">
        <v>7</v>
      </c>
      <c r="B11" s="42"/>
    </row>
    <row r="12" spans="1:13" ht="23.1" customHeight="1">
      <c r="A12" s="34" t="s">
        <v>8</v>
      </c>
      <c r="B12" s="42"/>
      <c r="C12" s="44"/>
    </row>
    <row r="13" spans="1:13" ht="23.1" customHeight="1">
      <c r="A13" s="42" t="s">
        <v>9</v>
      </c>
      <c r="B13" s="42"/>
      <c r="C13" s="2"/>
      <c r="D13" s="45"/>
      <c r="E13" s="32">
        <v>183509</v>
      </c>
      <c r="F13" s="5"/>
      <c r="G13" s="32">
        <v>360825</v>
      </c>
      <c r="H13" s="5"/>
      <c r="I13" s="32">
        <v>176808</v>
      </c>
      <c r="J13" s="5"/>
      <c r="K13" s="32">
        <v>346675</v>
      </c>
      <c r="L13" s="6"/>
      <c r="M13" s="70"/>
    </row>
    <row r="14" spans="1:13" ht="23.1" customHeight="1">
      <c r="A14" s="42" t="s">
        <v>10</v>
      </c>
      <c r="B14" s="42"/>
      <c r="C14" s="82" t="s">
        <v>187</v>
      </c>
      <c r="D14" s="45"/>
      <c r="E14" s="32">
        <v>87649</v>
      </c>
      <c r="F14" s="32"/>
      <c r="G14" s="32">
        <v>84226</v>
      </c>
      <c r="H14" s="32"/>
      <c r="I14" s="32">
        <v>68869</v>
      </c>
      <c r="J14" s="32"/>
      <c r="K14" s="32">
        <v>74343</v>
      </c>
      <c r="L14" s="71"/>
      <c r="M14" s="70"/>
    </row>
    <row r="15" spans="1:13" ht="23.1" customHeight="1">
      <c r="A15" s="42" t="s">
        <v>11</v>
      </c>
      <c r="B15" s="42"/>
      <c r="C15" s="2">
        <v>5</v>
      </c>
      <c r="D15" s="45"/>
      <c r="E15" s="43">
        <v>103542</v>
      </c>
      <c r="G15" s="43">
        <v>87275</v>
      </c>
      <c r="I15" s="43">
        <v>108408</v>
      </c>
      <c r="K15" s="43">
        <v>85640</v>
      </c>
      <c r="L15" s="71"/>
      <c r="M15" s="70"/>
    </row>
    <row r="16" spans="1:13" ht="23.1" customHeight="1">
      <c r="A16" s="42" t="s">
        <v>12</v>
      </c>
      <c r="B16" s="42"/>
      <c r="C16" s="2">
        <v>3</v>
      </c>
      <c r="D16" s="45"/>
      <c r="E16" s="32">
        <v>0</v>
      </c>
      <c r="F16" s="32"/>
      <c r="G16" s="32">
        <v>0</v>
      </c>
      <c r="H16" s="32"/>
      <c r="I16" s="32">
        <v>15178</v>
      </c>
      <c r="J16" s="32"/>
      <c r="K16" s="32">
        <v>23288</v>
      </c>
      <c r="M16" s="70"/>
    </row>
    <row r="17" spans="1:13" ht="23.1" customHeight="1">
      <c r="A17" s="42" t="s">
        <v>13</v>
      </c>
      <c r="B17" s="42"/>
      <c r="C17" s="2">
        <v>6</v>
      </c>
      <c r="D17" s="45"/>
      <c r="E17" s="32">
        <v>48335</v>
      </c>
      <c r="F17" s="5"/>
      <c r="G17" s="32">
        <v>46836</v>
      </c>
      <c r="H17" s="32"/>
      <c r="I17" s="32">
        <v>39364</v>
      </c>
      <c r="J17" s="5"/>
      <c r="K17" s="32">
        <v>40976</v>
      </c>
      <c r="L17" s="32"/>
      <c r="M17" s="70"/>
    </row>
    <row r="18" spans="1:13" ht="23.1" customHeight="1">
      <c r="A18" s="42" t="s">
        <v>14</v>
      </c>
      <c r="B18" s="42"/>
      <c r="C18" s="2"/>
      <c r="D18" s="45"/>
      <c r="E18" s="32">
        <v>5873</v>
      </c>
      <c r="F18" s="5"/>
      <c r="G18" s="32">
        <v>1209</v>
      </c>
      <c r="H18" s="32"/>
      <c r="I18" s="32">
        <v>4148</v>
      </c>
      <c r="J18" s="5"/>
      <c r="K18" s="32">
        <v>0</v>
      </c>
      <c r="L18" s="32"/>
      <c r="M18" s="70"/>
    </row>
    <row r="19" spans="1:13" ht="23.1" customHeight="1">
      <c r="A19" s="42" t="s">
        <v>15</v>
      </c>
      <c r="B19" s="42"/>
      <c r="C19" s="2">
        <v>7</v>
      </c>
      <c r="D19" s="45"/>
      <c r="E19" s="32">
        <v>141600</v>
      </c>
      <c r="F19" s="5"/>
      <c r="G19" s="32">
        <v>1000</v>
      </c>
      <c r="H19" s="32"/>
      <c r="I19" s="32">
        <v>141600</v>
      </c>
      <c r="J19" s="5"/>
      <c r="K19" s="32">
        <v>1000</v>
      </c>
      <c r="L19" s="32"/>
      <c r="M19" s="70"/>
    </row>
    <row r="20" spans="1:13" ht="23.1" customHeight="1">
      <c r="A20" s="42" t="s">
        <v>16</v>
      </c>
      <c r="B20" s="42"/>
      <c r="C20" s="2"/>
      <c r="D20" s="45"/>
      <c r="E20" s="32">
        <v>2072</v>
      </c>
      <c r="F20" s="5"/>
      <c r="G20" s="32">
        <v>702</v>
      </c>
      <c r="H20" s="32"/>
      <c r="I20" s="32">
        <v>1497</v>
      </c>
      <c r="J20" s="5"/>
      <c r="K20" s="32">
        <v>687</v>
      </c>
      <c r="L20" s="32"/>
      <c r="M20" s="70"/>
    </row>
    <row r="21" spans="1:13" ht="23.1" customHeight="1">
      <c r="A21" s="34" t="s">
        <v>17</v>
      </c>
      <c r="B21" s="42"/>
      <c r="C21" s="2"/>
      <c r="D21" s="45"/>
      <c r="E21" s="46">
        <v>572580</v>
      </c>
      <c r="F21" s="47">
        <v>0</v>
      </c>
      <c r="G21" s="46">
        <v>582073</v>
      </c>
      <c r="H21" s="47">
        <v>0</v>
      </c>
      <c r="I21" s="46">
        <v>555872</v>
      </c>
      <c r="J21" s="47">
        <v>0</v>
      </c>
      <c r="K21" s="46">
        <v>572609</v>
      </c>
    </row>
    <row r="22" spans="1:13" ht="23.1" customHeight="1">
      <c r="A22" s="34"/>
      <c r="B22" s="42"/>
      <c r="C22" s="2"/>
      <c r="D22" s="45"/>
      <c r="E22" s="47"/>
      <c r="F22" s="47"/>
      <c r="G22" s="47"/>
      <c r="H22" s="47"/>
      <c r="I22" s="47"/>
      <c r="J22" s="47"/>
      <c r="K22" s="47"/>
    </row>
    <row r="23" spans="1:13" ht="23.1" customHeight="1">
      <c r="A23" s="34" t="s">
        <v>18</v>
      </c>
      <c r="B23" s="42"/>
      <c r="C23" s="2"/>
      <c r="D23" s="45"/>
      <c r="E23" s="47"/>
      <c r="F23" s="47"/>
      <c r="G23" s="47"/>
      <c r="H23" s="47"/>
      <c r="I23" s="47"/>
      <c r="J23" s="47"/>
      <c r="K23" s="47"/>
    </row>
    <row r="24" spans="1:13" ht="23.1" customHeight="1">
      <c r="A24" s="42" t="s">
        <v>19</v>
      </c>
      <c r="B24" s="42"/>
      <c r="C24" s="2">
        <v>8</v>
      </c>
      <c r="D24" s="45"/>
      <c r="E24" s="32">
        <v>0</v>
      </c>
      <c r="F24" s="5"/>
      <c r="G24" s="32">
        <v>0</v>
      </c>
      <c r="H24" s="32"/>
      <c r="I24" s="32">
        <v>3986</v>
      </c>
      <c r="J24" s="5"/>
      <c r="K24" s="32">
        <v>2856</v>
      </c>
      <c r="M24" s="70"/>
    </row>
    <row r="25" spans="1:13" ht="23.1" customHeight="1">
      <c r="A25" s="42" t="s">
        <v>20</v>
      </c>
      <c r="B25" s="42"/>
      <c r="C25" s="2"/>
      <c r="D25" s="45"/>
      <c r="E25" s="32"/>
      <c r="F25" s="5"/>
      <c r="G25" s="32"/>
      <c r="H25" s="32"/>
      <c r="I25" s="32"/>
      <c r="J25" s="5"/>
      <c r="K25" s="32"/>
      <c r="M25" s="70"/>
    </row>
    <row r="26" spans="1:13" ht="23.1" customHeight="1">
      <c r="A26" s="42" t="s">
        <v>21</v>
      </c>
      <c r="B26" s="42"/>
      <c r="C26" s="2">
        <v>5</v>
      </c>
      <c r="D26" s="45"/>
      <c r="E26" s="32">
        <v>30848</v>
      </c>
      <c r="F26" s="5"/>
      <c r="G26" s="32">
        <v>17068</v>
      </c>
      <c r="H26" s="32"/>
      <c r="I26" s="32">
        <v>28396</v>
      </c>
      <c r="J26" s="5"/>
      <c r="K26" s="32">
        <v>16510</v>
      </c>
      <c r="M26" s="70"/>
    </row>
    <row r="27" spans="1:13" ht="23.1" customHeight="1">
      <c r="A27" s="42" t="s">
        <v>22</v>
      </c>
      <c r="B27" s="42"/>
      <c r="C27" s="2">
        <v>9</v>
      </c>
      <c r="D27" s="45"/>
      <c r="E27" s="64">
        <v>113812</v>
      </c>
      <c r="F27" s="5"/>
      <c r="G27" s="32">
        <v>100797</v>
      </c>
      <c r="H27" s="5"/>
      <c r="I27" s="64">
        <v>104477</v>
      </c>
      <c r="J27" s="5"/>
      <c r="K27" s="64">
        <v>90020</v>
      </c>
      <c r="M27" s="70"/>
    </row>
    <row r="28" spans="1:13" ht="23.1" customHeight="1">
      <c r="A28" s="42" t="s">
        <v>23</v>
      </c>
      <c r="B28" s="42"/>
      <c r="C28" s="2">
        <v>10</v>
      </c>
      <c r="D28" s="45"/>
      <c r="E28" s="32">
        <v>13303</v>
      </c>
      <c r="F28" s="5"/>
      <c r="G28" s="32">
        <v>3614</v>
      </c>
      <c r="H28" s="5"/>
      <c r="I28" s="64">
        <v>12370</v>
      </c>
      <c r="J28" s="5"/>
      <c r="K28" s="64">
        <v>1800</v>
      </c>
      <c r="M28" s="70"/>
    </row>
    <row r="29" spans="1:13" ht="23.1" customHeight="1">
      <c r="A29" s="42" t="s">
        <v>24</v>
      </c>
      <c r="B29" s="42"/>
      <c r="C29" s="2">
        <v>11</v>
      </c>
      <c r="D29" s="45"/>
      <c r="E29" s="32">
        <v>20871</v>
      </c>
      <c r="F29" s="5"/>
      <c r="G29" s="32">
        <v>16845</v>
      </c>
      <c r="H29" s="5"/>
      <c r="I29" s="64">
        <v>20757</v>
      </c>
      <c r="J29" s="5"/>
      <c r="K29" s="64">
        <v>16809</v>
      </c>
      <c r="M29" s="70"/>
    </row>
    <row r="30" spans="1:13" ht="23.1" customHeight="1">
      <c r="A30" s="42" t="s">
        <v>25</v>
      </c>
      <c r="B30" s="42"/>
      <c r="C30" s="2"/>
      <c r="D30" s="45"/>
      <c r="E30" s="32">
        <v>12302</v>
      </c>
      <c r="F30" s="5"/>
      <c r="G30" s="32">
        <v>11498</v>
      </c>
      <c r="H30" s="5"/>
      <c r="I30" s="64">
        <v>14066</v>
      </c>
      <c r="J30" s="5"/>
      <c r="K30" s="64">
        <v>12584</v>
      </c>
      <c r="M30" s="70"/>
    </row>
    <row r="31" spans="1:13" ht="23.1" customHeight="1">
      <c r="A31" s="42" t="s">
        <v>26</v>
      </c>
      <c r="B31" s="42"/>
      <c r="C31" s="44"/>
      <c r="D31" s="45"/>
      <c r="E31" s="32">
        <v>1276</v>
      </c>
      <c r="F31" s="5"/>
      <c r="G31" s="32">
        <v>1027</v>
      </c>
      <c r="H31" s="5"/>
      <c r="I31" s="64">
        <v>672</v>
      </c>
      <c r="J31" s="5"/>
      <c r="K31" s="64">
        <v>422</v>
      </c>
      <c r="M31" s="70"/>
    </row>
    <row r="32" spans="1:13" ht="23.1" customHeight="1">
      <c r="A32" s="34" t="s">
        <v>27</v>
      </c>
      <c r="B32" s="48"/>
      <c r="C32" s="48"/>
      <c r="D32" s="45"/>
      <c r="E32" s="46">
        <v>192412</v>
      </c>
      <c r="F32" s="47"/>
      <c r="G32" s="46">
        <v>150849</v>
      </c>
      <c r="H32" s="47"/>
      <c r="I32" s="46">
        <v>184724</v>
      </c>
      <c r="J32" s="47"/>
      <c r="K32" s="46">
        <v>141001</v>
      </c>
    </row>
    <row r="33" spans="1:13" ht="23.1" customHeight="1" thickBot="1">
      <c r="A33" s="34" t="s">
        <v>28</v>
      </c>
      <c r="B33" s="42"/>
      <c r="C33" s="44"/>
      <c r="D33" s="45"/>
      <c r="E33" s="49">
        <v>764992</v>
      </c>
      <c r="F33" s="47"/>
      <c r="G33" s="49">
        <v>732922</v>
      </c>
      <c r="H33" s="47"/>
      <c r="I33" s="49">
        <v>740596</v>
      </c>
      <c r="J33" s="47"/>
      <c r="K33" s="49">
        <v>713610</v>
      </c>
    </row>
    <row r="34" spans="1:13" ht="23.1" customHeight="1" thickTop="1">
      <c r="A34" s="42"/>
      <c r="C34" s="44"/>
    </row>
    <row r="35" spans="1:13" ht="23.1" customHeight="1">
      <c r="A35" s="34" t="str">
        <f>A1</f>
        <v>บริษัท แอพพลิแคด จำกัด (มหาชน) และบริษัทย่อย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spans="1:13" ht="23.1" customHeight="1">
      <c r="A36" s="34" t="s">
        <v>29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spans="1:13" ht="23.1" customHeight="1">
      <c r="A37" s="34" t="str">
        <f>+A3</f>
        <v>ณ วันที่ 30 กันยายน 2565</v>
      </c>
      <c r="B37" s="34"/>
      <c r="C37" s="34"/>
      <c r="D37" s="34"/>
      <c r="E37" s="7"/>
      <c r="F37" s="34"/>
      <c r="G37" s="34"/>
      <c r="H37" s="34"/>
      <c r="I37" s="34"/>
      <c r="J37" s="34"/>
      <c r="K37" s="34"/>
    </row>
    <row r="38" spans="1:13" s="4" customFormat="1" ht="23.1" customHeight="1">
      <c r="A38" s="1"/>
      <c r="B38" s="1"/>
      <c r="C38" s="37"/>
      <c r="D38" s="38"/>
      <c r="E38" s="84"/>
      <c r="F38" s="84"/>
      <c r="G38" s="85"/>
      <c r="H38" s="65"/>
      <c r="I38" s="84"/>
      <c r="J38" s="84"/>
      <c r="K38" s="85" t="s">
        <v>174</v>
      </c>
      <c r="M38" s="43"/>
    </row>
    <row r="39" spans="1:13" s="4" customFormat="1" ht="23.1" customHeight="1">
      <c r="A39" s="1"/>
      <c r="B39" s="1"/>
      <c r="C39" s="37"/>
      <c r="D39" s="38"/>
      <c r="E39" s="101" t="s">
        <v>2</v>
      </c>
      <c r="F39" s="101"/>
      <c r="G39" s="101"/>
      <c r="H39" s="63"/>
      <c r="I39" s="101" t="s">
        <v>3</v>
      </c>
      <c r="J39" s="101"/>
      <c r="K39" s="101"/>
      <c r="M39" s="43"/>
    </row>
    <row r="40" spans="1:13" s="4" customFormat="1" ht="23.1" customHeight="1">
      <c r="A40" s="1"/>
      <c r="B40" s="1"/>
      <c r="C40" s="37"/>
      <c r="D40" s="38"/>
      <c r="E40" s="38" t="s">
        <v>4</v>
      </c>
      <c r="F40" s="38"/>
      <c r="G40" s="38" t="s">
        <v>4</v>
      </c>
      <c r="H40" s="63"/>
      <c r="I40" s="38" t="s">
        <v>4</v>
      </c>
      <c r="J40" s="38"/>
      <c r="K40" s="38" t="s">
        <v>4</v>
      </c>
      <c r="M40" s="43"/>
    </row>
    <row r="41" spans="1:13" s="4" customFormat="1" ht="23.1" customHeight="1">
      <c r="A41" s="1"/>
      <c r="B41" s="1"/>
      <c r="C41" s="37"/>
      <c r="D41" s="38"/>
      <c r="E41" s="38" t="s">
        <v>198</v>
      </c>
      <c r="F41" s="38"/>
      <c r="G41" s="38" t="s">
        <v>6</v>
      </c>
      <c r="H41" s="63"/>
      <c r="I41" s="38" t="s">
        <v>198</v>
      </c>
      <c r="J41" s="38"/>
      <c r="K41" s="38" t="s">
        <v>6</v>
      </c>
      <c r="M41" s="43"/>
    </row>
    <row r="42" spans="1:13" s="4" customFormat="1" ht="23.1" customHeight="1">
      <c r="A42" s="1"/>
      <c r="B42" s="1"/>
      <c r="C42" s="37"/>
      <c r="D42" s="38"/>
      <c r="E42" s="38" t="s">
        <v>170</v>
      </c>
      <c r="F42" s="38"/>
      <c r="G42" s="38" t="s">
        <v>171</v>
      </c>
      <c r="H42" s="63"/>
      <c r="I42" s="38" t="s">
        <v>170</v>
      </c>
      <c r="J42" s="38"/>
      <c r="K42" s="38" t="s">
        <v>171</v>
      </c>
    </row>
    <row r="43" spans="1:13" s="4" customFormat="1" ht="23.1" customHeight="1">
      <c r="A43" s="1"/>
      <c r="B43" s="1"/>
      <c r="C43" s="39" t="s">
        <v>5</v>
      </c>
      <c r="D43" s="38"/>
      <c r="E43" s="75" t="s">
        <v>172</v>
      </c>
      <c r="F43" s="38"/>
      <c r="G43" s="75" t="s">
        <v>173</v>
      </c>
      <c r="H43" s="63"/>
      <c r="I43" s="75" t="s">
        <v>172</v>
      </c>
      <c r="J43" s="38"/>
      <c r="K43" s="75" t="s">
        <v>173</v>
      </c>
    </row>
    <row r="44" spans="1:13" s="4" customFormat="1" ht="23.1" customHeight="1">
      <c r="A44" s="1"/>
      <c r="B44" s="1"/>
      <c r="C44" s="37"/>
      <c r="D44" s="38"/>
      <c r="E44" s="38"/>
      <c r="F44" s="38"/>
      <c r="G44" s="38"/>
      <c r="H44" s="63"/>
      <c r="I44" s="38"/>
      <c r="J44" s="38"/>
      <c r="K44" s="38"/>
      <c r="M44" s="43"/>
    </row>
    <row r="45" spans="1:13" ht="23.1" customHeight="1">
      <c r="A45" s="34" t="s">
        <v>30</v>
      </c>
      <c r="B45" s="42"/>
      <c r="C45" s="44"/>
      <c r="E45" s="45"/>
      <c r="G45" s="45"/>
      <c r="H45" s="45"/>
      <c r="I45" s="45"/>
      <c r="J45" s="45"/>
      <c r="K45" s="45"/>
    </row>
    <row r="46" spans="1:13" ht="23.1" customHeight="1">
      <c r="A46" s="34" t="s">
        <v>31</v>
      </c>
      <c r="B46" s="42"/>
      <c r="C46" s="44"/>
    </row>
    <row r="47" spans="1:13" ht="23.1" customHeight="1">
      <c r="A47" s="42" t="s">
        <v>32</v>
      </c>
      <c r="B47" s="42"/>
      <c r="C47" s="2"/>
      <c r="D47" s="45"/>
      <c r="E47" s="32">
        <v>120714</v>
      </c>
      <c r="F47" s="32"/>
      <c r="G47" s="32">
        <v>121132</v>
      </c>
      <c r="H47" s="32"/>
      <c r="I47" s="32">
        <v>107637</v>
      </c>
      <c r="J47" s="32"/>
      <c r="K47" s="32">
        <v>110658</v>
      </c>
      <c r="M47" s="70"/>
    </row>
    <row r="48" spans="1:13" ht="23.1" customHeight="1">
      <c r="A48" s="42" t="s">
        <v>33</v>
      </c>
      <c r="B48" s="42"/>
      <c r="C48" s="2">
        <v>5</v>
      </c>
      <c r="D48" s="45"/>
      <c r="E48" s="32">
        <v>200576</v>
      </c>
      <c r="F48" s="32"/>
      <c r="G48" s="32">
        <v>170697</v>
      </c>
      <c r="H48" s="32"/>
      <c r="I48" s="32">
        <v>196146</v>
      </c>
      <c r="J48" s="32"/>
      <c r="K48" s="32">
        <v>167124</v>
      </c>
      <c r="M48" s="70"/>
    </row>
    <row r="49" spans="1:13" ht="23.1" customHeight="1">
      <c r="A49" s="42" t="s">
        <v>34</v>
      </c>
      <c r="B49" s="42"/>
      <c r="C49" s="2"/>
      <c r="D49" s="45"/>
      <c r="E49" s="32"/>
      <c r="F49" s="32"/>
      <c r="G49" s="32"/>
      <c r="H49" s="32"/>
      <c r="I49" s="32"/>
      <c r="J49" s="32"/>
      <c r="K49" s="32"/>
      <c r="M49" s="70"/>
    </row>
    <row r="50" spans="1:13" ht="23.1" customHeight="1">
      <c r="A50" s="42" t="s">
        <v>35</v>
      </c>
      <c r="B50" s="42"/>
      <c r="C50" s="2"/>
      <c r="D50" s="45"/>
      <c r="E50" s="32">
        <v>4085</v>
      </c>
      <c r="F50" s="32"/>
      <c r="G50" s="32">
        <v>2290</v>
      </c>
      <c r="H50" s="32"/>
      <c r="I50" s="32">
        <v>3350</v>
      </c>
      <c r="J50" s="32"/>
      <c r="K50" s="32">
        <v>1085</v>
      </c>
      <c r="M50" s="70"/>
    </row>
    <row r="51" spans="1:13" ht="23.1" customHeight="1">
      <c r="A51" s="42" t="s">
        <v>36</v>
      </c>
      <c r="B51" s="42"/>
      <c r="C51" s="2"/>
      <c r="D51" s="45"/>
      <c r="E51" s="32">
        <v>0</v>
      </c>
      <c r="F51" s="32"/>
      <c r="G51" s="32">
        <v>3480</v>
      </c>
      <c r="H51" s="32"/>
      <c r="I51" s="32">
        <v>0</v>
      </c>
      <c r="J51" s="32"/>
      <c r="K51" s="32">
        <v>2773</v>
      </c>
      <c r="M51" s="70"/>
    </row>
    <row r="52" spans="1:13" ht="23.1" customHeight="1">
      <c r="A52" s="42" t="s">
        <v>37</v>
      </c>
      <c r="B52" s="42"/>
      <c r="C52" s="2"/>
      <c r="D52" s="45"/>
      <c r="E52" s="32"/>
      <c r="F52" s="32"/>
      <c r="G52" s="32"/>
      <c r="H52" s="32"/>
      <c r="I52" s="32"/>
      <c r="J52" s="32"/>
      <c r="K52" s="32"/>
      <c r="M52" s="70"/>
    </row>
    <row r="53" spans="1:13" ht="23.1" customHeight="1">
      <c r="A53" s="42" t="s">
        <v>38</v>
      </c>
      <c r="B53" s="42"/>
      <c r="C53" s="2"/>
      <c r="D53" s="45"/>
      <c r="E53" s="32">
        <v>2513</v>
      </c>
      <c r="F53" s="32"/>
      <c r="G53" s="32">
        <v>1448</v>
      </c>
      <c r="H53" s="32"/>
      <c r="I53" s="32">
        <v>1389</v>
      </c>
      <c r="J53" s="32"/>
      <c r="K53" s="32">
        <v>1241</v>
      </c>
      <c r="M53" s="70"/>
    </row>
    <row r="54" spans="1:13" ht="23.1" customHeight="1">
      <c r="A54" s="42" t="s">
        <v>178</v>
      </c>
      <c r="B54" s="42"/>
      <c r="C54" s="2"/>
      <c r="D54" s="45"/>
      <c r="E54" s="32">
        <v>190</v>
      </c>
      <c r="F54" s="32"/>
      <c r="G54" s="32">
        <v>0</v>
      </c>
      <c r="H54" s="32"/>
      <c r="I54" s="32">
        <v>190</v>
      </c>
      <c r="J54" s="32"/>
      <c r="K54" s="32">
        <v>0</v>
      </c>
      <c r="M54" s="70"/>
    </row>
    <row r="55" spans="1:13" ht="23.1" customHeight="1">
      <c r="A55" s="34" t="s">
        <v>39</v>
      </c>
      <c r="B55" s="42"/>
      <c r="C55" s="2"/>
      <c r="D55" s="45"/>
      <c r="E55" s="46">
        <v>328078</v>
      </c>
      <c r="F55" s="47"/>
      <c r="G55" s="46">
        <v>299047</v>
      </c>
      <c r="H55" s="47"/>
      <c r="I55" s="46">
        <v>308712</v>
      </c>
      <c r="J55" s="47"/>
      <c r="K55" s="46">
        <v>282881</v>
      </c>
      <c r="L55" s="72"/>
    </row>
    <row r="56" spans="1:13" ht="23.1" customHeight="1">
      <c r="A56" s="34"/>
      <c r="B56" s="42"/>
      <c r="C56" s="2"/>
      <c r="D56" s="45"/>
      <c r="E56" s="47"/>
      <c r="F56" s="47"/>
      <c r="G56" s="47"/>
      <c r="H56" s="47"/>
      <c r="I56" s="47"/>
      <c r="J56" s="47"/>
      <c r="K56" s="47"/>
      <c r="L56" s="72"/>
    </row>
    <row r="57" spans="1:13" ht="23.1" customHeight="1">
      <c r="A57" s="34" t="s">
        <v>40</v>
      </c>
      <c r="B57" s="42"/>
      <c r="C57" s="2"/>
      <c r="D57" s="45"/>
      <c r="E57" s="32"/>
      <c r="F57" s="32"/>
      <c r="G57" s="32"/>
      <c r="H57" s="32"/>
      <c r="I57" s="32"/>
      <c r="J57" s="32"/>
      <c r="K57" s="32"/>
      <c r="L57" s="72"/>
    </row>
    <row r="58" spans="1:13" ht="23.1" customHeight="1">
      <c r="A58" s="42" t="s">
        <v>41</v>
      </c>
      <c r="B58" s="42"/>
      <c r="C58" s="2"/>
      <c r="D58" s="45"/>
      <c r="E58" s="32">
        <v>9558</v>
      </c>
      <c r="F58" s="32"/>
      <c r="G58" s="32">
        <v>1479</v>
      </c>
      <c r="H58" s="32"/>
      <c r="I58" s="32">
        <v>9284</v>
      </c>
      <c r="J58" s="32"/>
      <c r="K58" s="32">
        <v>780</v>
      </c>
      <c r="L58" s="72"/>
      <c r="M58" s="70"/>
    </row>
    <row r="59" spans="1:13" ht="23.1" customHeight="1">
      <c r="A59" s="42" t="s">
        <v>42</v>
      </c>
      <c r="B59" s="42"/>
      <c r="C59" s="2">
        <v>5</v>
      </c>
      <c r="D59" s="45"/>
      <c r="E59" s="32">
        <v>47295</v>
      </c>
      <c r="F59" s="32"/>
      <c r="G59" s="32">
        <v>29730</v>
      </c>
      <c r="H59" s="32"/>
      <c r="I59" s="32">
        <v>44768</v>
      </c>
      <c r="J59" s="32"/>
      <c r="K59" s="32">
        <v>29154</v>
      </c>
      <c r="L59" s="72"/>
      <c r="M59" s="70"/>
    </row>
    <row r="60" spans="1:13" ht="23.1" customHeight="1">
      <c r="A60" s="42" t="s">
        <v>43</v>
      </c>
      <c r="B60" s="42"/>
      <c r="C60" s="43"/>
      <c r="D60" s="45"/>
      <c r="E60" s="32"/>
      <c r="F60" s="32"/>
      <c r="G60" s="32"/>
      <c r="H60" s="32"/>
      <c r="I60" s="32"/>
      <c r="J60" s="32"/>
      <c r="K60" s="32"/>
      <c r="L60" s="72"/>
      <c r="M60" s="70"/>
    </row>
    <row r="61" spans="1:13" ht="23.1" customHeight="1">
      <c r="A61" s="42" t="s">
        <v>44</v>
      </c>
      <c r="B61" s="42"/>
      <c r="C61" s="2"/>
      <c r="D61" s="45"/>
      <c r="E61" s="32">
        <v>49792</v>
      </c>
      <c r="F61" s="32"/>
      <c r="G61" s="32">
        <v>45245</v>
      </c>
      <c r="H61" s="32"/>
      <c r="I61" s="32">
        <v>42682</v>
      </c>
      <c r="J61" s="32"/>
      <c r="K61" s="32">
        <v>36974</v>
      </c>
      <c r="L61" s="72"/>
      <c r="M61" s="70"/>
    </row>
    <row r="62" spans="1:13" ht="23.1" customHeight="1">
      <c r="A62" s="42" t="s">
        <v>45</v>
      </c>
      <c r="B62" s="42"/>
      <c r="C62" s="2"/>
      <c r="D62" s="45"/>
      <c r="E62" s="32"/>
      <c r="F62" s="32"/>
      <c r="G62" s="32"/>
      <c r="H62" s="32"/>
      <c r="I62" s="32"/>
      <c r="J62" s="32"/>
      <c r="K62" s="32"/>
      <c r="L62" s="72"/>
      <c r="M62" s="70"/>
    </row>
    <row r="63" spans="1:13" ht="23.1" customHeight="1">
      <c r="A63" s="42" t="s">
        <v>46</v>
      </c>
      <c r="B63" s="42"/>
      <c r="C63" s="2"/>
      <c r="D63" s="45"/>
      <c r="E63" s="32">
        <v>884</v>
      </c>
      <c r="F63" s="32"/>
      <c r="G63" s="32">
        <v>210</v>
      </c>
      <c r="H63" s="32"/>
      <c r="I63" s="32">
        <v>674</v>
      </c>
      <c r="J63" s="32"/>
      <c r="K63" s="32">
        <v>0</v>
      </c>
      <c r="L63" s="72"/>
      <c r="M63" s="70"/>
    </row>
    <row r="64" spans="1:13" ht="23.1" customHeight="1">
      <c r="A64" s="34" t="s">
        <v>47</v>
      </c>
      <c r="B64" s="42"/>
      <c r="C64" s="2"/>
      <c r="D64" s="45"/>
      <c r="E64" s="33">
        <v>107529</v>
      </c>
      <c r="F64" s="32"/>
      <c r="G64" s="33">
        <v>76664</v>
      </c>
      <c r="H64" s="32"/>
      <c r="I64" s="33">
        <v>97408</v>
      </c>
      <c r="J64" s="32"/>
      <c r="K64" s="33">
        <v>66908</v>
      </c>
      <c r="L64" s="72"/>
    </row>
    <row r="65" spans="1:13" ht="23.1" customHeight="1">
      <c r="A65" s="34" t="s">
        <v>48</v>
      </c>
      <c r="B65" s="42"/>
      <c r="C65" s="2"/>
      <c r="D65" s="45"/>
      <c r="E65" s="8">
        <v>435607</v>
      </c>
      <c r="F65" s="32"/>
      <c r="G65" s="8">
        <v>375711</v>
      </c>
      <c r="H65" s="32"/>
      <c r="I65" s="8">
        <v>406120</v>
      </c>
      <c r="J65" s="32"/>
      <c r="K65" s="8">
        <v>349789</v>
      </c>
      <c r="L65" s="72"/>
    </row>
    <row r="66" spans="1:13" ht="23.1" customHeight="1">
      <c r="A66" s="34"/>
      <c r="B66" s="42"/>
      <c r="C66" s="2"/>
      <c r="D66" s="45"/>
      <c r="E66" s="32"/>
      <c r="F66" s="32"/>
      <c r="G66" s="32"/>
      <c r="H66" s="32"/>
      <c r="I66" s="32"/>
      <c r="J66" s="32"/>
      <c r="K66" s="32"/>
      <c r="L66" s="72"/>
    </row>
    <row r="67" spans="1:13" ht="23.1" customHeight="1">
      <c r="A67" s="42"/>
      <c r="B67" s="42"/>
      <c r="C67" s="2"/>
      <c r="D67" s="45"/>
      <c r="E67" s="32"/>
      <c r="F67" s="32"/>
      <c r="G67" s="32"/>
      <c r="H67" s="32"/>
      <c r="I67" s="32"/>
      <c r="J67" s="32"/>
      <c r="K67" s="32"/>
      <c r="L67" s="72"/>
    </row>
    <row r="68" spans="1:13" ht="23.1" customHeight="1">
      <c r="A68" s="34" t="str">
        <f>+A1</f>
        <v>บริษัท แอพพลิแคด จำกัด (มหาชน) และบริษัทย่อย</v>
      </c>
      <c r="B68" s="34"/>
      <c r="C68" s="2"/>
      <c r="D68" s="34"/>
      <c r="E68" s="34"/>
      <c r="F68" s="34"/>
      <c r="G68" s="34"/>
      <c r="H68" s="34"/>
      <c r="I68" s="34"/>
      <c r="J68" s="34"/>
      <c r="K68" s="34"/>
    </row>
    <row r="69" spans="1:13" ht="23.1" customHeight="1">
      <c r="A69" s="34" t="s">
        <v>29</v>
      </c>
      <c r="B69" s="34"/>
      <c r="C69" s="2"/>
      <c r="D69" s="34"/>
      <c r="E69" s="34"/>
      <c r="F69" s="34"/>
      <c r="G69" s="34"/>
      <c r="H69" s="34"/>
      <c r="I69" s="34"/>
      <c r="J69" s="34"/>
      <c r="K69" s="34"/>
    </row>
    <row r="70" spans="1:13" ht="23.1" customHeight="1">
      <c r="A70" s="34" t="str">
        <f>+A37</f>
        <v>ณ วันที่ 30 กันยายน 2565</v>
      </c>
      <c r="B70" s="34"/>
      <c r="C70" s="2"/>
      <c r="D70" s="34"/>
      <c r="E70" s="34"/>
      <c r="F70" s="34"/>
      <c r="G70" s="34"/>
      <c r="H70" s="34"/>
      <c r="I70" s="34"/>
      <c r="J70" s="34"/>
      <c r="K70" s="34"/>
    </row>
    <row r="71" spans="1:13" s="4" customFormat="1" ht="23.1" customHeight="1">
      <c r="A71" s="1"/>
      <c r="B71" s="1"/>
      <c r="C71" s="37"/>
      <c r="D71" s="38"/>
      <c r="E71" s="84"/>
      <c r="F71" s="84"/>
      <c r="G71" s="85"/>
      <c r="H71" s="65"/>
      <c r="I71" s="84"/>
      <c r="J71" s="84"/>
      <c r="K71" s="84" t="s">
        <v>174</v>
      </c>
    </row>
    <row r="72" spans="1:13" s="4" customFormat="1" ht="23.1" customHeight="1">
      <c r="A72" s="1"/>
      <c r="B72" s="1"/>
      <c r="C72" s="37"/>
      <c r="D72" s="38"/>
      <c r="E72" s="101" t="s">
        <v>2</v>
      </c>
      <c r="F72" s="101"/>
      <c r="G72" s="101"/>
      <c r="H72" s="63"/>
      <c r="I72" s="101" t="s">
        <v>3</v>
      </c>
      <c r="J72" s="101"/>
      <c r="K72" s="101"/>
    </row>
    <row r="73" spans="1:13" s="4" customFormat="1" ht="23.1" customHeight="1">
      <c r="A73" s="1"/>
      <c r="B73" s="1"/>
      <c r="C73" s="37"/>
      <c r="D73" s="38"/>
      <c r="E73" s="38" t="s">
        <v>4</v>
      </c>
      <c r="F73" s="38"/>
      <c r="G73" s="38" t="s">
        <v>4</v>
      </c>
      <c r="H73" s="63"/>
      <c r="I73" s="38" t="s">
        <v>4</v>
      </c>
      <c r="J73" s="38"/>
      <c r="K73" s="38" t="s">
        <v>4</v>
      </c>
    </row>
    <row r="74" spans="1:13" s="4" customFormat="1" ht="23.1" customHeight="1">
      <c r="A74" s="1"/>
      <c r="B74" s="1"/>
      <c r="C74" s="37"/>
      <c r="D74" s="38"/>
      <c r="E74" s="38" t="s">
        <v>198</v>
      </c>
      <c r="F74" s="38"/>
      <c r="G74" s="38" t="s">
        <v>6</v>
      </c>
      <c r="H74" s="63"/>
      <c r="I74" s="38" t="s">
        <v>198</v>
      </c>
      <c r="J74" s="38"/>
      <c r="K74" s="38" t="s">
        <v>6</v>
      </c>
      <c r="M74" s="43"/>
    </row>
    <row r="75" spans="1:13" s="4" customFormat="1" ht="23.1" customHeight="1">
      <c r="A75" s="1"/>
      <c r="B75" s="1"/>
      <c r="C75" s="37"/>
      <c r="D75" s="38"/>
      <c r="E75" s="38" t="s">
        <v>170</v>
      </c>
      <c r="F75" s="38"/>
      <c r="G75" s="38" t="s">
        <v>171</v>
      </c>
      <c r="H75" s="63"/>
      <c r="I75" s="38" t="s">
        <v>170</v>
      </c>
      <c r="J75" s="38"/>
      <c r="K75" s="38" t="s">
        <v>171</v>
      </c>
    </row>
    <row r="76" spans="1:13" s="4" customFormat="1" ht="23.1" customHeight="1">
      <c r="A76" s="1"/>
      <c r="B76" s="1"/>
      <c r="C76" s="37"/>
      <c r="D76" s="38"/>
      <c r="E76" s="75" t="s">
        <v>172</v>
      </c>
      <c r="F76" s="38"/>
      <c r="G76" s="75" t="s">
        <v>173</v>
      </c>
      <c r="H76" s="63"/>
      <c r="I76" s="75" t="s">
        <v>172</v>
      </c>
      <c r="J76" s="38"/>
      <c r="K76" s="75" t="s">
        <v>173</v>
      </c>
    </row>
    <row r="77" spans="1:13" s="4" customFormat="1" ht="23.1" customHeight="1">
      <c r="A77" s="1"/>
      <c r="B77" s="1"/>
      <c r="C77" s="37"/>
      <c r="D77" s="38"/>
      <c r="E77" s="40"/>
      <c r="F77" s="38"/>
      <c r="G77" s="40"/>
      <c r="H77" s="63"/>
      <c r="I77" s="40"/>
      <c r="J77" s="38"/>
      <c r="K77" s="40"/>
    </row>
    <row r="78" spans="1:13" ht="23.1" customHeight="1">
      <c r="A78" s="34" t="s">
        <v>49</v>
      </c>
      <c r="B78" s="42"/>
      <c r="C78" s="37"/>
    </row>
    <row r="79" spans="1:13" ht="23.1" customHeight="1">
      <c r="A79" s="42" t="s">
        <v>50</v>
      </c>
      <c r="B79" s="42"/>
      <c r="C79" s="37"/>
    </row>
    <row r="80" spans="1:13" ht="23.1" customHeight="1">
      <c r="A80" s="42" t="s">
        <v>51</v>
      </c>
      <c r="B80" s="42"/>
      <c r="C80" s="2"/>
    </row>
    <row r="81" spans="1:13" s="50" customFormat="1" ht="23.1" customHeight="1" thickBot="1">
      <c r="A81" s="42" t="s">
        <v>52</v>
      </c>
      <c r="B81" s="42"/>
      <c r="C81" s="2"/>
      <c r="D81" s="45"/>
      <c r="E81" s="76">
        <v>140000</v>
      </c>
      <c r="F81" s="32"/>
      <c r="G81" s="76">
        <v>140000</v>
      </c>
      <c r="H81" s="32"/>
      <c r="I81" s="76">
        <v>140000</v>
      </c>
      <c r="J81" s="32"/>
      <c r="K81" s="76">
        <v>140000</v>
      </c>
    </row>
    <row r="82" spans="1:13" s="50" customFormat="1" ht="23.1" customHeight="1" thickTop="1">
      <c r="A82" s="42" t="s">
        <v>53</v>
      </c>
      <c r="B82" s="42"/>
      <c r="C82" s="2"/>
      <c r="D82" s="45"/>
      <c r="E82" s="77"/>
      <c r="F82" s="77"/>
      <c r="G82" s="77"/>
      <c r="H82" s="77"/>
      <c r="I82" s="77"/>
      <c r="J82" s="77"/>
      <c r="K82" s="77"/>
    </row>
    <row r="83" spans="1:13" s="50" customFormat="1" ht="23.1" customHeight="1">
      <c r="A83" s="42" t="s">
        <v>52</v>
      </c>
      <c r="B83" s="42"/>
      <c r="C83" s="2"/>
      <c r="D83" s="45"/>
      <c r="E83" s="32">
        <v>140000</v>
      </c>
      <c r="F83" s="32"/>
      <c r="G83" s="32">
        <v>140000</v>
      </c>
      <c r="H83" s="32"/>
      <c r="I83" s="32">
        <v>140000</v>
      </c>
      <c r="J83" s="32"/>
      <c r="K83" s="32">
        <v>140000</v>
      </c>
    </row>
    <row r="84" spans="1:13" s="50" customFormat="1" ht="23.1" customHeight="1">
      <c r="A84" s="42" t="s">
        <v>54</v>
      </c>
      <c r="B84" s="42"/>
      <c r="C84" s="2"/>
      <c r="D84" s="45"/>
      <c r="E84" s="32">
        <v>146725</v>
      </c>
      <c r="F84" s="32"/>
      <c r="G84" s="32">
        <v>146725</v>
      </c>
      <c r="H84" s="32"/>
      <c r="I84" s="32">
        <v>146725</v>
      </c>
      <c r="J84" s="32"/>
      <c r="K84" s="32">
        <v>146725</v>
      </c>
    </row>
    <row r="85" spans="1:13" s="50" customFormat="1" ht="23.1" customHeight="1">
      <c r="A85" s="42" t="s">
        <v>55</v>
      </c>
      <c r="B85" s="42"/>
      <c r="C85" s="2"/>
      <c r="D85" s="45"/>
      <c r="H85" s="32"/>
      <c r="I85" s="32"/>
      <c r="J85" s="32"/>
      <c r="K85" s="32"/>
    </row>
    <row r="86" spans="1:13" s="50" customFormat="1" ht="23.1" customHeight="1">
      <c r="A86" s="42" t="s">
        <v>56</v>
      </c>
      <c r="B86" s="42"/>
      <c r="C86" s="2"/>
      <c r="D86" s="45"/>
      <c r="E86" s="32">
        <v>955</v>
      </c>
      <c r="F86" s="32"/>
      <c r="G86" s="32">
        <v>955</v>
      </c>
      <c r="H86" s="32"/>
      <c r="I86" s="32">
        <v>0</v>
      </c>
      <c r="J86" s="32"/>
      <c r="K86" s="32">
        <v>0</v>
      </c>
    </row>
    <row r="87" spans="1:13" ht="23.25" customHeight="1">
      <c r="A87" s="42" t="s">
        <v>57</v>
      </c>
      <c r="B87" s="42"/>
      <c r="C87" s="2"/>
      <c r="D87" s="45"/>
      <c r="E87" s="47"/>
      <c r="F87" s="47"/>
      <c r="G87" s="47"/>
      <c r="H87" s="47"/>
      <c r="I87" s="47"/>
      <c r="J87" s="47"/>
      <c r="K87" s="47"/>
    </row>
    <row r="88" spans="1:13" ht="23.1" customHeight="1">
      <c r="A88" s="42" t="s">
        <v>58</v>
      </c>
      <c r="B88" s="42"/>
      <c r="C88" s="2"/>
      <c r="D88" s="45"/>
      <c r="E88" s="32">
        <v>14000</v>
      </c>
      <c r="F88" s="32"/>
      <c r="G88" s="32">
        <v>14000</v>
      </c>
      <c r="H88" s="32"/>
      <c r="I88" s="32">
        <v>14000</v>
      </c>
      <c r="J88" s="32"/>
      <c r="K88" s="32">
        <v>14000</v>
      </c>
    </row>
    <row r="89" spans="1:13" ht="23.1" customHeight="1">
      <c r="A89" s="42" t="s">
        <v>59</v>
      </c>
      <c r="B89" s="42"/>
      <c r="C89" s="2"/>
      <c r="D89" s="45"/>
      <c r="E89" s="32">
        <v>26094</v>
      </c>
      <c r="F89" s="32"/>
      <c r="G89" s="32">
        <v>53767</v>
      </c>
      <c r="H89" s="32"/>
      <c r="I89" s="32">
        <v>33751</v>
      </c>
      <c r="J89" s="32"/>
      <c r="K89" s="32">
        <v>63096</v>
      </c>
    </row>
    <row r="90" spans="1:13" ht="23.1" customHeight="1">
      <c r="A90" s="42" t="s">
        <v>60</v>
      </c>
      <c r="B90" s="42"/>
      <c r="C90" s="2"/>
      <c r="D90" s="45"/>
      <c r="E90" s="8">
        <v>1833</v>
      </c>
      <c r="F90" s="32"/>
      <c r="G90" s="8">
        <v>2015</v>
      </c>
      <c r="H90" s="32"/>
      <c r="I90" s="8">
        <v>0</v>
      </c>
      <c r="J90" s="32"/>
      <c r="K90" s="8">
        <v>0</v>
      </c>
    </row>
    <row r="91" spans="1:13" ht="23.1" customHeight="1">
      <c r="A91" s="34" t="s">
        <v>61</v>
      </c>
      <c r="B91" s="42"/>
      <c r="C91" s="2"/>
      <c r="D91" s="45"/>
      <c r="E91" s="47">
        <v>329607</v>
      </c>
      <c r="F91" s="47"/>
      <c r="G91" s="47">
        <v>357462</v>
      </c>
      <c r="H91" s="47"/>
      <c r="I91" s="47">
        <v>334476</v>
      </c>
      <c r="J91" s="47"/>
      <c r="K91" s="47">
        <v>363821</v>
      </c>
    </row>
    <row r="92" spans="1:13" ht="23.1" customHeight="1">
      <c r="A92" s="42" t="s">
        <v>62</v>
      </c>
      <c r="B92" s="42"/>
      <c r="C92" s="2"/>
      <c r="D92" s="45"/>
      <c r="E92" s="8">
        <v>-222</v>
      </c>
      <c r="F92" s="32"/>
      <c r="G92" s="8">
        <v>-251</v>
      </c>
      <c r="H92" s="32"/>
      <c r="I92" s="8">
        <v>0</v>
      </c>
      <c r="J92" s="32"/>
      <c r="K92" s="8">
        <v>0</v>
      </c>
    </row>
    <row r="93" spans="1:13" ht="23.1" customHeight="1">
      <c r="A93" s="34" t="s">
        <v>63</v>
      </c>
      <c r="B93" s="42"/>
      <c r="C93" s="2"/>
      <c r="D93" s="45"/>
      <c r="E93" s="46">
        <v>329385</v>
      </c>
      <c r="F93" s="47"/>
      <c r="G93" s="46">
        <v>357211</v>
      </c>
      <c r="H93" s="47"/>
      <c r="I93" s="46">
        <v>334476</v>
      </c>
      <c r="J93" s="47"/>
      <c r="K93" s="46">
        <v>363821</v>
      </c>
    </row>
    <row r="94" spans="1:13" ht="23.1" customHeight="1" thickBot="1">
      <c r="A94" s="34" t="s">
        <v>64</v>
      </c>
      <c r="B94" s="42"/>
      <c r="C94" s="2"/>
      <c r="D94" s="45"/>
      <c r="E94" s="49">
        <v>764992</v>
      </c>
      <c r="F94" s="47"/>
      <c r="G94" s="49">
        <v>732922</v>
      </c>
      <c r="H94" s="47"/>
      <c r="I94" s="49">
        <v>740596</v>
      </c>
      <c r="J94" s="47"/>
      <c r="K94" s="49">
        <v>713610</v>
      </c>
    </row>
    <row r="95" spans="1:13" ht="23.1" customHeight="1" thickTop="1">
      <c r="B95" s="42"/>
      <c r="C95" s="2"/>
      <c r="E95" s="51"/>
      <c r="F95" s="51"/>
      <c r="G95" s="51"/>
      <c r="H95" s="51"/>
      <c r="I95" s="51"/>
      <c r="J95" s="51"/>
      <c r="K95" s="51"/>
    </row>
    <row r="96" spans="1:13" ht="23.1" customHeight="1">
      <c r="A96" s="42"/>
      <c r="B96" s="42"/>
      <c r="C96" s="2"/>
      <c r="D96" s="2"/>
      <c r="E96" s="83">
        <f>E33-E94</f>
        <v>0</v>
      </c>
      <c r="F96" s="73"/>
      <c r="G96" s="73">
        <f>G33-G94</f>
        <v>0</v>
      </c>
      <c r="H96" s="73"/>
      <c r="I96" s="73">
        <f>I33-I94</f>
        <v>0</v>
      </c>
      <c r="J96" s="73"/>
      <c r="K96" s="73">
        <f>K33-K94</f>
        <v>0</v>
      </c>
      <c r="L96" s="73"/>
      <c r="M96" s="73"/>
    </row>
    <row r="97" spans="3:13" ht="23.1" customHeight="1">
      <c r="C97" s="2"/>
      <c r="D97" s="2"/>
      <c r="E97" s="6"/>
      <c r="F97" s="6"/>
      <c r="G97" s="6"/>
      <c r="H97" s="6"/>
      <c r="I97" s="6"/>
      <c r="J97" s="6"/>
      <c r="K97" s="6"/>
      <c r="L97" s="2"/>
      <c r="M97" s="2"/>
    </row>
    <row r="98" spans="3:13" ht="23.1" customHeight="1">
      <c r="D98" s="42"/>
      <c r="E98" s="61"/>
      <c r="F98" s="61"/>
      <c r="G98" s="61"/>
      <c r="H98" s="61"/>
      <c r="I98" s="61"/>
      <c r="J98" s="61"/>
      <c r="K98" s="61"/>
      <c r="L98" s="42"/>
      <c r="M98" s="42"/>
    </row>
    <row r="99" spans="3:13" ht="23.1" customHeight="1">
      <c r="D99" s="42"/>
      <c r="E99" s="42"/>
      <c r="F99" s="42"/>
      <c r="G99" s="42"/>
      <c r="H99" s="42"/>
      <c r="I99" s="42"/>
      <c r="J99" s="42"/>
      <c r="K99" s="42"/>
      <c r="L99" s="42"/>
      <c r="M99" s="42"/>
    </row>
    <row r="100" spans="3:13" ht="23.1" customHeight="1">
      <c r="E100" s="48"/>
    </row>
    <row r="101" spans="3:13" ht="23.1" customHeight="1">
      <c r="E101" s="48"/>
    </row>
    <row r="102" spans="3:13" ht="23.1" customHeight="1">
      <c r="E102" s="48"/>
    </row>
    <row r="103" spans="3:13" ht="23.1" customHeight="1">
      <c r="E103" s="48"/>
    </row>
    <row r="104" spans="3:13" ht="23.1" customHeight="1">
      <c r="E104" s="48"/>
      <c r="G104" s="48"/>
      <c r="I104" s="48"/>
      <c r="K104" s="48"/>
    </row>
  </sheetData>
  <mergeCells count="6">
    <mergeCell ref="E5:G5"/>
    <mergeCell ref="I5:K5"/>
    <mergeCell ref="E39:G39"/>
    <mergeCell ref="I39:K39"/>
    <mergeCell ref="E72:G72"/>
    <mergeCell ref="I72:K72"/>
  </mergeCells>
  <pageMargins left="0.86614173228346458" right="0.31496062992125984" top="0.6692913385826772" bottom="0.15748031496062992" header="0.19685039370078741" footer="0.19685039370078741"/>
  <pageSetup paperSize="9" scale="83" orientation="portrait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4" max="10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B936-3961-4F07-967B-37B3455C614F}">
  <dimension ref="A1:J50"/>
  <sheetViews>
    <sheetView view="pageBreakPreview" topLeftCell="A22" zoomScale="76" zoomScaleNormal="100" zoomScaleSheetLayoutView="76" workbookViewId="0">
      <selection activeCell="A49" sqref="A49"/>
    </sheetView>
  </sheetViews>
  <sheetFormatPr defaultColWidth="10.6640625" defaultRowHeight="21" customHeight="1"/>
  <cols>
    <col min="1" max="1" width="52.44140625" style="110" customWidth="1"/>
    <col min="2" max="2" width="8.5546875" style="110" customWidth="1"/>
    <col min="3" max="3" width="1.44140625" style="86" customWidth="1"/>
    <col min="4" max="4" width="11.5546875" style="86" customWidth="1"/>
    <col min="5" max="5" width="0.88671875" style="86" customWidth="1"/>
    <col min="6" max="6" width="11.5546875" style="86" customWidth="1"/>
    <col min="7" max="7" width="0.88671875" style="86" customWidth="1"/>
    <col min="8" max="8" width="11.5546875" style="86" customWidth="1"/>
    <col min="9" max="9" width="0.88671875" style="86" customWidth="1"/>
    <col min="10" max="10" width="11.5546875" style="86" customWidth="1"/>
    <col min="11" max="16384" width="10.6640625" style="86"/>
  </cols>
  <sheetData>
    <row r="1" spans="1:10" ht="21" customHeight="1">
      <c r="J1" s="111" t="s">
        <v>170</v>
      </c>
    </row>
    <row r="2" spans="1:10" ht="21" customHeight="1">
      <c r="J2" s="111" t="s">
        <v>172</v>
      </c>
    </row>
    <row r="3" spans="1:10" s="90" customFormat="1" ht="21" customHeight="1">
      <c r="A3" s="112" t="s">
        <v>0</v>
      </c>
      <c r="B3" s="112"/>
      <c r="C3" s="112"/>
      <c r="D3" s="112"/>
      <c r="E3" s="112"/>
      <c r="F3" s="112"/>
      <c r="G3" s="112"/>
    </row>
    <row r="4" spans="1:10" s="90" customFormat="1" ht="21" customHeight="1">
      <c r="A4" s="113" t="s">
        <v>65</v>
      </c>
      <c r="B4" s="87"/>
      <c r="C4" s="87"/>
      <c r="D4" s="87"/>
      <c r="E4" s="87"/>
      <c r="F4" s="87"/>
      <c r="G4" s="87"/>
      <c r="H4" s="87"/>
      <c r="I4" s="87"/>
      <c r="J4" s="87"/>
    </row>
    <row r="5" spans="1:10" s="90" customFormat="1" ht="21" customHeight="1">
      <c r="A5" s="87" t="s">
        <v>199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s="90" customFormat="1" ht="21" customHeight="1">
      <c r="A6" s="114"/>
      <c r="B6" s="115"/>
      <c r="C6" s="116"/>
      <c r="D6" s="88"/>
      <c r="E6" s="88"/>
      <c r="F6" s="88"/>
      <c r="G6" s="88"/>
      <c r="H6" s="88"/>
      <c r="I6" s="88"/>
      <c r="J6" s="117" t="s">
        <v>174</v>
      </c>
    </row>
    <row r="7" spans="1:10" ht="21" customHeight="1">
      <c r="B7" s="115"/>
      <c r="C7" s="116"/>
      <c r="D7" s="118" t="s">
        <v>2</v>
      </c>
      <c r="E7" s="118"/>
      <c r="F7" s="118"/>
      <c r="G7" s="116"/>
      <c r="H7" s="119" t="s">
        <v>3</v>
      </c>
      <c r="I7" s="119"/>
      <c r="J7" s="119"/>
    </row>
    <row r="8" spans="1:10" ht="21" customHeight="1">
      <c r="B8" s="120"/>
      <c r="C8" s="121"/>
      <c r="D8" s="89">
        <v>2565</v>
      </c>
      <c r="E8" s="122"/>
      <c r="F8" s="89">
        <v>2564</v>
      </c>
      <c r="G8" s="122"/>
      <c r="H8" s="89">
        <f>+D8</f>
        <v>2565</v>
      </c>
      <c r="I8" s="122"/>
      <c r="J8" s="89">
        <f>+F8</f>
        <v>2564</v>
      </c>
    </row>
    <row r="9" spans="1:10" ht="21" customHeight="1">
      <c r="A9" s="123" t="s">
        <v>66</v>
      </c>
      <c r="J9" s="124"/>
    </row>
    <row r="10" spans="1:10" ht="21" customHeight="1">
      <c r="A10" s="110" t="s">
        <v>67</v>
      </c>
      <c r="B10" s="125"/>
      <c r="C10" s="97"/>
      <c r="D10" s="90">
        <v>122272</v>
      </c>
      <c r="E10" s="92"/>
      <c r="F10" s="90">
        <v>102365</v>
      </c>
      <c r="G10" s="92"/>
      <c r="H10" s="90">
        <v>107291</v>
      </c>
      <c r="I10" s="92"/>
      <c r="J10" s="92">
        <v>88203</v>
      </c>
    </row>
    <row r="11" spans="1:10" ht="21" customHeight="1">
      <c r="A11" s="110" t="s">
        <v>68</v>
      </c>
      <c r="B11" s="125"/>
      <c r="C11" s="97"/>
      <c r="D11" s="90">
        <v>103604</v>
      </c>
      <c r="E11" s="92"/>
      <c r="F11" s="90">
        <v>80463</v>
      </c>
      <c r="G11" s="92"/>
      <c r="H11" s="90">
        <v>89554</v>
      </c>
      <c r="I11" s="92"/>
      <c r="J11" s="92">
        <v>70092</v>
      </c>
    </row>
    <row r="12" spans="1:10" ht="21" customHeight="1">
      <c r="A12" s="110" t="s">
        <v>69</v>
      </c>
      <c r="B12" s="125"/>
      <c r="C12" s="97"/>
      <c r="D12" s="90">
        <v>323</v>
      </c>
      <c r="E12" s="92"/>
      <c r="F12" s="90">
        <v>1643</v>
      </c>
      <c r="G12" s="92"/>
      <c r="H12" s="90">
        <v>3792</v>
      </c>
      <c r="I12" s="92"/>
      <c r="J12" s="92">
        <v>2043</v>
      </c>
    </row>
    <row r="13" spans="1:10" ht="21" customHeight="1">
      <c r="A13" s="123" t="s">
        <v>70</v>
      </c>
      <c r="B13" s="125"/>
      <c r="C13" s="97"/>
      <c r="D13" s="91">
        <v>226199</v>
      </c>
      <c r="E13" s="92"/>
      <c r="F13" s="91">
        <v>184471</v>
      </c>
      <c r="G13" s="92"/>
      <c r="H13" s="91">
        <v>200637</v>
      </c>
      <c r="I13" s="92"/>
      <c r="J13" s="91">
        <v>160338</v>
      </c>
    </row>
    <row r="14" spans="1:10" ht="21" customHeight="1">
      <c r="A14" s="123" t="s">
        <v>71</v>
      </c>
      <c r="B14" s="125"/>
      <c r="C14" s="97"/>
      <c r="D14" s="92"/>
      <c r="E14" s="92"/>
      <c r="F14" s="92"/>
      <c r="G14" s="92"/>
      <c r="H14" s="92"/>
      <c r="I14" s="92"/>
      <c r="J14" s="92"/>
    </row>
    <row r="15" spans="1:10" ht="21" customHeight="1">
      <c r="A15" s="126" t="s">
        <v>72</v>
      </c>
      <c r="B15" s="125"/>
      <c r="C15" s="97"/>
      <c r="D15" s="90">
        <v>-80472</v>
      </c>
      <c r="E15" s="92"/>
      <c r="F15" s="95">
        <v>-63387</v>
      </c>
      <c r="G15" s="92"/>
      <c r="H15" s="90">
        <v>-73994</v>
      </c>
      <c r="I15" s="92"/>
      <c r="J15" s="92">
        <v>-56185</v>
      </c>
    </row>
    <row r="16" spans="1:10" ht="21" customHeight="1">
      <c r="A16" s="126" t="s">
        <v>73</v>
      </c>
      <c r="B16" s="125"/>
      <c r="C16" s="97"/>
      <c r="D16" s="90">
        <v>-58232</v>
      </c>
      <c r="E16" s="92"/>
      <c r="F16" s="95">
        <v>-39127</v>
      </c>
      <c r="G16" s="92"/>
      <c r="H16" s="90">
        <v>-49311</v>
      </c>
      <c r="I16" s="92"/>
      <c r="J16" s="92">
        <v>-33390</v>
      </c>
    </row>
    <row r="17" spans="1:10" ht="21" customHeight="1">
      <c r="A17" s="126" t="s">
        <v>74</v>
      </c>
      <c r="B17" s="125"/>
      <c r="C17" s="97"/>
      <c r="D17" s="90">
        <v>-45943</v>
      </c>
      <c r="E17" s="92"/>
      <c r="F17" s="95">
        <v>-43136</v>
      </c>
      <c r="G17" s="92"/>
      <c r="H17" s="90">
        <v>-41571</v>
      </c>
      <c r="I17" s="92"/>
      <c r="J17" s="92">
        <v>-39141</v>
      </c>
    </row>
    <row r="18" spans="1:10" ht="21" customHeight="1">
      <c r="A18" s="126" t="s">
        <v>75</v>
      </c>
      <c r="B18" s="125"/>
      <c r="C18" s="97"/>
      <c r="D18" s="90">
        <v>-26421</v>
      </c>
      <c r="E18" s="92"/>
      <c r="F18" s="95">
        <v>-23307</v>
      </c>
      <c r="G18" s="92"/>
      <c r="H18" s="90">
        <v>-22492</v>
      </c>
      <c r="I18" s="92"/>
      <c r="J18" s="92">
        <v>-22563</v>
      </c>
    </row>
    <row r="19" spans="1:10" ht="21" customHeight="1">
      <c r="A19" s="110" t="s">
        <v>76</v>
      </c>
      <c r="B19" s="125"/>
      <c r="C19" s="97"/>
      <c r="D19" s="90">
        <v>-195</v>
      </c>
      <c r="E19" s="92"/>
      <c r="F19" s="95">
        <v>-80</v>
      </c>
      <c r="G19" s="92"/>
      <c r="H19" s="90">
        <v>-176</v>
      </c>
      <c r="I19" s="92"/>
      <c r="J19" s="92">
        <v>-43</v>
      </c>
    </row>
    <row r="20" spans="1:10" ht="21" customHeight="1">
      <c r="A20" s="123" t="s">
        <v>77</v>
      </c>
      <c r="C20" s="97"/>
      <c r="D20" s="91">
        <v>-211263</v>
      </c>
      <c r="E20" s="92"/>
      <c r="F20" s="91">
        <v>-169037</v>
      </c>
      <c r="G20" s="92"/>
      <c r="H20" s="91">
        <v>-187544</v>
      </c>
      <c r="I20" s="92"/>
      <c r="J20" s="91">
        <v>-151322</v>
      </c>
    </row>
    <row r="21" spans="1:10" ht="21" customHeight="1">
      <c r="A21" s="123" t="s">
        <v>78</v>
      </c>
      <c r="D21" s="93">
        <v>14936</v>
      </c>
      <c r="E21" s="93"/>
      <c r="F21" s="93">
        <v>15434</v>
      </c>
      <c r="G21" s="93"/>
      <c r="H21" s="93">
        <v>13093</v>
      </c>
      <c r="I21" s="93"/>
      <c r="J21" s="93">
        <v>9016</v>
      </c>
    </row>
    <row r="22" spans="1:10" ht="21" customHeight="1">
      <c r="A22" s="110" t="s">
        <v>79</v>
      </c>
      <c r="B22" s="125"/>
      <c r="C22" s="97"/>
      <c r="D22" s="94">
        <v>-3287</v>
      </c>
      <c r="E22" s="92"/>
      <c r="F22" s="94">
        <v>-2074</v>
      </c>
      <c r="G22" s="92"/>
      <c r="H22" s="94">
        <v>-3034</v>
      </c>
      <c r="I22" s="92"/>
      <c r="J22" s="94">
        <v>-1602</v>
      </c>
    </row>
    <row r="23" spans="1:10" ht="21" customHeight="1">
      <c r="A23" s="123" t="s">
        <v>175</v>
      </c>
      <c r="C23" s="97"/>
      <c r="D23" s="91">
        <v>11649</v>
      </c>
      <c r="E23" s="92"/>
      <c r="F23" s="91">
        <v>13360</v>
      </c>
      <c r="G23" s="92"/>
      <c r="H23" s="91">
        <v>10059</v>
      </c>
      <c r="I23" s="92"/>
      <c r="J23" s="91">
        <v>7414</v>
      </c>
    </row>
    <row r="24" spans="1:10" ht="15" customHeight="1">
      <c r="A24" s="123"/>
      <c r="C24" s="97"/>
      <c r="D24" s="92"/>
      <c r="E24" s="92"/>
      <c r="F24" s="92"/>
      <c r="G24" s="92"/>
      <c r="H24" s="92"/>
      <c r="I24" s="92"/>
      <c r="J24" s="92"/>
    </row>
    <row r="25" spans="1:10" ht="21" customHeight="1">
      <c r="A25" s="123" t="s">
        <v>80</v>
      </c>
      <c r="C25" s="97"/>
      <c r="D25" s="92"/>
      <c r="E25" s="92"/>
      <c r="F25" s="92"/>
      <c r="G25" s="92"/>
      <c r="H25" s="92"/>
      <c r="I25" s="92"/>
      <c r="J25" s="92"/>
    </row>
    <row r="26" spans="1:10" ht="21" customHeight="1">
      <c r="A26" s="123" t="s">
        <v>81</v>
      </c>
      <c r="C26" s="97"/>
      <c r="D26" s="92"/>
      <c r="E26" s="92"/>
      <c r="F26" s="92"/>
      <c r="G26" s="92"/>
      <c r="H26" s="92"/>
      <c r="I26" s="92"/>
      <c r="J26" s="92"/>
    </row>
    <row r="27" spans="1:10" ht="21" customHeight="1">
      <c r="A27" s="110" t="s">
        <v>82</v>
      </c>
      <c r="B27" s="127"/>
      <c r="C27" s="97"/>
      <c r="D27" s="94">
        <v>632</v>
      </c>
      <c r="E27" s="92"/>
      <c r="F27" s="98">
        <v>183</v>
      </c>
      <c r="G27" s="92"/>
      <c r="H27" s="98">
        <v>0</v>
      </c>
      <c r="I27" s="92"/>
      <c r="J27" s="98">
        <v>0</v>
      </c>
    </row>
    <row r="28" spans="1:10" ht="21" customHeight="1">
      <c r="A28" s="123" t="s">
        <v>83</v>
      </c>
      <c r="B28" s="127"/>
      <c r="C28" s="97"/>
      <c r="D28" s="94">
        <v>632</v>
      </c>
      <c r="E28" s="92"/>
      <c r="F28" s="94">
        <v>183</v>
      </c>
      <c r="G28" s="92"/>
      <c r="H28" s="94">
        <v>0</v>
      </c>
      <c r="I28" s="92"/>
      <c r="J28" s="94">
        <v>0</v>
      </c>
    </row>
    <row r="29" spans="1:10" ht="15" customHeight="1">
      <c r="A29" s="123"/>
      <c r="B29" s="127"/>
      <c r="C29" s="97"/>
      <c r="D29" s="95"/>
      <c r="E29" s="92"/>
      <c r="F29" s="95"/>
      <c r="G29" s="92"/>
      <c r="H29" s="95"/>
      <c r="I29" s="92"/>
      <c r="J29" s="95"/>
    </row>
    <row r="30" spans="1:10" ht="21" customHeight="1">
      <c r="A30" s="123" t="s">
        <v>84</v>
      </c>
      <c r="C30" s="97"/>
      <c r="D30" s="92"/>
      <c r="E30" s="92"/>
      <c r="F30" s="92"/>
      <c r="G30" s="92"/>
      <c r="H30" s="92"/>
      <c r="I30" s="92"/>
      <c r="J30" s="92"/>
    </row>
    <row r="31" spans="1:10" ht="21" customHeight="1">
      <c r="A31" s="110" t="s">
        <v>181</v>
      </c>
      <c r="C31" s="97"/>
      <c r="D31" s="92"/>
      <c r="E31" s="92"/>
      <c r="F31" s="92"/>
      <c r="G31" s="92"/>
      <c r="H31" s="92"/>
      <c r="I31" s="92"/>
      <c r="J31" s="92"/>
    </row>
    <row r="32" spans="1:10" ht="21" customHeight="1">
      <c r="A32" s="110" t="s">
        <v>196</v>
      </c>
      <c r="B32" s="125"/>
      <c r="C32" s="97"/>
      <c r="D32" s="94">
        <v>1565</v>
      </c>
      <c r="E32" s="92"/>
      <c r="F32" s="98">
        <v>0</v>
      </c>
      <c r="G32" s="92"/>
      <c r="H32" s="98">
        <v>1566</v>
      </c>
      <c r="I32" s="92"/>
      <c r="J32" s="98">
        <v>0</v>
      </c>
    </row>
    <row r="33" spans="1:10" ht="21" customHeight="1">
      <c r="A33" s="123" t="s">
        <v>85</v>
      </c>
      <c r="B33" s="127"/>
      <c r="C33" s="97"/>
      <c r="D33" s="94">
        <v>1565</v>
      </c>
      <c r="E33" s="92"/>
      <c r="F33" s="94">
        <v>0</v>
      </c>
      <c r="G33" s="92"/>
      <c r="H33" s="94">
        <v>1566</v>
      </c>
      <c r="I33" s="92"/>
      <c r="J33" s="94">
        <v>0</v>
      </c>
    </row>
    <row r="34" spans="1:10" ht="15" customHeight="1">
      <c r="A34" s="123"/>
      <c r="B34" s="127"/>
      <c r="C34" s="97"/>
      <c r="D34" s="95"/>
      <c r="E34" s="92"/>
      <c r="F34" s="95"/>
      <c r="G34" s="92"/>
      <c r="H34" s="95"/>
      <c r="I34" s="92"/>
      <c r="J34" s="95"/>
    </row>
    <row r="35" spans="1:10" ht="21" customHeight="1" thickBot="1">
      <c r="A35" s="123" t="s">
        <v>176</v>
      </c>
      <c r="C35" s="97"/>
      <c r="D35" s="96">
        <v>13846</v>
      </c>
      <c r="E35" s="92"/>
      <c r="F35" s="96">
        <v>13543</v>
      </c>
      <c r="G35" s="92"/>
      <c r="H35" s="96">
        <v>11625</v>
      </c>
      <c r="I35" s="92"/>
      <c r="J35" s="96">
        <v>7414</v>
      </c>
    </row>
    <row r="36" spans="1:10" ht="15" customHeight="1" thickTop="1">
      <c r="C36" s="97"/>
      <c r="D36" s="97"/>
      <c r="E36" s="97"/>
      <c r="F36" s="97"/>
      <c r="G36" s="97"/>
      <c r="H36" s="97"/>
      <c r="I36" s="97"/>
      <c r="J36" s="97"/>
    </row>
    <row r="37" spans="1:10" ht="21" customHeight="1">
      <c r="A37" s="123" t="s">
        <v>86</v>
      </c>
      <c r="C37" s="97"/>
      <c r="D37" s="97"/>
      <c r="E37" s="97"/>
      <c r="F37" s="97"/>
      <c r="G37" s="97"/>
      <c r="H37" s="97"/>
      <c r="I37" s="97"/>
      <c r="J37" s="97"/>
    </row>
    <row r="38" spans="1:10" ht="21" customHeight="1" thickBot="1">
      <c r="A38" s="110" t="s">
        <v>87</v>
      </c>
      <c r="B38" s="125"/>
      <c r="C38" s="97"/>
      <c r="D38" s="93">
        <v>11440</v>
      </c>
      <c r="E38" s="93"/>
      <c r="F38" s="93">
        <v>13528</v>
      </c>
      <c r="G38" s="93"/>
      <c r="H38" s="128">
        <v>10059</v>
      </c>
      <c r="I38" s="92"/>
      <c r="J38" s="128">
        <v>7414</v>
      </c>
    </row>
    <row r="39" spans="1:10" ht="21" customHeight="1" thickTop="1">
      <c r="A39" s="110" t="s">
        <v>88</v>
      </c>
      <c r="B39" s="129"/>
      <c r="C39" s="97"/>
      <c r="D39" s="98">
        <v>209</v>
      </c>
      <c r="E39" s="92"/>
      <c r="F39" s="98">
        <v>-168</v>
      </c>
      <c r="G39" s="92"/>
      <c r="H39" s="92"/>
      <c r="I39" s="92"/>
      <c r="J39" s="92"/>
    </row>
    <row r="40" spans="1:10" ht="21" customHeight="1" thickBot="1">
      <c r="C40" s="97"/>
      <c r="D40" s="96">
        <v>11649</v>
      </c>
      <c r="E40" s="92"/>
      <c r="F40" s="96">
        <v>13360</v>
      </c>
      <c r="G40" s="92"/>
      <c r="H40" s="92"/>
      <c r="I40" s="92"/>
      <c r="J40" s="92"/>
    </row>
    <row r="41" spans="1:10" ht="15" customHeight="1" thickTop="1">
      <c r="C41" s="97"/>
      <c r="D41" s="92"/>
      <c r="E41" s="92"/>
      <c r="F41" s="92"/>
      <c r="G41" s="92"/>
      <c r="H41" s="92"/>
      <c r="I41" s="92"/>
      <c r="J41" s="92"/>
    </row>
    <row r="42" spans="1:10" ht="21" customHeight="1">
      <c r="A42" s="123" t="s">
        <v>89</v>
      </c>
      <c r="C42" s="97"/>
      <c r="D42" s="92"/>
      <c r="E42" s="92"/>
      <c r="F42" s="92"/>
      <c r="G42" s="92"/>
      <c r="H42" s="92"/>
      <c r="I42" s="92"/>
      <c r="J42" s="92"/>
    </row>
    <row r="43" spans="1:10" ht="21" customHeight="1" thickBot="1">
      <c r="A43" s="110" t="s">
        <v>87</v>
      </c>
      <c r="C43" s="97"/>
      <c r="D43" s="92">
        <v>13637</v>
      </c>
      <c r="E43" s="92"/>
      <c r="F43" s="92">
        <v>13711</v>
      </c>
      <c r="G43" s="92"/>
      <c r="H43" s="96">
        <v>11625</v>
      </c>
      <c r="I43" s="92"/>
      <c r="J43" s="96">
        <v>7414</v>
      </c>
    </row>
    <row r="44" spans="1:10" ht="21" customHeight="1" thickTop="1">
      <c r="A44" s="110" t="s">
        <v>88</v>
      </c>
      <c r="C44" s="97"/>
      <c r="D44" s="98">
        <v>209</v>
      </c>
      <c r="E44" s="92"/>
      <c r="F44" s="98">
        <v>-168</v>
      </c>
      <c r="G44" s="92"/>
      <c r="H44" s="92"/>
      <c r="I44" s="92"/>
      <c r="J44" s="92"/>
    </row>
    <row r="45" spans="1:10" ht="21" customHeight="1" thickBot="1">
      <c r="C45" s="97"/>
      <c r="D45" s="99">
        <v>13846</v>
      </c>
      <c r="E45" s="92"/>
      <c r="F45" s="99">
        <v>13543</v>
      </c>
      <c r="G45" s="92"/>
      <c r="H45" s="92"/>
      <c r="I45" s="92"/>
      <c r="J45" s="92"/>
    </row>
    <row r="46" spans="1:10" ht="15" customHeight="1" thickTop="1">
      <c r="C46" s="97"/>
      <c r="D46" s="97"/>
      <c r="E46" s="97"/>
      <c r="F46" s="97"/>
      <c r="G46" s="97"/>
      <c r="H46" s="97"/>
      <c r="I46" s="97"/>
      <c r="J46" s="97"/>
    </row>
    <row r="47" spans="1:10" ht="21" customHeight="1">
      <c r="A47" s="87" t="s">
        <v>90</v>
      </c>
      <c r="B47" s="125"/>
      <c r="C47" s="130"/>
    </row>
    <row r="48" spans="1:10" ht="21" customHeight="1" thickBot="1">
      <c r="A48" s="114" t="s">
        <v>91</v>
      </c>
      <c r="B48" s="125"/>
      <c r="C48" s="131"/>
      <c r="D48" s="100">
        <v>4.0857142857142856E-2</v>
      </c>
      <c r="E48" s="130"/>
      <c r="F48" s="100">
        <v>4.8314285714285712E-2</v>
      </c>
      <c r="G48" s="130"/>
      <c r="H48" s="100">
        <v>3.5924999999999999E-2</v>
      </c>
      <c r="I48" s="130"/>
      <c r="J48" s="100">
        <v>2.6478571428571428E-2</v>
      </c>
    </row>
    <row r="49" spans="1:9" ht="21" customHeight="1" thickTop="1">
      <c r="A49" s="114"/>
      <c r="E49" s="131"/>
      <c r="G49" s="131"/>
      <c r="I49" s="131"/>
    </row>
    <row r="50" spans="1:9" s="90" customFormat="1" ht="21" customHeight="1">
      <c r="A50" s="110"/>
      <c r="B50" s="132"/>
    </row>
  </sheetData>
  <mergeCells count="3">
    <mergeCell ref="A3:G3"/>
    <mergeCell ref="D7:F7"/>
    <mergeCell ref="H7:J7"/>
  </mergeCells>
  <pageMargins left="0.86614173228346503" right="0.31496062992126" top="0.43307086614173201" bottom="0.15748031496063" header="0.196850393700787" footer="0.196850393700787"/>
  <pageSetup paperSize="9" scale="76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9F7D0-139F-4CE0-9AE7-699F3A39C069}">
  <dimension ref="A1:J50"/>
  <sheetViews>
    <sheetView view="pageBreakPreview" topLeftCell="A37" zoomScale="86" zoomScaleNormal="100" zoomScaleSheetLayoutView="86" workbookViewId="0">
      <selection activeCell="A39" sqref="A39"/>
    </sheetView>
  </sheetViews>
  <sheetFormatPr defaultColWidth="10.6640625" defaultRowHeight="21" customHeight="1"/>
  <cols>
    <col min="1" max="1" width="52.44140625" style="110" customWidth="1"/>
    <col min="2" max="2" width="8.5546875" style="110" customWidth="1"/>
    <col min="3" max="3" width="1.44140625" style="86" customWidth="1"/>
    <col min="4" max="4" width="11.5546875" style="86" customWidth="1"/>
    <col min="5" max="5" width="0.88671875" style="86" customWidth="1"/>
    <col min="6" max="6" width="11.5546875" style="86" customWidth="1"/>
    <col min="7" max="7" width="0.88671875" style="86" customWidth="1"/>
    <col min="8" max="8" width="11.5546875" style="86" customWidth="1"/>
    <col min="9" max="9" width="0.88671875" style="86" customWidth="1"/>
    <col min="10" max="10" width="11.5546875" style="86" customWidth="1"/>
    <col min="11" max="16384" width="10.6640625" style="86"/>
  </cols>
  <sheetData>
    <row r="1" spans="1:10" ht="21" customHeight="1">
      <c r="J1" s="111" t="s">
        <v>170</v>
      </c>
    </row>
    <row r="2" spans="1:10" ht="21" customHeight="1">
      <c r="J2" s="111" t="s">
        <v>172</v>
      </c>
    </row>
    <row r="3" spans="1:10" s="90" customFormat="1" ht="21" customHeight="1">
      <c r="A3" s="112" t="s">
        <v>0</v>
      </c>
      <c r="B3" s="112"/>
      <c r="C3" s="112"/>
      <c r="D3" s="112"/>
      <c r="E3" s="112"/>
      <c r="F3" s="112"/>
      <c r="G3" s="112"/>
    </row>
    <row r="4" spans="1:10" s="90" customFormat="1" ht="21" customHeight="1">
      <c r="A4" s="113" t="s">
        <v>65</v>
      </c>
      <c r="B4" s="87"/>
      <c r="C4" s="87"/>
      <c r="D4" s="87"/>
      <c r="E4" s="87"/>
      <c r="F4" s="87"/>
      <c r="G4" s="87"/>
      <c r="H4" s="87"/>
      <c r="I4" s="87"/>
      <c r="J4" s="87"/>
    </row>
    <row r="5" spans="1:10" s="90" customFormat="1" ht="21" customHeight="1">
      <c r="A5" s="87" t="s">
        <v>200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s="90" customFormat="1" ht="21" customHeight="1">
      <c r="A6" s="114"/>
      <c r="B6" s="115"/>
      <c r="C6" s="116"/>
      <c r="D6" s="88"/>
      <c r="E6" s="88"/>
      <c r="F6" s="88"/>
      <c r="G6" s="88"/>
      <c r="H6" s="88"/>
      <c r="I6" s="88"/>
      <c r="J6" s="117" t="s">
        <v>174</v>
      </c>
    </row>
    <row r="7" spans="1:10" ht="21" customHeight="1">
      <c r="B7" s="115"/>
      <c r="C7" s="116"/>
      <c r="D7" s="119" t="s">
        <v>2</v>
      </c>
      <c r="E7" s="119"/>
      <c r="F7" s="119"/>
      <c r="G7" s="116"/>
      <c r="H7" s="119" t="s">
        <v>3</v>
      </c>
      <c r="I7" s="119"/>
      <c r="J7" s="119"/>
    </row>
    <row r="8" spans="1:10" ht="21" customHeight="1">
      <c r="B8" s="120"/>
      <c r="C8" s="121"/>
      <c r="D8" s="89">
        <v>2565</v>
      </c>
      <c r="E8" s="122"/>
      <c r="F8" s="89">
        <v>2564</v>
      </c>
      <c r="G8" s="122"/>
      <c r="H8" s="89">
        <f>+D8</f>
        <v>2565</v>
      </c>
      <c r="I8" s="122"/>
      <c r="J8" s="89">
        <f>+F8</f>
        <v>2564</v>
      </c>
    </row>
    <row r="9" spans="1:10" ht="21" customHeight="1">
      <c r="A9" s="123" t="s">
        <v>66</v>
      </c>
      <c r="J9" s="124"/>
    </row>
    <row r="10" spans="1:10" ht="21" customHeight="1">
      <c r="A10" s="110" t="s">
        <v>67</v>
      </c>
      <c r="B10" s="125"/>
      <c r="C10" s="97"/>
      <c r="D10" s="90">
        <v>355068</v>
      </c>
      <c r="E10" s="92"/>
      <c r="F10" s="90">
        <v>320841</v>
      </c>
      <c r="G10" s="92"/>
      <c r="H10" s="90">
        <v>325977</v>
      </c>
      <c r="I10" s="92"/>
      <c r="J10" s="90">
        <v>294274</v>
      </c>
    </row>
    <row r="11" spans="1:10" ht="21" customHeight="1">
      <c r="A11" s="110" t="s">
        <v>68</v>
      </c>
      <c r="B11" s="125"/>
      <c r="C11" s="97"/>
      <c r="D11" s="90">
        <v>295919</v>
      </c>
      <c r="E11" s="92"/>
      <c r="F11" s="90">
        <v>236599</v>
      </c>
      <c r="G11" s="92"/>
      <c r="H11" s="90">
        <v>252700</v>
      </c>
      <c r="I11" s="92"/>
      <c r="J11" s="90">
        <v>205026</v>
      </c>
    </row>
    <row r="12" spans="1:10" ht="21" customHeight="1">
      <c r="A12" s="110" t="s">
        <v>69</v>
      </c>
      <c r="B12" s="125"/>
      <c r="C12" s="97"/>
      <c r="D12" s="90">
        <v>7524</v>
      </c>
      <c r="E12" s="92"/>
      <c r="F12" s="90">
        <v>9328</v>
      </c>
      <c r="G12" s="92"/>
      <c r="H12" s="90">
        <v>12952</v>
      </c>
      <c r="I12" s="92"/>
      <c r="J12" s="90">
        <v>10268</v>
      </c>
    </row>
    <row r="13" spans="1:10" ht="21" customHeight="1">
      <c r="A13" s="123" t="s">
        <v>70</v>
      </c>
      <c r="B13" s="125"/>
      <c r="C13" s="97"/>
      <c r="D13" s="91">
        <v>658511</v>
      </c>
      <c r="E13" s="92"/>
      <c r="F13" s="91">
        <v>566768</v>
      </c>
      <c r="G13" s="92"/>
      <c r="H13" s="91">
        <v>591629</v>
      </c>
      <c r="I13" s="92"/>
      <c r="J13" s="91">
        <v>509568</v>
      </c>
    </row>
    <row r="14" spans="1:10" ht="21" customHeight="1">
      <c r="A14" s="123" t="s">
        <v>71</v>
      </c>
      <c r="B14" s="125"/>
      <c r="C14" s="97"/>
      <c r="D14" s="92"/>
      <c r="E14" s="92"/>
      <c r="F14" s="92"/>
      <c r="G14" s="92"/>
      <c r="H14" s="92"/>
      <c r="I14" s="92"/>
      <c r="J14" s="92"/>
    </row>
    <row r="15" spans="1:10" ht="21" customHeight="1">
      <c r="A15" s="126" t="s">
        <v>72</v>
      </c>
      <c r="B15" s="125"/>
      <c r="C15" s="97"/>
      <c r="D15" s="90">
        <v>-226283</v>
      </c>
      <c r="E15" s="92"/>
      <c r="F15" s="90">
        <v>-201639</v>
      </c>
      <c r="G15" s="92"/>
      <c r="H15" s="90">
        <v>-211719</v>
      </c>
      <c r="I15" s="92"/>
      <c r="J15" s="90">
        <v>-187867</v>
      </c>
    </row>
    <row r="16" spans="1:10" ht="21" customHeight="1">
      <c r="A16" s="126" t="s">
        <v>73</v>
      </c>
      <c r="B16" s="125"/>
      <c r="C16" s="97"/>
      <c r="D16" s="90">
        <v>-166656</v>
      </c>
      <c r="E16" s="92"/>
      <c r="F16" s="90">
        <v>-113418</v>
      </c>
      <c r="G16" s="92"/>
      <c r="H16" s="90">
        <v>-135103</v>
      </c>
      <c r="I16" s="92"/>
      <c r="J16" s="90">
        <v>-93648</v>
      </c>
    </row>
    <row r="17" spans="1:10" ht="21" customHeight="1">
      <c r="A17" s="126" t="s">
        <v>74</v>
      </c>
      <c r="B17" s="125"/>
      <c r="C17" s="97"/>
      <c r="D17" s="90">
        <v>-148285</v>
      </c>
      <c r="E17" s="92"/>
      <c r="F17" s="90">
        <v>-127192</v>
      </c>
      <c r="G17" s="92"/>
      <c r="H17" s="90">
        <v>-135958</v>
      </c>
      <c r="I17" s="92"/>
      <c r="J17" s="90">
        <v>-114044</v>
      </c>
    </row>
    <row r="18" spans="1:10" ht="21" customHeight="1">
      <c r="A18" s="126" t="s">
        <v>75</v>
      </c>
      <c r="B18" s="125"/>
      <c r="C18" s="97"/>
      <c r="D18" s="90">
        <v>-80055</v>
      </c>
      <c r="E18" s="92"/>
      <c r="F18" s="90">
        <v>-72428</v>
      </c>
      <c r="G18" s="92"/>
      <c r="H18" s="90">
        <v>-72197</v>
      </c>
      <c r="I18" s="92"/>
      <c r="J18" s="90">
        <v>-64229</v>
      </c>
    </row>
    <row r="19" spans="1:10" ht="21" customHeight="1">
      <c r="A19" s="110" t="s">
        <v>76</v>
      </c>
      <c r="B19" s="125"/>
      <c r="C19" s="97"/>
      <c r="D19" s="90">
        <v>-490</v>
      </c>
      <c r="E19" s="92"/>
      <c r="F19" s="90">
        <v>-262</v>
      </c>
      <c r="G19" s="92"/>
      <c r="H19" s="90">
        <v>-419</v>
      </c>
      <c r="I19" s="92"/>
      <c r="J19" s="90">
        <v>-143</v>
      </c>
    </row>
    <row r="20" spans="1:10" ht="21" customHeight="1">
      <c r="A20" s="123" t="s">
        <v>77</v>
      </c>
      <c r="C20" s="97"/>
      <c r="D20" s="91">
        <v>-621769</v>
      </c>
      <c r="E20" s="92"/>
      <c r="F20" s="91">
        <v>-514939</v>
      </c>
      <c r="G20" s="92"/>
      <c r="H20" s="91">
        <v>-555396</v>
      </c>
      <c r="I20" s="92"/>
      <c r="J20" s="91">
        <v>-459931</v>
      </c>
    </row>
    <row r="21" spans="1:10" ht="21" customHeight="1">
      <c r="A21" s="123" t="s">
        <v>78</v>
      </c>
      <c r="D21" s="93">
        <v>36742</v>
      </c>
      <c r="E21" s="93"/>
      <c r="F21" s="93">
        <v>51829</v>
      </c>
      <c r="G21" s="93"/>
      <c r="H21" s="93">
        <v>36233</v>
      </c>
      <c r="I21" s="93"/>
      <c r="J21" s="93">
        <v>49637</v>
      </c>
    </row>
    <row r="22" spans="1:10" ht="21" customHeight="1">
      <c r="A22" s="110" t="s">
        <v>79</v>
      </c>
      <c r="B22" s="125"/>
      <c r="C22" s="97"/>
      <c r="D22" s="94">
        <v>-8746</v>
      </c>
      <c r="E22" s="92"/>
      <c r="F22" s="94">
        <v>-11965</v>
      </c>
      <c r="G22" s="92"/>
      <c r="H22" s="94">
        <v>-8013</v>
      </c>
      <c r="I22" s="92"/>
      <c r="J22" s="94">
        <v>-11737</v>
      </c>
    </row>
    <row r="23" spans="1:10" ht="21" customHeight="1">
      <c r="A23" s="123" t="s">
        <v>175</v>
      </c>
      <c r="C23" s="97"/>
      <c r="D23" s="91">
        <v>27996</v>
      </c>
      <c r="E23" s="92"/>
      <c r="F23" s="91">
        <v>39864</v>
      </c>
      <c r="G23" s="92"/>
      <c r="H23" s="91">
        <v>28220</v>
      </c>
      <c r="I23" s="92"/>
      <c r="J23" s="91">
        <v>37900</v>
      </c>
    </row>
    <row r="24" spans="1:10" ht="15" customHeight="1">
      <c r="A24" s="123"/>
      <c r="C24" s="97"/>
      <c r="D24" s="92"/>
      <c r="E24" s="92"/>
      <c r="F24" s="92"/>
      <c r="G24" s="92"/>
      <c r="H24" s="92"/>
      <c r="I24" s="92"/>
      <c r="J24" s="92"/>
    </row>
    <row r="25" spans="1:10" ht="21" customHeight="1">
      <c r="A25" s="123" t="s">
        <v>80</v>
      </c>
      <c r="C25" s="97"/>
      <c r="D25" s="92"/>
      <c r="E25" s="92"/>
      <c r="F25" s="92"/>
      <c r="G25" s="92"/>
      <c r="H25" s="92"/>
      <c r="I25" s="92"/>
      <c r="J25" s="92"/>
    </row>
    <row r="26" spans="1:10" ht="21" customHeight="1">
      <c r="A26" s="123" t="s">
        <v>81</v>
      </c>
      <c r="C26" s="97"/>
      <c r="D26" s="92"/>
      <c r="E26" s="92"/>
      <c r="F26" s="92"/>
      <c r="G26" s="92"/>
      <c r="H26" s="92"/>
      <c r="I26" s="92"/>
      <c r="J26" s="92"/>
    </row>
    <row r="27" spans="1:10" ht="21" customHeight="1">
      <c r="A27" s="110" t="s">
        <v>82</v>
      </c>
      <c r="B27" s="127"/>
      <c r="C27" s="97"/>
      <c r="D27" s="94">
        <v>-182</v>
      </c>
      <c r="E27" s="92"/>
      <c r="F27" s="98">
        <v>510</v>
      </c>
      <c r="G27" s="92"/>
      <c r="H27" s="98">
        <v>0</v>
      </c>
      <c r="I27" s="92"/>
      <c r="J27" s="98">
        <v>0</v>
      </c>
    </row>
    <row r="28" spans="1:10" ht="21" customHeight="1">
      <c r="A28" s="123" t="s">
        <v>83</v>
      </c>
      <c r="B28" s="127"/>
      <c r="C28" s="97"/>
      <c r="D28" s="94">
        <v>-182</v>
      </c>
      <c r="E28" s="92"/>
      <c r="F28" s="94">
        <v>510</v>
      </c>
      <c r="G28" s="92"/>
      <c r="H28" s="94">
        <v>0</v>
      </c>
      <c r="I28" s="92"/>
      <c r="J28" s="94">
        <v>0</v>
      </c>
    </row>
    <row r="29" spans="1:10" ht="15" customHeight="1">
      <c r="A29" s="123"/>
      <c r="B29" s="127"/>
      <c r="C29" s="97"/>
      <c r="D29" s="95"/>
      <c r="E29" s="92"/>
      <c r="F29" s="95"/>
      <c r="G29" s="92"/>
      <c r="H29" s="95"/>
      <c r="I29" s="92"/>
      <c r="J29" s="95"/>
    </row>
    <row r="30" spans="1:10" ht="21" customHeight="1">
      <c r="A30" s="123" t="s">
        <v>84</v>
      </c>
      <c r="C30" s="97"/>
      <c r="D30" s="92"/>
      <c r="E30" s="92"/>
      <c r="F30" s="92"/>
      <c r="G30" s="92"/>
      <c r="H30" s="92"/>
      <c r="I30" s="92"/>
      <c r="J30" s="92"/>
    </row>
    <row r="31" spans="1:10" ht="21" customHeight="1">
      <c r="A31" s="110" t="s">
        <v>181</v>
      </c>
      <c r="C31" s="97"/>
      <c r="D31" s="92"/>
      <c r="E31" s="92"/>
      <c r="F31" s="92"/>
      <c r="G31" s="92"/>
      <c r="H31" s="92"/>
      <c r="I31" s="92"/>
      <c r="J31" s="92"/>
    </row>
    <row r="32" spans="1:10" ht="21" customHeight="1">
      <c r="A32" s="110" t="s">
        <v>196</v>
      </c>
      <c r="B32" s="125"/>
      <c r="C32" s="97"/>
      <c r="D32" s="94">
        <v>360</v>
      </c>
      <c r="E32" s="92"/>
      <c r="F32" s="98">
        <v>0</v>
      </c>
      <c r="G32" s="92"/>
      <c r="H32" s="98">
        <v>0</v>
      </c>
      <c r="I32" s="92"/>
      <c r="J32" s="98">
        <v>0</v>
      </c>
    </row>
    <row r="33" spans="1:10" ht="21" customHeight="1">
      <c r="A33" s="123" t="s">
        <v>85</v>
      </c>
      <c r="B33" s="127"/>
      <c r="C33" s="97"/>
      <c r="D33" s="94">
        <v>360</v>
      </c>
      <c r="E33" s="92"/>
      <c r="F33" s="94">
        <v>0</v>
      </c>
      <c r="G33" s="92"/>
      <c r="H33" s="94">
        <v>0</v>
      </c>
      <c r="I33" s="92"/>
      <c r="J33" s="94">
        <v>0</v>
      </c>
    </row>
    <row r="34" spans="1:10" ht="15" customHeight="1">
      <c r="A34" s="123"/>
      <c r="B34" s="127"/>
      <c r="C34" s="97"/>
      <c r="D34" s="95"/>
      <c r="E34" s="92"/>
      <c r="F34" s="95"/>
      <c r="G34" s="92"/>
      <c r="H34" s="95"/>
      <c r="I34" s="92"/>
      <c r="J34" s="95"/>
    </row>
    <row r="35" spans="1:10" ht="21" customHeight="1" thickBot="1">
      <c r="A35" s="123" t="s">
        <v>176</v>
      </c>
      <c r="C35" s="97"/>
      <c r="D35" s="96">
        <v>28174</v>
      </c>
      <c r="E35" s="92"/>
      <c r="F35" s="96">
        <v>40374</v>
      </c>
      <c r="G35" s="92"/>
      <c r="H35" s="96">
        <v>28220</v>
      </c>
      <c r="I35" s="92"/>
      <c r="J35" s="96">
        <v>37900</v>
      </c>
    </row>
    <row r="36" spans="1:10" ht="15" customHeight="1" thickTop="1">
      <c r="C36" s="97"/>
      <c r="D36" s="97"/>
      <c r="E36" s="97"/>
      <c r="F36" s="97"/>
      <c r="G36" s="97"/>
      <c r="H36" s="97"/>
      <c r="I36" s="97"/>
      <c r="J36" s="97"/>
    </row>
    <row r="37" spans="1:10" ht="21" customHeight="1">
      <c r="A37" s="123" t="s">
        <v>86</v>
      </c>
      <c r="C37" s="97"/>
      <c r="D37" s="97"/>
      <c r="E37" s="97"/>
      <c r="F37" s="97"/>
      <c r="G37" s="97"/>
      <c r="H37" s="97"/>
      <c r="I37" s="97"/>
      <c r="J37" s="97"/>
    </row>
    <row r="38" spans="1:10" ht="21" customHeight="1" thickBot="1">
      <c r="A38" s="110" t="s">
        <v>87</v>
      </c>
      <c r="B38" s="125"/>
      <c r="C38" s="97"/>
      <c r="D38" s="93">
        <v>27967</v>
      </c>
      <c r="E38" s="93"/>
      <c r="F38" s="93">
        <v>40033</v>
      </c>
      <c r="G38" s="93"/>
      <c r="H38" s="128">
        <v>28220</v>
      </c>
      <c r="I38" s="92"/>
      <c r="J38" s="128">
        <v>37900</v>
      </c>
    </row>
    <row r="39" spans="1:10" ht="21" customHeight="1" thickTop="1">
      <c r="A39" s="110" t="s">
        <v>88</v>
      </c>
      <c r="B39" s="129"/>
      <c r="C39" s="97"/>
      <c r="D39" s="98">
        <v>29</v>
      </c>
      <c r="E39" s="92"/>
      <c r="F39" s="98">
        <v>-169</v>
      </c>
      <c r="G39" s="92"/>
      <c r="H39" s="92"/>
      <c r="I39" s="92"/>
      <c r="J39" s="92"/>
    </row>
    <row r="40" spans="1:10" ht="21" customHeight="1" thickBot="1">
      <c r="C40" s="97"/>
      <c r="D40" s="96">
        <v>27996</v>
      </c>
      <c r="E40" s="92"/>
      <c r="F40" s="96">
        <v>39864</v>
      </c>
      <c r="G40" s="92"/>
      <c r="H40" s="92"/>
      <c r="I40" s="92"/>
      <c r="J40" s="92"/>
    </row>
    <row r="41" spans="1:10" ht="15" customHeight="1" thickTop="1">
      <c r="C41" s="97"/>
      <c r="D41" s="92"/>
      <c r="E41" s="92"/>
      <c r="F41" s="92"/>
      <c r="G41" s="92"/>
      <c r="H41" s="92"/>
      <c r="I41" s="92"/>
      <c r="J41" s="92"/>
    </row>
    <row r="42" spans="1:10" ht="21" customHeight="1">
      <c r="A42" s="123" t="s">
        <v>89</v>
      </c>
      <c r="C42" s="97"/>
      <c r="D42" s="92"/>
      <c r="E42" s="92"/>
      <c r="F42" s="92"/>
      <c r="G42" s="92"/>
      <c r="H42" s="92"/>
      <c r="I42" s="92"/>
      <c r="J42" s="92"/>
    </row>
    <row r="43" spans="1:10" ht="21" customHeight="1" thickBot="1">
      <c r="A43" s="110" t="s">
        <v>87</v>
      </c>
      <c r="C43" s="97"/>
      <c r="D43" s="93">
        <v>28145</v>
      </c>
      <c r="E43" s="92"/>
      <c r="F43" s="93">
        <v>40543</v>
      </c>
      <c r="G43" s="92"/>
      <c r="H43" s="96">
        <v>28220</v>
      </c>
      <c r="I43" s="92"/>
      <c r="J43" s="96">
        <v>37900</v>
      </c>
    </row>
    <row r="44" spans="1:10" ht="21" customHeight="1" thickTop="1">
      <c r="A44" s="110" t="s">
        <v>88</v>
      </c>
      <c r="C44" s="97"/>
      <c r="D44" s="98">
        <v>29</v>
      </c>
      <c r="E44" s="92"/>
      <c r="F44" s="98">
        <v>-169</v>
      </c>
      <c r="G44" s="92"/>
      <c r="H44" s="92"/>
      <c r="I44" s="92"/>
      <c r="J44" s="92"/>
    </row>
    <row r="45" spans="1:10" ht="21" customHeight="1" thickBot="1">
      <c r="C45" s="97"/>
      <c r="D45" s="99">
        <v>28174</v>
      </c>
      <c r="E45" s="92"/>
      <c r="F45" s="99">
        <v>40374</v>
      </c>
      <c r="G45" s="92"/>
      <c r="H45" s="92"/>
      <c r="I45" s="92"/>
      <c r="J45" s="92"/>
    </row>
    <row r="46" spans="1:10" ht="15" customHeight="1" thickTop="1">
      <c r="C46" s="97"/>
      <c r="D46" s="97"/>
      <c r="E46" s="97"/>
      <c r="F46" s="97"/>
      <c r="G46" s="97"/>
      <c r="H46" s="97"/>
      <c r="I46" s="97"/>
      <c r="J46" s="97"/>
    </row>
    <row r="47" spans="1:10" ht="21" customHeight="1">
      <c r="A47" s="87" t="s">
        <v>90</v>
      </c>
      <c r="B47" s="125"/>
      <c r="C47" s="130"/>
    </row>
    <row r="48" spans="1:10" ht="21" customHeight="1" thickBot="1">
      <c r="A48" s="114" t="s">
        <v>91</v>
      </c>
      <c r="B48" s="125"/>
      <c r="C48" s="131"/>
      <c r="D48" s="100">
        <v>9.9882142857142864E-2</v>
      </c>
      <c r="E48" s="130"/>
      <c r="F48" s="100">
        <v>0.14297499999999999</v>
      </c>
      <c r="G48" s="130"/>
      <c r="H48" s="100">
        <v>0.10078571428571428</v>
      </c>
      <c r="I48" s="130"/>
      <c r="J48" s="100">
        <v>0.13535714285714287</v>
      </c>
    </row>
    <row r="49" spans="1:9" ht="21" customHeight="1" thickTop="1">
      <c r="A49" s="114"/>
      <c r="E49" s="131"/>
      <c r="G49" s="131"/>
      <c r="I49" s="131"/>
    </row>
    <row r="50" spans="1:9" s="90" customFormat="1" ht="21" customHeight="1">
      <c r="A50" s="110"/>
      <c r="B50" s="132"/>
    </row>
  </sheetData>
  <mergeCells count="3">
    <mergeCell ref="A3:G3"/>
    <mergeCell ref="D7:F7"/>
    <mergeCell ref="H7:J7"/>
  </mergeCells>
  <pageMargins left="0.86614173228346503" right="0.31496062992126" top="0.43307086614173201" bottom="0.15748031496063" header="0.196850393700787" footer="0.196850393700787"/>
  <pageSetup paperSize="9" scale="76" firstPageNumber="5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3"/>
  <sheetViews>
    <sheetView view="pageBreakPreview" zoomScale="70" zoomScaleNormal="85" zoomScaleSheetLayoutView="70" workbookViewId="0">
      <selection activeCell="K25" sqref="K25"/>
    </sheetView>
  </sheetViews>
  <sheetFormatPr defaultColWidth="9.109375" defaultRowHeight="23.1" customHeight="1"/>
  <cols>
    <col min="1" max="1" width="31.109375" style="11" customWidth="1"/>
    <col min="2" max="2" width="1.44140625" style="11" customWidth="1"/>
    <col min="3" max="3" width="7.44140625" style="11" customWidth="1"/>
    <col min="4" max="4" width="1.109375" style="11" customWidth="1"/>
    <col min="5" max="5" width="10" style="11" customWidth="1"/>
    <col min="6" max="6" width="1.109375" style="11" customWidth="1"/>
    <col min="7" max="7" width="11.21875" style="11" customWidth="1"/>
    <col min="8" max="8" width="1.109375" style="11" customWidth="1"/>
    <col min="9" max="9" width="14.6640625" style="11" customWidth="1"/>
    <col min="10" max="10" width="1.109375" style="60" customWidth="1"/>
    <col min="11" max="11" width="10.44140625" style="11" customWidth="1"/>
    <col min="12" max="12" width="1.109375" style="11" customWidth="1"/>
    <col min="13" max="13" width="11.6640625" style="11" customWidth="1"/>
    <col min="14" max="14" width="1.21875" style="11" customWidth="1"/>
    <col min="15" max="15" width="9.88671875" style="11" customWidth="1"/>
    <col min="16" max="16" width="1.44140625" style="11" customWidth="1"/>
    <col min="17" max="17" width="23.109375" style="11" customWidth="1"/>
    <col min="18" max="18" width="1.109375" style="11" customWidth="1"/>
    <col min="19" max="19" width="16.88671875" style="11" customWidth="1"/>
    <col min="20" max="20" width="1.21875" style="11" customWidth="1"/>
    <col min="21" max="21" width="14.5546875" style="11" customWidth="1"/>
    <col min="22" max="22" width="1.5546875" style="11" customWidth="1"/>
    <col min="23" max="23" width="12.21875" style="11" customWidth="1"/>
    <col min="24" max="24" width="1.44140625" style="11" customWidth="1"/>
    <col min="25" max="25" width="11.109375" style="11" customWidth="1"/>
    <col min="26" max="26" width="1.109375" style="11" customWidth="1"/>
    <col min="27" max="27" width="10.109375" style="11" customWidth="1"/>
    <col min="28" max="16384" width="9.109375" style="11"/>
  </cols>
  <sheetData>
    <row r="1" spans="1:27" ht="23.1" customHeight="1">
      <c r="AA1" s="67" t="s">
        <v>170</v>
      </c>
    </row>
    <row r="2" spans="1:27" ht="23.1" customHeight="1">
      <c r="AA2" s="67" t="s">
        <v>172</v>
      </c>
    </row>
    <row r="3" spans="1:27" ht="23.1" customHeight="1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2"/>
      <c r="K3" s="12"/>
      <c r="L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0.399999999999999">
      <c r="A4" s="13" t="s">
        <v>92</v>
      </c>
      <c r="B4" s="13"/>
      <c r="C4" s="13"/>
      <c r="D4" s="13"/>
      <c r="E4" s="12"/>
      <c r="F4" s="12"/>
      <c r="G4" s="12"/>
      <c r="H4" s="12"/>
      <c r="I4" s="12"/>
      <c r="J4" s="12"/>
      <c r="K4" s="12"/>
      <c r="L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23.1" customHeight="1">
      <c r="A5" s="9" t="str">
        <f>'PL (9M)'!A5</f>
        <v>สำหรับงวดเก้าเดือนสิ้นสุดวันที่ 30 กันยายน 2565</v>
      </c>
      <c r="B5" s="13"/>
      <c r="C5" s="13"/>
      <c r="D5" s="13"/>
      <c r="E5" s="12"/>
      <c r="F5" s="12"/>
      <c r="G5" s="12"/>
      <c r="H5" s="12"/>
      <c r="I5" s="12"/>
      <c r="J5" s="12"/>
      <c r="K5" s="12"/>
      <c r="L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ht="20.399999999999999" customHeight="1"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0" t="s">
        <v>174</v>
      </c>
    </row>
    <row r="7" spans="1:27" ht="23.1" customHeight="1">
      <c r="A7" s="12"/>
      <c r="B7" s="12"/>
      <c r="C7" s="12"/>
      <c r="D7" s="12"/>
      <c r="E7" s="103" t="s">
        <v>2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</row>
    <row r="8" spans="1:27" s="12" customFormat="1" ht="23.1" customHeight="1">
      <c r="E8" s="104" t="s">
        <v>93</v>
      </c>
      <c r="F8" s="104"/>
      <c r="G8" s="104"/>
      <c r="H8" s="104"/>
      <c r="I8" s="104"/>
      <c r="J8" s="104"/>
      <c r="K8" s="104"/>
      <c r="L8" s="104"/>
      <c r="M8" s="104"/>
      <c r="N8" s="105"/>
      <c r="O8" s="105"/>
      <c r="P8" s="105"/>
      <c r="Q8" s="105"/>
      <c r="R8" s="105"/>
      <c r="S8" s="105"/>
      <c r="T8" s="105"/>
      <c r="U8" s="105"/>
      <c r="V8" s="105"/>
      <c r="W8" s="104"/>
      <c r="X8" s="52"/>
      <c r="Y8" s="52"/>
      <c r="Z8" s="52"/>
      <c r="AA8" s="52"/>
    </row>
    <row r="9" spans="1:27" s="12" customFormat="1" ht="23.1" customHeight="1">
      <c r="E9" s="52"/>
      <c r="F9" s="52"/>
      <c r="G9" s="52"/>
      <c r="H9" s="52"/>
      <c r="I9" s="52"/>
      <c r="J9" s="52"/>
      <c r="K9" s="52"/>
      <c r="L9" s="52"/>
      <c r="M9" s="52"/>
      <c r="N9" s="53"/>
      <c r="O9" s="106" t="s">
        <v>60</v>
      </c>
      <c r="P9" s="106"/>
      <c r="Q9" s="106"/>
      <c r="R9" s="106"/>
      <c r="S9" s="106"/>
      <c r="T9" s="106"/>
      <c r="U9" s="106"/>
      <c r="V9" s="53"/>
      <c r="W9" s="52"/>
      <c r="X9" s="52"/>
      <c r="Y9" s="52"/>
      <c r="Z9" s="52"/>
      <c r="AA9" s="52"/>
    </row>
    <row r="10" spans="1:27" s="12" customFormat="1" ht="23.1" customHeight="1">
      <c r="E10" s="52"/>
      <c r="F10" s="52"/>
      <c r="G10" s="52" t="s">
        <v>94</v>
      </c>
      <c r="H10" s="52"/>
      <c r="I10" s="52" t="s">
        <v>95</v>
      </c>
      <c r="J10" s="52"/>
      <c r="K10" s="52"/>
      <c r="L10" s="52"/>
      <c r="M10" s="54"/>
      <c r="N10" s="52"/>
      <c r="O10" s="52"/>
      <c r="P10" s="52"/>
      <c r="Q10" s="52" t="s">
        <v>96</v>
      </c>
      <c r="R10" s="52"/>
      <c r="S10" s="52" t="s">
        <v>97</v>
      </c>
      <c r="T10" s="52"/>
      <c r="U10" s="52" t="s">
        <v>98</v>
      </c>
      <c r="V10" s="52"/>
      <c r="W10" s="52" t="s">
        <v>98</v>
      </c>
      <c r="X10" s="52"/>
      <c r="Z10" s="52"/>
      <c r="AA10" s="52" t="s">
        <v>98</v>
      </c>
    </row>
    <row r="11" spans="1:27" s="12" customFormat="1" ht="23.1" customHeight="1">
      <c r="E11" s="52" t="s">
        <v>99</v>
      </c>
      <c r="F11" s="52"/>
      <c r="G11" s="52" t="s">
        <v>100</v>
      </c>
      <c r="H11" s="52"/>
      <c r="I11" s="52" t="s">
        <v>101</v>
      </c>
      <c r="J11" s="52"/>
      <c r="K11" s="103" t="s">
        <v>102</v>
      </c>
      <c r="L11" s="103"/>
      <c r="M11" s="103"/>
      <c r="N11" s="52"/>
      <c r="O11" s="52" t="s">
        <v>103</v>
      </c>
      <c r="P11" s="52"/>
      <c r="Q11" s="52" t="s">
        <v>104</v>
      </c>
      <c r="R11" s="15"/>
      <c r="S11" s="52" t="s">
        <v>105</v>
      </c>
      <c r="T11" s="15"/>
      <c r="U11" s="15" t="s">
        <v>106</v>
      </c>
      <c r="V11" s="15"/>
      <c r="W11" s="52" t="s">
        <v>49</v>
      </c>
      <c r="X11" s="52"/>
      <c r="Y11" s="52" t="s">
        <v>107</v>
      </c>
      <c r="Z11" s="52"/>
      <c r="AA11" s="52" t="s">
        <v>108</v>
      </c>
    </row>
    <row r="12" spans="1:27" s="12" customFormat="1" ht="23.1" customHeight="1">
      <c r="C12" s="14" t="s">
        <v>5</v>
      </c>
      <c r="E12" s="14" t="s">
        <v>109</v>
      </c>
      <c r="F12" s="52"/>
      <c r="G12" s="14" t="s">
        <v>110</v>
      </c>
      <c r="H12" s="52"/>
      <c r="I12" s="14" t="s">
        <v>111</v>
      </c>
      <c r="J12" s="55"/>
      <c r="K12" s="14" t="s">
        <v>112</v>
      </c>
      <c r="L12" s="52"/>
      <c r="M12" s="14" t="s">
        <v>113</v>
      </c>
      <c r="N12" s="52"/>
      <c r="O12" s="14" t="s">
        <v>114</v>
      </c>
      <c r="P12" s="52"/>
      <c r="Q12" s="14" t="s">
        <v>115</v>
      </c>
      <c r="R12" s="52"/>
      <c r="S12" s="14" t="s">
        <v>116</v>
      </c>
      <c r="T12" s="52"/>
      <c r="U12" s="14" t="s">
        <v>49</v>
      </c>
      <c r="V12" s="52"/>
      <c r="W12" s="14" t="s">
        <v>117</v>
      </c>
      <c r="X12" s="52"/>
      <c r="Y12" s="14" t="s">
        <v>118</v>
      </c>
      <c r="Z12" s="52"/>
      <c r="AA12" s="14" t="s">
        <v>119</v>
      </c>
    </row>
    <row r="13" spans="1:27" ht="23.1" customHeight="1">
      <c r="A13" s="15" t="s">
        <v>184</v>
      </c>
      <c r="B13" s="15"/>
      <c r="C13" s="12"/>
      <c r="D13" s="15"/>
      <c r="E13" s="57">
        <v>140000</v>
      </c>
      <c r="F13" s="57"/>
      <c r="G13" s="57">
        <v>146725</v>
      </c>
      <c r="H13" s="57"/>
      <c r="I13" s="57">
        <v>955</v>
      </c>
      <c r="J13" s="57" t="e">
        <v>#REF!</v>
      </c>
      <c r="K13" s="57">
        <v>14000</v>
      </c>
      <c r="L13" s="57"/>
      <c r="M13" s="56">
        <v>53767</v>
      </c>
      <c r="N13" s="57"/>
      <c r="O13" s="56">
        <v>655</v>
      </c>
      <c r="P13" s="57"/>
      <c r="Q13" s="56">
        <v>0</v>
      </c>
      <c r="R13" s="57"/>
      <c r="S13" s="56">
        <v>1360</v>
      </c>
      <c r="T13" s="57"/>
      <c r="U13" s="57">
        <v>2015</v>
      </c>
      <c r="V13" s="57"/>
      <c r="W13" s="57">
        <v>357462</v>
      </c>
      <c r="X13" s="57"/>
      <c r="Y13" s="56">
        <v>-251</v>
      </c>
      <c r="Z13" s="57"/>
      <c r="AA13" s="57">
        <v>357211</v>
      </c>
    </row>
    <row r="14" spans="1:27" ht="23.1" customHeight="1">
      <c r="A14" s="11" t="s">
        <v>186</v>
      </c>
      <c r="B14" s="15"/>
      <c r="C14" s="12">
        <v>12</v>
      </c>
      <c r="D14" s="15"/>
      <c r="E14" s="57">
        <v>0</v>
      </c>
      <c r="F14" s="57"/>
      <c r="G14" s="57">
        <v>0</v>
      </c>
      <c r="H14" s="57"/>
      <c r="I14" s="57">
        <v>0</v>
      </c>
      <c r="J14" s="57"/>
      <c r="K14" s="57">
        <v>0</v>
      </c>
      <c r="L14" s="57"/>
      <c r="M14" s="57">
        <v>-56000</v>
      </c>
      <c r="N14" s="57"/>
      <c r="O14" s="57">
        <v>0</v>
      </c>
      <c r="P14" s="57"/>
      <c r="Q14" s="57">
        <v>0</v>
      </c>
      <c r="R14" s="57"/>
      <c r="S14" s="57">
        <v>0</v>
      </c>
      <c r="T14" s="57"/>
      <c r="U14" s="57">
        <v>0</v>
      </c>
      <c r="V14" s="57"/>
      <c r="W14" s="57">
        <v>-56000</v>
      </c>
      <c r="X14" s="57"/>
      <c r="Y14" s="57">
        <v>0</v>
      </c>
      <c r="Z14" s="57"/>
      <c r="AA14" s="57">
        <v>-56000</v>
      </c>
    </row>
    <row r="15" spans="1:27" ht="23.1" customHeight="1">
      <c r="A15" s="11" t="s">
        <v>176</v>
      </c>
      <c r="B15" s="58"/>
      <c r="C15" s="12"/>
      <c r="D15" s="58"/>
      <c r="E15" s="57">
        <v>0</v>
      </c>
      <c r="F15" s="57"/>
      <c r="G15" s="57">
        <v>0</v>
      </c>
      <c r="H15" s="57"/>
      <c r="I15" s="57">
        <v>0</v>
      </c>
      <c r="J15" s="57"/>
      <c r="K15" s="57">
        <v>0</v>
      </c>
      <c r="L15" s="57"/>
      <c r="M15" s="57">
        <v>27967</v>
      </c>
      <c r="N15" s="57"/>
      <c r="O15" s="57">
        <v>-182</v>
      </c>
      <c r="P15" s="57"/>
      <c r="Q15" s="57">
        <v>360</v>
      </c>
      <c r="R15" s="57"/>
      <c r="S15" s="57">
        <v>0</v>
      </c>
      <c r="T15" s="57"/>
      <c r="U15" s="57">
        <v>178</v>
      </c>
      <c r="V15" s="57"/>
      <c r="W15" s="57">
        <v>28145</v>
      </c>
      <c r="X15" s="57"/>
      <c r="Y15" s="57">
        <v>29</v>
      </c>
      <c r="Z15" s="57"/>
      <c r="AA15" s="57">
        <v>28174</v>
      </c>
    </row>
    <row r="16" spans="1:27" ht="23.1" customHeight="1">
      <c r="A16" s="11" t="s">
        <v>180</v>
      </c>
      <c r="B16" s="58"/>
      <c r="C16" s="12"/>
      <c r="D16" s="58"/>
      <c r="E16" s="57">
        <v>0</v>
      </c>
      <c r="F16" s="57"/>
      <c r="G16" s="57">
        <v>0</v>
      </c>
      <c r="H16" s="57"/>
      <c r="I16" s="57">
        <v>0</v>
      </c>
      <c r="J16" s="57"/>
      <c r="K16" s="57">
        <v>0</v>
      </c>
      <c r="L16" s="57"/>
      <c r="M16" s="57">
        <v>360</v>
      </c>
      <c r="N16" s="57"/>
      <c r="O16" s="57">
        <v>0</v>
      </c>
      <c r="P16" s="57"/>
      <c r="Q16" s="57">
        <v>-360</v>
      </c>
      <c r="R16" s="57"/>
      <c r="S16" s="57">
        <v>0</v>
      </c>
      <c r="T16" s="57"/>
      <c r="U16" s="68">
        <v>-360</v>
      </c>
      <c r="V16" s="57"/>
      <c r="W16" s="68">
        <v>0</v>
      </c>
      <c r="X16" s="57"/>
      <c r="Y16" s="57">
        <v>0</v>
      </c>
      <c r="Z16" s="57"/>
      <c r="AA16" s="57">
        <v>0</v>
      </c>
    </row>
    <row r="17" spans="1:27" ht="23.1" customHeight="1" thickBot="1">
      <c r="A17" s="15" t="s">
        <v>202</v>
      </c>
      <c r="B17" s="15"/>
      <c r="C17" s="15"/>
      <c r="D17" s="15"/>
      <c r="E17" s="59">
        <v>140000</v>
      </c>
      <c r="F17" s="57"/>
      <c r="G17" s="59">
        <v>146725</v>
      </c>
      <c r="H17" s="57"/>
      <c r="I17" s="59">
        <v>955</v>
      </c>
      <c r="J17" s="57"/>
      <c r="K17" s="59">
        <v>14000</v>
      </c>
      <c r="L17" s="57"/>
      <c r="M17" s="59">
        <v>26094</v>
      </c>
      <c r="N17" s="57"/>
      <c r="O17" s="59">
        <v>473</v>
      </c>
      <c r="P17" s="57"/>
      <c r="Q17" s="59">
        <v>0</v>
      </c>
      <c r="R17" s="57"/>
      <c r="S17" s="59">
        <v>1360</v>
      </c>
      <c r="T17" s="57"/>
      <c r="U17" s="59">
        <v>1833</v>
      </c>
      <c r="V17" s="57"/>
      <c r="W17" s="59">
        <v>329607</v>
      </c>
      <c r="X17" s="57"/>
      <c r="Y17" s="59">
        <v>-222</v>
      </c>
      <c r="Z17" s="57"/>
      <c r="AA17" s="59">
        <v>329385</v>
      </c>
    </row>
    <row r="18" spans="1:27" ht="23.1" customHeight="1" thickTop="1">
      <c r="A18" s="15"/>
      <c r="B18" s="15"/>
      <c r="C18" s="15"/>
      <c r="D18" s="15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</row>
    <row r="19" spans="1:27" ht="23.1" customHeight="1">
      <c r="A19" s="15" t="s">
        <v>185</v>
      </c>
      <c r="B19" s="15"/>
      <c r="C19" s="12"/>
      <c r="D19" s="15"/>
      <c r="E19" s="57">
        <v>140000</v>
      </c>
      <c r="F19" s="57"/>
      <c r="G19" s="57">
        <v>146725</v>
      </c>
      <c r="H19" s="57"/>
      <c r="I19" s="57">
        <v>955</v>
      </c>
      <c r="J19" s="57"/>
      <c r="K19" s="57">
        <v>10943</v>
      </c>
      <c r="L19" s="57"/>
      <c r="M19" s="57">
        <v>40365</v>
      </c>
      <c r="N19" s="57"/>
      <c r="O19" s="57">
        <v>329</v>
      </c>
      <c r="P19" s="57"/>
      <c r="Q19" s="57">
        <v>0</v>
      </c>
      <c r="R19" s="57"/>
      <c r="S19" s="57">
        <v>1360</v>
      </c>
      <c r="T19" s="57"/>
      <c r="U19" s="57">
        <v>1689</v>
      </c>
      <c r="V19" s="57"/>
      <c r="W19" s="57">
        <v>340677</v>
      </c>
      <c r="X19" s="57"/>
      <c r="Y19" s="57">
        <v>-517</v>
      </c>
      <c r="Z19" s="57"/>
      <c r="AA19" s="57">
        <v>340160</v>
      </c>
    </row>
    <row r="20" spans="1:27" ht="23.1" customHeight="1">
      <c r="A20" s="11" t="s">
        <v>186</v>
      </c>
      <c r="B20" s="15"/>
      <c r="C20" s="12">
        <v>12</v>
      </c>
      <c r="D20" s="15"/>
      <c r="E20" s="57">
        <v>0</v>
      </c>
      <c r="F20" s="57"/>
      <c r="G20" s="57">
        <v>0</v>
      </c>
      <c r="H20" s="57"/>
      <c r="I20" s="57">
        <v>0</v>
      </c>
      <c r="J20" s="57"/>
      <c r="K20" s="57">
        <v>0</v>
      </c>
      <c r="L20" s="57"/>
      <c r="M20" s="57">
        <v>-42000</v>
      </c>
      <c r="N20" s="57"/>
      <c r="O20" s="57">
        <v>0</v>
      </c>
      <c r="P20" s="57"/>
      <c r="Q20" s="57">
        <v>0</v>
      </c>
      <c r="R20" s="57"/>
      <c r="S20" s="57">
        <v>0</v>
      </c>
      <c r="T20" s="57"/>
      <c r="U20" s="57">
        <v>0</v>
      </c>
      <c r="V20" s="57"/>
      <c r="W20" s="57">
        <v>-42000</v>
      </c>
      <c r="X20" s="57"/>
      <c r="Y20" s="57">
        <v>0</v>
      </c>
      <c r="Z20" s="57"/>
      <c r="AA20" s="57">
        <v>-42000</v>
      </c>
    </row>
    <row r="21" spans="1:27" ht="23.1" customHeight="1">
      <c r="A21" s="11" t="s">
        <v>176</v>
      </c>
      <c r="C21" s="12"/>
      <c r="E21" s="57">
        <v>0</v>
      </c>
      <c r="F21" s="57"/>
      <c r="G21" s="57">
        <v>0</v>
      </c>
      <c r="H21" s="57"/>
      <c r="I21" s="57">
        <v>0</v>
      </c>
      <c r="J21" s="57"/>
      <c r="K21" s="68">
        <v>0</v>
      </c>
      <c r="L21" s="57"/>
      <c r="M21" s="68">
        <v>40033</v>
      </c>
      <c r="N21" s="57"/>
      <c r="O21" s="68">
        <v>510</v>
      </c>
      <c r="P21" s="57"/>
      <c r="Q21" s="57">
        <v>0</v>
      </c>
      <c r="R21" s="57"/>
      <c r="S21" s="57">
        <v>0</v>
      </c>
      <c r="T21" s="57"/>
      <c r="U21" s="57">
        <v>510</v>
      </c>
      <c r="V21" s="57"/>
      <c r="W21" s="57">
        <v>40543</v>
      </c>
      <c r="X21" s="57"/>
      <c r="Y21" s="57">
        <v>-169</v>
      </c>
      <c r="Z21" s="57"/>
      <c r="AA21" s="57">
        <v>40374</v>
      </c>
    </row>
    <row r="22" spans="1:27" ht="23.1" customHeight="1" thickBot="1">
      <c r="A22" s="15" t="s">
        <v>201</v>
      </c>
      <c r="B22" s="15"/>
      <c r="C22" s="15"/>
      <c r="D22" s="15"/>
      <c r="E22" s="59">
        <v>140000</v>
      </c>
      <c r="F22" s="57"/>
      <c r="G22" s="59">
        <v>146725</v>
      </c>
      <c r="H22" s="57"/>
      <c r="I22" s="59">
        <v>955</v>
      </c>
      <c r="J22" s="57" t="e">
        <v>#REF!</v>
      </c>
      <c r="K22" s="59">
        <v>10943</v>
      </c>
      <c r="L22" s="57"/>
      <c r="M22" s="59">
        <v>38398</v>
      </c>
      <c r="N22" s="57"/>
      <c r="O22" s="59">
        <v>839</v>
      </c>
      <c r="P22" s="57"/>
      <c r="Q22" s="59">
        <v>0</v>
      </c>
      <c r="R22" s="57"/>
      <c r="S22" s="59">
        <v>1360</v>
      </c>
      <c r="T22" s="57"/>
      <c r="U22" s="59">
        <v>2199</v>
      </c>
      <c r="V22" s="57"/>
      <c r="W22" s="59">
        <v>339220</v>
      </c>
      <c r="X22" s="57"/>
      <c r="Y22" s="59">
        <v>-686</v>
      </c>
      <c r="Z22" s="57"/>
      <c r="AA22" s="59">
        <v>338534</v>
      </c>
    </row>
    <row r="23" spans="1:27" ht="23.1" customHeight="1" thickTop="1"/>
  </sheetData>
  <mergeCells count="5">
    <mergeCell ref="A3:I3"/>
    <mergeCell ref="E7:AA7"/>
    <mergeCell ref="E8:W8"/>
    <mergeCell ref="O9:U9"/>
    <mergeCell ref="K11:M11"/>
  </mergeCells>
  <printOptions horizontalCentered="1"/>
  <pageMargins left="0.39370078740157499" right="0.39370078740157499" top="0.55118110236220497" bottom="0.196850393700787" header="0.196850393700787" footer="0.196850393700787"/>
  <pageSetup paperSize="9" scale="66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3"/>
  <sheetViews>
    <sheetView view="pageBreakPreview" zoomScale="70" zoomScaleNormal="93" zoomScaleSheetLayoutView="70" workbookViewId="0">
      <selection activeCell="M20" sqref="M20"/>
    </sheetView>
  </sheetViews>
  <sheetFormatPr defaultColWidth="9.109375" defaultRowHeight="23.1" customHeight="1"/>
  <cols>
    <col min="1" max="1" width="32.5546875" style="74" customWidth="1"/>
    <col min="2" max="2" width="8.44140625" style="74" customWidth="1"/>
    <col min="3" max="3" width="6.88671875" style="74" hidden="1" customWidth="1"/>
    <col min="4" max="4" width="1.44140625" style="74" customWidth="1"/>
    <col min="5" max="5" width="15.33203125" style="74" customWidth="1"/>
    <col min="6" max="6" width="1.5546875" style="74" customWidth="1"/>
    <col min="7" max="7" width="15.33203125" style="74" customWidth="1"/>
    <col min="8" max="8" width="1.5546875" style="74" customWidth="1"/>
    <col min="9" max="9" width="15.33203125" style="74" customWidth="1"/>
    <col min="10" max="10" width="1.5546875" style="74" customWidth="1"/>
    <col min="11" max="11" width="15.33203125" style="74" customWidth="1"/>
    <col min="12" max="12" width="1.6640625" style="74" customWidth="1"/>
    <col min="13" max="13" width="20" style="74" customWidth="1"/>
    <col min="14" max="14" width="1.6640625" style="74" customWidth="1"/>
    <col min="15" max="15" width="15.33203125" style="74" customWidth="1"/>
    <col min="16" max="16" width="1.5546875" style="74" customWidth="1"/>
    <col min="17" max="17" width="15.33203125" style="74" customWidth="1"/>
    <col min="18" max="16384" width="9.109375" style="74"/>
  </cols>
  <sheetData>
    <row r="1" spans="1:17" s="11" customFormat="1" ht="23.1" customHeight="1">
      <c r="J1" s="60"/>
      <c r="Q1" s="67" t="s">
        <v>170</v>
      </c>
    </row>
    <row r="2" spans="1:17" s="11" customFormat="1" ht="23.1" customHeight="1">
      <c r="J2" s="60"/>
      <c r="Q2" s="67" t="s">
        <v>172</v>
      </c>
    </row>
    <row r="3" spans="1:17" s="17" customFormat="1" ht="23.1" customHeight="1">
      <c r="A3" s="107" t="s">
        <v>0</v>
      </c>
      <c r="B3" s="107"/>
      <c r="C3" s="107"/>
      <c r="D3" s="107"/>
      <c r="E3" s="107"/>
      <c r="F3" s="107"/>
      <c r="G3" s="9"/>
      <c r="H3" s="9"/>
      <c r="I3" s="16"/>
      <c r="J3" s="16"/>
      <c r="K3" s="16"/>
      <c r="L3" s="16"/>
      <c r="M3" s="16"/>
      <c r="N3" s="16"/>
      <c r="O3" s="16"/>
      <c r="P3" s="16"/>
      <c r="Q3" s="16"/>
    </row>
    <row r="4" spans="1:17" s="17" customFormat="1" ht="23.1" customHeight="1">
      <c r="A4" s="78" t="s">
        <v>120</v>
      </c>
      <c r="B4" s="79"/>
      <c r="C4" s="79"/>
      <c r="D4" s="79"/>
      <c r="E4" s="79"/>
      <c r="F4" s="79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s="17" customFormat="1" ht="23.1" customHeight="1">
      <c r="A5" s="80" t="str">
        <f>'PL (9M)'!A5</f>
        <v>สำหรับงวดเก้าเดือนสิ้นสุดวันที่ 30 กันยายน 2565</v>
      </c>
      <c r="B5" s="81"/>
      <c r="C5" s="81"/>
      <c r="D5" s="81"/>
      <c r="E5" s="81"/>
      <c r="F5" s="81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s="17" customFormat="1" ht="23.1" customHeight="1">
      <c r="B6" s="16"/>
      <c r="C6" s="16"/>
      <c r="D6" s="1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 t="s">
        <v>174</v>
      </c>
    </row>
    <row r="7" spans="1:17" s="17" customFormat="1" ht="23.1" customHeight="1">
      <c r="A7" s="21"/>
      <c r="C7" s="22"/>
      <c r="D7" s="22"/>
      <c r="E7" s="108" t="s">
        <v>3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spans="1:17" s="17" customFormat="1" ht="23.1" customHeight="1">
      <c r="A8" s="21"/>
      <c r="C8" s="22"/>
      <c r="D8" s="22"/>
      <c r="E8" s="23"/>
      <c r="F8" s="23"/>
      <c r="G8" s="23"/>
      <c r="H8" s="23"/>
      <c r="I8" s="24"/>
      <c r="J8" s="24"/>
      <c r="K8" s="24"/>
      <c r="L8" s="23"/>
      <c r="M8" s="108" t="s">
        <v>60</v>
      </c>
      <c r="N8" s="108"/>
      <c r="O8" s="108"/>
      <c r="P8" s="23"/>
      <c r="Q8" s="23"/>
    </row>
    <row r="9" spans="1:17" s="17" customFormat="1" ht="23.1" customHeight="1">
      <c r="A9" s="21"/>
      <c r="C9" s="22"/>
      <c r="D9" s="22"/>
      <c r="E9" s="23"/>
      <c r="F9" s="23"/>
      <c r="G9" s="23"/>
      <c r="H9" s="23"/>
      <c r="I9" s="23"/>
      <c r="J9" s="23"/>
      <c r="K9" s="23"/>
      <c r="L9" s="23"/>
      <c r="M9" s="23" t="s">
        <v>121</v>
      </c>
      <c r="N9" s="23"/>
      <c r="O9" s="23"/>
      <c r="P9" s="23"/>
      <c r="Q9" s="23"/>
    </row>
    <row r="10" spans="1:17" s="17" customFormat="1" ht="23.1" customHeight="1">
      <c r="A10" s="21"/>
      <c r="C10" s="22"/>
      <c r="D10" s="22"/>
      <c r="E10" s="23"/>
      <c r="F10" s="23"/>
      <c r="G10" s="23"/>
      <c r="H10" s="23"/>
      <c r="I10" s="23"/>
      <c r="J10" s="23"/>
      <c r="K10" s="23"/>
      <c r="L10" s="23"/>
      <c r="M10" s="23" t="s">
        <v>122</v>
      </c>
      <c r="N10" s="23"/>
      <c r="O10" s="23" t="s">
        <v>98</v>
      </c>
      <c r="P10" s="23"/>
      <c r="Q10" s="23"/>
    </row>
    <row r="11" spans="1:17" s="18" customFormat="1" ht="23.1" customHeight="1">
      <c r="B11" s="17"/>
      <c r="E11" s="25" t="s">
        <v>99</v>
      </c>
      <c r="F11" s="25"/>
      <c r="G11" s="25" t="s">
        <v>123</v>
      </c>
      <c r="H11" s="25"/>
      <c r="I11" s="109" t="s">
        <v>102</v>
      </c>
      <c r="J11" s="109"/>
      <c r="K11" s="109"/>
      <c r="L11" s="25"/>
      <c r="M11" s="25" t="s">
        <v>124</v>
      </c>
      <c r="N11" s="25"/>
      <c r="O11" s="25" t="s">
        <v>106</v>
      </c>
      <c r="P11" s="25"/>
      <c r="Q11" s="25" t="s">
        <v>98</v>
      </c>
    </row>
    <row r="12" spans="1:17" s="18" customFormat="1" ht="23.1" customHeight="1">
      <c r="B12" s="14" t="s">
        <v>5</v>
      </c>
      <c r="C12" s="26"/>
      <c r="D12" s="26"/>
      <c r="E12" s="27" t="s">
        <v>109</v>
      </c>
      <c r="F12" s="25"/>
      <c r="G12" s="27" t="s">
        <v>125</v>
      </c>
      <c r="H12" s="25"/>
      <c r="I12" s="27" t="s">
        <v>126</v>
      </c>
      <c r="J12" s="25"/>
      <c r="K12" s="27" t="s">
        <v>113</v>
      </c>
      <c r="L12" s="25"/>
      <c r="M12" s="27" t="s">
        <v>127</v>
      </c>
      <c r="N12" s="25"/>
      <c r="O12" s="27" t="s">
        <v>49</v>
      </c>
      <c r="P12" s="25"/>
      <c r="Q12" s="27" t="s">
        <v>49</v>
      </c>
    </row>
    <row r="13" spans="1:17" s="17" customFormat="1" ht="23.1" customHeight="1">
      <c r="A13" s="15" t="s">
        <v>184</v>
      </c>
      <c r="C13" s="28"/>
      <c r="D13" s="28"/>
      <c r="E13" s="28">
        <v>140000</v>
      </c>
      <c r="F13" s="28"/>
      <c r="G13" s="28">
        <v>146725</v>
      </c>
      <c r="H13" s="28"/>
      <c r="I13" s="29">
        <v>14000</v>
      </c>
      <c r="J13" s="28"/>
      <c r="K13" s="29">
        <v>63097</v>
      </c>
      <c r="L13" s="28"/>
      <c r="M13" s="29">
        <v>0</v>
      </c>
      <c r="N13" s="28"/>
      <c r="O13" s="29">
        <v>0</v>
      </c>
      <c r="P13" s="28"/>
      <c r="Q13" s="28">
        <v>363822</v>
      </c>
    </row>
    <row r="14" spans="1:17" s="17" customFormat="1" ht="23.1" customHeight="1">
      <c r="A14" s="11" t="s">
        <v>186</v>
      </c>
      <c r="B14" s="12">
        <v>12</v>
      </c>
      <c r="C14" s="28"/>
      <c r="D14" s="28"/>
      <c r="E14" s="28">
        <v>0</v>
      </c>
      <c r="F14" s="28"/>
      <c r="G14" s="28">
        <v>0</v>
      </c>
      <c r="H14" s="28"/>
      <c r="I14" s="28">
        <v>0</v>
      </c>
      <c r="J14" s="28"/>
      <c r="K14" s="28">
        <v>-56000</v>
      </c>
      <c r="L14" s="28"/>
      <c r="M14" s="28">
        <v>0</v>
      </c>
      <c r="N14" s="28"/>
      <c r="O14" s="28">
        <v>0</v>
      </c>
      <c r="P14" s="28"/>
      <c r="Q14" s="28">
        <v>-56000</v>
      </c>
    </row>
    <row r="15" spans="1:17" s="17" customFormat="1" ht="23.1" customHeight="1">
      <c r="A15" s="11" t="s">
        <v>176</v>
      </c>
      <c r="B15" s="18"/>
      <c r="C15" s="28"/>
      <c r="D15" s="28"/>
      <c r="E15" s="28">
        <v>0</v>
      </c>
      <c r="F15" s="28"/>
      <c r="G15" s="28">
        <v>0</v>
      </c>
      <c r="H15" s="28"/>
      <c r="I15" s="28">
        <v>0</v>
      </c>
      <c r="J15" s="28"/>
      <c r="K15" s="28">
        <v>28220</v>
      </c>
      <c r="L15" s="28"/>
      <c r="M15" s="28">
        <v>0</v>
      </c>
      <c r="N15" s="28"/>
      <c r="O15" s="28">
        <v>0</v>
      </c>
      <c r="P15" s="28"/>
      <c r="Q15" s="28">
        <v>28220</v>
      </c>
    </row>
    <row r="16" spans="1:17" s="17" customFormat="1" ht="23.1" customHeight="1">
      <c r="A16" s="11" t="s">
        <v>180</v>
      </c>
      <c r="B16" s="18"/>
      <c r="C16" s="28"/>
      <c r="D16" s="28"/>
      <c r="E16" s="28">
        <v>0</v>
      </c>
      <c r="F16" s="28"/>
      <c r="G16" s="28">
        <v>0</v>
      </c>
      <c r="H16" s="28"/>
      <c r="I16" s="28">
        <v>0</v>
      </c>
      <c r="J16" s="28"/>
      <c r="K16" s="28">
        <v>-1566</v>
      </c>
      <c r="L16" s="28"/>
      <c r="M16" s="28">
        <v>0</v>
      </c>
      <c r="N16" s="28"/>
      <c r="O16" s="69">
        <v>0</v>
      </c>
      <c r="P16" s="28"/>
      <c r="Q16" s="28">
        <v>-1566</v>
      </c>
    </row>
    <row r="17" spans="1:17" s="11" customFormat="1" ht="23.1" customHeight="1" thickBot="1">
      <c r="A17" s="15" t="s">
        <v>202</v>
      </c>
      <c r="B17" s="15"/>
      <c r="C17" s="15"/>
      <c r="D17" s="15"/>
      <c r="E17" s="59">
        <v>140000</v>
      </c>
      <c r="F17" s="57"/>
      <c r="G17" s="59">
        <v>146725</v>
      </c>
      <c r="H17" s="57"/>
      <c r="I17" s="59">
        <v>14000</v>
      </c>
      <c r="J17" s="57"/>
      <c r="K17" s="59">
        <v>33751</v>
      </c>
      <c r="L17" s="57"/>
      <c r="M17" s="59">
        <v>0</v>
      </c>
      <c r="N17" s="57"/>
      <c r="O17" s="59">
        <v>0</v>
      </c>
      <c r="P17" s="57"/>
      <c r="Q17" s="59">
        <v>334476</v>
      </c>
    </row>
    <row r="18" spans="1:17" s="17" customFormat="1" ht="23.1" customHeight="1" thickTop="1">
      <c r="A18" s="15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</row>
    <row r="19" spans="1:17" s="17" customFormat="1" ht="23.1" customHeight="1">
      <c r="A19" s="15" t="s">
        <v>185</v>
      </c>
      <c r="C19" s="28"/>
      <c r="D19" s="28"/>
      <c r="E19" s="28">
        <v>140000</v>
      </c>
      <c r="F19" s="28"/>
      <c r="G19" s="28">
        <v>146725</v>
      </c>
      <c r="H19" s="28"/>
      <c r="I19" s="28">
        <v>10943</v>
      </c>
      <c r="J19" s="28"/>
      <c r="K19" s="28">
        <v>48924</v>
      </c>
      <c r="L19" s="28"/>
      <c r="M19" s="28">
        <v>0</v>
      </c>
      <c r="N19" s="28"/>
      <c r="O19" s="28">
        <v>0</v>
      </c>
      <c r="P19" s="28"/>
      <c r="Q19" s="28">
        <v>346592</v>
      </c>
    </row>
    <row r="20" spans="1:17" s="17" customFormat="1" ht="23.1" customHeight="1">
      <c r="A20" s="11" t="s">
        <v>186</v>
      </c>
      <c r="B20" s="12">
        <v>12</v>
      </c>
      <c r="C20" s="28"/>
      <c r="D20" s="28"/>
      <c r="E20" s="28">
        <v>0</v>
      </c>
      <c r="F20" s="28"/>
      <c r="G20" s="28">
        <v>0</v>
      </c>
      <c r="H20" s="28"/>
      <c r="I20" s="28">
        <v>0</v>
      </c>
      <c r="J20" s="28"/>
      <c r="K20" s="28">
        <v>-42000</v>
      </c>
      <c r="L20" s="28"/>
      <c r="M20" s="28">
        <v>0</v>
      </c>
      <c r="N20" s="28"/>
      <c r="O20" s="28">
        <v>0</v>
      </c>
      <c r="P20" s="28"/>
      <c r="Q20" s="28">
        <v>-42000</v>
      </c>
    </row>
    <row r="21" spans="1:17" s="17" customFormat="1" ht="23.1" customHeight="1">
      <c r="A21" s="11" t="s">
        <v>176</v>
      </c>
      <c r="B21" s="18"/>
      <c r="C21" s="28"/>
      <c r="D21" s="28"/>
      <c r="E21" s="69">
        <v>0</v>
      </c>
      <c r="F21" s="28"/>
      <c r="G21" s="69">
        <v>0</v>
      </c>
      <c r="H21" s="28"/>
      <c r="I21" s="69">
        <v>0</v>
      </c>
      <c r="J21" s="28"/>
      <c r="K21" s="69">
        <v>37900</v>
      </c>
      <c r="L21" s="28"/>
      <c r="M21" s="69">
        <v>0</v>
      </c>
      <c r="N21" s="28"/>
      <c r="O21" s="28">
        <v>0</v>
      </c>
      <c r="P21" s="28"/>
      <c r="Q21" s="28">
        <v>37900</v>
      </c>
    </row>
    <row r="22" spans="1:17" s="17" customFormat="1" ht="23.1" customHeight="1" thickBot="1">
      <c r="A22" s="15" t="s">
        <v>201</v>
      </c>
      <c r="C22" s="28"/>
      <c r="D22" s="28"/>
      <c r="E22" s="30">
        <v>140000</v>
      </c>
      <c r="F22" s="28"/>
      <c r="G22" s="30">
        <v>146725</v>
      </c>
      <c r="H22" s="28"/>
      <c r="I22" s="30">
        <v>10943</v>
      </c>
      <c r="J22" s="28"/>
      <c r="K22" s="30">
        <v>44824</v>
      </c>
      <c r="L22" s="28"/>
      <c r="M22" s="30">
        <v>0</v>
      </c>
      <c r="N22" s="28"/>
      <c r="O22" s="30">
        <v>0</v>
      </c>
      <c r="P22" s="28"/>
      <c r="Q22" s="30">
        <v>342492</v>
      </c>
    </row>
    <row r="23" spans="1:17" ht="23.1" customHeight="1" thickTop="1"/>
  </sheetData>
  <mergeCells count="4">
    <mergeCell ref="A3:F3"/>
    <mergeCell ref="E7:Q7"/>
    <mergeCell ref="M8:O8"/>
    <mergeCell ref="I11:K11"/>
  </mergeCells>
  <printOptions horizontalCentered="1"/>
  <pageMargins left="0.86614173228346503" right="0.31496062992126" top="0.66929133858267698" bottom="0.15748031496063" header="0.196850393700787" footer="0.196850393700787"/>
  <pageSetup paperSize="9" scale="81" firstPageNumber="7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74"/>
  <sheetViews>
    <sheetView view="pageBreakPreview" zoomScale="89" zoomScaleNormal="70" zoomScaleSheetLayoutView="89" workbookViewId="0">
      <selection activeCell="D79" sqref="D79"/>
    </sheetView>
  </sheetViews>
  <sheetFormatPr defaultColWidth="10.6640625" defaultRowHeight="24" customHeight="1"/>
  <cols>
    <col min="1" max="1" width="51.77734375" style="110" customWidth="1"/>
    <col min="2" max="2" width="7.33203125" style="125" customWidth="1"/>
    <col min="3" max="3" width="1.109375" style="86" customWidth="1"/>
    <col min="4" max="4" width="11.109375" style="86" customWidth="1"/>
    <col min="5" max="5" width="1.109375" style="86" customWidth="1"/>
    <col min="6" max="6" width="11.109375" style="86" customWidth="1"/>
    <col min="7" max="7" width="1.109375" style="86" customWidth="1"/>
    <col min="8" max="8" width="11.109375" style="86" customWidth="1"/>
    <col min="9" max="9" width="1.109375" style="86" customWidth="1"/>
    <col min="10" max="10" width="11.109375" style="86" customWidth="1"/>
    <col min="11" max="16384" width="10.6640625" style="86"/>
  </cols>
  <sheetData>
    <row r="1" spans="1:10" ht="21" customHeight="1">
      <c r="B1" s="110"/>
      <c r="J1" s="111" t="s">
        <v>170</v>
      </c>
    </row>
    <row r="2" spans="1:10" ht="21" customHeight="1">
      <c r="B2" s="110"/>
      <c r="J2" s="111" t="s">
        <v>172</v>
      </c>
    </row>
    <row r="3" spans="1:10" s="90" customFormat="1" ht="20.399999999999999">
      <c r="A3" s="123" t="s">
        <v>0</v>
      </c>
      <c r="B3" s="123"/>
      <c r="C3" s="123"/>
      <c r="D3" s="123"/>
      <c r="E3" s="123"/>
      <c r="F3" s="123"/>
      <c r="G3" s="123"/>
      <c r="J3" s="133"/>
    </row>
    <row r="4" spans="1:10" s="90" customFormat="1" ht="20.399999999999999">
      <c r="A4" s="123" t="s">
        <v>128</v>
      </c>
      <c r="B4" s="123"/>
      <c r="C4" s="123"/>
      <c r="D4" s="123"/>
    </row>
    <row r="5" spans="1:10" s="90" customFormat="1" ht="20.399999999999999">
      <c r="A5" s="134" t="str">
        <f>'PL (9M)'!$A$5</f>
        <v>สำหรับงวดเก้าเดือนสิ้นสุดวันที่ 30 กันยายน 2565</v>
      </c>
      <c r="B5" s="123"/>
      <c r="C5" s="123"/>
      <c r="D5" s="123"/>
    </row>
    <row r="6" spans="1:10" ht="20.399999999999999">
      <c r="D6" s="135" t="s">
        <v>174</v>
      </c>
      <c r="E6" s="135"/>
      <c r="F6" s="135"/>
      <c r="G6" s="135"/>
      <c r="H6" s="135"/>
      <c r="I6" s="135"/>
      <c r="J6" s="135"/>
    </row>
    <row r="7" spans="1:10" ht="20.399999999999999">
      <c r="C7" s="97"/>
      <c r="D7" s="119" t="s">
        <v>2</v>
      </c>
      <c r="E7" s="119"/>
      <c r="F7" s="119"/>
      <c r="G7" s="116"/>
      <c r="H7" s="119" t="s">
        <v>3</v>
      </c>
      <c r="I7" s="119"/>
      <c r="J7" s="119"/>
    </row>
    <row r="8" spans="1:10" ht="20.399999999999999">
      <c r="B8" s="136" t="s">
        <v>5</v>
      </c>
      <c r="C8" s="97"/>
      <c r="D8" s="89">
        <v>2565</v>
      </c>
      <c r="E8" s="122"/>
      <c r="F8" s="89">
        <v>2564</v>
      </c>
      <c r="G8" s="122"/>
      <c r="H8" s="89">
        <f>+D8</f>
        <v>2565</v>
      </c>
      <c r="I8" s="137"/>
      <c r="J8" s="89">
        <f>+F8</f>
        <v>2564</v>
      </c>
    </row>
    <row r="9" spans="1:10" ht="20.399999999999999">
      <c r="A9" s="123" t="s">
        <v>129</v>
      </c>
      <c r="B9" s="120"/>
      <c r="C9" s="123"/>
      <c r="F9" s="124"/>
      <c r="J9" s="124"/>
    </row>
    <row r="10" spans="1:10" ht="19.8">
      <c r="A10" s="110" t="s">
        <v>183</v>
      </c>
      <c r="C10" s="110"/>
      <c r="D10" s="95">
        <v>36743</v>
      </c>
      <c r="E10" s="95"/>
      <c r="F10" s="95">
        <v>51829</v>
      </c>
      <c r="G10" s="95"/>
      <c r="H10" s="95">
        <v>36233</v>
      </c>
      <c r="I10" s="95"/>
      <c r="J10" s="95">
        <v>49637</v>
      </c>
    </row>
    <row r="11" spans="1:10" ht="20.399999999999999">
      <c r="A11" s="123" t="s">
        <v>130</v>
      </c>
      <c r="B11" s="120"/>
      <c r="C11" s="110"/>
      <c r="D11" s="95"/>
      <c r="E11" s="95"/>
      <c r="F11" s="95"/>
      <c r="G11" s="95"/>
      <c r="H11" s="95"/>
      <c r="I11" s="95"/>
      <c r="J11" s="95"/>
    </row>
    <row r="12" spans="1:10" ht="19.8">
      <c r="A12" s="110" t="s">
        <v>131</v>
      </c>
      <c r="C12" s="110"/>
      <c r="D12" s="95">
        <v>490</v>
      </c>
      <c r="E12" s="95"/>
      <c r="F12" s="95">
        <v>262</v>
      </c>
      <c r="G12" s="95"/>
      <c r="H12" s="95">
        <v>419</v>
      </c>
      <c r="I12" s="95"/>
      <c r="J12" s="95">
        <v>143</v>
      </c>
    </row>
    <row r="13" spans="1:10" ht="19.8">
      <c r="A13" s="110" t="s">
        <v>132</v>
      </c>
      <c r="C13" s="110"/>
      <c r="D13" s="95">
        <v>-20353</v>
      </c>
      <c r="E13" s="95"/>
      <c r="F13" s="95">
        <v>-55015</v>
      </c>
      <c r="G13" s="95"/>
      <c r="H13" s="95">
        <v>-17977</v>
      </c>
      <c r="I13" s="95"/>
      <c r="J13" s="95">
        <v>-39409</v>
      </c>
    </row>
    <row r="14" spans="1:10" ht="19.8">
      <c r="A14" s="110" t="s">
        <v>133</v>
      </c>
      <c r="C14" s="110"/>
      <c r="D14" s="95">
        <v>-13780</v>
      </c>
      <c r="E14" s="95"/>
      <c r="F14" s="95">
        <v>0</v>
      </c>
      <c r="G14" s="95"/>
      <c r="H14" s="95">
        <v>-11886</v>
      </c>
      <c r="I14" s="95"/>
      <c r="J14" s="95">
        <v>0</v>
      </c>
    </row>
    <row r="15" spans="1:10" ht="19.8">
      <c r="A15" s="110" t="s">
        <v>134</v>
      </c>
      <c r="C15" s="110"/>
      <c r="D15" s="95">
        <v>-2445</v>
      </c>
      <c r="E15" s="95"/>
      <c r="F15" s="95">
        <v>-34806</v>
      </c>
      <c r="G15" s="95"/>
      <c r="H15" s="95">
        <v>809</v>
      </c>
      <c r="I15" s="95"/>
      <c r="J15" s="95">
        <v>-32039</v>
      </c>
    </row>
    <row r="16" spans="1:10" ht="19.8">
      <c r="A16" s="110" t="s">
        <v>135</v>
      </c>
      <c r="C16" s="110"/>
      <c r="D16" s="95">
        <v>-4628</v>
      </c>
      <c r="E16" s="95"/>
      <c r="F16" s="95">
        <v>5</v>
      </c>
      <c r="G16" s="95"/>
      <c r="H16" s="138">
        <v>-2321</v>
      </c>
      <c r="I16" s="95"/>
      <c r="J16" s="95">
        <v>-39</v>
      </c>
    </row>
    <row r="17" spans="1:10" ht="19.8">
      <c r="A17" s="110" t="s">
        <v>136</v>
      </c>
      <c r="C17" s="110"/>
      <c r="D17" s="95">
        <v>30976</v>
      </c>
      <c r="E17" s="95"/>
      <c r="F17" s="95">
        <v>44635</v>
      </c>
      <c r="G17" s="95"/>
      <c r="H17" s="95">
        <v>27510</v>
      </c>
      <c r="I17" s="95"/>
      <c r="J17" s="95">
        <v>35198</v>
      </c>
    </row>
    <row r="18" spans="1:10" ht="19.8">
      <c r="A18" s="110" t="s">
        <v>169</v>
      </c>
      <c r="C18" s="110"/>
      <c r="D18" s="95">
        <v>17566</v>
      </c>
      <c r="E18" s="95"/>
      <c r="F18" s="95">
        <v>0</v>
      </c>
      <c r="G18" s="95"/>
      <c r="H18" s="95">
        <v>15614</v>
      </c>
      <c r="I18" s="95"/>
      <c r="J18" s="95">
        <v>0</v>
      </c>
    </row>
    <row r="19" spans="1:10" ht="19.8">
      <c r="A19" s="110" t="s">
        <v>179</v>
      </c>
      <c r="C19" s="110"/>
      <c r="D19" s="95">
        <v>-518</v>
      </c>
      <c r="E19" s="95"/>
      <c r="F19" s="95">
        <v>0</v>
      </c>
      <c r="G19" s="95"/>
      <c r="H19" s="95">
        <v>190</v>
      </c>
      <c r="I19" s="95"/>
      <c r="J19" s="95" t="s">
        <v>182</v>
      </c>
    </row>
    <row r="20" spans="1:10" ht="19.8">
      <c r="A20" s="110" t="s">
        <v>137</v>
      </c>
      <c r="B20" s="125" t="s">
        <v>195</v>
      </c>
      <c r="C20" s="110"/>
      <c r="D20" s="95">
        <v>18857</v>
      </c>
      <c r="E20" s="95"/>
      <c r="F20" s="95">
        <v>14256</v>
      </c>
      <c r="G20" s="95"/>
      <c r="H20" s="95">
        <v>15235</v>
      </c>
      <c r="I20" s="95"/>
      <c r="J20" s="95">
        <v>10980</v>
      </c>
    </row>
    <row r="21" spans="1:10" ht="19.8">
      <c r="A21" s="110" t="s">
        <v>203</v>
      </c>
      <c r="C21" s="110"/>
      <c r="D21" s="95"/>
      <c r="E21" s="95"/>
      <c r="F21" s="95"/>
      <c r="G21" s="95"/>
      <c r="H21" s="95"/>
      <c r="I21" s="95"/>
      <c r="J21" s="95"/>
    </row>
    <row r="22" spans="1:10" ht="19.8">
      <c r="A22" s="110" t="s">
        <v>204</v>
      </c>
      <c r="C22" s="110"/>
      <c r="D22" s="95">
        <v>0</v>
      </c>
      <c r="E22" s="95"/>
      <c r="F22" s="95">
        <v>0</v>
      </c>
      <c r="G22" s="95"/>
      <c r="H22" s="95">
        <v>0</v>
      </c>
      <c r="I22" s="95"/>
      <c r="J22" s="95">
        <v>1124</v>
      </c>
    </row>
    <row r="23" spans="1:10" ht="19.8">
      <c r="A23" s="110" t="s">
        <v>138</v>
      </c>
      <c r="B23" s="125">
        <v>6</v>
      </c>
      <c r="C23" s="110"/>
      <c r="D23" s="95">
        <v>946</v>
      </c>
      <c r="E23" s="95"/>
      <c r="F23" s="95">
        <v>379</v>
      </c>
      <c r="G23" s="95"/>
      <c r="H23" s="95">
        <v>802</v>
      </c>
      <c r="I23" s="95"/>
      <c r="J23" s="95">
        <v>297</v>
      </c>
    </row>
    <row r="24" spans="1:10" ht="19.8">
      <c r="A24" s="110" t="s">
        <v>191</v>
      </c>
      <c r="B24" s="125" t="s">
        <v>206</v>
      </c>
      <c r="C24" s="110"/>
      <c r="D24" s="95">
        <v>772</v>
      </c>
      <c r="E24" s="95"/>
      <c r="F24" s="95">
        <v>0</v>
      </c>
      <c r="G24" s="95"/>
      <c r="H24" s="95">
        <v>1505</v>
      </c>
      <c r="I24" s="95"/>
      <c r="J24" s="95">
        <v>0</v>
      </c>
    </row>
    <row r="25" spans="1:10" ht="19.8">
      <c r="A25" s="110" t="s">
        <v>139</v>
      </c>
      <c r="C25" s="110"/>
      <c r="D25" s="95">
        <v>6152</v>
      </c>
      <c r="E25" s="95"/>
      <c r="F25" s="95">
        <v>4495</v>
      </c>
      <c r="G25" s="95"/>
      <c r="H25" s="95">
        <v>5998</v>
      </c>
      <c r="I25" s="95"/>
      <c r="J25" s="95">
        <v>3091</v>
      </c>
    </row>
    <row r="26" spans="1:10" ht="19.8">
      <c r="A26" s="110" t="s">
        <v>140</v>
      </c>
      <c r="C26" s="110"/>
      <c r="D26" s="95">
        <v>-1514</v>
      </c>
      <c r="E26" s="95"/>
      <c r="F26" s="95">
        <v>298</v>
      </c>
      <c r="G26" s="95"/>
      <c r="H26" s="95">
        <v>-1508</v>
      </c>
      <c r="I26" s="95"/>
      <c r="J26" s="95">
        <v>298</v>
      </c>
    </row>
    <row r="27" spans="1:10" ht="19.8">
      <c r="A27" s="110" t="s">
        <v>141</v>
      </c>
      <c r="B27" s="125">
        <v>4</v>
      </c>
      <c r="C27" s="110"/>
      <c r="D27" s="95">
        <v>1126</v>
      </c>
      <c r="E27" s="95"/>
      <c r="F27" s="95">
        <v>-1000</v>
      </c>
      <c r="G27" s="95"/>
      <c r="H27" s="95">
        <v>1438</v>
      </c>
      <c r="I27" s="95"/>
      <c r="J27" s="95">
        <v>-3</v>
      </c>
    </row>
    <row r="28" spans="1:10" ht="19.8">
      <c r="A28" s="110" t="s">
        <v>142</v>
      </c>
      <c r="C28" s="110"/>
      <c r="D28" s="95"/>
      <c r="E28" s="95"/>
      <c r="F28" s="95"/>
      <c r="G28" s="95"/>
      <c r="H28" s="95"/>
      <c r="I28" s="95"/>
      <c r="J28" s="95"/>
    </row>
    <row r="29" spans="1:10" ht="19.8">
      <c r="A29" s="110" t="s">
        <v>143</v>
      </c>
      <c r="C29" s="110"/>
      <c r="D29" s="95">
        <v>0</v>
      </c>
      <c r="E29" s="95"/>
      <c r="F29" s="95">
        <v>-148</v>
      </c>
      <c r="G29" s="95"/>
      <c r="H29" s="95">
        <v>0</v>
      </c>
      <c r="I29" s="95"/>
      <c r="J29" s="95">
        <v>-148</v>
      </c>
    </row>
    <row r="30" spans="1:10" ht="19.8" hidden="1">
      <c r="A30" s="110" t="s">
        <v>144</v>
      </c>
      <c r="C30" s="110"/>
      <c r="D30" s="95"/>
      <c r="E30" s="95"/>
      <c r="F30" s="95"/>
      <c r="G30" s="95"/>
      <c r="H30" s="95"/>
      <c r="I30" s="95"/>
      <c r="J30" s="95"/>
    </row>
    <row r="31" spans="1:10" ht="19.8">
      <c r="A31" s="110" t="s">
        <v>145</v>
      </c>
      <c r="C31" s="110"/>
      <c r="D31" s="95">
        <v>-465</v>
      </c>
      <c r="E31" s="95"/>
      <c r="F31" s="95">
        <v>-537</v>
      </c>
      <c r="G31" s="95"/>
      <c r="H31" s="95">
        <v>-756</v>
      </c>
      <c r="I31" s="95"/>
      <c r="J31" s="95">
        <v>-991</v>
      </c>
    </row>
    <row r="32" spans="1:10" ht="19.8">
      <c r="A32" s="110" t="s">
        <v>146</v>
      </c>
      <c r="B32" s="125">
        <v>9</v>
      </c>
      <c r="C32" s="110"/>
      <c r="D32" s="95">
        <v>147</v>
      </c>
      <c r="E32" s="95"/>
      <c r="F32" s="94">
        <v>0</v>
      </c>
      <c r="G32" s="95"/>
      <c r="H32" s="95">
        <v>130</v>
      </c>
      <c r="I32" s="95"/>
      <c r="J32" s="95">
        <v>0</v>
      </c>
    </row>
    <row r="33" spans="1:10" ht="20.399999999999999">
      <c r="A33" s="123" t="s">
        <v>147</v>
      </c>
      <c r="B33" s="120"/>
      <c r="C33" s="110"/>
      <c r="D33" s="139">
        <v>70072</v>
      </c>
      <c r="E33" s="95"/>
      <c r="F33" s="139">
        <v>24653</v>
      </c>
      <c r="G33" s="95"/>
      <c r="H33" s="139">
        <v>71435</v>
      </c>
      <c r="I33" s="95"/>
      <c r="J33" s="139">
        <v>28139</v>
      </c>
    </row>
    <row r="34" spans="1:10" ht="19.8">
      <c r="A34" s="110" t="s">
        <v>148</v>
      </c>
      <c r="C34" s="110"/>
      <c r="D34" s="95">
        <v>0</v>
      </c>
      <c r="E34" s="95"/>
      <c r="F34" s="95">
        <v>322</v>
      </c>
      <c r="G34" s="95"/>
      <c r="H34" s="95">
        <v>0</v>
      </c>
      <c r="I34" s="95"/>
      <c r="J34" s="95">
        <v>322</v>
      </c>
    </row>
    <row r="35" spans="1:10" ht="19.8">
      <c r="A35" s="110" t="s">
        <v>149</v>
      </c>
      <c r="C35" s="110"/>
      <c r="D35" s="95">
        <v>-12427</v>
      </c>
      <c r="E35" s="95"/>
      <c r="F35" s="95">
        <v>-13606</v>
      </c>
      <c r="G35" s="95"/>
      <c r="H35" s="95">
        <v>-15210</v>
      </c>
      <c r="I35" s="95"/>
      <c r="J35" s="95">
        <v>-14714</v>
      </c>
    </row>
    <row r="36" spans="1:10" ht="19.8">
      <c r="A36" s="110" t="s">
        <v>193</v>
      </c>
      <c r="C36" s="110"/>
      <c r="D36" s="95"/>
      <c r="E36" s="95"/>
      <c r="F36" s="95"/>
      <c r="G36" s="95"/>
      <c r="H36" s="95"/>
      <c r="I36" s="95"/>
      <c r="J36" s="95"/>
    </row>
    <row r="37" spans="1:10" ht="19.8">
      <c r="A37" s="110" t="s">
        <v>194</v>
      </c>
      <c r="C37" s="110"/>
      <c r="D37" s="95">
        <v>-1425</v>
      </c>
      <c r="E37" s="95"/>
      <c r="F37" s="95">
        <v>0</v>
      </c>
      <c r="G37" s="95"/>
      <c r="H37" s="95">
        <v>-1426</v>
      </c>
      <c r="I37" s="95"/>
      <c r="J37" s="95">
        <v>0</v>
      </c>
    </row>
    <row r="38" spans="1:10" ht="21" thickBot="1">
      <c r="A38" s="123" t="s">
        <v>150</v>
      </c>
      <c r="B38" s="120"/>
      <c r="C38" s="110"/>
      <c r="D38" s="140">
        <v>56220</v>
      </c>
      <c r="E38" s="95"/>
      <c r="F38" s="140">
        <v>11369</v>
      </c>
      <c r="G38" s="95"/>
      <c r="H38" s="140">
        <v>54799</v>
      </c>
      <c r="I38" s="95"/>
      <c r="J38" s="140">
        <v>13747</v>
      </c>
    </row>
    <row r="39" spans="1:10" ht="21" thickTop="1">
      <c r="A39" s="123"/>
      <c r="B39" s="120"/>
      <c r="C39" s="110"/>
      <c r="D39" s="95"/>
      <c r="E39" s="95"/>
      <c r="F39" s="95"/>
      <c r="G39" s="95"/>
      <c r="H39" s="95"/>
      <c r="I39" s="95"/>
      <c r="J39" s="95"/>
    </row>
    <row r="40" spans="1:10" ht="20.399999999999999">
      <c r="A40" s="123" t="s">
        <v>151</v>
      </c>
      <c r="B40" s="120"/>
      <c r="C40" s="123"/>
      <c r="D40" s="97"/>
      <c r="F40" s="124"/>
      <c r="H40" s="97"/>
      <c r="I40" s="97"/>
      <c r="J40" s="124"/>
    </row>
    <row r="41" spans="1:10" ht="19.8">
      <c r="A41" s="110" t="s">
        <v>152</v>
      </c>
      <c r="B41" s="125">
        <v>9</v>
      </c>
      <c r="C41" s="110"/>
      <c r="D41" s="95">
        <v>8</v>
      </c>
      <c r="E41" s="95"/>
      <c r="F41" s="95">
        <v>158</v>
      </c>
      <c r="G41" s="95"/>
      <c r="H41" s="95">
        <v>0</v>
      </c>
      <c r="I41" s="95"/>
      <c r="J41" s="95">
        <v>158</v>
      </c>
    </row>
    <row r="42" spans="1:10" ht="19.8">
      <c r="A42" s="110" t="s">
        <v>153</v>
      </c>
      <c r="B42" s="125">
        <v>9</v>
      </c>
      <c r="C42" s="110"/>
      <c r="D42" s="95">
        <v>-27252</v>
      </c>
      <c r="E42" s="95"/>
      <c r="F42" s="95">
        <v>-13713</v>
      </c>
      <c r="G42" s="95"/>
      <c r="H42" s="95">
        <v>-26342</v>
      </c>
      <c r="I42" s="95"/>
      <c r="J42" s="95">
        <v>-11064</v>
      </c>
    </row>
    <row r="43" spans="1:10" ht="19.8">
      <c r="A43" s="110" t="s">
        <v>154</v>
      </c>
      <c r="B43" s="125">
        <v>11</v>
      </c>
      <c r="C43" s="110"/>
      <c r="D43" s="95">
        <v>-5464</v>
      </c>
      <c r="E43" s="95"/>
      <c r="F43" s="95">
        <v>-9757</v>
      </c>
      <c r="G43" s="95"/>
      <c r="H43" s="95">
        <v>-5341</v>
      </c>
      <c r="I43" s="95"/>
      <c r="J43" s="95">
        <v>-9711</v>
      </c>
    </row>
    <row r="44" spans="1:10" ht="19.8">
      <c r="A44" s="110" t="s">
        <v>155</v>
      </c>
      <c r="C44" s="110"/>
      <c r="D44" s="95">
        <v>0</v>
      </c>
      <c r="E44" s="95"/>
      <c r="F44" s="95">
        <v>0</v>
      </c>
      <c r="G44" s="95"/>
      <c r="H44" s="95">
        <v>-186</v>
      </c>
      <c r="I44" s="95"/>
      <c r="J44" s="95">
        <v>-4000</v>
      </c>
    </row>
    <row r="45" spans="1:10" ht="19.8">
      <c r="A45" s="110" t="s">
        <v>156</v>
      </c>
      <c r="C45" s="110"/>
      <c r="D45" s="95"/>
      <c r="E45" s="95"/>
      <c r="F45" s="95"/>
      <c r="G45" s="95"/>
      <c r="H45" s="95"/>
      <c r="I45" s="95"/>
      <c r="J45" s="95"/>
    </row>
    <row r="46" spans="1:10" ht="19.8">
      <c r="A46" s="110" t="s">
        <v>157</v>
      </c>
      <c r="B46" s="125">
        <v>3</v>
      </c>
      <c r="C46" s="110"/>
      <c r="D46" s="95">
        <v>0</v>
      </c>
      <c r="E46" s="95"/>
      <c r="F46" s="95">
        <v>0</v>
      </c>
      <c r="G46" s="95"/>
      <c r="H46" s="95">
        <v>6538</v>
      </c>
      <c r="I46" s="95"/>
      <c r="J46" s="95">
        <v>2175</v>
      </c>
    </row>
    <row r="47" spans="1:10" ht="19.8">
      <c r="A47" s="110" t="s">
        <v>148</v>
      </c>
      <c r="B47" s="125">
        <v>3</v>
      </c>
      <c r="C47" s="110"/>
      <c r="D47" s="95">
        <v>0</v>
      </c>
      <c r="E47" s="95"/>
      <c r="F47" s="95">
        <v>0</v>
      </c>
      <c r="G47" s="95"/>
      <c r="H47" s="95">
        <v>344</v>
      </c>
      <c r="I47" s="95"/>
      <c r="J47" s="95">
        <v>48</v>
      </c>
    </row>
    <row r="48" spans="1:10" ht="19.8">
      <c r="A48" s="110" t="s">
        <v>192</v>
      </c>
      <c r="B48" s="125">
        <v>7</v>
      </c>
      <c r="C48" s="110"/>
      <c r="D48" s="95">
        <v>-140600</v>
      </c>
      <c r="E48" s="95"/>
      <c r="F48" s="95">
        <v>0</v>
      </c>
      <c r="G48" s="95"/>
      <c r="H48" s="95">
        <v>-140600</v>
      </c>
      <c r="I48" s="95"/>
      <c r="J48" s="95">
        <v>0</v>
      </c>
    </row>
    <row r="49" spans="1:10" ht="21" thickBot="1">
      <c r="A49" s="123" t="s">
        <v>158</v>
      </c>
      <c r="B49" s="120"/>
      <c r="C49" s="110"/>
      <c r="D49" s="140">
        <v>-173308</v>
      </c>
      <c r="E49" s="95"/>
      <c r="F49" s="140">
        <v>-23312</v>
      </c>
      <c r="G49" s="95"/>
      <c r="H49" s="140">
        <v>-165587</v>
      </c>
      <c r="I49" s="95"/>
      <c r="J49" s="140">
        <v>-22394</v>
      </c>
    </row>
    <row r="50" spans="1:10" ht="7.8" customHeight="1" thickTop="1">
      <c r="A50" s="123"/>
      <c r="B50" s="120"/>
      <c r="C50" s="110"/>
      <c r="D50" s="95"/>
      <c r="E50" s="95"/>
      <c r="F50" s="95"/>
      <c r="G50" s="95"/>
      <c r="H50" s="95"/>
      <c r="I50" s="95"/>
      <c r="J50" s="95"/>
    </row>
    <row r="51" spans="1:10" ht="21" customHeight="1">
      <c r="B51" s="110"/>
      <c r="J51" s="111" t="s">
        <v>170</v>
      </c>
    </row>
    <row r="52" spans="1:10" ht="21" customHeight="1">
      <c r="B52" s="110"/>
      <c r="J52" s="111" t="s">
        <v>172</v>
      </c>
    </row>
    <row r="53" spans="1:10" s="90" customFormat="1" ht="20.399999999999999">
      <c r="A53" s="123" t="str">
        <f>+A3</f>
        <v>บริษัท แอพพลิแคด จำกัด (มหาชน) และบริษัทย่อย</v>
      </c>
      <c r="B53" s="123"/>
      <c r="C53" s="123"/>
      <c r="D53" s="123"/>
      <c r="J53" s="133"/>
    </row>
    <row r="54" spans="1:10" s="90" customFormat="1" ht="20.399999999999999">
      <c r="A54" s="123" t="s">
        <v>159</v>
      </c>
      <c r="B54" s="123"/>
      <c r="C54" s="123"/>
      <c r="D54" s="123"/>
    </row>
    <row r="55" spans="1:10" s="90" customFormat="1" ht="20.399999999999999">
      <c r="A55" s="123" t="str">
        <f>+A5</f>
        <v>สำหรับงวดเก้าเดือนสิ้นสุดวันที่ 30 กันยายน 2565</v>
      </c>
      <c r="B55" s="123"/>
      <c r="C55" s="123"/>
      <c r="D55" s="123"/>
    </row>
    <row r="56" spans="1:10" ht="20.399999999999999">
      <c r="D56" s="135" t="s">
        <v>174</v>
      </c>
      <c r="E56" s="135"/>
      <c r="F56" s="135"/>
      <c r="G56" s="135"/>
      <c r="H56" s="135"/>
      <c r="I56" s="135"/>
      <c r="J56" s="135"/>
    </row>
    <row r="57" spans="1:10" ht="20.399999999999999">
      <c r="C57" s="132"/>
      <c r="D57" s="118" t="s">
        <v>2</v>
      </c>
      <c r="E57" s="118"/>
      <c r="F57" s="118"/>
      <c r="G57" s="116"/>
      <c r="H57" s="118" t="s">
        <v>3</v>
      </c>
      <c r="I57" s="118"/>
      <c r="J57" s="118"/>
    </row>
    <row r="58" spans="1:10" ht="20.399999999999999">
      <c r="B58" s="136" t="s">
        <v>5</v>
      </c>
      <c r="C58" s="132"/>
      <c r="D58" s="89">
        <v>2565</v>
      </c>
      <c r="E58" s="141"/>
      <c r="F58" s="89">
        <v>2564</v>
      </c>
      <c r="G58" s="116"/>
      <c r="H58" s="89">
        <v>2565</v>
      </c>
      <c r="I58" s="141"/>
      <c r="J58" s="89">
        <v>2564</v>
      </c>
    </row>
    <row r="59" spans="1:10" ht="20.399999999999999">
      <c r="A59" s="123" t="s">
        <v>160</v>
      </c>
      <c r="C59" s="123"/>
      <c r="D59" s="95"/>
      <c r="E59" s="95"/>
      <c r="F59" s="95"/>
      <c r="G59" s="95"/>
      <c r="H59" s="95"/>
      <c r="I59" s="95"/>
      <c r="J59" s="95"/>
    </row>
    <row r="60" spans="1:10" ht="20.399999999999999">
      <c r="A60" s="126" t="s">
        <v>161</v>
      </c>
      <c r="C60" s="123"/>
      <c r="D60" s="95">
        <v>-3556</v>
      </c>
      <c r="E60" s="95"/>
      <c r="F60" s="95">
        <v>-2379</v>
      </c>
      <c r="G60" s="95"/>
      <c r="H60" s="95">
        <v>-2659</v>
      </c>
      <c r="I60" s="95"/>
      <c r="J60" s="95">
        <v>-1529</v>
      </c>
    </row>
    <row r="61" spans="1:10" ht="20.399999999999999">
      <c r="A61" s="110" t="s">
        <v>190</v>
      </c>
      <c r="B61" s="142">
        <v>12</v>
      </c>
      <c r="C61" s="123"/>
      <c r="D61" s="95">
        <v>-56000</v>
      </c>
      <c r="E61" s="95"/>
      <c r="F61" s="95">
        <v>-42000</v>
      </c>
      <c r="G61" s="95"/>
      <c r="H61" s="95">
        <v>-56000</v>
      </c>
      <c r="I61" s="95"/>
      <c r="J61" s="95">
        <v>-42000</v>
      </c>
    </row>
    <row r="62" spans="1:10" ht="20.399999999999999">
      <c r="A62" s="110" t="s">
        <v>177</v>
      </c>
      <c r="C62" s="123"/>
      <c r="D62" s="95">
        <v>-490</v>
      </c>
      <c r="E62" s="95"/>
      <c r="F62" s="95">
        <v>-262</v>
      </c>
      <c r="G62" s="95"/>
      <c r="H62" s="95">
        <v>-420</v>
      </c>
      <c r="I62" s="95"/>
      <c r="J62" s="95">
        <v>-143</v>
      </c>
    </row>
    <row r="63" spans="1:10" ht="20.399999999999999">
      <c r="A63" s="123" t="s">
        <v>162</v>
      </c>
      <c r="B63" s="120"/>
      <c r="C63" s="110"/>
      <c r="D63" s="143">
        <v>-60046</v>
      </c>
      <c r="E63" s="95"/>
      <c r="F63" s="143">
        <v>-44641</v>
      </c>
      <c r="G63" s="95"/>
      <c r="H63" s="143">
        <v>-59079</v>
      </c>
      <c r="I63" s="95"/>
      <c r="J63" s="143">
        <v>-43672</v>
      </c>
    </row>
    <row r="64" spans="1:10" ht="20.399999999999999">
      <c r="A64" s="123" t="s">
        <v>163</v>
      </c>
      <c r="B64" s="120"/>
      <c r="C64" s="110"/>
      <c r="D64" s="139"/>
      <c r="E64" s="95"/>
      <c r="F64" s="139"/>
      <c r="G64" s="95"/>
      <c r="H64" s="95"/>
      <c r="I64" s="95"/>
      <c r="J64" s="139"/>
    </row>
    <row r="65" spans="1:10" ht="20.399999999999999">
      <c r="A65" s="123" t="s">
        <v>164</v>
      </c>
      <c r="B65" s="120"/>
      <c r="C65" s="110"/>
      <c r="D65" s="95">
        <v>-177134</v>
      </c>
      <c r="E65" s="95"/>
      <c r="F65" s="95">
        <v>-56584</v>
      </c>
      <c r="G65" s="95"/>
      <c r="H65" s="95">
        <v>-169867</v>
      </c>
      <c r="I65" s="95"/>
      <c r="J65" s="95">
        <v>-52319</v>
      </c>
    </row>
    <row r="66" spans="1:10" ht="19.8">
      <c r="A66" s="110" t="s">
        <v>165</v>
      </c>
      <c r="C66" s="110"/>
      <c r="D66" s="94">
        <v>-182</v>
      </c>
      <c r="E66" s="95"/>
      <c r="F66" s="94">
        <v>510</v>
      </c>
      <c r="G66" s="95"/>
      <c r="H66" s="94">
        <v>0</v>
      </c>
      <c r="I66" s="95"/>
      <c r="J66" s="94">
        <v>0</v>
      </c>
    </row>
    <row r="67" spans="1:10" ht="20.399999999999999">
      <c r="A67" s="123" t="s">
        <v>163</v>
      </c>
      <c r="B67" s="120"/>
      <c r="C67" s="110"/>
      <c r="D67" s="95">
        <v>-177316</v>
      </c>
      <c r="E67" s="95"/>
      <c r="F67" s="95">
        <v>-56074</v>
      </c>
      <c r="G67" s="95"/>
      <c r="H67" s="95">
        <v>-169867</v>
      </c>
      <c r="I67" s="95"/>
      <c r="J67" s="95">
        <v>-52319</v>
      </c>
    </row>
    <row r="68" spans="1:10" ht="20.399999999999999">
      <c r="A68" s="123" t="s">
        <v>188</v>
      </c>
      <c r="B68" s="120"/>
      <c r="C68" s="110"/>
      <c r="D68" s="95">
        <v>360825</v>
      </c>
      <c r="E68" s="95"/>
      <c r="F68" s="95">
        <v>362336</v>
      </c>
      <c r="G68" s="95"/>
      <c r="H68" s="95">
        <v>346675</v>
      </c>
      <c r="I68" s="95"/>
      <c r="J68" s="95">
        <v>349981</v>
      </c>
    </row>
    <row r="69" spans="1:10" ht="21" thickBot="1">
      <c r="A69" s="123" t="s">
        <v>189</v>
      </c>
      <c r="B69" s="120"/>
      <c r="C69" s="110"/>
      <c r="D69" s="140">
        <v>183509</v>
      </c>
      <c r="E69" s="95"/>
      <c r="F69" s="140">
        <v>306262</v>
      </c>
      <c r="G69" s="95"/>
      <c r="H69" s="140">
        <v>176808</v>
      </c>
      <c r="I69" s="95"/>
      <c r="J69" s="140">
        <v>297662</v>
      </c>
    </row>
    <row r="70" spans="1:10" ht="24" customHeight="1" thickTop="1">
      <c r="D70" s="31"/>
      <c r="E70" s="144"/>
      <c r="F70" s="31"/>
      <c r="G70" s="144"/>
      <c r="H70" s="31"/>
      <c r="I70" s="31"/>
      <c r="J70" s="31"/>
    </row>
    <row r="71" spans="1:10" ht="24" customHeight="1">
      <c r="A71" s="123" t="s">
        <v>166</v>
      </c>
      <c r="B71" s="120"/>
      <c r="D71" s="31"/>
      <c r="E71" s="144"/>
      <c r="F71" s="31"/>
      <c r="G71" s="144"/>
      <c r="H71" s="31"/>
      <c r="I71" s="93"/>
      <c r="J71" s="31"/>
    </row>
    <row r="72" spans="1:10" ht="24" customHeight="1">
      <c r="A72" s="110" t="s">
        <v>167</v>
      </c>
      <c r="D72" s="31"/>
      <c r="E72" s="144"/>
      <c r="F72" s="31"/>
      <c r="G72" s="144"/>
      <c r="H72" s="31"/>
      <c r="I72" s="93"/>
      <c r="J72" s="31"/>
    </row>
    <row r="73" spans="1:10" ht="24" customHeight="1">
      <c r="A73" s="110" t="s">
        <v>168</v>
      </c>
      <c r="D73" s="31"/>
      <c r="E73" s="144"/>
      <c r="F73" s="31"/>
      <c r="G73" s="144"/>
      <c r="H73" s="31"/>
      <c r="I73" s="93"/>
      <c r="J73" s="31"/>
    </row>
    <row r="74" spans="1:10" ht="24" customHeight="1">
      <c r="A74" s="145" t="s">
        <v>205</v>
      </c>
    </row>
  </sheetData>
  <mergeCells count="6">
    <mergeCell ref="D6:J6"/>
    <mergeCell ref="D7:F7"/>
    <mergeCell ref="H7:J7"/>
    <mergeCell ref="D56:J56"/>
    <mergeCell ref="D57:F57"/>
    <mergeCell ref="H57:J57"/>
  </mergeCells>
  <pageMargins left="0.86614173228346503" right="0.59055118110236204" top="0.66929133858267698" bottom="0.15748031496063" header="0.196850393700787" footer="0.196850393700787"/>
  <pageSetup paperSize="9" scale="75" firstPageNumber="8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New,Regular"&amp;14&amp;P&amp;16       </oddFoot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(3M)</vt:lpstr>
      <vt:lpstr>PL (9M)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2022-08-08T03:25:06Z</cp:lastPrinted>
  <dcterms:created xsi:type="dcterms:W3CDTF">2022-02-14T06:27:29Z</dcterms:created>
  <dcterms:modified xsi:type="dcterms:W3CDTF">2022-11-11T04:20:34Z</dcterms:modified>
</cp:coreProperties>
</file>