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6\Data\AC_Center\File Account Center\2022 หมายเหตุประกอบงบการเงิน\09.2022\ฝน\Draft FS\"/>
    </mc:Choice>
  </mc:AlternateContent>
  <bookViews>
    <workbookView xWindow="-120" yWindow="-120" windowWidth="29040" windowHeight="15840" tabRatio="716"/>
  </bookViews>
  <sheets>
    <sheet name="BS (3-5)" sheetId="1" r:id="rId1"/>
    <sheet name="PL (6-7)" sheetId="7" r:id="rId2"/>
    <sheet name="SH (8-9)" sheetId="19" r:id="rId3"/>
    <sheet name="SH-2 (8)" sheetId="21" state="hidden" r:id="rId4"/>
    <sheet name="CF (10-11)" sheetId="6" r:id="rId5"/>
  </sheets>
  <definedNames>
    <definedName name="_xlnm.Print_Area" localSheetId="0">'BS (3-5)'!$A$1:$G$71</definedName>
    <definedName name="_xlnm.Print_Area" localSheetId="4">'CF (10-11)'!$A$1:$G$66</definedName>
    <definedName name="_xlnm.Print_Area" localSheetId="1">'PL (6-7)'!$A$1:$G$66</definedName>
    <definedName name="_xlnm.Print_Area" localSheetId="2">'SH (8-9)'!$A$1:$M$37</definedName>
    <definedName name="_xlnm.Print_Area" localSheetId="3">'SH-2 (8)'!$A$1:$L$16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37" i="1" l="1"/>
  <c r="G11" i="7" l="1"/>
  <c r="G17" i="7"/>
  <c r="E14" i="6"/>
  <c r="E9" i="6"/>
  <c r="E11" i="6"/>
  <c r="E10" i="7" l="1"/>
  <c r="E42" i="7"/>
  <c r="E17" i="7" l="1"/>
  <c r="E11" i="7"/>
  <c r="E19" i="7" l="1"/>
  <c r="G45" i="7" l="1"/>
  <c r="E45" i="7"/>
  <c r="G19" i="7"/>
  <c r="G12" i="7" l="1"/>
  <c r="E12" i="7"/>
  <c r="M24" i="19" l="1"/>
  <c r="M28" i="19"/>
  <c r="M27" i="19"/>
  <c r="M29" i="19" l="1"/>
  <c r="G61" i="6"/>
  <c r="G67" i="1" l="1"/>
  <c r="G50" i="6" l="1"/>
  <c r="E50" i="6"/>
  <c r="G12" i="6"/>
  <c r="G11" i="6"/>
  <c r="G52" i="7"/>
  <c r="E52" i="7"/>
  <c r="K33" i="19"/>
  <c r="K12" i="19"/>
  <c r="E54" i="7" l="1"/>
  <c r="E56" i="7" s="1"/>
  <c r="E58" i="7" s="1"/>
  <c r="E65" i="7" s="1"/>
  <c r="G54" i="7"/>
  <c r="G56" i="7" s="1"/>
  <c r="G58" i="7" s="1"/>
  <c r="K11" i="19" s="1"/>
  <c r="E44" i="1"/>
  <c r="K29" i="19"/>
  <c r="E34" i="19"/>
  <c r="G34" i="19"/>
  <c r="I34" i="19"/>
  <c r="I29" i="19"/>
  <c r="G29" i="19"/>
  <c r="E29" i="19"/>
  <c r="E62" i="7" l="1"/>
  <c r="K32" i="19"/>
  <c r="G65" i="7"/>
  <c r="G9" i="6"/>
  <c r="G62" i="7"/>
  <c r="G36" i="19"/>
  <c r="I36" i="19"/>
  <c r="E36" i="19"/>
  <c r="G44" i="1" l="1"/>
  <c r="M33" i="19" l="1"/>
  <c r="G14" i="1" l="1"/>
  <c r="E22" i="1" l="1"/>
  <c r="H15" i="21" l="1"/>
  <c r="H16" i="21" s="1"/>
  <c r="F15" i="21"/>
  <c r="F16" i="21" s="1"/>
  <c r="D15" i="21"/>
  <c r="D16" i="21" s="1"/>
  <c r="J14" i="21"/>
  <c r="L14" i="21" s="1"/>
  <c r="L10" i="21"/>
  <c r="E13" i="19"/>
  <c r="E14" i="19" s="1"/>
  <c r="G13" i="19"/>
  <c r="G14" i="19" s="1"/>
  <c r="I13" i="19"/>
  <c r="I14" i="19" s="1"/>
  <c r="M12" i="19"/>
  <c r="M9" i="19"/>
  <c r="E21" i="7" l="1"/>
  <c r="G21" i="7"/>
  <c r="E23" i="7" l="1"/>
  <c r="G23" i="7"/>
  <c r="G49" i="1"/>
  <c r="E14" i="1"/>
  <c r="E25" i="7" l="1"/>
  <c r="E32" i="7" s="1"/>
  <c r="G25" i="7"/>
  <c r="E49" i="1"/>
  <c r="G22" i="1"/>
  <c r="E21" i="6" l="1"/>
  <c r="G32" i="7"/>
  <c r="G21" i="6"/>
  <c r="G32" i="6" s="1"/>
  <c r="G34" i="6" s="1"/>
  <c r="G63" i="6" s="1"/>
  <c r="K34" i="19"/>
  <c r="K36" i="19" s="1"/>
  <c r="E29" i="7"/>
  <c r="J13" i="21"/>
  <c r="J15" i="21" s="1"/>
  <c r="J16" i="21" s="1"/>
  <c r="G29" i="7"/>
  <c r="G51" i="1"/>
  <c r="E51" i="1"/>
  <c r="E24" i="1"/>
  <c r="G24" i="1"/>
  <c r="E32" i="6" l="1"/>
  <c r="E34" i="6" s="1"/>
  <c r="M32" i="19"/>
  <c r="M34" i="19" s="1"/>
  <c r="M36" i="19" s="1"/>
  <c r="G68" i="1"/>
  <c r="G70" i="1" s="1"/>
  <c r="K13" i="19"/>
  <c r="K14" i="19" s="1"/>
  <c r="M11" i="19"/>
  <c r="M13" i="19" s="1"/>
  <c r="M14" i="19" s="1"/>
  <c r="L13" i="21"/>
  <c r="L15" i="21" s="1"/>
  <c r="L16" i="21" s="1"/>
  <c r="G65" i="6"/>
  <c r="E70" i="1" l="1"/>
  <c r="E61" i="6" l="1"/>
  <c r="E63" i="6" s="1"/>
  <c r="E65" i="6" s="1"/>
</calcChain>
</file>

<file path=xl/sharedStrings.xml><?xml version="1.0" encoding="utf-8"?>
<sst xmlns="http://schemas.openxmlformats.org/spreadsheetml/2006/main" count="249" uniqueCount="145">
  <si>
    <t>งบแสดงฐานะการเงิน</t>
  </si>
  <si>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</si>
  <si>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</si>
  <si>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</si>
  <si>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</si>
  <si>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</si>
  <si>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</si>
  <si>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</si>
  <si>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</si>
  <si>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</si>
  <si>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</si>
  <si>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</si>
  <si>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</si>
  <si>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</si>
  <si>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</si>
  <si>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</si>
  <si>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</si>
  <si>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</si>
  <si>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</si>
  <si>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</si>
  <si>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</si>
  <si>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</si>
  <si>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</si>
  <si>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</si>
  <si>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</si>
  <si>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</si>
  <si>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</si>
  <si>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</si>
  <si>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</si>
  <si>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</si>
  <si>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</si>
  <si>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</si>
  <si>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</si>
  <si>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</si>
  <si>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</si>
  <si>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</si>
  <si>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</si>
  <si>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</si>
  <si>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</si>
  <si>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</si>
  <si>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</si>
  <si>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</si>
  <si>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</si>
  <si>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</si>
  <si>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</si>
  <si>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</si>
  <si>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</si>
  <si>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</si>
  <si>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</si>
  <si>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</si>
  <si>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</si>
  <si>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</si>
  <si>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</si>
  <si>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</si>
  <si>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</si>
  <si>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</si>
  <si>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</si>
  <si>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</si>
  <si>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</si>
  <si>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</si>
  <si>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</si>
  <si>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</si>
  <si>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</si>
  <si>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เงินเบิกเกินบัญชีและเงินกู้ยืมระยะสั้นจากสถาบันการเงิน</t>
  </si>
  <si>
    <t>เงินรับล่วงหน้า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</si>
  <si>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</si>
  <si>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</si>
  <si>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</si>
  <si>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ที่ถึงกำหนดชำระภายในหนึ่งปี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</si>
  <si>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</si>
  <si>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</si>
  <si>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</si>
  <si>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</si>
  <si>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</si>
  <si>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</si>
  <si>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 - ทุนสำรองตามกฎหมาย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</si>
  <si>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</si>
  <si>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</si>
  <si>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</si>
  <si>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</si>
  <si>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</si>
  <si>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</si>
  <si>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</si>
  <si>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</si>
  <si>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</si>
  <si>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</si>
  <si>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</si>
  <si>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</si>
  <si>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</si>
  <si>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</si>
  <si>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</si>
  <si>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</si>
  <si>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</si>
  <si>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</si>
  <si>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</si>
  <si>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</si>
  <si>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</si>
  <si>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</si>
  <si>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</si>
  <si>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กำไรขาดทุนเบ็ดเสร็จอื่นสำหรับงวด - สุทธิจากภาษี</t>
  </si>
  <si>
    <t>กลับรายการผลขาดทุนจากการด้อยค่าที่รับรู้ในกำไรหรือขาดทุน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</si>
  <si>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</si>
  <si>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</si>
  <si>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</si>
  <si>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</si>
  <si>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</si>
  <si>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</si>
  <si>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</si>
  <si>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</si>
  <si>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</si>
  <si>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</si>
  <si>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ยอดคงเหลือ ณ วันที่ 1 มกราคม 2565</t>
  </si>
  <si>
    <t>สำหรับงวดสามเดือนสิ้นสุด</t>
  </si>
  <si>
    <t>จัดสรร</t>
  </si>
  <si>
    <t>ยังไม่ได้</t>
  </si>
  <si>
    <t>กระแสเงินสดสุทธิได้มาจาก (ใช้ไปใน) กิจกรรมจัดหาเงิน</t>
  </si>
  <si>
    <t>รายการกับผู้ถือหุ้นที่บันทึกโดยตรงเข้าส่วนของผู้ถือหุ้น</t>
  </si>
  <si>
    <t>ขาดทุนจากการจำหน่ายที่ดิน อาคารและอุปกรณ์</t>
  </si>
  <si>
    <t>ประมาณการค่าประกันความเสียหาย</t>
  </si>
  <si>
    <t xml:space="preserve"> เงินปันผลให้ผู้ถือหุ้นของบริษัท</t>
  </si>
  <si>
    <t>เงินสดจ่ายเพื่อชำระเงินกู้ยืมระยะสั้นจากบุคคลอื่น</t>
  </si>
  <si>
    <t>เงินปันผลจ่ายให้ผู้ถือหุ้นของบริษัท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</si>
  <si>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</si>
  <si>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</si>
  <si>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>ขาดทุนจากอัตราแลกเปลี่ยนสุทธิ</t>
  </si>
  <si>
    <t>ขาดทุนจากการปรับมูลค่ายุติธรรม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</si>
  <si>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</si>
  <si>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</si>
  <si>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เงินสดรับจากการเพิ่มทุน</t>
  </si>
  <si>
    <t xml:space="preserve">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</si>
  <si>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</si>
  <si>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</si>
  <si>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ค่าใช้จ่ายในการออกหุ้น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</si>
  <si>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</si>
  <si>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</si>
  <si>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</si>
  <si>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</si>
  <si>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</si>
  <si>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</si>
  <si>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</si>
  <si>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เงินสดและรายการเทียบเท่าเงินสดเพิ่มขึ้นสุทธิ</t>
  </si>
  <si>
    <t>สำหรับงวดเก้าเดือนสิ้นสุดวันที่ 30 กันยายน 2564</t>
  </si>
  <si>
    <t>(กลับรายการ) ขาดทุนจากการปรับมูลค่าสินค้าคงเหลือ</t>
  </si>
  <si>
    <t>เงินเบิกเกินบัญชีและเงินกู้ยืมระยะสั้นจากสถาบันการเงินลดลง</t>
  </si>
  <si>
    <t>หนี้สินทางการเงินหมุนเวียนอื่น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</si>
</sst>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#,##0\ ;\(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_(* #,##0.0_);_(* \(#,##0.0\);_(* &quot;-&quot;??_);_(@_)"/>
    <numFmt numFmtId="187" formatCode="#,##0;\(#,##0\)"/>
    <numFmt numFmtId="188" formatCode="\$#,##0.00;\(\$#,##0.00\)"/>
    <numFmt numFmtId="189" formatCode="\$#,##0;\(\$#,##0\)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&quot;\&quot;#,##0;[Red]&quot;\&quot;\-#,##0"/>
    <numFmt numFmtId="193" formatCode="&quot;\&quot;#,##0.00;[Red]&quot;\&quot;\-#,##0.00"/>
    <numFmt numFmtId="194" formatCode="0000.0"/>
    <numFmt numFmtId="195" formatCode="0.0%"/>
    <numFmt numFmtId="196" formatCode="\t&quot;฿&quot;#,##0.00_);\(\t&quot;฿&quot;#,##0.00\)"/>
    <numFmt numFmtId="197" formatCode="\t&quot;฿&quot;#,##0.00_);[Red]\(\t&quot;฿&quot;#,##0.00\)"/>
    <numFmt numFmtId="198" formatCode="0.00_)"/>
    <numFmt numFmtId="199" formatCode="dd\-mmm\-yy_)"/>
    <numFmt numFmtId="200" formatCode="#,##0.00\ &quot;F&quot;;\-#,##0.00\ &quot;F&quot;"/>
    <numFmt numFmtId="201" formatCode="#,##0.000;[Red]\(#,##0.000\)"/>
    <numFmt numFmtId="202" formatCode="#.\ \ "/>
    <numFmt numFmtId="203" formatCode="##.\ \ "/>
    <numFmt numFmtId="204" formatCode="#,##0.0;[Red]&quot;-&quot;#,##0.0"/>
    <numFmt numFmtId="205" formatCode="#.##"/>
    <numFmt numFmtId="206" formatCode="\t0.00"/>
    <numFmt numFmtId="207" formatCode="\ว\ \ด\ด\ด\ด\ &quot;ค.ศ.&quot;\ \ค\ค\ค\ค"/>
    <numFmt numFmtId="208" formatCode="0."/>
    <numFmt numFmtId="209" formatCode="0000&quot; e&quot;"/>
    <numFmt numFmtId="210" formatCode="&quot;฿&quot;\t#,##0_);[Red]\(&quot;฿&quot;\t#,##0\)"/>
    <numFmt numFmtId="211" formatCode="0%_);\(0%\)"/>
    <numFmt numFmtId="212" formatCode="0%_);[Red]\(0%\)"/>
    <numFmt numFmtId="213" formatCode="0.00%_);[Red]\(0.00%\)"/>
    <numFmt numFmtId="214" formatCode="&quot;(&quot;0%&quot;)   &quot;;[Red]\-&quot;(&quot;0%&quot;)   &quot;;&quot;－    &quot;"/>
    <numFmt numFmtId="215" formatCode="&quot;(&quot;0.00%&quot;)   &quot;;[Red]\-&quot;(&quot;0.00%&quot;)   &quot;;&quot;－    &quot;"/>
    <numFmt numFmtId="216" formatCode="0.00%;[Red]\-0.00%;&quot;－&quot;"/>
    <numFmt numFmtId="217" formatCode="General_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0&quot;.)&quot;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0.0_)\%;\(0.0\)\%;0.0_)\%;@_)_%"/>
    <numFmt numFmtId="224" formatCode="#,##0.0_)_%;\(#,##0.0\)_%;0.0_)_%;@_)_%"/>
    <numFmt numFmtId="225" formatCode="_ * #,##0_)\ _฿_ ;_ * \(#,##0\)\ _฿_ ;_ * &quot;-&quot;_)\ _฿_ ;_ @_ 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&quot;S$&quot;#,##0.00;[Red]\-&quot;S$&quot;#,##0.00"/>
    <numFmt numFmtId="233" formatCode="_-&quot;S$&quot;* #,##0.00_-;\-&quot;S$&quot;* #,##0.00_-;_-&quot;S$&quot;* &quot;-&quot;??_-;_-@_-"/>
    <numFmt numFmtId="234" formatCode="0.0000"/>
    <numFmt numFmtId="235" formatCode="0.000"/>
    <numFmt numFmtId="236" formatCode="&quot;฿&quot;#,##0.00_);[Red]\(&quot;฿&quot;#,##0.00\)"/>
    <numFmt numFmtId="237" formatCode="&quot;=&quot;_(* #,##0_);_(* \(#,##0\);_(* &quot;-&quot;??_);_(@_)"/>
    <numFmt numFmtId="238" formatCode="#."/>
    <numFmt numFmtId="239" formatCode="0.00&quot;  บาท/US$&quot;"/>
    <numFmt numFmtId="240" formatCode="&quot;฿&quot;#,##0.00_);\(&quot;฿&quot;#,##0.00\)"/>
    <numFmt numFmtId="241" formatCode="#,##0.0%;[Red]\(#,##0.0%\)"/>
    <numFmt numFmtId="242" formatCode="0.0"/>
    <numFmt numFmtId="243" formatCode="&quot;$&quot;#.;\(&quot;$&quot;#,\)"/>
    <numFmt numFmtId="244" formatCode="#,##0_ "/>
    <numFmt numFmtId="245" formatCode="&quot;ฃ&quot;#,##0;\-&quot;ฃ&quot;#,##0"/>
    <numFmt numFmtId="246" formatCode="_-* #,##0.00_-;\-* #,##0.00_-;_-* &quot;-&quot;_-;_-@_-"/>
    <numFmt numFmtId="247" formatCode="_(* #,##0.000_);[Red]\ \(#,##0.000\);_(* &quot;-&quot;_)\ ;_(@_)"/>
    <numFmt numFmtId="248" formatCode="#,##0\ ;[Red]\-#,##0\ "/>
    <numFmt numFmtId="249" formatCode="&quot;(&quot;0.&quot;)&quot;"/>
    <numFmt numFmtId="250" formatCode="_(* #,##0_);[Red]\ \(#,##0\);_(* &quot;-&quot;_)\ ;_(@_)"/>
    <numFmt numFmtId="251" formatCode="* #,##0\ _ ;[Red]* \-#,##0\ \ ;_(* &quot;-&quot;??\ \ _);_(@_)"/>
    <numFmt numFmtId="252" formatCode="_(* #,##0_)\ ;_(* \(#,##0\)\ ;_(* &quot;-&quot;??_)\ \ ;_(@_)"/>
    <numFmt numFmtId="253" formatCode="_-[$$-409]* #,##0.00_ ;_-[$$-409]* \(#,##0.00\)\ ;_-[$$-409]* &quot;-&quot;??_ ;_-@_ "/>
    <numFmt numFmtId="254" formatCode="[$$-409]#,##0.00_);\([$$-409]#,##0.00\)"/>
    <numFmt numFmtId="255" formatCode="#,##0&quot; Ton&quot;;[Red]\-#,##0&quot; Ton&quot;"/>
    <numFmt numFmtId="256" formatCode="#,##0&quot; พันบาท&quot;"/>
    <numFmt numFmtId="257" formatCode="&quot;(&quot;\ #,##0&quot; ล้านบาท )&quot;"/>
    <numFmt numFmtId="258" formatCode="* \(#,##0\);* #,##0_);&quot;-&quot;??_);@"/>
    <numFmt numFmtId="259" formatCode="_(&quot; &quot;* #,##0.00_);_(&quot; &quot;* \(#,##0.00\);_(&quot; &quot;* &quot;-&quot;??_);_(@_)"/>
    <numFmt numFmtId="260" formatCode="&quot;$&quot;#,##0_);\(&quot;$&quot;#,##0.0\)"/>
    <numFmt numFmtId="261" formatCode="#,##0.00&quot; F&quot;_);\(#,##0.00&quot; F&quot;\)"/>
    <numFmt numFmtId="262" formatCode="0.000_);[Red]\(0.000\)"/>
    <numFmt numFmtId="263" formatCode="* #,##0_);* \(#,##0\);&quot;-&quot;??_);@"/>
    <numFmt numFmtId="264" formatCode="_-[$€-2]\ * #,##0.00_-;\-[$€-2]\ * #,##0.00_-;_-[$€-2]\ * &quot;-&quot;??_-"/>
    <numFmt numFmtId="265" formatCode="_-* #,##0.00_-;\-* #,##0.00_-;_-* \-??_-;_-@_-"/>
    <numFmt numFmtId="266" formatCode="&quot;0&quot;#.0"/>
    <numFmt numFmtId="267" formatCode="&quot;0&quot;#"/>
    <numFmt numFmtId="268" formatCode=";;;"/>
    <numFmt numFmtId="269" formatCode="&quot;?&quot;#,##0;[Red]\-&quot;?&quot;#,##0"/>
    <numFmt numFmtId="270" formatCode="0.0&quot;  &quot;"/>
    <numFmt numFmtId="271" formatCode="_-* #,##0\ _P_t_s_-;\-* #,##0\ _P_t_s_-;_-* &quot;-&quot;\ _P_t_s_-;_-@_-"/>
    <numFmt numFmtId="272" formatCode="_-* #,##0.00\ _P_t_s_-;\-* #,##0.00\ _P_t_s_-;_-* &quot;-&quot;??\ _P_t_s_-;_-@_-"/>
    <numFmt numFmtId="273" formatCode="#,##0\ &quot;kr&quot;;\-#,##0\ &quot;kr&quot;"/>
    <numFmt numFmtId="274" formatCode="_-* #,##0\ &quot;Pts&quot;_-;\-* #,##0\ &quot;Pts&quot;_-;_-* &quot;-&quot;\ &quot;Pts&quot;_-;_-@_-"/>
    <numFmt numFmtId="275" formatCode="_-* #,##0.00\ &quot;Pts&quot;_-;\-* #,##0.00\ &quot;Pts&quot;_-;_-* &quot;-&quot;??\ &quot;Pts&quot;_-;_-@_-"/>
    <numFmt numFmtId="276" formatCode="0.0\ &quot;x&quot;"/>
    <numFmt numFmtId="277" formatCode="#,##0&quot; F&quot;_);[Red]\(#,##0&quot; F&quot;\)"/>
    <numFmt numFmtId="278" formatCode="&quot;US$&quot;#,##0_);[Red]\(&quot;US$&quot;#,##0\)"/>
    <numFmt numFmtId="279" formatCode="0_)%;\(0\)%"/>
    <numFmt numFmtId="280" formatCode="#,##0.000_ ;[Red]\-#,##0.000\ "/>
    <numFmt numFmtId="281" formatCode="#,###\ ;\(#,###\);\-\ \ "/>
    <numFmt numFmtId="282" formatCode="#,##0&quot; Ton&quot;;[Red]\-#,##0\ &quot;Ton&quot;"/>
    <numFmt numFmtId="283" formatCode="_-* #,##0\ &quot;DM&quot;_-;\-* #,##0\ &quot;DM&quot;_-;_-* &quot;-&quot;\ &quot;DM&quot;_-;_-@_-"/>
    <numFmt numFmtId="284" formatCode="_-* #,##0.00\ &quot;DM&quot;_-;\-* #,##0.00\ &quot;DM&quot;_-;_-* &quot;-&quot;??\ &quot;DM&quot;_-;_-@_-"/>
    <numFmt numFmtId="285" formatCode="#,##0.00;[Red]\(#,##0.00\)"/>
    <numFmt numFmtId="286" formatCode="_ * #,##0_ ;_ * \-#,##0_ ;_ * &quot;-&quot;_ ;_ @_ "/>
    <numFmt numFmtId="287" formatCode="_-&quot;\&quot;* #,##0_-;\-&quot;\&quot;* #,##0_-;_-&quot;\&quot;* &quot;-&quot;_-;_-@_-"/>
    <numFmt numFmtId="288" formatCode="_-&quot;\&quot;* #,##0.00_-;\-&quot;\&quot;* #,##0.00_-;_-&quot;\&quot;* &quot;-&quot;??_-;_-@_-"/>
    <numFmt numFmtId="289" formatCode="_ &quot;\&quot;* #,##0_ ;_ &quot;\&quot;* \-#,##0_ ;_ &quot;\&quot;* &quot;-&quot;_ ;_ @_ "/>
    <numFmt numFmtId="290" formatCode="_ &quot;\&quot;* #,##0.00_ ;_ &quot;\&quot;* \-#,##0.00_ ;_ &quot;\&quot;* &quot;-&quot;??_ ;_ @_ "/>
    <numFmt numFmtId="291" formatCode="#,##0.00\ &quot;Esc.&quot;;[Red]\-#,##0.00\ &quot;Esc.&quot;"/>
    <numFmt numFmtId="292" formatCode="_-* #,##0\ _E_s_c_._-;\-* #,##0\ _E_s_c_._-;_-* &quot;-&quot;\ _E_s_c_._-;_-@_-"/>
    <numFmt numFmtId="293" formatCode="_(&quot;￥&quot;* #,##0_);_(&quot;￥&quot;* \(#,##0\);_(&quot;￥&quot;* &quot;-&quot;_);_(@_)"/>
    <numFmt numFmtId="294" formatCode="_(&quot;￥&quot;* #,##0.00_);_(&quot;￥&quot;* \(#,##0.00\);_(&quot;￥&quot;* &quot;-&quot;??_);_(@_)"/>
    <numFmt numFmtId="295" formatCode="_(&quot;฿&quot;* #,##0.00_);_(&quot;฿&quot;* \(#,##0.00\);_(&quot;฿&quot;* &quot;-&quot;??_);_(@_)"/>
    <numFmt numFmtId="296" formatCode="_(&quot;฿&quot;* #,##0_);_(&quot;฿&quot;* \(#,##0\);_(&quot;฿&quot;* &quot;-&quot;_);_(@_)"/>
  </numFmts>
  <fonts count="31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4"/>
      <color indexed="12"/>
      <name val="Cordia New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0"/>
      <name val="Arial"/>
      <family val="2"/>
    </font>
    <font>
      <sz val="8"/>
      <name val="Times New Roman"/>
      <family val="1"/>
    </font>
    <font>
      <b/>
      <i/>
      <sz val="16"/>
      <name val="Helv"/>
    </font>
    <font>
      <sz val="10"/>
      <color indexed="8"/>
      <name val="Calibri"/>
      <family val="2"/>
    </font>
    <font>
      <sz val="9"/>
      <color indexed="10"/>
      <name val="Arial"/>
      <family val="2"/>
    </font>
    <font>
      <sz val="10"/>
      <name val="Arial"/>
      <family val="2"/>
      <charset val="222"/>
    </font>
    <font>
      <b/>
      <sz val="10"/>
      <color indexed="10"/>
      <name val="ARIAL"/>
      <family val="2"/>
    </font>
    <font>
      <u/>
      <sz val="11"/>
      <color indexed="36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8"/>
      <name val="Tahoma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b/>
      <sz val="14"/>
      <color indexed="9"/>
      <name val="Arial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6"/>
      <name val="CordiaUPC"/>
      <family val="1"/>
    </font>
    <font>
      <sz val="11"/>
      <color indexed="9"/>
      <name val="맑은 고딕"/>
      <family val="3"/>
      <charset val="129"/>
    </font>
    <font>
      <sz val="12"/>
      <name val="นูลมรผ"/>
    </font>
    <font>
      <b/>
      <i/>
      <sz val="24"/>
      <color indexed="49"/>
      <name val="Arial Narrow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2"/>
      <name val="Tms Rmn"/>
    </font>
    <font>
      <b/>
      <sz val="12"/>
      <name val="Times New Roman"/>
      <family val="1"/>
    </font>
    <font>
      <sz val="10"/>
      <name val="Geneva"/>
      <family val="2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name val="BERNHARD"/>
    </font>
    <font>
      <sz val="10"/>
      <color indexed="0"/>
      <name val="MS Sans Serif"/>
      <family val="2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7"/>
      <color indexed="17"/>
      <name val="Helv"/>
    </font>
    <font>
      <sz val="10"/>
      <color indexed="12"/>
      <name val="Arial"/>
      <family val="2"/>
    </font>
    <font>
      <sz val="8"/>
      <color indexed="12"/>
      <name val="Helv"/>
      <charset val="22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sz val="12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UPC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Calibri Light"/>
      <family val="2"/>
      <charset val="222"/>
    </font>
    <font>
      <i/>
      <u/>
      <sz val="15"/>
      <name val="Angsana New"/>
      <family val="1"/>
    </font>
    <font>
      <sz val="10"/>
      <color theme="1"/>
      <name val="Calibri"/>
      <family val="2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513">
    <xf numFmtId="0" fontId="0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ill="0" applyBorder="0" applyAlignment="0"/>
    <xf numFmtId="173" fontId="17" fillId="0" borderId="0" applyFill="0" applyBorder="0" applyAlignment="0"/>
    <xf numFmtId="174" fontId="17" fillId="0" borderId="0" applyFill="0" applyBorder="0" applyAlignment="0"/>
    <xf numFmtId="175" fontId="17" fillId="0" borderId="0" applyFill="0" applyBorder="0" applyAlignment="0"/>
    <xf numFmtId="176" fontId="17" fillId="0" borderId="0" applyFill="0" applyBorder="0" applyAlignment="0"/>
    <xf numFmtId="169" fontId="17" fillId="0" borderId="0" applyFill="0" applyBorder="0" applyAlignment="0"/>
    <xf numFmtId="177" fontId="17" fillId="0" borderId="0" applyFill="0" applyBorder="0" applyAlignment="0"/>
    <xf numFmtId="173" fontId="17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70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17" fillId="0" borderId="0" applyFont="0" applyFill="0" applyBorder="0" applyAlignment="0" applyProtection="0"/>
    <xf numFmtId="14" fontId="16" fillId="0" borderId="0" applyFill="0" applyBorder="0" applyAlignment="0"/>
    <xf numFmtId="169" fontId="17" fillId="0" borderId="0" applyFill="0" applyBorder="0" applyAlignment="0"/>
    <xf numFmtId="173" fontId="17" fillId="0" borderId="0" applyFill="0" applyBorder="0" applyAlignment="0"/>
    <xf numFmtId="169" fontId="17" fillId="0" borderId="0" applyFill="0" applyBorder="0" applyAlignment="0"/>
    <xf numFmtId="177" fontId="17" fillId="0" borderId="0" applyFill="0" applyBorder="0" applyAlignment="0"/>
    <xf numFmtId="173" fontId="17" fillId="0" borderId="0" applyFill="0" applyBorder="0" applyAlignment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9" fontId="22" fillId="0" borderId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22" fillId="0" borderId="0"/>
    <xf numFmtId="0" fontId="22" fillId="0" borderId="0"/>
    <xf numFmtId="180" fontId="9" fillId="22" borderId="8" applyFill="0" applyBorder="0" applyAlignment="0"/>
    <xf numFmtId="169" fontId="17" fillId="0" borderId="0" applyFill="0" applyBorder="0" applyAlignment="0"/>
    <xf numFmtId="173" fontId="17" fillId="0" borderId="0" applyFill="0" applyBorder="0" applyAlignment="0"/>
    <xf numFmtId="169" fontId="17" fillId="0" borderId="0" applyFill="0" applyBorder="0" applyAlignment="0"/>
    <xf numFmtId="177" fontId="17" fillId="0" borderId="0" applyFill="0" applyBorder="0" applyAlignment="0"/>
    <xf numFmtId="173" fontId="17" fillId="0" borderId="0" applyFill="0" applyBorder="0" applyAlignment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4" fillId="0" borderId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20" fillId="24" borderId="10" applyNumberFormat="0" applyFon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176" fontId="17" fillId="0" borderId="0" applyFont="0" applyFill="0" applyBorder="0" applyAlignment="0" applyProtection="0"/>
    <xf numFmtId="18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7" fillId="0" borderId="0" applyFill="0" applyBorder="0" applyAlignment="0"/>
    <xf numFmtId="173" fontId="17" fillId="0" borderId="0" applyFill="0" applyBorder="0" applyAlignment="0"/>
    <xf numFmtId="169" fontId="17" fillId="0" borderId="0" applyFill="0" applyBorder="0" applyAlignment="0"/>
    <xf numFmtId="177" fontId="17" fillId="0" borderId="0" applyFill="0" applyBorder="0" applyAlignment="0"/>
    <xf numFmtId="173" fontId="17" fillId="0" borderId="0" applyFill="0" applyBorder="0" applyAlignment="0"/>
    <xf numFmtId="49" fontId="16" fillId="0" borderId="0" applyFill="0" applyBorder="0" applyAlignment="0"/>
    <xf numFmtId="182" fontId="17" fillId="0" borderId="0" applyFill="0" applyBorder="0" applyAlignment="0"/>
    <xf numFmtId="183" fontId="17" fillId="0" borderId="0" applyFill="0" applyBorder="0" applyAlignment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" fillId="0" borderId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0" fillId="0" borderId="0"/>
    <xf numFmtId="0" fontId="51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7" fillId="0" borderId="0"/>
    <xf numFmtId="0" fontId="51" fillId="0" borderId="0"/>
    <xf numFmtId="0" fontId="51" fillId="0" borderId="0"/>
    <xf numFmtId="188" fontId="47" fillId="0" borderId="0"/>
    <xf numFmtId="189" fontId="47" fillId="0" borderId="0"/>
    <xf numFmtId="38" fontId="52" fillId="22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52" fillId="25" borderId="17" applyNumberFormat="0" applyBorder="0" applyAlignment="0" applyProtection="0"/>
    <xf numFmtId="180" fontId="9" fillId="22" borderId="8" applyFill="0" applyBorder="0" applyAlignment="0"/>
    <xf numFmtId="165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37" fontId="55" fillId="0" borderId="0"/>
    <xf numFmtId="194" fontId="48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42" fontId="56" fillId="0" borderId="0" applyFont="0" applyFill="0" applyBorder="0" applyAlignment="0" applyProtection="0"/>
    <xf numFmtId="18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18" applyNumberFormat="0" applyBorder="0"/>
    <xf numFmtId="37" fontId="57" fillId="0" borderId="0"/>
    <xf numFmtId="1" fontId="9" fillId="0" borderId="8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20" fontId="48" fillId="0" borderId="0" applyFont="0" applyFill="0" applyBorder="0" applyAlignment="0" applyProtection="0">
      <alignment horizontal="right"/>
    </xf>
    <xf numFmtId="166" fontId="148" fillId="0" borderId="0" applyFont="0" applyFill="0" applyBorder="0" applyAlignment="0" applyProtection="0"/>
    <xf numFmtId="0" fontId="9" fillId="0" borderId="0"/>
    <xf numFmtId="0" fontId="47" fillId="0" borderId="0"/>
    <xf numFmtId="0" fontId="47" fillId="0" borderId="0"/>
    <xf numFmtId="37" fontId="1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9" fontId="9" fillId="0" borderId="0" applyFont="0" applyFill="0" applyBorder="0" applyAlignment="0" applyProtection="0"/>
    <xf numFmtId="0" fontId="150" fillId="0" borderId="0"/>
    <xf numFmtId="218" fontId="151" fillId="0" borderId="0" applyFont="0" applyFill="0" applyBorder="0" applyAlignment="0" applyProtection="0"/>
    <xf numFmtId="0" fontId="9" fillId="0" borderId="0"/>
    <xf numFmtId="0" fontId="152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221" fontId="48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42" fillId="0" borderId="0" applyFont="0" applyFill="0" applyBorder="0" applyAlignment="0" applyProtection="0"/>
    <xf numFmtId="222" fontId="4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41" fontId="20" fillId="0" borderId="0" applyFont="0" applyFill="0" applyBorder="0" applyAlignment="0" applyProtection="0"/>
    <xf numFmtId="178" fontId="158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152" fillId="0" borderId="0"/>
    <xf numFmtId="0" fontId="48" fillId="0" borderId="0" applyFont="0" applyFill="0" applyBorder="0" applyAlignment="0" applyProtection="0"/>
    <xf numFmtId="218" fontId="57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48" fillId="0" borderId="0"/>
    <xf numFmtId="9" fontId="4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25" fontId="48" fillId="0" borderId="0" applyFont="0" applyFill="0" applyBorder="0" applyAlignment="0" applyProtection="0"/>
    <xf numFmtId="9" fontId="48" fillId="0" borderId="0"/>
    <xf numFmtId="9" fontId="49" fillId="0" borderId="0"/>
    <xf numFmtId="9" fontId="48" fillId="0" borderId="0"/>
    <xf numFmtId="9" fontId="49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15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16" fillId="0" borderId="0">
      <alignment vertical="top"/>
    </xf>
    <xf numFmtId="226" fontId="9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9" fontId="48" fillId="0" borderId="0"/>
    <xf numFmtId="9" fontId="49" fillId="0" borderId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6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9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36" fillId="0" borderId="0"/>
    <xf numFmtId="0" fontId="160" fillId="0" borderId="0"/>
    <xf numFmtId="0" fontId="136" fillId="0" borderId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0" fontId="9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>
      <alignment vertical="top"/>
    </xf>
    <xf numFmtId="0" fontId="161" fillId="0" borderId="0" applyNumberFormat="0" applyFill="0" applyBorder="0" applyAlignment="0" applyProtection="0"/>
    <xf numFmtId="0" fontId="9" fillId="23" borderId="0" applyNumberFormat="0" applyFont="0" applyAlignment="0" applyProtection="0"/>
    <xf numFmtId="0" fontId="9" fillId="0" borderId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0" applyNumberFormat="0" applyFill="0" applyBorder="0" applyAlignment="0" applyProtection="0"/>
    <xf numFmtId="0" fontId="57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7" fillId="0" borderId="0"/>
    <xf numFmtId="0" fontId="16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>
      <alignment vertical="top"/>
    </xf>
    <xf numFmtId="0" fontId="159" fillId="0" borderId="0"/>
    <xf numFmtId="0" fontId="1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57" fillId="0" borderId="0"/>
    <xf numFmtId="0" fontId="57" fillId="0" borderId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2" fillId="0" borderId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9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5" fontId="48" fillId="0" borderId="0" applyFont="0" applyFill="0" applyBorder="0" applyAlignment="0" applyProtection="0"/>
    <xf numFmtId="0" fontId="16" fillId="0" borderId="0">
      <alignment vertical="top"/>
    </xf>
    <xf numFmtId="37" fontId="16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0" fontId="9" fillId="0" borderId="0"/>
    <xf numFmtId="0" fontId="16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57" fillId="0" borderId="0"/>
    <xf numFmtId="0" fontId="9" fillId="0" borderId="0"/>
    <xf numFmtId="0" fontId="9" fillId="0" borderId="0"/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9" fillId="0" borderId="0" applyFont="0" applyFill="0" applyBorder="0" applyAlignment="0" applyProtection="0"/>
    <xf numFmtId="0" fontId="9" fillId="22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0" fontId="164" fillId="0" borderId="0" applyNumberFormat="0" applyFill="0" applyBorder="0" applyProtection="0">
      <alignment vertical="top"/>
    </xf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165" fillId="0" borderId="28" applyNumberFormat="0" applyFill="0" applyAlignment="0" applyProtection="0"/>
    <xf numFmtId="0" fontId="165" fillId="0" borderId="28" applyNumberFormat="0" applyFill="0" applyAlignment="0" applyProtection="0"/>
    <xf numFmtId="0" fontId="166" fillId="0" borderId="29" applyNumberFormat="0" applyFill="0" applyProtection="0">
      <alignment horizontal="center"/>
    </xf>
    <xf numFmtId="0" fontId="166" fillId="0" borderId="29" applyNumberFormat="0" applyFill="0" applyProtection="0">
      <alignment horizontal="center"/>
    </xf>
    <xf numFmtId="0" fontId="166" fillId="0" borderId="0" applyNumberFormat="0" applyFill="0" applyBorder="0" applyProtection="0">
      <alignment horizontal="left"/>
    </xf>
    <xf numFmtId="0" fontId="167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8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8" fillId="0" borderId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8" fillId="0" borderId="0"/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36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9" fillId="0" borderId="0"/>
    <xf numFmtId="0" fontId="136" fillId="0" borderId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225" fontId="48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225" fontId="48" fillId="0" borderId="0" applyFont="0" applyFill="0" applyBorder="0" applyAlignment="0" applyProtection="0"/>
    <xf numFmtId="0" fontId="16" fillId="0" borderId="0">
      <alignment vertical="top"/>
    </xf>
    <xf numFmtId="0" fontId="9" fillId="0" borderId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16" fillId="0" borderId="0">
      <alignment vertical="top"/>
    </xf>
    <xf numFmtId="41" fontId="9" fillId="0" borderId="0" applyFont="0" applyFill="0" applyBorder="0" applyAlignment="0" applyProtection="0"/>
    <xf numFmtId="0" fontId="57" fillId="0" borderId="0"/>
    <xf numFmtId="0" fontId="16" fillId="0" borderId="0">
      <alignment vertical="top"/>
    </xf>
    <xf numFmtId="0" fontId="16" fillId="0" borderId="0">
      <alignment vertical="top"/>
    </xf>
    <xf numFmtId="41" fontId="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42" fillId="0" borderId="0" applyFont="0" applyFill="0" applyBorder="0" applyAlignment="0" applyProtection="0"/>
    <xf numFmtId="0" fontId="9" fillId="0" borderId="0" applyFont="0" applyFill="0" applyBorder="0" applyAlignment="0" applyProtection="0"/>
    <xf numFmtId="232" fontId="169" fillId="0" borderId="0" applyFont="0" applyFill="0" applyBorder="0" applyAlignment="0" applyProtection="0"/>
    <xf numFmtId="0" fontId="9" fillId="0" borderId="0" applyFont="0" applyFill="0" applyBorder="0" applyAlignment="0" applyProtection="0"/>
    <xf numFmtId="233" fontId="16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148" fillId="0" borderId="0" applyFont="0" applyFill="0" applyBorder="0" applyAlignment="0" applyProtection="0"/>
    <xf numFmtId="237" fontId="48" fillId="0" borderId="0" applyFont="0" applyFill="0" applyBorder="0" applyAlignment="0" applyProtection="0"/>
    <xf numFmtId="0" fontId="9" fillId="0" borderId="0"/>
    <xf numFmtId="238" fontId="170" fillId="0" borderId="0"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50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57" fillId="0" borderId="0"/>
    <xf numFmtId="239" fontId="48" fillId="0" borderId="0" applyFont="0" applyFill="0" applyBorder="0" applyAlignment="0" applyProtection="0"/>
    <xf numFmtId="0" fontId="20" fillId="0" borderId="0"/>
    <xf numFmtId="240" fontId="148" fillId="0" borderId="0" applyFont="0" applyFill="0" applyBorder="0" applyProtection="0">
      <alignment vertical="center"/>
    </xf>
    <xf numFmtId="0" fontId="173" fillId="0" borderId="0">
      <alignment vertical="center"/>
    </xf>
    <xf numFmtId="0" fontId="48" fillId="0" borderId="0" applyFont="0" applyFill="0" applyBorder="0" applyAlignment="0" applyProtection="0"/>
    <xf numFmtId="0" fontId="81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174" fillId="2" borderId="0" applyNumberFormat="0" applyBorder="0" applyAlignment="0" applyProtection="0"/>
    <xf numFmtId="0" fontId="81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174" fillId="3" borderId="0" applyNumberFormat="0" applyBorder="0" applyAlignment="0" applyProtection="0"/>
    <xf numFmtId="0" fontId="81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81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81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174" fillId="6" borderId="0" applyNumberFormat="0" applyBorder="0" applyAlignment="0" applyProtection="0"/>
    <xf numFmtId="0" fontId="81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174" fillId="7" borderId="0" applyNumberFormat="0" applyBorder="0" applyAlignment="0" applyProtection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175" fillId="2" borderId="0" applyNumberFormat="0" applyBorder="0" applyAlignment="0" applyProtection="0">
      <alignment vertical="center"/>
    </xf>
    <xf numFmtId="0" fontId="175" fillId="3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6" borderId="0" applyNumberFormat="0" applyBorder="0" applyAlignment="0" applyProtection="0">
      <alignment vertical="center"/>
    </xf>
    <xf numFmtId="0" fontId="175" fillId="7" borderId="0" applyNumberFormat="0" applyBorder="0" applyAlignment="0" applyProtection="0">
      <alignment vertical="center"/>
    </xf>
    <xf numFmtId="241" fontId="9" fillId="0" borderId="0" applyProtection="0">
      <protection locked="0"/>
    </xf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1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81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174" fillId="9" borderId="0" applyNumberFormat="0" applyBorder="0" applyAlignment="0" applyProtection="0"/>
    <xf numFmtId="0" fontId="81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174" fillId="10" borderId="0" applyNumberFormat="0" applyBorder="0" applyAlignment="0" applyProtection="0"/>
    <xf numFmtId="0" fontId="81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174" fillId="5" borderId="0" applyNumberFormat="0" applyBorder="0" applyAlignment="0" applyProtection="0"/>
    <xf numFmtId="0" fontId="81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174" fillId="8" borderId="0" applyNumberFormat="0" applyBorder="0" applyAlignment="0" applyProtection="0"/>
    <xf numFmtId="0" fontId="81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174" fillId="11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5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175" fillId="8" borderId="0" applyNumberFormat="0" applyBorder="0" applyAlignment="0" applyProtection="0">
      <alignment vertical="center"/>
    </xf>
    <xf numFmtId="0" fontId="175" fillId="9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8" borderId="0" applyNumberFormat="0" applyBorder="0" applyAlignment="0" applyProtection="0">
      <alignment vertical="center"/>
    </xf>
    <xf numFmtId="0" fontId="175" fillId="11" borderId="0" applyNumberFormat="0" applyBorder="0" applyAlignment="0" applyProtection="0">
      <alignment vertical="center"/>
    </xf>
    <xf numFmtId="170" fontId="176" fillId="0" borderId="30">
      <alignment horizontal="right" vertical="center"/>
    </xf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177" fillId="12" borderId="0" applyNumberFormat="0" applyBorder="0" applyAlignment="0" applyProtection="0">
      <alignment vertical="center"/>
    </xf>
    <xf numFmtId="0" fontId="177" fillId="9" borderId="0" applyNumberFormat="0" applyBorder="0" applyAlignment="0" applyProtection="0">
      <alignment vertical="center"/>
    </xf>
    <xf numFmtId="0" fontId="177" fillId="10" borderId="0" applyNumberFormat="0" applyBorder="0" applyAlignment="0" applyProtection="0">
      <alignment vertical="center"/>
    </xf>
    <xf numFmtId="0" fontId="177" fillId="13" borderId="0" applyNumberFormat="0" applyBorder="0" applyAlignment="0" applyProtection="0">
      <alignment vertical="center"/>
    </xf>
    <xf numFmtId="0" fontId="177" fillId="14" borderId="0" applyNumberFormat="0" applyBorder="0" applyAlignment="0" applyProtection="0">
      <alignment vertical="center"/>
    </xf>
    <xf numFmtId="0" fontId="177" fillId="15" borderId="0" applyNumberFormat="0" applyBorder="0" applyAlignment="0" applyProtection="0">
      <alignment vertical="center"/>
    </xf>
    <xf numFmtId="9" fontId="48" fillId="0" borderId="0"/>
    <xf numFmtId="0" fontId="150" fillId="0" borderId="0"/>
    <xf numFmtId="0" fontId="150" fillId="0" borderId="0"/>
    <xf numFmtId="0" fontId="150" fillId="0" borderId="0"/>
    <xf numFmtId="9" fontId="48" fillId="0" borderId="0"/>
    <xf numFmtId="0" fontId="178" fillId="0" borderId="0" applyFont="0" applyFill="0" applyBorder="0" applyAlignment="0" applyProtection="0"/>
    <xf numFmtId="238" fontId="170" fillId="0" borderId="0">
      <protection locked="0"/>
    </xf>
    <xf numFmtId="238" fontId="170" fillId="0" borderId="0">
      <protection locked="0"/>
    </xf>
    <xf numFmtId="238" fontId="170" fillId="0" borderId="0">
      <protection locked="0"/>
    </xf>
    <xf numFmtId="0" fontId="106" fillId="0" borderId="17">
      <alignment horizontal="center"/>
    </xf>
    <xf numFmtId="0" fontId="107" fillId="0" borderId="0"/>
    <xf numFmtId="0" fontId="107" fillId="0" borderId="31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57" borderId="0"/>
    <xf numFmtId="0" fontId="106" fillId="0" borderId="0">
      <protection locked="0"/>
    </xf>
    <xf numFmtId="0" fontId="106" fillId="0" borderId="0"/>
    <xf numFmtId="202" fontId="106" fillId="0" borderId="0"/>
    <xf numFmtId="203" fontId="106" fillId="0" borderId="0"/>
    <xf numFmtId="0" fontId="107" fillId="58" borderId="0">
      <alignment horizontal="right"/>
    </xf>
    <xf numFmtId="0" fontId="106" fillId="0" borderId="0"/>
    <xf numFmtId="0" fontId="179" fillId="22" borderId="32">
      <alignment horizontal="centerContinuous" vertical="top"/>
    </xf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9" borderId="0" applyNumberFormat="0" applyBorder="0" applyAlignment="0" applyProtection="0"/>
    <xf numFmtId="37" fontId="9" fillId="59" borderId="33" applyFill="0" applyBorder="0" applyAlignment="0" applyProtection="0"/>
    <xf numFmtId="170" fontId="9" fillId="0" borderId="0" applyFont="0" applyFill="0" applyAlignment="0">
      <alignment horizontal="right"/>
    </xf>
    <xf numFmtId="0" fontId="52" fillId="0" borderId="0" applyNumberFormat="0" applyAlignment="0"/>
    <xf numFmtId="204" fontId="108" fillId="0" borderId="0" applyFont="0" applyFill="0" applyBorder="0" applyAlignment="0" applyProtection="0"/>
    <xf numFmtId="205" fontId="108" fillId="0" borderId="0" applyFont="0" applyFill="0" applyBorder="0" applyAlignment="0" applyProtection="0"/>
    <xf numFmtId="0" fontId="57" fillId="0" borderId="0">
      <alignment horizontal="justify" vertical="top" wrapText="1"/>
      <protection locked="0"/>
    </xf>
    <xf numFmtId="0" fontId="54" fillId="0" borderId="0"/>
    <xf numFmtId="37" fontId="109" fillId="59" borderId="32" applyBorder="0" applyProtection="0">
      <alignment vertical="center"/>
    </xf>
    <xf numFmtId="0" fontId="99" fillId="0" borderId="0">
      <alignment horizontal="center" wrapText="1"/>
      <protection locked="0"/>
    </xf>
    <xf numFmtId="0" fontId="83" fillId="3" borderId="0" applyNumberFormat="0" applyBorder="0" applyAlignment="0" applyProtection="0"/>
    <xf numFmtId="38" fontId="9" fillId="0" borderId="0" applyFont="0" applyFill="0" applyBorder="0" applyAlignment="0" applyProtection="0"/>
    <xf numFmtId="0" fontId="180" fillId="60" borderId="0">
      <alignment horizontal="center"/>
    </xf>
    <xf numFmtId="0" fontId="181" fillId="61" borderId="17">
      <alignment horizontal="center" vertical="center"/>
    </xf>
    <xf numFmtId="37" fontId="110" fillId="0" borderId="0"/>
    <xf numFmtId="164" fontId="99" fillId="0" borderId="34">
      <protection locked="0"/>
    </xf>
    <xf numFmtId="0" fontId="182" fillId="0" borderId="0" applyNumberFormat="0" applyFill="0" applyBorder="0" applyAlignment="0" applyProtection="0"/>
    <xf numFmtId="0" fontId="111" fillId="62" borderId="0" applyBorder="0">
      <alignment horizontal="left" vertical="center" indent="1"/>
    </xf>
    <xf numFmtId="0" fontId="183" fillId="0" borderId="14" applyNumberFormat="0" applyFill="0" applyAlignment="0" applyProtection="0"/>
    <xf numFmtId="37" fontId="112" fillId="0" borderId="0"/>
    <xf numFmtId="37" fontId="112" fillId="0" borderId="0"/>
    <xf numFmtId="164" fontId="113" fillId="0" borderId="15" applyAlignment="0" applyProtection="0"/>
    <xf numFmtId="242" fontId="9" fillId="0" borderId="0" applyFont="0" applyFill="0" applyBorder="0" applyAlignment="0" applyProtection="0"/>
    <xf numFmtId="0" fontId="9" fillId="0" borderId="0"/>
    <xf numFmtId="243" fontId="184" fillId="0" borderId="0" applyFill="0" applyBorder="0" applyAlignment="0"/>
    <xf numFmtId="173" fontId="136" fillId="0" borderId="0" applyFill="0" applyBorder="0" applyAlignment="0"/>
    <xf numFmtId="174" fontId="13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136" fillId="0" borderId="0" applyFill="0" applyBorder="0" applyAlignment="0"/>
    <xf numFmtId="177" fontId="136" fillId="0" borderId="0" applyFill="0" applyBorder="0" applyAlignment="0"/>
    <xf numFmtId="173" fontId="136" fillId="0" borderId="0" applyFill="0" applyBorder="0" applyAlignment="0"/>
    <xf numFmtId="0" fontId="84" fillId="20" borderId="1" applyNumberFormat="0" applyAlignment="0" applyProtection="0"/>
    <xf numFmtId="0" fontId="185" fillId="0" borderId="0"/>
    <xf numFmtId="244" fontId="186" fillId="0" borderId="0" applyFill="0" applyBorder="0">
      <alignment vertical="center"/>
    </xf>
    <xf numFmtId="37" fontId="187" fillId="0" borderId="0"/>
    <xf numFmtId="0" fontId="85" fillId="21" borderId="2" applyNumberFormat="0" applyAlignment="0" applyProtection="0"/>
    <xf numFmtId="245" fontId="48" fillId="0" borderId="0" applyFont="0" applyFill="0" applyBorder="0" applyAlignment="0" applyProtection="0"/>
    <xf numFmtId="0" fontId="188" fillId="25" borderId="35">
      <alignment horizontal="center" wrapText="1"/>
    </xf>
    <xf numFmtId="0" fontId="78" fillId="0" borderId="36">
      <alignment horizontal="center"/>
    </xf>
    <xf numFmtId="43" fontId="20" fillId="0" borderId="0" applyFont="0" applyFill="0" applyBorder="0" applyAlignment="0" applyProtection="0"/>
    <xf numFmtId="41" fontId="189" fillId="0" borderId="0" applyFont="0" applyFill="0" applyBorder="0" applyAlignment="0" applyProtection="0"/>
    <xf numFmtId="246" fontId="189" fillId="0" borderId="0"/>
    <xf numFmtId="247" fontId="189" fillId="0" borderId="0" applyFont="0" applyFill="0" applyBorder="0" applyAlignment="0" applyProtection="0"/>
    <xf numFmtId="248" fontId="190" fillId="0" borderId="37" applyFont="0" applyFill="0" applyBorder="0" applyAlignment="0" applyProtection="0">
      <alignment vertical="center"/>
    </xf>
    <xf numFmtId="206" fontId="9" fillId="0" borderId="0"/>
    <xf numFmtId="206" fontId="9" fillId="0" borderId="0"/>
    <xf numFmtId="206" fontId="9" fillId="0" borderId="0"/>
    <xf numFmtId="206" fontId="9" fillId="0" borderId="0"/>
    <xf numFmtId="206" fontId="9" fillId="0" borderId="0"/>
    <xf numFmtId="206" fontId="9" fillId="0" borderId="0"/>
    <xf numFmtId="206" fontId="9" fillId="0" borderId="0"/>
    <xf numFmtId="206" fontId="9" fillId="0" borderId="0"/>
    <xf numFmtId="39" fontId="191" fillId="0" borderId="0"/>
    <xf numFmtId="39" fontId="191" fillId="0" borderId="0"/>
    <xf numFmtId="39" fontId="191" fillId="0" borderId="0"/>
    <xf numFmtId="39" fontId="191" fillId="0" borderId="0"/>
    <xf numFmtId="39" fontId="191" fillId="0" borderId="0"/>
    <xf numFmtId="39" fontId="191" fillId="0" borderId="0"/>
    <xf numFmtId="39" fontId="191" fillId="0" borderId="0"/>
    <xf numFmtId="39" fontId="191" fillId="0" borderId="0"/>
    <xf numFmtId="38" fontId="192" fillId="0" borderId="0" applyFill="0" applyProtection="0">
      <alignment vertical="center"/>
    </xf>
    <xf numFmtId="249" fontId="193" fillId="0" borderId="0" applyFont="0" applyFill="0" applyBorder="0" applyAlignment="0" applyProtection="0"/>
    <xf numFmtId="250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51" fontId="192" fillId="0" borderId="0" applyFont="0" applyFill="0" applyBorder="0" applyAlignment="0" applyProtection="0">
      <alignment vertical="center"/>
    </xf>
    <xf numFmtId="252" fontId="189" fillId="0" borderId="38" applyFont="0" applyBorder="0" applyProtection="0">
      <alignment vertical="center"/>
    </xf>
    <xf numFmtId="38" fontId="145" fillId="0" borderId="0" applyFont="0" applyFill="0" applyBorder="0" applyAlignment="0" applyProtection="0">
      <alignment vertical="center"/>
    </xf>
    <xf numFmtId="244" fontId="9" fillId="0" borderId="0" applyFont="0" applyFill="0" applyBorder="0" applyAlignment="0" applyProtection="0"/>
    <xf numFmtId="219" fontId="1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81" fillId="0" borderId="0" applyFont="0" applyFill="0" applyBorder="0" applyAlignment="0" applyProtection="0"/>
    <xf numFmtId="25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199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9" fillId="0" borderId="0" applyFont="0" applyFill="0" applyBorder="0" applyAlignment="0" applyProtection="0"/>
    <xf numFmtId="254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55" fontId="148" fillId="0" borderId="0" applyFont="0" applyFill="0" applyBorder="0" applyAlignment="0" applyProtection="0"/>
    <xf numFmtId="200" fontId="49" fillId="0" borderId="0"/>
    <xf numFmtId="256" fontId="48" fillId="0" borderId="0" applyFont="0" applyFill="0" applyBorder="0" applyAlignment="0" applyProtection="0"/>
    <xf numFmtId="257" fontId="148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94" fillId="0" borderId="0"/>
    <xf numFmtId="0" fontId="17" fillId="0" borderId="0"/>
    <xf numFmtId="0" fontId="195" fillId="0" borderId="0" applyNumberFormat="0" applyFill="0" applyBorder="0" applyAlignment="0" applyProtection="0"/>
    <xf numFmtId="0" fontId="194" fillId="0" borderId="0"/>
    <xf numFmtId="0" fontId="17" fillId="0" borderId="0"/>
    <xf numFmtId="0" fontId="196" fillId="0" borderId="0" applyNumberFormat="0" applyFill="0" applyBorder="0" applyAlignment="0" applyProtection="0"/>
    <xf numFmtId="0" fontId="179" fillId="22" borderId="32">
      <alignment horizontal="centerContinuous" vertical="top"/>
    </xf>
    <xf numFmtId="0" fontId="197" fillId="0" borderId="0" applyNumberFormat="0" applyAlignment="0">
      <alignment horizontal="left"/>
    </xf>
    <xf numFmtId="0" fontId="198" fillId="0" borderId="0">
      <alignment horizontal="left"/>
    </xf>
    <xf numFmtId="0" fontId="199" fillId="0" borderId="0"/>
    <xf numFmtId="0" fontId="200" fillId="0" borderId="0">
      <alignment horizontal="left"/>
    </xf>
    <xf numFmtId="258" fontId="47" fillId="0" borderId="0" applyFill="0" applyBorder="0" applyProtection="0"/>
    <xf numFmtId="258" fontId="47" fillId="0" borderId="15" applyFill="0" applyProtection="0"/>
    <xf numFmtId="258" fontId="47" fillId="0" borderId="16" applyFill="0" applyProtection="0"/>
    <xf numFmtId="40" fontId="44" fillId="0" borderId="0">
      <alignment vertical="center"/>
    </xf>
    <xf numFmtId="218" fontId="201" fillId="0" borderId="39" applyBorder="0"/>
    <xf numFmtId="173" fontId="136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>
      <protection locked="0"/>
    </xf>
    <xf numFmtId="207" fontId="56" fillId="0" borderId="0" applyFont="0" applyFill="0" applyBorder="0" applyAlignment="0" applyProtection="0"/>
    <xf numFmtId="199" fontId="49" fillId="0" borderId="0"/>
    <xf numFmtId="261" fontId="9" fillId="0" borderId="0"/>
    <xf numFmtId="0" fontId="9" fillId="22" borderId="0" applyFont="0" applyBorder="0"/>
    <xf numFmtId="0" fontId="202" fillId="0" borderId="0"/>
    <xf numFmtId="0" fontId="98" fillId="22" borderId="0" applyNumberFormat="0" applyFont="0" applyFill="0" applyBorder="0" applyProtection="0">
      <alignment horizontal="left"/>
    </xf>
    <xf numFmtId="0" fontId="114" fillId="0" borderId="40"/>
    <xf numFmtId="4" fontId="99" fillId="63" borderId="40">
      <protection locked="0"/>
    </xf>
    <xf numFmtId="262" fontId="9" fillId="0" borderId="0" applyFont="0" applyFill="0" applyBorder="0" applyAlignment="0" applyProtection="0"/>
    <xf numFmtId="0" fontId="202" fillId="0" borderId="41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63" fontId="47" fillId="0" borderId="0" applyFill="0" applyBorder="0" applyProtection="0"/>
    <xf numFmtId="263" fontId="47" fillId="0" borderId="15" applyFill="0" applyProtection="0"/>
    <xf numFmtId="263" fontId="47" fillId="0" borderId="16" applyFill="0" applyProtection="0"/>
    <xf numFmtId="38" fontId="36" fillId="0" borderId="42">
      <alignment vertical="center"/>
    </xf>
    <xf numFmtId="10" fontId="9" fillId="64" borderId="17" applyNumberFormat="0" applyFont="0" applyBorder="0" applyAlignment="0" applyProtection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3" fillId="0" borderId="0">
      <protection locked="0"/>
    </xf>
    <xf numFmtId="195" fontId="49" fillId="0" borderId="0"/>
    <xf numFmtId="0" fontId="182" fillId="0" borderId="0" applyNumberFormat="0" applyFill="0" applyBorder="0" applyAlignment="0" applyProtection="0"/>
    <xf numFmtId="0" fontId="204" fillId="0" borderId="0">
      <protection locked="0"/>
    </xf>
    <xf numFmtId="0" fontId="204" fillId="0" borderId="0">
      <protection locked="0"/>
    </xf>
    <xf numFmtId="219" fontId="136" fillId="0" borderId="0" applyFill="0" applyBorder="0" applyAlignment="0"/>
    <xf numFmtId="173" fontId="136" fillId="0" borderId="0" applyFill="0" applyBorder="0" applyAlignment="0"/>
    <xf numFmtId="219" fontId="136" fillId="0" borderId="0" applyFill="0" applyBorder="0" applyAlignment="0"/>
    <xf numFmtId="177" fontId="136" fillId="0" borderId="0" applyFill="0" applyBorder="0" applyAlignment="0"/>
    <xf numFmtId="173" fontId="136" fillId="0" borderId="0" applyFill="0" applyBorder="0" applyAlignment="0"/>
    <xf numFmtId="0" fontId="205" fillId="0" borderId="0" applyNumberFormat="0" applyAlignment="0">
      <alignment horizontal="left"/>
    </xf>
    <xf numFmtId="0" fontId="206" fillId="0" borderId="0">
      <alignment horizontal="left"/>
    </xf>
    <xf numFmtId="264" fontId="9" fillId="0" borderId="0" applyFont="0" applyFill="0" applyBorder="0" applyAlignment="0" applyProtection="0"/>
    <xf numFmtId="170" fontId="169" fillId="0" borderId="0" applyFont="0" applyFill="0" applyBorder="0" applyAlignment="0" applyProtection="0"/>
    <xf numFmtId="265" fontId="56" fillId="0" borderId="0" applyFill="0" applyBorder="0" applyAlignment="0" applyProtection="0"/>
    <xf numFmtId="0" fontId="86" fillId="0" borderId="0" applyNumberFormat="0" applyFill="0" applyBorder="0" applyAlignment="0" applyProtection="0"/>
    <xf numFmtId="0" fontId="203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234" fontId="207" fillId="64" borderId="17" applyFont="0" applyFill="0" applyBorder="0" applyAlignment="0" applyProtection="0">
      <protection locked="0"/>
    </xf>
    <xf numFmtId="0" fontId="203" fillId="0" borderId="0">
      <protection locked="0"/>
    </xf>
    <xf numFmtId="0" fontId="203" fillId="0" borderId="0">
      <protection locked="0"/>
    </xf>
    <xf numFmtId="2" fontId="9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08" fillId="0" borderId="0">
      <alignment horizontal="left"/>
    </xf>
    <xf numFmtId="0" fontId="209" fillId="0" borderId="0">
      <alignment horizontal="left"/>
    </xf>
    <xf numFmtId="0" fontId="210" fillId="0" borderId="0">
      <alignment horizontal="left"/>
    </xf>
    <xf numFmtId="0" fontId="210" fillId="0" borderId="0">
      <alignment horizontal="left"/>
    </xf>
    <xf numFmtId="0" fontId="210" fillId="0" borderId="0">
      <alignment horizontal="left"/>
    </xf>
    <xf numFmtId="17" fontId="9" fillId="0" borderId="0">
      <alignment horizontal="left"/>
    </xf>
    <xf numFmtId="0" fontId="87" fillId="4" borderId="0" applyNumberFormat="0" applyBorder="0" applyAlignment="0" applyProtection="0"/>
    <xf numFmtId="4" fontId="99" fillId="65" borderId="40"/>
    <xf numFmtId="170" fontId="79" fillId="0" borderId="18"/>
    <xf numFmtId="0" fontId="9" fillId="0" borderId="0"/>
    <xf numFmtId="0" fontId="211" fillId="57" borderId="0"/>
    <xf numFmtId="37" fontId="116" fillId="61" borderId="34" applyBorder="0">
      <alignment horizontal="left" vertical="center" indent="1"/>
    </xf>
    <xf numFmtId="0" fontId="212" fillId="0" borderId="0">
      <alignment horizontal="left"/>
    </xf>
    <xf numFmtId="37" fontId="117" fillId="22" borderId="3" applyFill="0">
      <alignment vertical="center"/>
    </xf>
    <xf numFmtId="37" fontId="116" fillId="61" borderId="34" applyBorder="0">
      <alignment horizontal="left" vertical="center" indent="1"/>
    </xf>
    <xf numFmtId="0" fontId="117" fillId="0" borderId="31" applyNumberFormat="0" applyFill="0">
      <alignment horizontal="centerContinuous" vertical="top"/>
    </xf>
    <xf numFmtId="208" fontId="118" fillId="25" borderId="0">
      <alignment horizontal="left" vertical="top"/>
    </xf>
    <xf numFmtId="0" fontId="88" fillId="0" borderId="5" applyNumberFormat="0" applyFill="0" applyAlignment="0" applyProtection="0"/>
    <xf numFmtId="0" fontId="213" fillId="0" borderId="0">
      <alignment horizontal="left"/>
    </xf>
    <xf numFmtId="0" fontId="214" fillId="0" borderId="34">
      <alignment horizontal="left" vertical="top"/>
    </xf>
    <xf numFmtId="0" fontId="89" fillId="0" borderId="6" applyNumberFormat="0" applyFill="0" applyAlignment="0" applyProtection="0"/>
    <xf numFmtId="0" fontId="215" fillId="0" borderId="0">
      <alignment horizontal="left"/>
    </xf>
    <xf numFmtId="0" fontId="216" fillId="0" borderId="34">
      <alignment horizontal="left" vertical="top"/>
    </xf>
    <xf numFmtId="0" fontId="90" fillId="0" borderId="7" applyNumberFormat="0" applyFill="0" applyAlignment="0" applyProtection="0"/>
    <xf numFmtId="0" fontId="217" fillId="0" borderId="0">
      <alignment horizontal="left"/>
    </xf>
    <xf numFmtId="0" fontId="90" fillId="0" borderId="0" applyNumberFormat="0" applyFill="0" applyBorder="0" applyAlignment="0" applyProtection="0"/>
    <xf numFmtId="266" fontId="112" fillId="0" borderId="43">
      <alignment horizontal="left"/>
    </xf>
    <xf numFmtId="267" fontId="218" fillId="0" borderId="32">
      <alignment horizontal="left"/>
    </xf>
    <xf numFmtId="0" fontId="219" fillId="0" borderId="44">
      <alignment horizontal="right"/>
    </xf>
    <xf numFmtId="0" fontId="112" fillId="1" borderId="32">
      <alignment horizontal="left"/>
    </xf>
    <xf numFmtId="0" fontId="119" fillId="0" borderId="0" applyProtection="0"/>
    <xf numFmtId="0" fontId="24" fillId="0" borderId="0" applyProtection="0"/>
    <xf numFmtId="0" fontId="220" fillId="0" borderId="31">
      <alignment horizontal="center"/>
    </xf>
    <xf numFmtId="0" fontId="220" fillId="0" borderId="0">
      <alignment horizontal="center"/>
    </xf>
    <xf numFmtId="268" fontId="9" fillId="0" borderId="0" applyFont="0" applyFill="0" applyBorder="0" applyAlignment="0" applyProtection="0">
      <alignment vertical="top" wrapText="1"/>
    </xf>
    <xf numFmtId="0" fontId="159" fillId="66" borderId="45" applyNumberFormat="0" applyFont="0" applyBorder="0" applyAlignment="0">
      <alignment vertical="center"/>
    </xf>
    <xf numFmtId="0" fontId="120" fillId="25" borderId="0">
      <alignment horizontal="left" wrapText="1"/>
    </xf>
    <xf numFmtId="269" fontId="9" fillId="0" borderId="0" applyBorder="0" applyAlignment="0"/>
    <xf numFmtId="0" fontId="91" fillId="7" borderId="1" applyNumberFormat="0" applyAlignment="0" applyProtection="0"/>
    <xf numFmtId="10" fontId="221" fillId="0" borderId="0"/>
    <xf numFmtId="0" fontId="222" fillId="0" borderId="0" applyNumberFormat="0" applyFill="0" applyBorder="0" applyAlignment="0">
      <protection locked="0"/>
    </xf>
    <xf numFmtId="270" fontId="9" fillId="0" borderId="0"/>
    <xf numFmtId="195" fontId="223" fillId="0" borderId="0"/>
    <xf numFmtId="1" fontId="9" fillId="0" borderId="0" applyFont="0" applyFill="0" applyBorder="0" applyAlignment="0" applyProtection="0"/>
    <xf numFmtId="209" fontId="121" fillId="67" borderId="46">
      <alignment horizontal="center" vertical="center"/>
    </xf>
    <xf numFmtId="0" fontId="22" fillId="0" borderId="0"/>
    <xf numFmtId="1" fontId="224" fillId="0" borderId="0" applyProtection="0">
      <protection locked="0"/>
    </xf>
    <xf numFmtId="0" fontId="225" fillId="68" borderId="41"/>
    <xf numFmtId="0" fontId="142" fillId="0" borderId="0" applyFont="0" applyFill="0" applyBorder="0" applyAlignment="0" applyProtection="0"/>
    <xf numFmtId="168" fontId="22" fillId="0" borderId="0">
      <alignment vertical="top"/>
    </xf>
    <xf numFmtId="0" fontId="47" fillId="0" borderId="0" applyNumberFormat="0" applyFont="0" applyFill="0" applyBorder="0" applyProtection="0">
      <alignment horizontal="left" vertical="center"/>
    </xf>
    <xf numFmtId="170" fontId="79" fillId="0" borderId="15"/>
    <xf numFmtId="219" fontId="136" fillId="0" borderId="0" applyFill="0" applyBorder="0" applyAlignment="0"/>
    <xf numFmtId="173" fontId="136" fillId="0" borderId="0" applyFill="0" applyBorder="0" applyAlignment="0"/>
    <xf numFmtId="219" fontId="136" fillId="0" borderId="0" applyFill="0" applyBorder="0" applyAlignment="0"/>
    <xf numFmtId="177" fontId="136" fillId="0" borderId="0" applyFill="0" applyBorder="0" applyAlignment="0"/>
    <xf numFmtId="173" fontId="136" fillId="0" borderId="0" applyFill="0" applyBorder="0" applyAlignment="0"/>
    <xf numFmtId="0" fontId="92" fillId="0" borderId="9" applyNumberFormat="0" applyFill="0" applyAlignment="0" applyProtection="0"/>
    <xf numFmtId="0" fontId="226" fillId="0" borderId="17">
      <alignment horizontal="center"/>
    </xf>
    <xf numFmtId="0" fontId="226" fillId="0" borderId="17">
      <alignment horizontal="center"/>
    </xf>
    <xf numFmtId="169" fontId="79" fillId="0" borderId="16"/>
    <xf numFmtId="0" fontId="122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210" fontId="56" fillId="0" borderId="0" applyFont="0" applyFill="0" applyBorder="0" applyAlignment="0" applyProtection="0"/>
    <xf numFmtId="170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37" fontId="9" fillId="0" borderId="0" applyFont="0" applyFill="0" applyBorder="0" applyAlignment="0" applyProtection="0"/>
    <xf numFmtId="0" fontId="227" fillId="0" borderId="31"/>
    <xf numFmtId="274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03" fillId="0" borderId="0">
      <protection locked="0"/>
    </xf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228" fillId="0" borderId="0">
      <alignment horizontal="left"/>
    </xf>
    <xf numFmtId="0" fontId="93" fillId="23" borderId="0" applyNumberFormat="0" applyBorder="0" applyAlignment="0" applyProtection="0"/>
    <xf numFmtId="0" fontId="47" fillId="0" borderId="0"/>
    <xf numFmtId="0" fontId="125" fillId="22" borderId="0">
      <alignment horizontal="left" indent="1"/>
    </xf>
    <xf numFmtId="0" fontId="9" fillId="0" borderId="0"/>
    <xf numFmtId="0" fontId="126" fillId="0" borderId="0"/>
    <xf numFmtId="0" fontId="122" fillId="0" borderId="0"/>
    <xf numFmtId="0" fontId="123" fillId="0" borderId="0"/>
    <xf numFmtId="0" fontId="123" fillId="0" borderId="0"/>
    <xf numFmtId="198" fontId="10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4" fillId="0" borderId="0">
      <alignment horizontal="left"/>
    </xf>
    <xf numFmtId="0" fontId="2" fillId="0" borderId="0"/>
    <xf numFmtId="0" fontId="20" fillId="0" borderId="0"/>
    <xf numFmtId="0" fontId="75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3" fillId="0" borderId="0"/>
    <xf numFmtId="0" fontId="2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9" fillId="0" borderId="0"/>
    <xf numFmtId="0" fontId="2" fillId="0" borderId="0"/>
    <xf numFmtId="277" fontId="9" fillId="0" borderId="0"/>
    <xf numFmtId="217" fontId="150" fillId="0" borderId="0"/>
    <xf numFmtId="0" fontId="215" fillId="0" borderId="0"/>
    <xf numFmtId="0" fontId="20" fillId="0" borderId="0"/>
    <xf numFmtId="0" fontId="12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8" fontId="159" fillId="0" borderId="0" applyFont="0" applyFill="0" applyBorder="0" applyAlignment="0" applyProtection="0"/>
    <xf numFmtId="169" fontId="159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94" fillId="20" borderId="11" applyNumberFormat="0" applyAlignment="0" applyProtection="0"/>
    <xf numFmtId="40" fontId="128" fillId="59" borderId="0">
      <alignment horizontal="right"/>
    </xf>
    <xf numFmtId="0" fontId="129" fillId="25" borderId="0">
      <alignment horizontal="center"/>
    </xf>
    <xf numFmtId="0" fontId="130" fillId="59" borderId="47"/>
    <xf numFmtId="0" fontId="131" fillId="0" borderId="0" applyBorder="0">
      <alignment horizontal="centerContinuous"/>
    </xf>
    <xf numFmtId="0" fontId="132" fillId="0" borderId="0" applyBorder="0">
      <alignment horizontal="centerContinuous"/>
    </xf>
    <xf numFmtId="0" fontId="230" fillId="69" borderId="0"/>
    <xf numFmtId="0" fontId="230" fillId="70" borderId="0"/>
    <xf numFmtId="3" fontId="9" fillId="66" borderId="33" applyFill="0" applyBorder="0" applyAlignment="0" applyProtection="0">
      <alignment vertical="top"/>
    </xf>
    <xf numFmtId="0" fontId="231" fillId="0" borderId="0">
      <alignment horizontal="left"/>
    </xf>
    <xf numFmtId="0" fontId="232" fillId="0" borderId="0">
      <alignment horizontal="center"/>
    </xf>
    <xf numFmtId="0" fontId="233" fillId="0" borderId="0">
      <alignment horizontal="center"/>
    </xf>
    <xf numFmtId="0" fontId="234" fillId="59" borderId="0"/>
    <xf numFmtId="0" fontId="201" fillId="0" borderId="48" applyNumberFormat="0" applyAlignment="0" applyProtection="0"/>
    <xf numFmtId="0" fontId="47" fillId="71" borderId="0" applyNumberFormat="0" applyFont="0" applyBorder="0" applyAlignment="0" applyProtection="0"/>
    <xf numFmtId="0" fontId="52" fillId="72" borderId="8" applyNumberFormat="0" applyFont="0" applyBorder="0" applyAlignment="0" applyProtection="0">
      <alignment horizontal="center"/>
    </xf>
    <xf numFmtId="0" fontId="52" fillId="73" borderId="8" applyNumberFormat="0" applyFont="0" applyBorder="0" applyAlignment="0" applyProtection="0">
      <alignment horizontal="center"/>
    </xf>
    <xf numFmtId="0" fontId="47" fillId="0" borderId="49" applyNumberFormat="0" applyAlignment="0" applyProtection="0"/>
    <xf numFmtId="0" fontId="47" fillId="0" borderId="50" applyNumberFormat="0" applyAlignment="0" applyProtection="0"/>
    <xf numFmtId="0" fontId="201" fillId="0" borderId="51" applyNumberFormat="0" applyAlignment="0" applyProtection="0"/>
    <xf numFmtId="14" fontId="99" fillId="0" borderId="0">
      <alignment horizontal="center" wrapText="1"/>
      <protection locked="0"/>
    </xf>
    <xf numFmtId="9" fontId="20" fillId="0" borderId="0" applyFont="0" applyFill="0" applyBorder="0" applyAlignment="0" applyProtection="0"/>
    <xf numFmtId="279" fontId="235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2" fontId="52" fillId="74" borderId="52"/>
    <xf numFmtId="213" fontId="52" fillId="0" borderId="52" applyFont="0" applyFill="0" applyBorder="0" applyAlignment="0" applyProtection="0">
      <protection locked="0"/>
    </xf>
    <xf numFmtId="3" fontId="133" fillId="0" borderId="0" applyNumberFormat="0" applyFill="0" applyBorder="0" applyAlignment="0" applyProtection="0"/>
    <xf numFmtId="0" fontId="203" fillId="0" borderId="0">
      <protection locked="0"/>
    </xf>
    <xf numFmtId="9" fontId="9" fillId="0" borderId="0" applyFont="0" applyFill="0" applyBorder="0" applyAlignment="0" applyProtection="0"/>
    <xf numFmtId="219" fontId="136" fillId="0" borderId="0" applyFill="0" applyBorder="0" applyAlignment="0"/>
    <xf numFmtId="173" fontId="136" fillId="0" borderId="0" applyFill="0" applyBorder="0" applyAlignment="0"/>
    <xf numFmtId="219" fontId="136" fillId="0" borderId="0" applyFill="0" applyBorder="0" applyAlignment="0"/>
    <xf numFmtId="177" fontId="136" fillId="0" borderId="0" applyFill="0" applyBorder="0" applyAlignment="0"/>
    <xf numFmtId="173" fontId="136" fillId="0" borderId="0" applyFill="0" applyBorder="0" applyAlignment="0"/>
    <xf numFmtId="4" fontId="206" fillId="0" borderId="0">
      <alignment horizontal="right"/>
    </xf>
    <xf numFmtId="0" fontId="236" fillId="0" borderId="0" applyFont="0" applyFill="0" applyBorder="0" applyAlignment="0" applyProtection="0"/>
    <xf numFmtId="0" fontId="134" fillId="62" borderId="0">
      <alignment horizontal="left" indent="1"/>
    </xf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135" fillId="0" borderId="31">
      <alignment horizontal="center"/>
    </xf>
    <xf numFmtId="3" fontId="36" fillId="0" borderId="0" applyFont="0" applyFill="0" applyBorder="0" applyAlignment="0" applyProtection="0"/>
    <xf numFmtId="0" fontId="36" fillId="75" borderId="0" applyNumberFormat="0" applyFont="0" applyBorder="0" applyAlignment="0" applyProtection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48" fillId="0" borderId="0" applyFont="0" applyFill="0" applyBorder="0" applyAlignment="0" applyProtection="0"/>
    <xf numFmtId="280" fontId="44" fillId="76" borderId="0" applyFont="0" applyFill="0" applyBorder="0" applyAlignment="0" applyProtection="0">
      <alignment vertical="center"/>
    </xf>
    <xf numFmtId="2" fontId="102" fillId="0" borderId="0">
      <protection locked="0"/>
    </xf>
    <xf numFmtId="0" fontId="237" fillId="77" borderId="0" applyNumberFormat="0" applyFont="0" applyBorder="0" applyAlignment="0">
      <alignment horizontal="center"/>
    </xf>
    <xf numFmtId="0" fontId="238" fillId="71" borderId="0"/>
    <xf numFmtId="0" fontId="202" fillId="0" borderId="0"/>
    <xf numFmtId="4" fontId="239" fillId="0" borderId="0">
      <alignment horizontal="right"/>
    </xf>
    <xf numFmtId="14" fontId="240" fillId="0" borderId="0" applyNumberFormat="0" applyFill="0" applyBorder="0" applyAlignment="0" applyProtection="0">
      <alignment horizontal="left"/>
    </xf>
    <xf numFmtId="38" fontId="240" fillId="0" borderId="0"/>
    <xf numFmtId="0" fontId="209" fillId="0" borderId="53">
      <alignment vertical="center"/>
    </xf>
    <xf numFmtId="4" fontId="241" fillId="78" borderId="11" applyNumberFormat="0" applyProtection="0">
      <alignment vertical="center"/>
    </xf>
    <xf numFmtId="0" fontId="9" fillId="22" borderId="11" applyNumberFormat="0" applyProtection="0">
      <alignment vertical="center"/>
    </xf>
    <xf numFmtId="4" fontId="241" fillId="79" borderId="11" applyNumberFormat="0" applyProtection="0">
      <alignment horizontal="left" vertical="center"/>
    </xf>
    <xf numFmtId="4" fontId="241" fillId="80" borderId="11" applyNumberFormat="0" applyProtection="0">
      <alignment horizontal="center" vertical="top"/>
    </xf>
    <xf numFmtId="0" fontId="98" fillId="81" borderId="11" applyNumberFormat="0" applyProtection="0">
      <alignment horizontal="left" vertical="top"/>
    </xf>
    <xf numFmtId="4" fontId="16" fillId="82" borderId="11" applyNumberFormat="0" applyProtection="0">
      <alignment horizontal="right" vertical="center"/>
    </xf>
    <xf numFmtId="4" fontId="16" fillId="83" borderId="11" applyNumberFormat="0" applyProtection="0">
      <alignment horizontal="right" vertical="center"/>
    </xf>
    <xf numFmtId="4" fontId="16" fillId="84" borderId="11" applyNumberFormat="0" applyProtection="0">
      <alignment horizontal="right" vertical="center"/>
    </xf>
    <xf numFmtId="4" fontId="16" fillId="85" borderId="11" applyNumberFormat="0" applyProtection="0">
      <alignment horizontal="right" vertical="center"/>
    </xf>
    <xf numFmtId="4" fontId="16" fillId="86" borderId="11" applyNumberFormat="0" applyProtection="0">
      <alignment horizontal="right" vertical="center"/>
    </xf>
    <xf numFmtId="4" fontId="16" fillId="87" borderId="11" applyNumberFormat="0" applyProtection="0">
      <alignment horizontal="right" vertical="center"/>
    </xf>
    <xf numFmtId="4" fontId="16" fillId="88" borderId="11" applyNumberFormat="0" applyProtection="0">
      <alignment horizontal="right" vertical="center"/>
    </xf>
    <xf numFmtId="4" fontId="16" fillId="89" borderId="11" applyNumberFormat="0" applyProtection="0">
      <alignment horizontal="right" vertical="center"/>
    </xf>
    <xf numFmtId="4" fontId="16" fillId="90" borderId="11" applyNumberFormat="0" applyProtection="0">
      <alignment horizontal="right" vertical="center"/>
    </xf>
    <xf numFmtId="0" fontId="241" fillId="0" borderId="0" applyNumberFormat="0" applyProtection="0">
      <alignment horizontal="left" vertical="center" indent="1"/>
    </xf>
    <xf numFmtId="0" fontId="16" fillId="0" borderId="0" applyNumberFormat="0" applyProtection="0">
      <alignment horizontal="left" vertical="center" indent="1"/>
    </xf>
    <xf numFmtId="4" fontId="242" fillId="91" borderId="0" applyNumberFormat="0" applyProtection="0">
      <alignment horizontal="left" vertical="center" indent="1"/>
    </xf>
    <xf numFmtId="0" fontId="9" fillId="92" borderId="11" applyNumberFormat="0" applyProtection="0">
      <alignment horizontal="left" vertical="center" indent="1"/>
    </xf>
    <xf numFmtId="0" fontId="16" fillId="0" borderId="54" applyNumberFormat="0" applyProtection="0">
      <alignment horizontal="left" vertical="center" indent="1"/>
    </xf>
    <xf numFmtId="4" fontId="16" fillId="93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94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62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22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92" borderId="11" applyNumberFormat="0" applyProtection="0">
      <alignment horizontal="left" vertical="center" indent="1"/>
    </xf>
    <xf numFmtId="0" fontId="16" fillId="92" borderId="11" applyNumberFormat="0" applyProtection="0">
      <alignment vertical="center"/>
    </xf>
    <xf numFmtId="0" fontId="9" fillId="92" borderId="11" applyNumberFormat="0" applyProtection="0">
      <alignment vertical="center"/>
    </xf>
    <xf numFmtId="0" fontId="16" fillId="92" borderId="11" applyNumberFormat="0" applyProtection="0">
      <alignment horizontal="left" vertical="center" indent="1"/>
    </xf>
    <xf numFmtId="0" fontId="16" fillId="92" borderId="11" applyNumberFormat="0" applyProtection="0">
      <alignment horizontal="left" vertical="center" indent="1"/>
    </xf>
    <xf numFmtId="3" fontId="16" fillId="59" borderId="11" applyProtection="0">
      <alignment horizontal="right" vertical="center"/>
    </xf>
    <xf numFmtId="0" fontId="9" fillId="0" borderId="11" applyNumberFormat="0" applyProtection="0">
      <alignment horizontal="right" vertical="center"/>
    </xf>
    <xf numFmtId="0" fontId="9" fillId="92" borderId="11" applyNumberFormat="0" applyProtection="0">
      <alignment horizontal="left" vertical="center" indent="1"/>
    </xf>
    <xf numFmtId="0" fontId="98" fillId="95" borderId="11" applyNumberFormat="0" applyProtection="0">
      <alignment horizontal="center" vertical="top"/>
    </xf>
    <xf numFmtId="0" fontId="243" fillId="0" borderId="0" applyNumberFormat="0" applyProtection="0"/>
    <xf numFmtId="4" fontId="207" fillId="96" borderId="11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244" fillId="0" borderId="0">
      <alignment horizontal="left"/>
    </xf>
    <xf numFmtId="0" fontId="245" fillId="0" borderId="0">
      <alignment horizontal="left"/>
    </xf>
    <xf numFmtId="0" fontId="237" fillId="1" borderId="4" applyNumberFormat="0" applyFont="0" applyAlignment="0">
      <alignment horizontal="center"/>
    </xf>
    <xf numFmtId="0" fontId="47" fillId="0" borderId="55" applyAlignment="0">
      <alignment horizontal="centerContinuous"/>
    </xf>
    <xf numFmtId="0" fontId="246" fillId="0" borderId="0" applyNumberFormat="0" applyFill="0" applyBorder="0" applyAlignment="0">
      <alignment horizontal="center"/>
    </xf>
    <xf numFmtId="12" fontId="247" fillId="0" borderId="17">
      <alignment horizontal="center"/>
    </xf>
    <xf numFmtId="0" fontId="9" fillId="0" borderId="0"/>
    <xf numFmtId="0" fontId="9" fillId="0" borderId="0">
      <alignment vertical="top"/>
    </xf>
    <xf numFmtId="38" fontId="9" fillId="0" borderId="0" applyFont="0" applyFill="0" applyBorder="0" applyAlignment="0" applyProtection="0"/>
    <xf numFmtId="0" fontId="248" fillId="59" borderId="0" applyNumberFormat="0" applyProtection="0">
      <alignment horizontal="center" vertical="center"/>
    </xf>
    <xf numFmtId="4" fontId="165" fillId="59" borderId="0" applyProtection="0">
      <alignment horizontal="center" vertical="top" wrapText="1"/>
    </xf>
    <xf numFmtId="0" fontId="249" fillId="59" borderId="0" applyNumberFormat="0" applyProtection="0">
      <alignment horizontal="center" vertical="center" wrapText="1"/>
    </xf>
    <xf numFmtId="4" fontId="250" fillId="59" borderId="0" applyProtection="0">
      <alignment horizontal="center" vertical="top" wrapText="1"/>
    </xf>
    <xf numFmtId="0" fontId="104" fillId="97" borderId="0" applyNumberFormat="0" applyProtection="0">
      <alignment horizontal="center" vertical="center" wrapText="1"/>
    </xf>
    <xf numFmtId="4" fontId="102" fillId="97" borderId="0" applyProtection="0">
      <alignment horizontal="center" vertical="top" wrapText="1"/>
    </xf>
    <xf numFmtId="0" fontId="251" fillId="59" borderId="0" applyNumberFormat="0" applyProtection="0">
      <alignment horizontal="center" vertical="center" wrapText="1"/>
    </xf>
    <xf numFmtId="4" fontId="252" fillId="59" borderId="0" applyProtection="0">
      <alignment horizontal="center" vertical="top" wrapText="1"/>
    </xf>
    <xf numFmtId="0" fontId="253" fillId="61" borderId="0" applyNumberFormat="0" applyProtection="0">
      <alignment horizontal="center" vertical="center" wrapText="1"/>
    </xf>
    <xf numFmtId="0" fontId="137" fillId="0" borderId="0" applyNumberFormat="0" applyBorder="0"/>
    <xf numFmtId="0" fontId="254" fillId="0" borderId="0" applyNumberFormat="0" applyBorder="0" applyAlignment="0"/>
    <xf numFmtId="0" fontId="255" fillId="0" borderId="0" applyNumberFormat="0" applyBorder="0" applyAlignment="0"/>
    <xf numFmtId="0" fontId="256" fillId="0" borderId="0" applyNumberFormat="0" applyBorder="0" applyAlignment="0"/>
    <xf numFmtId="0" fontId="256" fillId="0" borderId="0" applyNumberFormat="0" applyBorder="0" applyAlignment="0"/>
    <xf numFmtId="0" fontId="257" fillId="0" borderId="0" applyNumberFormat="0" applyBorder="0" applyAlignment="0"/>
    <xf numFmtId="0" fontId="258" fillId="0" borderId="0" applyNumberFormat="0" applyBorder="0" applyAlignment="0"/>
    <xf numFmtId="0" fontId="259" fillId="20" borderId="0" applyNumberFormat="0" applyBorder="0" applyAlignment="0"/>
    <xf numFmtId="0" fontId="227" fillId="0" borderId="0"/>
    <xf numFmtId="0" fontId="138" fillId="25" borderId="0">
      <alignment wrapText="1"/>
    </xf>
    <xf numFmtId="40" fontId="260" fillId="0" borderId="0" applyBorder="0">
      <alignment horizontal="right"/>
    </xf>
    <xf numFmtId="0" fontId="202" fillId="0" borderId="41"/>
    <xf numFmtId="0" fontId="261" fillId="0" borderId="0">
      <alignment horizontal="left"/>
    </xf>
    <xf numFmtId="0" fontId="210" fillId="0" borderId="0">
      <alignment horizontal="left"/>
    </xf>
    <xf numFmtId="0" fontId="215" fillId="0" borderId="0"/>
    <xf numFmtId="0" fontId="213" fillId="0" borderId="0"/>
    <xf numFmtId="0" fontId="210" fillId="0" borderId="0"/>
    <xf numFmtId="0" fontId="9" fillId="0" borderId="8" applyNumberFormat="0" applyFont="0" applyFill="0" applyAlignment="0" applyProtection="0"/>
    <xf numFmtId="0" fontId="262" fillId="0" borderId="0" applyBorder="0" applyAlignment="0"/>
    <xf numFmtId="37" fontId="16" fillId="0" borderId="0" applyBorder="0" applyAlignment="0" applyProtection="0"/>
    <xf numFmtId="0" fontId="263" fillId="0" borderId="0"/>
    <xf numFmtId="0" fontId="263" fillId="0" borderId="0"/>
    <xf numFmtId="0" fontId="264" fillId="0" borderId="0"/>
    <xf numFmtId="0" fontId="264" fillId="0" borderId="0"/>
    <xf numFmtId="0" fontId="263" fillId="0" borderId="0"/>
    <xf numFmtId="0" fontId="263" fillId="0" borderId="0"/>
    <xf numFmtId="0" fontId="9" fillId="0" borderId="0" applyFill="0" applyBorder="0" applyAlignment="0"/>
    <xf numFmtId="0" fontId="9" fillId="0" borderId="0" applyFill="0" applyBorder="0" applyAlignment="0"/>
    <xf numFmtId="49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265" fillId="0" borderId="0"/>
    <xf numFmtId="0" fontId="95" fillId="0" borderId="0" applyNumberFormat="0" applyFill="0" applyBorder="0" applyAlignment="0" applyProtection="0"/>
    <xf numFmtId="281" fontId="266" fillId="0" borderId="0" applyNumberFormat="0" applyFill="0" applyBorder="0" applyProtection="0">
      <alignment horizontal="right" vertical="center" wrapText="1"/>
    </xf>
    <xf numFmtId="0" fontId="267" fillId="98" borderId="0"/>
    <xf numFmtId="0" fontId="52" fillId="72" borderId="17">
      <alignment horizontal="center" vertical="center" wrapText="1"/>
    </xf>
    <xf numFmtId="199" fontId="268" fillId="0" borderId="0" applyNumberFormat="0">
      <alignment horizontal="right"/>
    </xf>
    <xf numFmtId="0" fontId="139" fillId="0" borderId="0">
      <alignment horizontal="right"/>
    </xf>
    <xf numFmtId="0" fontId="140" fillId="0" borderId="0"/>
    <xf numFmtId="0" fontId="264" fillId="0" borderId="0"/>
    <xf numFmtId="0" fontId="263" fillId="0" borderId="0"/>
    <xf numFmtId="282" fontId="148" fillId="0" borderId="0" applyFont="0" applyFill="0" applyBorder="0" applyAlignment="0" applyProtection="0"/>
    <xf numFmtId="0" fontId="96" fillId="0" borderId="12" applyNumberFormat="0" applyFill="0" applyAlignment="0" applyProtection="0"/>
    <xf numFmtId="0" fontId="225" fillId="0" borderId="56"/>
    <xf numFmtId="0" fontId="225" fillId="0" borderId="41"/>
    <xf numFmtId="38" fontId="9" fillId="0" borderId="0" applyFont="0" applyFill="0" applyBorder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269" fillId="99" borderId="0"/>
    <xf numFmtId="0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283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0" fontId="9" fillId="90" borderId="17" applyNumberFormat="0" applyFont="0" applyBorder="0" applyAlignment="0" applyProtection="0">
      <protection locked="0"/>
    </xf>
    <xf numFmtId="0" fontId="270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98" fillId="59" borderId="0"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214" fontId="141" fillId="0" borderId="0" applyFont="0" applyFill="0" applyBorder="0" applyAlignment="0" applyProtection="0"/>
    <xf numFmtId="215" fontId="141" fillId="0" borderId="0" applyFont="0" applyFill="0" applyBorder="0" applyAlignment="0" applyProtection="0">
      <alignment vertical="top"/>
    </xf>
    <xf numFmtId="216" fontId="141" fillId="0" borderId="0" applyFon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85" fontId="49" fillId="0" borderId="0" applyFont="0" applyFill="0" applyBorder="0" applyAlignment="0" applyProtection="0"/>
    <xf numFmtId="41" fontId="20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9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01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85" fillId="21" borderId="2" applyNumberFormat="0" applyAlignment="0" applyProtection="0"/>
    <xf numFmtId="0" fontId="92" fillId="0" borderId="9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83" fillId="3" borderId="0" applyNumberFormat="0" applyBorder="0" applyAlignment="0" applyProtection="0"/>
    <xf numFmtId="0" fontId="94" fillId="20" borderId="11" applyNumberFormat="0" applyAlignment="0" applyProtection="0"/>
    <xf numFmtId="0" fontId="84" fillId="20" borderId="1" applyNumberFormat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" fontId="48" fillId="0" borderId="57"/>
    <xf numFmtId="0" fontId="95" fillId="0" borderId="0" applyNumberFormat="0" applyFill="0" applyBorder="0" applyAlignment="0" applyProtection="0"/>
    <xf numFmtId="219" fontId="273" fillId="0" borderId="0" applyFont="0" applyFill="0" applyBorder="0" applyAlignment="0" applyProtection="0"/>
    <xf numFmtId="0" fontId="87" fillId="4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9" fontId="1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85" fillId="0" borderId="0"/>
    <xf numFmtId="0" fontId="84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20" fillId="0" borderId="0"/>
    <xf numFmtId="0" fontId="91" fillId="7" borderId="1" applyNumberFormat="0" applyAlignment="0" applyProtection="0"/>
    <xf numFmtId="0" fontId="93" fillId="23" borderId="0" applyNumberFormat="0" applyBorder="0" applyAlignment="0" applyProtection="0"/>
    <xf numFmtId="0" fontId="96" fillId="0" borderId="12" applyNumberFormat="0" applyFill="0" applyAlignment="0" applyProtection="0"/>
    <xf numFmtId="0" fontId="178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86" fontId="275" fillId="0" borderId="0" applyFont="0" applyFill="0" applyBorder="0" applyAlignment="0" applyProtection="0"/>
    <xf numFmtId="178" fontId="275" fillId="0" borderId="0" applyFont="0" applyFill="0" applyBorder="0" applyAlignment="0" applyProtection="0"/>
    <xf numFmtId="0" fontId="178" fillId="0" borderId="0" applyFont="0" applyFill="0" applyBorder="0" applyAlignment="0" applyProtection="0"/>
    <xf numFmtId="287" fontId="276" fillId="0" borderId="0" applyFont="0" applyFill="0" applyBorder="0" applyAlignment="0" applyProtection="0"/>
    <xf numFmtId="288" fontId="276" fillId="0" borderId="0" applyFont="0" applyFill="0" applyBorder="0" applyAlignment="0" applyProtection="0"/>
    <xf numFmtId="37" fontId="123" fillId="0" borderId="0"/>
    <xf numFmtId="289" fontId="275" fillId="0" borderId="0" applyFont="0" applyFill="0" applyBorder="0" applyAlignment="0" applyProtection="0"/>
    <xf numFmtId="290" fontId="27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42" fillId="0" borderId="0"/>
    <xf numFmtId="39" fontId="277" fillId="0" borderId="0" applyFont="0" applyBorder="0" applyAlignment="0">
      <alignment horizontal="center"/>
    </xf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9" borderId="0" applyNumberFormat="0" applyBorder="0" applyAlignment="0" applyProtection="0"/>
    <xf numFmtId="0" fontId="20" fillId="24" borderId="10" applyNumberFormat="0" applyFont="0" applyAlignment="0" applyProtection="0"/>
    <xf numFmtId="0" fontId="88" fillId="0" borderId="5" applyNumberFormat="0" applyFill="0" applyAlignment="0" applyProtection="0"/>
    <xf numFmtId="0" fontId="89" fillId="0" borderId="6" applyNumberFormat="0" applyFill="0" applyAlignment="0" applyProtection="0"/>
    <xf numFmtId="0" fontId="90" fillId="0" borderId="7" applyNumberFormat="0" applyFill="0" applyAlignment="0" applyProtection="0"/>
    <xf numFmtId="0" fontId="90" fillId="0" borderId="0" applyNumberFormat="0" applyFill="0" applyBorder="0" applyAlignment="0" applyProtection="0"/>
    <xf numFmtId="0" fontId="142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9" fillId="0" borderId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77" fillId="16" borderId="0" applyNumberFormat="0" applyBorder="0" applyAlignment="0" applyProtection="0">
      <alignment vertical="center"/>
    </xf>
    <xf numFmtId="0" fontId="177" fillId="17" borderId="0" applyNumberFormat="0" applyBorder="0" applyAlignment="0" applyProtection="0">
      <alignment vertical="center"/>
    </xf>
    <xf numFmtId="0" fontId="177" fillId="18" borderId="0" applyNumberFormat="0" applyBorder="0" applyAlignment="0" applyProtection="0">
      <alignment vertical="center"/>
    </xf>
    <xf numFmtId="0" fontId="177" fillId="13" borderId="0" applyNumberFormat="0" applyBorder="0" applyAlignment="0" applyProtection="0">
      <alignment vertical="center"/>
    </xf>
    <xf numFmtId="0" fontId="177" fillId="14" borderId="0" applyNumberFormat="0" applyBorder="0" applyAlignment="0" applyProtection="0">
      <alignment vertical="center"/>
    </xf>
    <xf numFmtId="0" fontId="177" fillId="19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20" borderId="1" applyNumberFormat="0" applyAlignment="0" applyProtection="0">
      <alignment vertical="center"/>
    </xf>
    <xf numFmtId="0" fontId="280" fillId="3" borderId="0" applyNumberFormat="0" applyBorder="0" applyAlignment="0" applyProtection="0">
      <alignment vertical="center"/>
    </xf>
    <xf numFmtId="0" fontId="9" fillId="24" borderId="10" applyNumberFormat="0" applyFont="0" applyAlignment="0" applyProtection="0">
      <alignment vertical="center"/>
    </xf>
    <xf numFmtId="9" fontId="281" fillId="0" borderId="0" applyFont="0" applyFill="0" applyBorder="0" applyAlignment="0" applyProtection="0"/>
    <xf numFmtId="0" fontId="282" fillId="23" borderId="0" applyNumberFormat="0" applyBorder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21" borderId="2" applyNumberFormat="0" applyAlignment="0" applyProtection="0">
      <alignment vertical="center"/>
    </xf>
    <xf numFmtId="0" fontId="285" fillId="0" borderId="9" applyNumberFormat="0" applyFill="0" applyAlignment="0" applyProtection="0">
      <alignment vertical="center"/>
    </xf>
    <xf numFmtId="0" fontId="286" fillId="0" borderId="12" applyNumberFormat="0" applyFill="0" applyAlignment="0" applyProtection="0">
      <alignment vertical="center"/>
    </xf>
    <xf numFmtId="0" fontId="287" fillId="7" borderId="1" applyNumberFormat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5" applyNumberFormat="0" applyFill="0" applyAlignment="0" applyProtection="0">
      <alignment vertical="center"/>
    </xf>
    <xf numFmtId="0" fontId="290" fillId="0" borderId="6" applyNumberFormat="0" applyFill="0" applyAlignment="0" applyProtection="0">
      <alignment vertical="center"/>
    </xf>
    <xf numFmtId="0" fontId="291" fillId="0" borderId="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20" borderId="11" applyNumberFormat="0" applyAlignment="0" applyProtection="0">
      <alignment vertical="center"/>
    </xf>
    <xf numFmtId="291" fontId="294" fillId="0" borderId="0" applyFont="0" applyFill="0" applyBorder="0" applyAlignment="0" applyProtection="0"/>
    <xf numFmtId="292" fontId="29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43" fillId="0" borderId="0"/>
    <xf numFmtId="0" fontId="9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29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4" fillId="0" borderId="0" applyNumberFormat="0" applyFont="0" applyFill="0" applyBorder="0">
      <alignment horizontal="left" vertical="top" wrapText="1"/>
    </xf>
    <xf numFmtId="0" fontId="9" fillId="0" borderId="0"/>
    <xf numFmtId="0" fontId="297" fillId="0" borderId="0"/>
    <xf numFmtId="40" fontId="145" fillId="0" borderId="0" applyFont="0" applyFill="0" applyBorder="0" applyAlignment="0" applyProtection="0">
      <alignment vertical="center"/>
    </xf>
    <xf numFmtId="38" fontId="146" fillId="0" borderId="0" applyFont="0" applyFill="0" applyBorder="0" applyAlignment="0" applyProtection="0"/>
    <xf numFmtId="37" fontId="9" fillId="0" borderId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/>
    <xf numFmtId="0" fontId="144" fillId="0" borderId="58" applyNumberFormat="0" applyFont="0" applyFill="0" applyAlignment="0"/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147" fillId="0" borderId="0" applyFill="0" applyBorder="0" applyProtection="0"/>
    <xf numFmtId="218" fontId="295" fillId="0" borderId="0" applyFont="0" applyFill="0" applyBorder="0" applyAlignment="0" applyProtection="0"/>
    <xf numFmtId="218" fontId="57" fillId="0" borderId="0" applyFont="0" applyFill="0" applyBorder="0" applyAlignment="0" applyProtection="0"/>
    <xf numFmtId="169" fontId="9" fillId="0" borderId="0" applyFont="0" applyFill="0" applyBorder="0" applyAlignment="0" applyProtection="0"/>
    <xf numFmtId="293" fontId="57" fillId="0" borderId="0" applyFont="0" applyFill="0" applyBorder="0" applyAlignment="0" applyProtection="0"/>
    <xf numFmtId="294" fontId="57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0" fontId="300" fillId="0" borderId="0" applyBorder="0">
      <alignment vertical="center"/>
    </xf>
    <xf numFmtId="295" fontId="48" fillId="0" borderId="0" applyFont="0" applyFill="0" applyBorder="0" applyAlignment="0" applyProtection="0"/>
    <xf numFmtId="296" fontId="4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76" fillId="0" borderId="0"/>
    <xf numFmtId="170" fontId="76" fillId="0" borderId="0" applyFont="0" applyFill="0" applyBorder="0" applyAlignment="0" applyProtection="0"/>
    <xf numFmtId="0" fontId="304" fillId="0" borderId="0"/>
    <xf numFmtId="170" fontId="305" fillId="0" borderId="0" applyFont="0" applyFill="0" applyBorder="0" applyAlignment="0" applyProtection="0"/>
    <xf numFmtId="0" fontId="304" fillId="0" borderId="0"/>
    <xf numFmtId="170" fontId="30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0" fillId="0" borderId="0"/>
    <xf numFmtId="0" fontId="304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2" fillId="0" borderId="0" applyNumberFormat="0" applyFill="0" applyBorder="0" applyAlignment="0" applyProtection="0"/>
    <xf numFmtId="0" fontId="63" fillId="26" borderId="0" applyNumberFormat="0" applyBorder="0" applyAlignment="0" applyProtection="0"/>
    <xf numFmtId="0" fontId="64" fillId="27" borderId="0" applyNumberFormat="0" applyBorder="0" applyAlignment="0" applyProtection="0"/>
    <xf numFmtId="0" fontId="65" fillId="28" borderId="0" applyNumberFormat="0" applyBorder="0" applyAlignment="0" applyProtection="0"/>
    <xf numFmtId="0" fontId="66" fillId="29" borderId="22" applyNumberFormat="0" applyAlignment="0" applyProtection="0"/>
    <xf numFmtId="0" fontId="67" fillId="30" borderId="23" applyNumberFormat="0" applyAlignment="0" applyProtection="0"/>
    <xf numFmtId="0" fontId="68" fillId="30" borderId="22" applyNumberFormat="0" applyAlignment="0" applyProtection="0"/>
    <xf numFmtId="0" fontId="69" fillId="0" borderId="24" applyNumberFormat="0" applyFill="0" applyAlignment="0" applyProtection="0"/>
    <xf numFmtId="0" fontId="70" fillId="31" borderId="25" applyNumberFormat="0" applyAlignment="0" applyProtection="0"/>
    <xf numFmtId="0" fontId="71" fillId="0" borderId="0" applyNumberFormat="0" applyFill="0" applyBorder="0" applyAlignment="0" applyProtection="0"/>
    <xf numFmtId="0" fontId="2" fillId="32" borderId="26" applyNumberFormat="0" applyFont="0" applyAlignment="0" applyProtection="0"/>
    <xf numFmtId="0" fontId="72" fillId="0" borderId="0" applyNumberFormat="0" applyFill="0" applyBorder="0" applyAlignment="0" applyProtection="0"/>
    <xf numFmtId="0" fontId="73" fillId="0" borderId="27" applyNumberFormat="0" applyFill="0" applyAlignment="0" applyProtection="0"/>
    <xf numFmtId="0" fontId="74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74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74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74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74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74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170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59" fillId="0" borderId="0" applyNumberFormat="0" applyFill="0" applyBorder="0" applyAlignment="0" applyProtection="0"/>
    <xf numFmtId="0" fontId="66" fillId="29" borderId="22" applyNumberFormat="0" applyAlignment="0" applyProtection="0"/>
    <xf numFmtId="170" fontId="2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9" fillId="0" borderId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0" fontId="307" fillId="0" borderId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0" fontId="75" fillId="0" borderId="0"/>
    <xf numFmtId="0" fontId="307" fillId="0" borderId="0"/>
    <xf numFmtId="0" fontId="75" fillId="0" borderId="0"/>
    <xf numFmtId="43" fontId="30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5" fillId="0" borderId="0"/>
    <xf numFmtId="43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09" fillId="0" borderId="0"/>
    <xf numFmtId="43" fontId="309" fillId="0" borderId="0" applyFont="0" applyFill="0" applyBorder="0" applyAlignment="0" applyProtection="0"/>
    <xf numFmtId="9" fontId="30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0" fillId="0" borderId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5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9" borderId="0" applyNumberFormat="0" applyBorder="0" applyAlignment="0" applyProtection="0"/>
    <xf numFmtId="0" fontId="83" fillId="3" borderId="0" applyNumberFormat="0" applyBorder="0" applyAlignment="0" applyProtection="0"/>
    <xf numFmtId="0" fontId="84" fillId="20" borderId="1" applyNumberFormat="0" applyAlignment="0" applyProtection="0"/>
    <xf numFmtId="0" fontId="85" fillId="21" borderId="2" applyNumberFormat="0" applyAlignment="0" applyProtection="0"/>
    <xf numFmtId="4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5" applyNumberFormat="0" applyFill="0" applyAlignment="0" applyProtection="0"/>
    <xf numFmtId="0" fontId="89" fillId="0" borderId="6" applyNumberFormat="0" applyFill="0" applyAlignment="0" applyProtection="0"/>
    <xf numFmtId="0" fontId="90" fillId="0" borderId="7" applyNumberFormat="0" applyFill="0" applyAlignment="0" applyProtection="0"/>
    <xf numFmtId="0" fontId="90" fillId="0" borderId="0" applyNumberFormat="0" applyFill="0" applyBorder="0" applyAlignment="0" applyProtection="0"/>
    <xf numFmtId="0" fontId="91" fillId="7" borderId="1" applyNumberFormat="0" applyAlignment="0" applyProtection="0"/>
    <xf numFmtId="0" fontId="92" fillId="0" borderId="9" applyNumberFormat="0" applyFill="0" applyAlignment="0" applyProtection="0"/>
    <xf numFmtId="0" fontId="9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20" borderId="11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9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24" borderId="10" applyNumberFormat="0" applyFont="0" applyAlignment="0" applyProtection="0"/>
    <xf numFmtId="9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75" fillId="0" borderId="0"/>
    <xf numFmtId="0" fontId="304" fillId="0" borderId="0"/>
    <xf numFmtId="170" fontId="30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04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26" applyNumberFormat="0" applyFont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0" fontId="91" fillId="7" borderId="1" applyNumberFormat="0" applyAlignment="0" applyProtection="0"/>
    <xf numFmtId="9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192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24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0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8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5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170" fontId="0" fillId="0" borderId="0" xfId="0" applyNumberFormat="1" applyFont="1" applyFill="1" applyAlignment="1"/>
    <xf numFmtId="184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84" fontId="7" fillId="0" borderId="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Alignment="1">
      <alignment horizontal="right" vertical="top" wrapText="1"/>
    </xf>
    <xf numFmtId="184" fontId="0" fillId="0" borderId="15" xfId="0" applyNumberFormat="1" applyFont="1" applyFill="1" applyBorder="1" applyAlignment="1"/>
    <xf numFmtId="184" fontId="7" fillId="0" borderId="4" xfId="549" applyNumberFormat="1" applyFont="1" applyFill="1" applyBorder="1" applyAlignment="1"/>
    <xf numFmtId="184" fontId="4" fillId="0" borderId="0" xfId="5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184" fontId="4" fillId="0" borderId="0" xfId="549" applyNumberFormat="1" applyFont="1" applyFill="1" applyAlignme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43" fillId="0" borderId="0" xfId="0" applyFont="1" applyFill="1" applyAlignment="1"/>
    <xf numFmtId="0" fontId="44" fillId="0" borderId="0" xfId="0" applyFont="1" applyFill="1" applyAlignment="1">
      <alignment horizontal="center"/>
    </xf>
    <xf numFmtId="0" fontId="44" fillId="0" borderId="0" xfId="0" applyFont="1" applyFill="1" applyAlignment="1"/>
    <xf numFmtId="0" fontId="43" fillId="0" borderId="0" xfId="0" applyFont="1" applyFill="1" applyBorder="1" applyAlignment="1"/>
    <xf numFmtId="0" fontId="44" fillId="0" borderId="0" xfId="0" applyFont="1" applyFill="1" applyBorder="1" applyAlignment="1"/>
    <xf numFmtId="0" fontId="45" fillId="0" borderId="0" xfId="0" applyFont="1" applyFill="1" applyBorder="1" applyAlignment="1">
      <alignment horizontal="center"/>
    </xf>
    <xf numFmtId="184" fontId="7" fillId="0" borderId="13" xfId="549" quotePrefix="1" applyNumberFormat="1" applyFont="1" applyFill="1" applyBorder="1" applyAlignment="1">
      <alignment horizontal="center"/>
    </xf>
    <xf numFmtId="168" fontId="0" fillId="0" borderId="0" xfId="0" applyNumberFormat="1" applyFill="1" applyAlignment="1"/>
    <xf numFmtId="186" fontId="0" fillId="0" borderId="0" xfId="549" applyNumberFormat="1" applyFont="1" applyFill="1" applyAlignment="1"/>
    <xf numFmtId="170" fontId="4" fillId="0" borderId="0" xfId="549" applyFont="1" applyFill="1" applyAlignment="1"/>
    <xf numFmtId="184" fontId="6" fillId="0" borderId="0" xfId="549" applyNumberFormat="1" applyFont="1" applyFill="1" applyAlignment="1">
      <alignment horizontal="left" vertical="top" wrapText="1"/>
    </xf>
    <xf numFmtId="184" fontId="0" fillId="0" borderId="15" xfId="549" applyNumberFormat="1" applyFont="1" applyFill="1" applyBorder="1" applyAlignment="1"/>
    <xf numFmtId="184" fontId="7" fillId="0" borderId="0" xfId="549" applyNumberFormat="1" applyFont="1" applyFill="1" applyBorder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8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8" fontId="7" fillId="0" borderId="4" xfId="0" applyNumberFormat="1" applyFont="1" applyFill="1" applyBorder="1" applyAlignment="1">
      <alignment horizontal="right"/>
    </xf>
    <xf numFmtId="168" fontId="7" fillId="0" borderId="13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85" fontId="0" fillId="0" borderId="0" xfId="0" applyNumberFormat="1" applyFont="1" applyFill="1" applyBorder="1" applyAlignment="1"/>
    <xf numFmtId="170" fontId="0" fillId="0" borderId="0" xfId="549" applyFont="1" applyFill="1" applyAlignment="1"/>
    <xf numFmtId="168" fontId="0" fillId="0" borderId="0" xfId="0" applyNumberFormat="1" applyFont="1" applyFill="1" applyAlignment="1"/>
    <xf numFmtId="184" fontId="7" fillId="0" borderId="0" xfId="549" quotePrefix="1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right"/>
    </xf>
    <xf numFmtId="170" fontId="0" fillId="0" borderId="0" xfId="549" applyFont="1" applyFill="1" applyBorder="1" applyAlignment="1"/>
    <xf numFmtId="0" fontId="5" fillId="0" borderId="0" xfId="0" applyFont="1" applyFill="1" applyBorder="1" applyAlignment="1"/>
    <xf numFmtId="168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/>
    <xf numFmtId="168" fontId="7" fillId="0" borderId="16" xfId="0" applyNumberFormat="1" applyFont="1" applyFill="1" applyBorder="1" applyAlignment="1"/>
    <xf numFmtId="184" fontId="0" fillId="0" borderId="0" xfId="549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168" fontId="7" fillId="0" borderId="0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168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168" fontId="7" fillId="0" borderId="14" xfId="0" applyNumberFormat="1" applyFont="1" applyFill="1" applyBorder="1" applyAlignment="1">
      <alignment horizontal="right"/>
    </xf>
    <xf numFmtId="168" fontId="0" fillId="0" borderId="13" xfId="0" applyNumberFormat="1" applyFont="1" applyFill="1" applyBorder="1" applyAlignment="1">
      <alignment horizontal="right"/>
    </xf>
    <xf numFmtId="168" fontId="7" fillId="0" borderId="4" xfId="0" applyNumberFormat="1" applyFont="1" applyFill="1" applyBorder="1" applyAlignment="1"/>
    <xf numFmtId="185" fontId="0" fillId="0" borderId="13" xfId="0" applyNumberFormat="1" applyFont="1" applyFill="1" applyBorder="1" applyAlignment="1"/>
    <xf numFmtId="184" fontId="4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7" fillId="0" borderId="0" xfId="549" applyNumberFormat="1" applyFont="1" applyFill="1" applyBorder="1" applyAlignment="1">
      <alignment horizontal="right"/>
    </xf>
    <xf numFmtId="168" fontId="7" fillId="0" borderId="15" xfId="0" applyNumberFormat="1" applyFont="1" applyFill="1" applyBorder="1" applyAlignment="1">
      <alignment horizontal="right"/>
    </xf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8" fontId="0" fillId="0" borderId="14" xfId="0" applyNumberFormat="1" applyFont="1" applyFill="1" applyBorder="1" applyAlignment="1"/>
    <xf numFmtId="184" fontId="7" fillId="0" borderId="13" xfId="549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8" fontId="7" fillId="0" borderId="0" xfId="0" applyNumberFormat="1" applyFont="1" applyFill="1" applyAlignment="1">
      <alignment horizontal="right"/>
    </xf>
    <xf numFmtId="184" fontId="4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0" fillId="0" borderId="0" xfId="549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0" xfId="0" applyFill="1" applyBorder="1"/>
    <xf numFmtId="184" fontId="0" fillId="0" borderId="0" xfId="549" applyNumberFormat="1" applyFont="1" applyFill="1" applyBorder="1" applyAlignment="1">
      <alignment horizontal="center"/>
    </xf>
    <xf numFmtId="168" fontId="8" fillId="0" borderId="0" xfId="0" applyNumberFormat="1" applyFont="1" applyFill="1" applyAlignment="1">
      <alignment horizontal="center"/>
    </xf>
    <xf numFmtId="184" fontId="0" fillId="0" borderId="0" xfId="0" applyNumberFormat="1" applyFill="1" applyAlignment="1"/>
    <xf numFmtId="172" fontId="7" fillId="0" borderId="0" xfId="0" applyNumberFormat="1" applyFont="1" applyFill="1" applyAlignment="1"/>
    <xf numFmtId="184" fontId="7" fillId="0" borderId="4" xfId="549" applyNumberFormat="1" applyFont="1" applyFill="1" applyBorder="1" applyAlignment="1">
      <alignment horizontal="right"/>
    </xf>
    <xf numFmtId="0" fontId="4" fillId="0" borderId="0" xfId="1332" applyFont="1" applyFill="1" applyAlignment="1">
      <alignment vertical="center"/>
    </xf>
    <xf numFmtId="184" fontId="7" fillId="0" borderId="16" xfId="549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168" fontId="58" fillId="0" borderId="0" xfId="0" applyNumberFormat="1" applyFont="1" applyFill="1" applyAlignment="1"/>
    <xf numFmtId="184" fontId="0" fillId="0" borderId="0" xfId="549" applyNumberFormat="1" applyFont="1" applyFill="1" applyAlignment="1"/>
    <xf numFmtId="0" fontId="6" fillId="0" borderId="0" xfId="0" applyFont="1" applyFill="1" applyAlignment="1">
      <alignment horizontal="right"/>
    </xf>
    <xf numFmtId="0" fontId="0" fillId="0" borderId="0" xfId="0" quotePrefix="1" applyFont="1" applyFill="1" applyAlignment="1"/>
    <xf numFmtId="0" fontId="31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70" fontId="311" fillId="0" borderId="0" xfId="3509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44" fillId="0" borderId="0" xfId="0" applyFont="1" applyFill="1" applyAlignment="1">
      <alignment horizontal="right"/>
    </xf>
  </cellXfs>
  <cellStyles count="3513">
    <cellStyle name="_x0013_" xfId="1334"/>
    <cellStyle name=" a specified number of montd" xfId="1335"/>
    <cellStyle name=" before or after a specified number of montd" xfId="1336"/>
    <cellStyle name=" between two dateœ" xfId="1337"/>
    <cellStyle name=" of whole workdays between two dateœ" xfId="1338"/>
    <cellStyle name="#.)" xfId="1339"/>
    <cellStyle name="$" xfId="1340"/>
    <cellStyle name="%" xfId="1341"/>
    <cellStyle name="､@ｯ・AP" xfId="1342"/>
    <cellStyle name="､@ｯ・AR" xfId="1343"/>
    <cellStyle name="､@ｯ・FROM-11" xfId="1344"/>
    <cellStyle name="､@ｯ・GROUP" xfId="1345"/>
    <cellStyle name="､@ｯ・INVESTMENT" xfId="1346"/>
    <cellStyle name="､@ｯ・LAND &amp; BLDG" xfId="1347"/>
    <cellStyle name="､@ｯ・MACHINERY &amp; EQUIPMENT" xfId="1348"/>
    <cellStyle name="､@ｯ・OTHER ASSETS" xfId="1349"/>
    <cellStyle name="､@ｯ・OTHER LIABILITIES" xfId="1350"/>
    <cellStyle name="??" xfId="1256"/>
    <cellStyle name="?? [0. - Style1" xfId="1352"/>
    <cellStyle name="?? [0.00]_ADMAG" xfId="1257"/>
    <cellStyle name="?? [0]_liz-ss" xfId="1353"/>
    <cellStyle name="?? 2" xfId="1351"/>
    <cellStyle name="?_x001d_?'&amp;O??&amp;H?_x000b__x0008_4_x0018__x0005__x0019__x000f__x0001__x0001_" xfId="1354"/>
    <cellStyle name="???" xfId="1355"/>
    <cellStyle name="????" xfId="1356"/>
    <cellStyle name="???? [ - Style2" xfId="1357"/>
    <cellStyle name="???? [0.00]_ADMAG" xfId="1258"/>
    <cellStyle name="??????" xfId="1358"/>
    <cellStyle name="?????????????????" xfId="1359"/>
    <cellStyle name="????????????????? [0]_MOGAS97" xfId="1360"/>
    <cellStyle name="??????????????????? [0]_MOGAS97" xfId="1361"/>
    <cellStyle name="???????????????????????" xfId="1362"/>
    <cellStyle name="???????????????????????????????ma_QTR94_95_1ฟ๙ศธบ๑ณปฟช (2)" xfId="1363"/>
    <cellStyle name="???????????????????_MOGAS97" xfId="1364"/>
    <cellStyle name="?????????????????_Analytic" xfId="1365"/>
    <cellStyle name="????[0]_PLDT" xfId="1366"/>
    <cellStyle name="????_10????" xfId="1367"/>
    <cellStyle name="???[0]_LC (2)" xfId="1368"/>
    <cellStyle name="???_^Top CPFT YE'08^" xfId="1369"/>
    <cellStyle name="???b???b???b???b???????????????????????????????ma_QTR94_95_1ฟ๙ศธบ๑ณปฟช (2)" xfId="1370"/>
    <cellStyle name="??[0]_LC (2)" xfId="1371"/>
    <cellStyle name="??_^Top CPFT YE'08^" xfId="1372"/>
    <cellStyle name="?W?_laroux" xfId="1373"/>
    <cellStyle name="_%(SignOnly)" xfId="1374"/>
    <cellStyle name="_%(SignSpaceOnly)" xfId="1375"/>
    <cellStyle name="_@@cut sale--- BOY----" xfId="1376"/>
    <cellStyle name="_^Top CPFT YE'08^" xfId="1377"/>
    <cellStyle name="_^Top CPFT YE'08^_Kura_leadsheet_31.12.10" xfId="1378"/>
    <cellStyle name="_01. Net Revenue &amp; Accessories Jan'10" xfId="1379"/>
    <cellStyle name="_07.31.06" xfId="1380"/>
    <cellStyle name="_12.31.06" xfId="1381"/>
    <cellStyle name="_20-30" xfId="1382"/>
    <cellStyle name="_20-TEST'04-yim" xfId="1383"/>
    <cellStyle name="_2-321-Cost Calculation_โอ๊ต OK." xfId="1384"/>
    <cellStyle name="_2-321-Cost Calculation_โอ๊ต OK._V_PTTICT Q3'10" xfId="1385"/>
    <cellStyle name="_2550 P-3. Trial Balance - Before Audit - December 31, 2006 ve" xfId="1386"/>
    <cellStyle name="_30 11" xfId="1387"/>
    <cellStyle name="_30.09.06" xfId="1388"/>
    <cellStyle name="_90" xfId="1389"/>
    <cellStyle name="_Adj&amp;Rje" xfId="1390"/>
    <cellStyle name="_AGC_WP30.06.07" xfId="1391"/>
    <cellStyle name="_AGING AR" xfId="1392"/>
    <cellStyle name="_AgingReport AR 311207" xfId="1393"/>
    <cellStyle name="_AJE - RJE" xfId="1394"/>
    <cellStyle name="_Allocate -MIC" xfId="1395"/>
    <cellStyle name="_Analytic" xfId="1396"/>
    <cellStyle name="_analytic other income" xfId="1397"/>
    <cellStyle name="_Analyze depre PL YE'08" xfId="1398"/>
    <cellStyle name="_Anol_PCC_06.30.05" xfId="1399"/>
    <cellStyle name="_Anol_RocheDiag new 11.04.07" xfId="1400"/>
    <cellStyle name="_Anol_RocheDiag_10.31.06" xfId="1401"/>
    <cellStyle name="_Anol_RocheDiag_12.31.05" xfId="1402"/>
    <cellStyle name="_Anol_Seiko 01.31.07" xfId="1403"/>
    <cellStyle name="_Anol_Seiko 01.31.08" xfId="1404"/>
    <cellStyle name="_Anol_Seiko 07.31.07" xfId="1405"/>
    <cellStyle name="_AP" xfId="1406"/>
    <cellStyle name="_AP AR TKCM 31.12.07-Bird" xfId="1407"/>
    <cellStyle name="_AP AR TKCM 31.12.07-Bird_Gain_loss_on_ex_rate" xfId="1408"/>
    <cellStyle name="_AP AR TKCM 31.12.07-Bird_O300 (bank)" xfId="1409"/>
    <cellStyle name="_AR" xfId="1410"/>
    <cellStyle name="_AR4909" xfId="1411"/>
    <cellStyle name="_AR4909_V_PTTICT Q3'10" xfId="1412"/>
    <cellStyle name="_AR4909-console-num" xfId="1413"/>
    <cellStyle name="_AR4909-console-num_V_PTTICT Q3'10" xfId="1414"/>
    <cellStyle name="_AR-confirm" xfId="1415"/>
    <cellStyle name="_B123" xfId="1416"/>
    <cellStyle name="_Bangpra Cost 2007" xfId="1417"/>
    <cellStyle name="_Bank reconcile" xfId="1418"/>
    <cellStyle name="_BB" xfId="1419"/>
    <cellStyle name="_BBDO" xfId="1420"/>
    <cellStyle name="_BCC_31.12.06" xfId="1421"/>
    <cellStyle name="_BGN control confirmation AP-trade by Nui" xfId="1422"/>
    <cellStyle name="_Book1" xfId="1423"/>
    <cellStyle name="_Book1_Gain_loss_on_ex_rate" xfId="1424"/>
    <cellStyle name="_Book1_Lead Sheet AGC 31.12.08" xfId="1425"/>
    <cellStyle name="_Book1_N.I. Teijin 31.12.08-New" xfId="1426"/>
    <cellStyle name="_Book1_N301" xfId="1427"/>
    <cellStyle name="_Book1_O300 (bank)" xfId="1428"/>
    <cellStyle name="_Book1_WP Leasing" xfId="1429"/>
    <cellStyle name="_Book1_ZD300 (selling exp) - Nat" xfId="1430"/>
    <cellStyle name="_BOY-Sima 'Q2" xfId="1431"/>
    <cellStyle name="_BQP_Final AR" xfId="1432"/>
    <cellStyle name="_cabtec cut" xfId="1433"/>
    <cellStyle name="_cash flow" xfId="1434"/>
    <cellStyle name="_cash flow_O300 (bank)" xfId="1435"/>
    <cellStyle name="_cash flow_V300 (accrued exp)" xfId="1436"/>
    <cellStyle name="_CDW-y05-Jack" xfId="1437"/>
    <cellStyle name="_check lease" xfId="1438"/>
    <cellStyle name="_Comma" xfId="1439"/>
    <cellStyle name="_Confirm" xfId="1440"/>
    <cellStyle name="_Confirm Log" xfId="1441"/>
    <cellStyle name="_confirm summary" xfId="1442"/>
    <cellStyle name="_Confirmation TEPCO P'Jeab" xfId="1443"/>
    <cellStyle name="_Control confirmation" xfId="1444"/>
    <cellStyle name="_control confirmation AP-non trade" xfId="1445"/>
    <cellStyle name="_control confirmation AP-trade" xfId="1446"/>
    <cellStyle name="_control confirmation AR-trade" xfId="1447"/>
    <cellStyle name="_Control confirmation_DAT_31.12.09_L-AR&amp;Sale" xfId="1448"/>
    <cellStyle name="_Copy of test jv" xfId="1449"/>
    <cellStyle name="_cost &amp; sa -kei" xfId="1450"/>
    <cellStyle name="_cost and expense" xfId="1451"/>
    <cellStyle name="_CP all 31.12.07" xfId="1452"/>
    <cellStyle name="_CUR" xfId="1453"/>
    <cellStyle name="_CUR_V_PTTICT Q3'10" xfId="1454"/>
    <cellStyle name="_Currency" xfId="1455"/>
    <cellStyle name="_CurrencySpace" xfId="1456"/>
    <cellStyle name="_Cut 10,20,KK" xfId="1457"/>
    <cellStyle name="_cut off" xfId="1458"/>
    <cellStyle name="_Cut off_DAT_31.12.09_L-AR&amp;Sale" xfId="1459"/>
    <cellStyle name="_Cut-off" xfId="1460"/>
    <cellStyle name="_Cut-sale" xfId="1461"/>
    <cellStyle name="_DAT_31.12.09_G-PPE_New" xfId="1462"/>
    <cellStyle name="_DAT_Lead sheet_31.12.09-final" xfId="1463"/>
    <cellStyle name="_Detail_0351" xfId="1464"/>
    <cellStyle name="_Detailed Fixed Asset" xfId="1465"/>
    <cellStyle name="_Detailed Fixed Asset_DAT_31.12.09_L-AR&amp;Sale" xfId="1466"/>
    <cellStyle name="_dfcdsfwef" xfId="1467"/>
    <cellStyle name="_DSP_Q205" xfId="1468"/>
    <cellStyle name="_ELM001_L_30.09.09" xfId="1469"/>
    <cellStyle name="_ELM001_L_30.09.09_DAT_31.12.09_L-AR&amp;Sale" xfId="1470"/>
    <cellStyle name="_Euro" xfId="1471"/>
    <cellStyle name="_Expense transaction" xfId="1472"/>
    <cellStyle name="_F1" xfId="1473"/>
    <cellStyle name="_F10_BAN029_ BCP Leadsheet_Oct09" xfId="1474"/>
    <cellStyle name="_F2" xfId="1475"/>
    <cellStyle name="_F3" xfId="1476"/>
    <cellStyle name="_FA" xfId="1477"/>
    <cellStyle name="_FA Register-TSC" xfId="1478"/>
    <cellStyle name="_FFT YE'09_air_pl" xfId="1479"/>
    <cellStyle name="_FFT-Pear 07" xfId="1480"/>
    <cellStyle name="_Final AR ratio-BCC" xfId="1481"/>
    <cellStyle name="_Final TOP" xfId="1482"/>
    <cellStyle name="_Fix asset-G300 ok" xfId="1483"/>
    <cellStyle name="_fixed asset" xfId="1484"/>
    <cellStyle name="_Fixed Asset Working(Interim)" xfId="1485"/>
    <cellStyle name="_FOA_Sampling Plan ZD300" xfId="1486"/>
    <cellStyle name="_FOA_Sampling Plan ZD300_DAT_31.12.09_L-AR&amp;Sale" xfId="1487"/>
    <cellStyle name="_FOA_Sampling Plan ZD300_Kura_leadsheet_31.12.10" xfId="1488"/>
    <cellStyle name="_fon 31 12 07" xfId="1489"/>
    <cellStyle name="_fon 31.12.07" xfId="1490"/>
    <cellStyle name="_Form Test ZD " xfId="1491"/>
    <cellStyle name="_Form Test ZD _DAT_31.12.09_L-AR&amp;Sale" xfId="1492"/>
    <cellStyle name="_Forward" xfId="1493"/>
    <cellStyle name="_FS _ audit _Asia-Aor" xfId="1494"/>
    <cellStyle name="_Fully depre" xfId="1495"/>
    <cellStyle name="_Funn" xfId="1496"/>
    <cellStyle name="_G under construction" xfId="1497"/>
    <cellStyle name="_G300 (version 1)" xfId="1498"/>
    <cellStyle name="_G300_Updated" xfId="1499"/>
    <cellStyle name="_G300-SAP-Nesic" xfId="1500"/>
    <cellStyle name="_GEE001_31.12.09_AR&amp;Sale" xfId="1501"/>
    <cellStyle name="_GLS 31.12.06 from ve" xfId="1502"/>
    <cellStyle name="_GLS wp 31.12.07" xfId="1503"/>
    <cellStyle name="_Grand finale TTTM08" xfId="1504"/>
    <cellStyle name="_group TB-Roche" xfId="1505"/>
    <cellStyle name="_g-vouch" xfId="1506"/>
    <cellStyle name="_HAKUTO 31.03.08" xfId="1507"/>
    <cellStyle name="_HAKUTO EN_09.30.08" xfId="1508"/>
    <cellStyle name="_Hakuto_31.12.07" xfId="1509"/>
    <cellStyle name="_Hakuto_31.12.07_Gain_loss_on_ex_rate" xfId="1510"/>
    <cellStyle name="_Hakuto_31.12.07_M300" xfId="1511"/>
    <cellStyle name="_Hakuto_31.12.07_O300 (bank)" xfId="1512"/>
    <cellStyle name="_Hakuto6.30.07" xfId="1513"/>
    <cellStyle name="_Heading" xfId="1514"/>
    <cellStyle name="_Highlight" xfId="1515"/>
    <cellStyle name="_Income tax Mar 08" xfId="1516"/>
    <cellStyle name="_Ind.xls" xfId="1517"/>
    <cellStyle name="_Indo Q3'06" xfId="1518"/>
    <cellStyle name="_Indo ye'06" xfId="1519"/>
    <cellStyle name="_insurance invent-sima" xfId="1520"/>
    <cellStyle name="_Int TTM 05" xfId="1521"/>
    <cellStyle name="_inventory" xfId="1522"/>
    <cellStyle name="_Inventory (K1-300)_31-12-07" xfId="1523"/>
    <cellStyle name="_Inventory2007" xfId="1524"/>
    <cellStyle name="_Inventory2008" xfId="1525"/>
    <cellStyle name="_Inventory2009-sei" xfId="1526"/>
    <cellStyle name="_Investment Hakuto 31 12 07" xfId="1527"/>
    <cellStyle name="_Investment Hakuto 31 12 07_Gain_loss_on_ex_rate" xfId="1528"/>
    <cellStyle name="_Investment Hakuto 31 12 07_M300" xfId="1529"/>
    <cellStyle name="_Investment Hakuto 31 12 07_O300 (bank)" xfId="1530"/>
    <cellStyle name="_it cost for ssc in year 2006" xfId="1531"/>
    <cellStyle name="_J - Investments (supporting schedules)" xfId="1532"/>
    <cellStyle name="_JAS'08-@E Final" xfId="1533"/>
    <cellStyle name="_Jin" xfId="1534"/>
    <cellStyle name="_JV review" xfId="1535"/>
    <cellStyle name="_K3" xfId="1536"/>
    <cellStyle name="_K300-2" xfId="1537"/>
    <cellStyle name="_K3-1" xfId="1538"/>
    <cellStyle name="_K403" xfId="1539"/>
    <cellStyle name="_KAL_work papers II" xfId="1540"/>
    <cellStyle name="_KK" xfId="1541"/>
    <cellStyle name="_KK form" xfId="1542"/>
    <cellStyle name="_KK_AR" xfId="1543"/>
    <cellStyle name="_KK_confirm summary" xfId="1544"/>
    <cellStyle name="_KK_Grand finale TTTM08" xfId="1545"/>
    <cellStyle name="_KK_Lead Sheet AGC 31.12.08" xfId="1546"/>
    <cellStyle name="_KK_N301" xfId="1547"/>
    <cellStyle name="_Kobelco 30.06.07" xfId="1548"/>
    <cellStyle name="_Komatsu-year ended '06 (version 1)" xfId="1549"/>
    <cellStyle name="_KSP K3" xfId="1550"/>
    <cellStyle name="_KYE_31.12.06" xfId="1551"/>
    <cellStyle name="_L_Cargil 10l" xfId="1552"/>
    <cellStyle name="_L2" xfId="1553"/>
    <cellStyle name="_L300_SIIX" xfId="1554"/>
    <cellStyle name="_L400_sales Ja" xfId="1555"/>
    <cellStyle name="_L-AR,Sale" xfId="1556"/>
    <cellStyle name="_Lead Seiko" xfId="1557"/>
    <cellStyle name="_Lead Seiko YE'08 18Feb" xfId="1558"/>
    <cellStyle name="_Lead sheet 31.12.09" xfId="1559"/>
    <cellStyle name="_Lead Sheet AGC 31.12.08" xfId="1560"/>
    <cellStyle name="_Lead_CW_31-12-08 file 2" xfId="1561"/>
    <cellStyle name="_Lead_CW_31-12-08 file 2_DAT_31.12.09_L-AR&amp;Sale" xfId="1562"/>
    <cellStyle name="_LEADSHEET_AGC Techno_ YE 2007 new" xfId="1563"/>
    <cellStyle name="_Leadsheet_FMC_31 DEC 08_V2_Kwang" xfId="1564"/>
    <cellStyle name="_LEADSHEET_Thai Iwaki_ HY 2007" xfId="1565"/>
    <cellStyle name="_leadsheets-j" xfId="1566"/>
    <cellStyle name="_leadsheets-j_DAT_31.12.09_L-AR&amp;Sale" xfId="1567"/>
    <cellStyle name="_leadsheets-K" xfId="1568"/>
    <cellStyle name="_leadsheets-K_DAT_31.12.09_L-AR&amp;Sale" xfId="1569"/>
    <cellStyle name="_leadsheets-L" xfId="1570"/>
    <cellStyle name="_leadsheets-N" xfId="1571"/>
    <cellStyle name="_leadsheets-N_DAT_31.12.09_L-AR&amp;Sale" xfId="1572"/>
    <cellStyle name="_leadsheets-P" xfId="1573"/>
    <cellStyle name="_leadsheets-Y" xfId="1574"/>
    <cellStyle name="_LEM Q1' 07" xfId="1575"/>
    <cellStyle name="_LEM Q3' 07" xfId="1576"/>
    <cellStyle name="_LHA-Boat" xfId="1577"/>
    <cellStyle name="_LHW YE'06" xfId="1578"/>
    <cellStyle name="_Linking'06-update" xfId="1579"/>
    <cellStyle name="_Linking'06-update_DAT_31.12.09_L-AR&amp;Sale" xfId="1580"/>
    <cellStyle name="_Loan" xfId="1581"/>
    <cellStyle name="_Local parts as of Dec'09_final030210 from Piti" xfId="1582"/>
    <cellStyle name="_LTX-DEC05" xfId="1583"/>
    <cellStyle name="_Lux_KK'05" xfId="1584"/>
    <cellStyle name="_Lux_YE'05(Complete)" xfId="1585"/>
    <cellStyle name="_Luxasia_Jin'05" xfId="1586"/>
    <cellStyle name="_M-300" xfId="1587"/>
    <cellStyle name="_Man Ferrostall-Big" xfId="1588"/>
    <cellStyle name="_MATAQ2'05" xfId="1589"/>
    <cellStyle name="_Metco 30.09.07 Ve" xfId="1590"/>
    <cellStyle name="_Metco fon 30.09.06" xfId="1591"/>
    <cellStyle name="_metco fon 30.09.07" xfId="1592"/>
    <cellStyle name="_Metco Q3'07 30.06.07 Ve" xfId="1593"/>
    <cellStyle name="_MID TEST SANKO 2007" xfId="1594"/>
    <cellStyle name="_MKY_Complete" xfId="1595"/>
    <cellStyle name="_''''''''MKY_Jin'3.31.06" xfId="1596"/>
    <cellStyle name="_Mosaic" xfId="1597"/>
    <cellStyle name="_Mouy_accrueITDec07" xfId="1598"/>
    <cellStyle name="_MSC 2006" xfId="1599"/>
    <cellStyle name="_MSC Na" xfId="1600"/>
    <cellStyle name="_Multiple" xfId="1601"/>
    <cellStyle name="_Multiple_Cheque On Hand" xfId="1602"/>
    <cellStyle name="_MultipleSpace" xfId="1603"/>
    <cellStyle name="_MultipleSpace_Cheque On Hand" xfId="1604"/>
    <cellStyle name="_N.I. Teijin 31.12.08-New" xfId="1605"/>
    <cellStyle name="_N300" xfId="1606"/>
    <cellStyle name="_New Monthly Report 2007" xfId="1607"/>
    <cellStyle name="_new ZD" xfId="1608"/>
    <cellStyle name="_new ZD_DAT_31.12.09_L-AR&amp;Sale" xfId="1609"/>
    <cellStyle name="_NI_12.31.05_WP_YIM" xfId="1610"/>
    <cellStyle name="_Niles_30Sep08" xfId="1611"/>
    <cellStyle name="_Niles_31Mar09_270409" xfId="1612"/>
    <cellStyle name="_Niles_31Mar09_270409.2" xfId="1613"/>
    <cellStyle name="_Niles_31Mar09_270409.3" xfId="1614"/>
    <cellStyle name="_NMT 03.31.06_Funn" xfId="1615"/>
    <cellStyle name="_N'pueng WP DEN+_YE'07" xfId="1616"/>
    <cellStyle name="_O" xfId="1617"/>
    <cellStyle name="_O_Loan-Sample substantive work papers" xfId="1618"/>
    <cellStyle name="_O_Loan-Sample substantive work papers_DAT_31.12.09_L-AR&amp;Sale" xfId="1619"/>
    <cellStyle name="_O300" xfId="1620"/>
    <cellStyle name="_O300 palm" xfId="1621"/>
    <cellStyle name="_O300, L300, V300" xfId="1622"/>
    <cellStyle name="_overhead exp" xfId="1623"/>
    <cellStyle name="_Pattern and Die -P'Pook USE" xfId="1624"/>
    <cellStyle name="_Payment_KUR_Pomme_30-Oct-08" xfId="1625"/>
    <cellStyle name="_Payroll.Recon.WHT" xfId="1626"/>
    <cellStyle name="_PBC" xfId="1627"/>
    <cellStyle name="_PBC Done" xfId="1628"/>
    <cellStyle name="_PBC_DAT_31.12.09_L-AR&amp;Sale" xfId="1629"/>
    <cellStyle name="_PBC-ICE_Updated 29Aug08" xfId="1630"/>
    <cellStyle name="_PBC-ICE_Updated 29Aug08_DAT_31.12.09_L-AR&amp;Sale" xfId="1631"/>
    <cellStyle name="_PCC Q3' 06" xfId="1632"/>
    <cellStyle name="_PCC Top" xfId="1633"/>
    <cellStyle name="_PCC YE'06" xfId="1634"/>
    <cellStyle name="_PCC_Q2'05" xfId="1635"/>
    <cellStyle name="_PCC_Q'3 05-Tal" xfId="1636"/>
    <cellStyle name="_PCC-Boat" xfId="1637"/>
    <cellStyle name="_PCC-Tal" xfId="1638"/>
    <cellStyle name="_PL-01'08 2nd-1 &amp; Top YE08" xfId="1639"/>
    <cellStyle name="_Pok 30.09.07" xfId="1640"/>
    <cellStyle name="_Post Stock_palm" xfId="1641"/>
    <cellStyle name="_predictive fixed deposit int." xfId="1642"/>
    <cellStyle name="_predictive int.income-update-1" xfId="1643"/>
    <cellStyle name="_Predictive-rent-sep" xfId="1644"/>
    <cellStyle name="_Premas_WP31.12.07" xfId="1645"/>
    <cellStyle name="_Preuksa YE'05.kwang" xfId="1646"/>
    <cellStyle name="_Print_ASA" xfId="1647"/>
    <cellStyle name="_Profit and Loss for Fon from p'um" xfId="1648"/>
    <cellStyle name="_prorate sampling plan-revised-1" xfId="1649"/>
    <cellStyle name="_PTT Phenol.Top_Q2'06" xfId="1650"/>
    <cellStyle name="_Q_Loan-Sample substantive work papers" xfId="1651"/>
    <cellStyle name="_Q_Loan-Sample substantive work papers_DAT_31.12.09_L-AR&amp;Sale" xfId="1652"/>
    <cellStyle name="_Q2'05-Jeab" xfId="1653"/>
    <cellStyle name="_Q300-THA" xfId="1654"/>
    <cellStyle name="_RDT-Dec2005-Nol" xfId="1655"/>
    <cellStyle name="_RDT-Dec2005-Tudtu" xfId="1656"/>
    <cellStyle name="_RDT-Dec2006-Tudtu" xfId="1657"/>
    <cellStyle name="_Reconcile_all" xfId="1658"/>
    <cellStyle name="_revised G" xfId="1659"/>
    <cellStyle name="_RJE" xfId="1660"/>
    <cellStyle name="_ROC006 31.12.06 ve0" xfId="1661"/>
    <cellStyle name="_ROC006 31.12.06 ve1" xfId="1662"/>
    <cellStyle name="_roche fon1" xfId="1663"/>
    <cellStyle name="_roche fon2" xfId="1664"/>
    <cellStyle name="_roche fon3" xfId="1665"/>
    <cellStyle name="_roche fon4" xfId="1666"/>
    <cellStyle name="_Roche Thailand 2005-1" xfId="1667"/>
    <cellStyle name="_Roche-Diag-TopYE06" xfId="1668"/>
    <cellStyle name="_Row1" xfId="1669"/>
    <cellStyle name="_salary" xfId="1670"/>
    <cellStyle name="_salary reconcile-sima" xfId="1671"/>
    <cellStyle name="_Sale by product" xfId="1672"/>
    <cellStyle name="_Sampling plan ZC" xfId="1673"/>
    <cellStyle name="_Sampling plan ZC_DAT_31.12.09_L-AR&amp;Sale" xfId="1674"/>
    <cellStyle name="_SAP Salary" xfId="1675"/>
    <cellStyle name="_SATL 3 31 08-Jin" xfId="1676"/>
    <cellStyle name="_SATL worksheet '08" xfId="1677"/>
    <cellStyle name="_SATL worksheet '08 (2)" xfId="1678"/>
    <cellStyle name="_SEIKO 01.31.06-1" xfId="1679"/>
    <cellStyle name="_Seiko 07 31 06" xfId="1680"/>
    <cellStyle name="_Seiko 31.01.07 Ve" xfId="1681"/>
    <cellStyle name="_seiko 31.10.06 from ve" xfId="1682"/>
    <cellStyle name="_Seiko fon" xfId="1683"/>
    <cellStyle name="_Seiko midyear 07_juju" xfId="1684"/>
    <cellStyle name="_Seiko_July09 Ton n Aim" xfId="1685"/>
    <cellStyle name="_Seiko-01.31.06-2nd-date3.6.06 srt" xfId="1686"/>
    <cellStyle name="_Seiko-top 31.01.07" xfId="1687"/>
    <cellStyle name="_Sharp 9.30.07" xfId="1688"/>
    <cellStyle name="_sharp ye'06" xfId="1689"/>
    <cellStyle name="_sharp ye'06-this one" xfId="1690"/>
    <cellStyle name="_Sheet1" xfId="1691"/>
    <cellStyle name="_Sheet1_DAT_31.12.09_L-AR&amp;Sale" xfId="1692"/>
    <cellStyle name="_Sheet2" xfId="1693"/>
    <cellStyle name="_Showa-2004-Test" xfId="1694"/>
    <cellStyle name="_Sima Q1'08_ju" xfId="1695"/>
    <cellStyle name="_Sima Top Q2'07" xfId="1696"/>
    <cellStyle name="_sima YE07_ju" xfId="1697"/>
    <cellStyle name="_SimaTech-Dec05" xfId="1698"/>
    <cellStyle name="_SSC_YE'05_Jin" xfId="1699"/>
    <cellStyle name="_SSC_YE'07" xfId="1700"/>
    <cellStyle name="_SUAD" xfId="1701"/>
    <cellStyle name="_sub top 31-03-07 ATA_parn" xfId="1702"/>
    <cellStyle name="_Sub Top DEC'08" xfId="1703"/>
    <cellStyle name="_SubHeading" xfId="1704"/>
    <cellStyle name="_subtop" xfId="1705"/>
    <cellStyle name="_Subtop 2008" xfId="1706"/>
    <cellStyle name="_Subtop Beu" xfId="1707"/>
    <cellStyle name="_subtop_1" xfId="1708"/>
    <cellStyle name="_summary confirm" xfId="1709"/>
    <cellStyle name="_Summary report sale - production 2007 - thana" xfId="1710"/>
    <cellStyle name="_T_Loan-Sample substantive work papers" xfId="1711"/>
    <cellStyle name="_T_Loan-Sample substantive work papers_DAT_31.12.09_L-AR&amp;Sale" xfId="1712"/>
    <cellStyle name="_T-1" xfId="1713"/>
    <cellStyle name="_Table" xfId="1714"/>
    <cellStyle name="_Table_DAT_31.12.09_L-AR&amp;Sale" xfId="1715"/>
    <cellStyle name="_TableHead" xfId="1716"/>
    <cellStyle name="_TableHead_DAT_31.12.09_L-AR&amp;Sale" xfId="1717"/>
    <cellStyle name="_TableRowHead" xfId="1718"/>
    <cellStyle name="_TableSuperHead" xfId="1719"/>
    <cellStyle name="_Tax calculation Year 2006 (25 aug 06) 2_Funn" xfId="1720"/>
    <cellStyle name="_TB Jun'07 (Before audit)" xfId="1721"/>
    <cellStyle name="_TB Jun'07 (Before audit)_Gain_loss_on_ex_rate" xfId="1722"/>
    <cellStyle name="_TB Jun'07 (Before audit)_Lead Sheet AGC 31.12.08" xfId="1723"/>
    <cellStyle name="_TB Jun'07 (Before audit)_M300" xfId="1724"/>
    <cellStyle name="_TB Jun'07 (Before audit)_O300 (bank)" xfId="1725"/>
    <cellStyle name="_TB Metco 30 sep 2007" xfId="1726"/>
    <cellStyle name="_TB.3rd-Sine1-2-final" xfId="1727"/>
    <cellStyle name="_TB_2nd Run_11-Apr-07.yim" xfId="1728"/>
    <cellStyle name="_TB_31-MAR-07_NMT final updated" xfId="1729"/>
    <cellStyle name="_TB_31-MAR-07_NMT.final" xfId="1730"/>
    <cellStyle name="_TB_First Run_06-Apr-07.yim" xfId="1731"/>
    <cellStyle name="_tb-0903-090406" xfId="1732"/>
    <cellStyle name="_TB3rd-update-1" xfId="1733"/>
    <cellStyle name="_Terumo 12.31.07" xfId="1734"/>
    <cellStyle name="_Terumo 12.31.07--okj" xfId="1735"/>
    <cellStyle name="_Test Bank" xfId="1736"/>
    <cellStyle name="_Test collection,payment" xfId="1737"/>
    <cellStyle name="_Test cost NSA 08" xfId="1738"/>
    <cellStyle name="_Test Cost of Sales,Payment_DEN+" xfId="1739"/>
    <cellStyle name="_Test FIFO TAK08" xfId="1740"/>
    <cellStyle name="_Test monthly purchase" xfId="1741"/>
    <cellStyle name="_test purchase-Mega" xfId="1742"/>
    <cellStyle name="_Test revenues recognition 2007" xfId="1743"/>
    <cellStyle name="_Test-TTM '05" xfId="1744"/>
    <cellStyle name="_Test-TTM '05_V_PTTICT Q3'10" xfId="1745"/>
    <cellStyle name="_Thai Rent All Jun '08 ann" xfId="1746"/>
    <cellStyle name="_Thai Semcon_Top_2006_update 19 feb 07" xfId="1747"/>
    <cellStyle name="_Thai Semcon_Top_2006_update 19 feb 07_V_PTTICT Q3'10" xfId="1748"/>
    <cellStyle name="_Thai Semcon_Top_Midyear_06" xfId="1749"/>
    <cellStyle name="_Thai Semcon_Top_Midyear_06_analytic other income" xfId="1750"/>
    <cellStyle name="_Thai Semcon_Top_Midyear_06_Confirm" xfId="1751"/>
    <cellStyle name="_Thai Semcon_Top_Midyear_06_confirm summary" xfId="1752"/>
    <cellStyle name="_Thai Semcon_Top_Midyear_06_Cut-off" xfId="1753"/>
    <cellStyle name="_Thai Semcon_Top_Midyear_06_Grand finale TTTM08" xfId="1754"/>
    <cellStyle name="_Thai Semcon_Top_Midyear_06_Inventory and cost TAK08" xfId="1755"/>
    <cellStyle name="_Thai Semcon_Top_Midyear_06_summary confirm" xfId="1756"/>
    <cellStyle name="_Thai Semcon_Top_Midyear_06_Test cost NSA 08" xfId="1757"/>
    <cellStyle name="_Thai Semcon_Top_Midyear_06_Tic Sale (Revised)" xfId="1758"/>
    <cellStyle name="_Thai Semcon_Top_Midyear_06_V_PTTICT Q3'10" xfId="1759"/>
    <cellStyle name="_Tic Sale (Revised)" xfId="1760"/>
    <cellStyle name="_Ton_TRA_June09" xfId="1761"/>
    <cellStyle name="_Top - Cash" xfId="1762"/>
    <cellStyle name="_TOP 06.30.07" xfId="1763"/>
    <cellStyle name="_TOP 06.30.07-1" xfId="1764"/>
    <cellStyle name="_TOP 30 Jun 08" xfId="1765"/>
    <cellStyle name="_TOP 30 Jun 08 up" xfId="1766"/>
    <cellStyle name="_TOP 31 Oct'09" xfId="1767"/>
    <cellStyle name="_Top 31.12.2007" xfId="1768"/>
    <cellStyle name="_top eve-06-ni" xfId="1769"/>
    <cellStyle name="_top fel-07" xfId="1770"/>
    <cellStyle name="_TOP HT - 06(1).30.07" xfId="1771"/>
    <cellStyle name="_TOP HT - 06(1).30.07_Gain_loss_on_ex_rate" xfId="1772"/>
    <cellStyle name="_TOP HT - 06(1).30.07_M300" xfId="1773"/>
    <cellStyle name="_TOP HT - 06(1).30.07_O300 (bank)" xfId="1774"/>
    <cellStyle name="_Top- Kirin 07" xfId="1775"/>
    <cellStyle name="_Top May'07" xfId="1776"/>
    <cellStyle name="_TOP Metco 30.09.07" xfId="1777"/>
    <cellStyle name="_Top PCC 2006 - Equity" xfId="1778"/>
    <cellStyle name="_Top seiko 31.07.07" xfId="1779"/>
    <cellStyle name="_Top seiko 31.07.07.yim" xfId="1780"/>
    <cellStyle name="_TOP Sep'09" xfId="1781"/>
    <cellStyle name="_Top sima Q2'08 _FINAL" xfId="1782"/>
    <cellStyle name="_Top sima Q3'08---BOY" xfId="1783"/>
    <cellStyle name="_TOP TCT-2009" xfId="1784"/>
    <cellStyle name="_Top Thappline 30 Nov 08 Interim" xfId="1785"/>
    <cellStyle name="_Top VFP Q1'08" xfId="1786"/>
    <cellStyle name="_Top VFP Q1'08_Kura_leadsheet_31.12.10" xfId="1787"/>
    <cellStyle name="_Top Wat '06" xfId="1788"/>
    <cellStyle name="_Top Yamasei 31 Dec 06 Additional" xfId="1789"/>
    <cellStyle name="_Top Yamasei 31 Dec 06 Additional_analytic other income" xfId="1790"/>
    <cellStyle name="_Top Yamasei 31 Dec 06 Additional_Confirm" xfId="1791"/>
    <cellStyle name="_Top Yamasei 31 Dec 06 Additional_confirm summary" xfId="1792"/>
    <cellStyle name="_Top Yamasei 31 Dec 06 Additional_Cut-off" xfId="1793"/>
    <cellStyle name="_Top Yamasei 31 Dec 06 Additional_Grand finale TTTM08" xfId="1794"/>
    <cellStyle name="_Top Yamasei 31 Dec 06 Additional_summary confirm" xfId="1795"/>
    <cellStyle name="_Top YE 08_BCP V1.1" xfId="1796"/>
    <cellStyle name="_Top YE 08_BCP_V1.3" xfId="1797"/>
    <cellStyle name="_Top YE08" xfId="1798"/>
    <cellStyle name="_Top YE2007_old" xfId="1799"/>
    <cellStyle name="_Top YE2007_old_Kura_leadsheet_31.12.10" xfId="1800"/>
    <cellStyle name="_Top_CPFT_Q1'09xls" xfId="1801"/>
    <cellStyle name="_Top_CPFT_Q1'09xls_Kura_leadsheet_31.12.10" xfId="1802"/>
    <cellStyle name="_Top_Epec(Q2'07)" xfId="1803"/>
    <cellStyle name="_Top_NMT_31 MAR 07(Pueng)" xfId="1804"/>
    <cellStyle name="_Top_Sanden_2007" xfId="1805"/>
    <cellStyle name="_Top_Unilift_2006_gus1" xfId="1806"/>
    <cellStyle name="_TopQ3' 07" xfId="1807"/>
    <cellStyle name="_Top-QuarryTic" xfId="1808"/>
    <cellStyle name="_Top-Sep'07" xfId="1809"/>
    <cellStyle name="_Top-sima-p'yim" xfId="1810"/>
    <cellStyle name="_Top-summit'06-1" xfId="1811"/>
    <cellStyle name="_Top-Takano N'New" xfId="1812"/>
    <cellStyle name="_Top-Tech(Thai)_gus" xfId="1813"/>
    <cellStyle name="_Top-Tech(Thai)_gus_Kura_leadsheet_31.12.10" xfId="1814"/>
    <cellStyle name="_toray ye 2006" xfId="1815"/>
    <cellStyle name="_toray ye 2006_Gain_loss_on_ex_rate" xfId="1816"/>
    <cellStyle name="_toray ye 2006_Lead Sheet AGC 31.12.08" xfId="1817"/>
    <cellStyle name="_toray ye 2006_N301" xfId="1818"/>
    <cellStyle name="_toray ye 2006_O300 (bank)" xfId="1819"/>
    <cellStyle name="_toray ye 2006_ZD300 (selling exp) - Nat" xfId="1820"/>
    <cellStyle name="_Toyobo - 06.30.07" xfId="1821"/>
    <cellStyle name="_TPL_Fai_08" xfId="1822"/>
    <cellStyle name="_TSC_detail AP" xfId="1823"/>
    <cellStyle name="_TST 2005" xfId="1824"/>
    <cellStyle name="_TST Q3' 06" xfId="1825"/>
    <cellStyle name="_TTM-05" xfId="1826"/>
    <cellStyle name="_U-Ltx.kwang" xfId="1827"/>
    <cellStyle name="_U-Ltx.Q1'06" xfId="1828"/>
    <cellStyle name="_update" xfId="1829"/>
    <cellStyle name="_update_Kura_leadsheet_31.12.10" xfId="1830"/>
    <cellStyle name="_V_300 AP" xfId="1831"/>
    <cellStyle name="_V_cargill 10" xfId="1832"/>
    <cellStyle name="_V1" xfId="1833"/>
    <cellStyle name="_V1-Q2 (Mar'08)-jib" xfId="1834"/>
    <cellStyle name="_V310" xfId="1835"/>
    <cellStyle name="_Vouch" xfId="1836"/>
    <cellStyle name="_vouch addition PPE" xfId="1837"/>
    <cellStyle name="_Vouch by ShowKuL" xfId="1838"/>
    <cellStyle name="_Vouch by ShowKuL_DAT_31.12.09_L-AR&amp;Sale" xfId="1839"/>
    <cellStyle name="_Vouch SA (version 1)" xfId="1840"/>
    <cellStyle name="_Vouch_DAT_31.12.09_L-AR&amp;Sale" xfId="1841"/>
    <cellStyle name="_wan" xfId="1842"/>
    <cellStyle name="_wan ye08" xfId="1843"/>
    <cellStyle name="_Wan_07_YE" xfId="1844"/>
    <cellStyle name="_WFS_2006_WP_Jeab_update" xfId="1845"/>
    <cellStyle name="_WHT CP all" xfId="1846"/>
    <cellStyle name="_Working paper - SATL 2007" xfId="1847"/>
    <cellStyle name="_Working paper 2006 - TTS" xfId="1848"/>
    <cellStyle name="_Working paper 2006 - TTS_Gain_loss_on_ex_rate" xfId="1849"/>
    <cellStyle name="_Working paper 2006 - TTS_Lead Sheet AGC 31.12.08" xfId="1850"/>
    <cellStyle name="_Working paper 2006 - TTS_N301" xfId="1851"/>
    <cellStyle name="_Working paper 2006 - TTS_O300 (bank)" xfId="1852"/>
    <cellStyle name="_Working paper 2006 - TTS_ZD300 (selling exp) - Nat" xfId="1853"/>
    <cellStyle name="_working paper of sharp app" xfId="1854"/>
    <cellStyle name="_wp 12.31.05" xfId="1855"/>
    <cellStyle name="_WP 2 P'pomme" xfId="1856"/>
    <cellStyle name="_wp 25.09.06" xfId="1857"/>
    <cellStyle name="_wp 31.12.06" xfId="1858"/>
    <cellStyle name="_wp 31.12.06-new.roche" xfId="1859"/>
    <cellStyle name="_wp 31.12.06-p'jeab" xfId="1860"/>
    <cellStyle name="_wp bcc 31 12 06" xfId="1861"/>
    <cellStyle name="_WP by N'Bo_30.09.09" xfId="1862"/>
    <cellStyle name="_WP checklist" xfId="1863"/>
    <cellStyle name="_wp GLS31.12.07_ju (version 1)" xfId="1864"/>
    <cellStyle name="_wp Metco 30.09.07-bl update" xfId="1865"/>
    <cellStyle name="_wp Metco 30.09.07-nan" xfId="1866"/>
    <cellStyle name="_WP Metco Q3'07 30.06.07 all" xfId="1867"/>
    <cellStyle name="_WP N.I." xfId="1868"/>
    <cellStyle name="_wp nan-roche 31.12.06" xfId="1869"/>
    <cellStyle name="_wp NI31.12.06-nan.new" xfId="1870"/>
    <cellStyle name="_WP PALM YE'09" xfId="1871"/>
    <cellStyle name="_WP Porite-FON OCt'09" xfId="1872"/>
    <cellStyle name="_wp predictive BCC-1" xfId="1873"/>
    <cellStyle name="_WP SATL 03.31.08 - BIG" xfId="1874"/>
    <cellStyle name="_wp seiko 01.31.07-jeab (Sureerat, Thongarunsang_TH's Copy)" xfId="1875"/>
    <cellStyle name="_wp seiko 31.01.08_nan" xfId="1876"/>
    <cellStyle name="_wp seiko 31.01.08-1" xfId="1877"/>
    <cellStyle name="_wp seiko 31.07.07" xfId="1878"/>
    <cellStyle name="_wp sima 31 march 2007-new" xfId="1879"/>
    <cellStyle name="_wp sima part 1" xfId="1880"/>
    <cellStyle name="_wp sima part 2" xfId="1881"/>
    <cellStyle name="_WP template" xfId="1882"/>
    <cellStyle name="_wp v" xfId="1883"/>
    <cellStyle name="_WP_2003new" xfId="1884"/>
    <cellStyle name="_WP_big" xfId="1885"/>
    <cellStyle name="_WP_HZS_2006" xfId="1886"/>
    <cellStyle name="_wp_Kurashiki_YE'2008_Nuchie" xfId="1887"/>
    <cellStyle name="_wp_other assets_BCT" xfId="1888"/>
    <cellStyle name="_wp_other income_BQR" xfId="1889"/>
    <cellStyle name="_WP_Vouching_Nov 07" xfId="1890"/>
    <cellStyle name="_WP-Boral package-ju" xfId="1891"/>
    <cellStyle name="_WP-Boral year ended-ju" xfId="1892"/>
    <cellStyle name="_WP-BOY 31Dec'07" xfId="1893"/>
    <cellStyle name="_YE" xfId="1894"/>
    <cellStyle name="_YE2008 lead ATT" xfId="1895"/>
    <cellStyle name="_year end sale" xfId="1896"/>
    <cellStyle name="_ZC" xfId="1897"/>
    <cellStyle name="_ZD - SG&amp;A Analysis" xfId="1898"/>
    <cellStyle name="_ZD to IDEA" xfId="1899"/>
    <cellStyle name="_ZD, K Vouch expenses" xfId="1900"/>
    <cellStyle name="_ZD2" xfId="1901"/>
    <cellStyle name="_ZD300" xfId="1902"/>
    <cellStyle name="_ZD303" xfId="1903"/>
    <cellStyle name="_x001d_}\_x001b_*ฦeภ_x0001_" xfId="1904"/>
    <cellStyle name="’??? [0.00]_TMCA Spreadsheet(body)" xfId="1259"/>
    <cellStyle name="’???_TMCA Spreadsheet(body)" xfId="1260"/>
    <cellStyle name="’E‰Y [0.00]_laroux" xfId="1905"/>
    <cellStyle name="’Ê‰Ý [0.00]_TMCA Spreadsheet(body)" xfId="1906"/>
    <cellStyle name="’E‰Y_laroux" xfId="1907"/>
    <cellStyle name="’Ê‰Ý_TMCA Spreadsheet(body)" xfId="1908"/>
    <cellStyle name="£ BP" xfId="1909"/>
    <cellStyle name="¤@¯Elaroux" xfId="1910"/>
    <cellStyle name="¤d¤À¦E0]_laroux" xfId="1911"/>
    <cellStyle name="¤d¤À¦Elaroux" xfId="1912"/>
    <cellStyle name="¥ JY" xfId="1913"/>
    <cellStyle name="฿" xfId="1914"/>
    <cellStyle name="= #,##0_" xfId="1915"/>
    <cellStyle name="=C:\WINNT\SYSTEM32\COMMAND.COM" xfId="1916"/>
    <cellStyle name="»¡µô" xfId="1917"/>
    <cellStyle name="•\Ž¦Ï‚Ý‚ÌƒnƒCƒp[ƒŠƒ“ƒN" xfId="1918"/>
    <cellStyle name="•W?_TMCA Spreadsheet(body)" xfId="1261"/>
    <cellStyle name="•W€_4m stock" xfId="1919"/>
    <cellStyle name="•W_TMCA Spreadsheet(body)" xfId="1920"/>
    <cellStyle name="\¦ÏÝÌnCp[N" xfId="1921"/>
    <cellStyle name="nCp[N" xfId="1922"/>
    <cellStyle name="W_formasset2002" xfId="1923"/>
    <cellStyle name="0,0_x000d__x000a_NA_x000d__x000a_" xfId="1924"/>
    <cellStyle name="0.00 บาท/US$" xfId="1925"/>
    <cellStyle name="_x0005_0&gt;឴Ǵ" xfId="1926"/>
    <cellStyle name="0000" xfId="1927"/>
    <cellStyle name="12" xfId="1928"/>
    <cellStyle name="2)" xfId="1929"/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1930"/>
    <cellStyle name="20% - Accent1 2" xfId="7"/>
    <cellStyle name="20% - Accent1 2 10" xfId="3247"/>
    <cellStyle name="20% - Accent1 2 2" xfId="8"/>
    <cellStyle name="20% - Accent1 2 2 2" xfId="1931"/>
    <cellStyle name="20% - Accent1 2 3" xfId="1932"/>
    <cellStyle name="20% - Accent1 2 4" xfId="1933"/>
    <cellStyle name="20% - Accent1 2 5" xfId="1934"/>
    <cellStyle name="20% - Accent1 2 6" xfId="1935"/>
    <cellStyle name="20% - Accent1 2 7" xfId="1936"/>
    <cellStyle name="20% - Accent1 2 8" xfId="1937"/>
    <cellStyle name="20% - Accent1 2 9" xfId="3446"/>
    <cellStyle name="20% - Accent1 3" xfId="9"/>
    <cellStyle name="20% - Accent1 3 2" xfId="10"/>
    <cellStyle name="20% - Accent1 3 2 2" xfId="1938"/>
    <cellStyle name="20% - Accent1 3 3" xfId="1939"/>
    <cellStyle name="20% - Accent1 3 4" xfId="1940"/>
    <cellStyle name="20% - Accent1 3 5" xfId="1941"/>
    <cellStyle name="20% - Accent1 3 6" xfId="1942"/>
    <cellStyle name="20% - Accent1 3 7" xfId="1943"/>
    <cellStyle name="20% - Accent1 3 8" xfId="1944"/>
    <cellStyle name="20% - Accent1 3 9" xfId="3331"/>
    <cellStyle name="20% - Accent1 4" xfId="11"/>
    <cellStyle name="20% - Accent1 4 2" xfId="12"/>
    <cellStyle name="20% - Accent1 4 2 2" xfId="1945"/>
    <cellStyle name="20% - Accent1 4 3" xfId="1946"/>
    <cellStyle name="20% - Accent1 4 4" xfId="1947"/>
    <cellStyle name="20% - Accent1 4 5" xfId="1948"/>
    <cellStyle name="20% - Accent1 4 6" xfId="1949"/>
    <cellStyle name="20% - Accent1 4 7" xfId="1950"/>
    <cellStyle name="20% - Accent1 4 8" xfId="1951"/>
    <cellStyle name="20% - Accent1 5" xfId="13"/>
    <cellStyle name="20% - Accent1 5 2" xfId="14"/>
    <cellStyle name="20% - Accent1 5 2 2" xfId="1952"/>
    <cellStyle name="20% - Accent1 5 3" xfId="1953"/>
    <cellStyle name="20% - Accent1 5 4" xfId="1954"/>
    <cellStyle name="20% - Accent1 5 5" xfId="1955"/>
    <cellStyle name="20% - Accent1 5 6" xfId="1956"/>
    <cellStyle name="20% - Accent1 5 7" xfId="1957"/>
    <cellStyle name="20% - Accent1 5 8" xfId="1958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16" xfId="1959"/>
    <cellStyle name="20% - Accent2 2" xfId="27"/>
    <cellStyle name="20% - Accent2 2 10" xfId="3251"/>
    <cellStyle name="20% - Accent2 2 2" xfId="28"/>
    <cellStyle name="20% - Accent2 2 2 2" xfId="1960"/>
    <cellStyle name="20% - Accent2 2 3" xfId="1961"/>
    <cellStyle name="20% - Accent2 2 4" xfId="1962"/>
    <cellStyle name="20% - Accent2 2 5" xfId="1963"/>
    <cellStyle name="20% - Accent2 2 6" xfId="1964"/>
    <cellStyle name="20% - Accent2 2 7" xfId="1965"/>
    <cellStyle name="20% - Accent2 2 8" xfId="1966"/>
    <cellStyle name="20% - Accent2 2 9" xfId="3449"/>
    <cellStyle name="20% - Accent2 3" xfId="29"/>
    <cellStyle name="20% - Accent2 3 2" xfId="30"/>
    <cellStyle name="20% - Accent2 3 2 2" xfId="1967"/>
    <cellStyle name="20% - Accent2 3 3" xfId="1968"/>
    <cellStyle name="20% - Accent2 3 4" xfId="1969"/>
    <cellStyle name="20% - Accent2 3 5" xfId="1970"/>
    <cellStyle name="20% - Accent2 3 6" xfId="1971"/>
    <cellStyle name="20% - Accent2 3 7" xfId="1972"/>
    <cellStyle name="20% - Accent2 3 8" xfId="1973"/>
    <cellStyle name="20% - Accent2 3 9" xfId="3332"/>
    <cellStyle name="20% - Accent2 4" xfId="31"/>
    <cellStyle name="20% - Accent2 4 2" xfId="32"/>
    <cellStyle name="20% - Accent2 4 2 2" xfId="1974"/>
    <cellStyle name="20% - Accent2 4 3" xfId="1975"/>
    <cellStyle name="20% - Accent2 4 4" xfId="1976"/>
    <cellStyle name="20% - Accent2 4 5" xfId="1977"/>
    <cellStyle name="20% - Accent2 4 6" xfId="1978"/>
    <cellStyle name="20% - Accent2 4 7" xfId="1979"/>
    <cellStyle name="20% - Accent2 4 8" xfId="1980"/>
    <cellStyle name="20% - Accent2 5" xfId="33"/>
    <cellStyle name="20% - Accent2 5 2" xfId="34"/>
    <cellStyle name="20% - Accent2 5 2 2" xfId="1981"/>
    <cellStyle name="20% - Accent2 5 3" xfId="1982"/>
    <cellStyle name="20% - Accent2 5 4" xfId="1983"/>
    <cellStyle name="20% - Accent2 5 5" xfId="1984"/>
    <cellStyle name="20% - Accent2 5 6" xfId="1985"/>
    <cellStyle name="20% - Accent2 5 7" xfId="1986"/>
    <cellStyle name="20% - Accent2 5 8" xfId="1987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16" xfId="1988"/>
    <cellStyle name="20% - Accent3 2" xfId="47"/>
    <cellStyle name="20% - Accent3 2 10" xfId="3255"/>
    <cellStyle name="20% - Accent3 2 2" xfId="48"/>
    <cellStyle name="20% - Accent3 2 2 2" xfId="1989"/>
    <cellStyle name="20% - Accent3 2 3" xfId="1990"/>
    <cellStyle name="20% - Accent3 2 4" xfId="1991"/>
    <cellStyle name="20% - Accent3 2 5" xfId="1992"/>
    <cellStyle name="20% - Accent3 2 6" xfId="1993"/>
    <cellStyle name="20% - Accent3 2 7" xfId="1994"/>
    <cellStyle name="20% - Accent3 2 8" xfId="1995"/>
    <cellStyle name="20% - Accent3 2 9" xfId="3452"/>
    <cellStyle name="20% - Accent3 3" xfId="49"/>
    <cellStyle name="20% - Accent3 3 2" xfId="50"/>
    <cellStyle name="20% - Accent3 3 2 2" xfId="1996"/>
    <cellStyle name="20% - Accent3 3 3" xfId="1997"/>
    <cellStyle name="20% - Accent3 3 4" xfId="1998"/>
    <cellStyle name="20% - Accent3 3 5" xfId="1999"/>
    <cellStyle name="20% - Accent3 3 6" xfId="2000"/>
    <cellStyle name="20% - Accent3 3 7" xfId="2001"/>
    <cellStyle name="20% - Accent3 3 8" xfId="2002"/>
    <cellStyle name="20% - Accent3 3 9" xfId="3333"/>
    <cellStyle name="20% - Accent3 4" xfId="51"/>
    <cellStyle name="20% - Accent3 4 2" xfId="52"/>
    <cellStyle name="20% - Accent3 4 2 2" xfId="2003"/>
    <cellStyle name="20% - Accent3 4 3" xfId="2004"/>
    <cellStyle name="20% - Accent3 4 4" xfId="2005"/>
    <cellStyle name="20% - Accent3 4 5" xfId="2006"/>
    <cellStyle name="20% - Accent3 4 6" xfId="2007"/>
    <cellStyle name="20% - Accent3 4 7" xfId="2008"/>
    <cellStyle name="20% - Accent3 4 8" xfId="2009"/>
    <cellStyle name="20% - Accent3 5" xfId="53"/>
    <cellStyle name="20% - Accent3 5 2" xfId="54"/>
    <cellStyle name="20% - Accent3 5 2 2" xfId="2010"/>
    <cellStyle name="20% - Accent3 5 3" xfId="2011"/>
    <cellStyle name="20% - Accent3 5 4" xfId="2012"/>
    <cellStyle name="20% - Accent3 5 5" xfId="2013"/>
    <cellStyle name="20% - Accent3 5 6" xfId="2014"/>
    <cellStyle name="20% - Accent3 5 7" xfId="2015"/>
    <cellStyle name="20% - Accent3 5 8" xfId="2016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16" xfId="2017"/>
    <cellStyle name="20% - Accent4 2" xfId="67"/>
    <cellStyle name="20% - Accent4 2 10" xfId="3259"/>
    <cellStyle name="20% - Accent4 2 2" xfId="68"/>
    <cellStyle name="20% - Accent4 2 2 2" xfId="2018"/>
    <cellStyle name="20% - Accent4 2 3" xfId="2019"/>
    <cellStyle name="20% - Accent4 2 4" xfId="2020"/>
    <cellStyle name="20% - Accent4 2 5" xfId="2021"/>
    <cellStyle name="20% - Accent4 2 6" xfId="2022"/>
    <cellStyle name="20% - Accent4 2 7" xfId="2023"/>
    <cellStyle name="20% - Accent4 2 8" xfId="2024"/>
    <cellStyle name="20% - Accent4 2 9" xfId="3455"/>
    <cellStyle name="20% - Accent4 3" xfId="69"/>
    <cellStyle name="20% - Accent4 3 2" xfId="70"/>
    <cellStyle name="20% - Accent4 3 2 2" xfId="2025"/>
    <cellStyle name="20% - Accent4 3 3" xfId="2026"/>
    <cellStyle name="20% - Accent4 3 4" xfId="2027"/>
    <cellStyle name="20% - Accent4 3 5" xfId="2028"/>
    <cellStyle name="20% - Accent4 3 6" xfId="2029"/>
    <cellStyle name="20% - Accent4 3 7" xfId="2030"/>
    <cellStyle name="20% - Accent4 3 8" xfId="2031"/>
    <cellStyle name="20% - Accent4 3 9" xfId="3334"/>
    <cellStyle name="20% - Accent4 4" xfId="71"/>
    <cellStyle name="20% - Accent4 4 2" xfId="72"/>
    <cellStyle name="20% - Accent4 4 2 2" xfId="2032"/>
    <cellStyle name="20% - Accent4 4 3" xfId="2033"/>
    <cellStyle name="20% - Accent4 4 4" xfId="2034"/>
    <cellStyle name="20% - Accent4 4 5" xfId="2035"/>
    <cellStyle name="20% - Accent4 4 6" xfId="2036"/>
    <cellStyle name="20% - Accent4 4 7" xfId="2037"/>
    <cellStyle name="20% - Accent4 4 8" xfId="2038"/>
    <cellStyle name="20% - Accent4 5" xfId="73"/>
    <cellStyle name="20% - Accent4 5 2" xfId="74"/>
    <cellStyle name="20% - Accent4 5 2 2" xfId="2039"/>
    <cellStyle name="20% - Accent4 5 3" xfId="2040"/>
    <cellStyle name="20% - Accent4 5 4" xfId="2041"/>
    <cellStyle name="20% - Accent4 5 5" xfId="2042"/>
    <cellStyle name="20% - Accent4 5 6" xfId="2043"/>
    <cellStyle name="20% - Accent4 5 7" xfId="2044"/>
    <cellStyle name="20% - Accent4 5 8" xfId="2045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16" xfId="2046"/>
    <cellStyle name="20% - Accent5 2" xfId="87"/>
    <cellStyle name="20% - Accent5 2 10" xfId="3263"/>
    <cellStyle name="20% - Accent5 2 2" xfId="88"/>
    <cellStyle name="20% - Accent5 2 2 2" xfId="2047"/>
    <cellStyle name="20% - Accent5 2 3" xfId="2048"/>
    <cellStyle name="20% - Accent5 2 4" xfId="2049"/>
    <cellStyle name="20% - Accent5 2 5" xfId="2050"/>
    <cellStyle name="20% - Accent5 2 6" xfId="2051"/>
    <cellStyle name="20% - Accent5 2 7" xfId="2052"/>
    <cellStyle name="20% - Accent5 2 8" xfId="2053"/>
    <cellStyle name="20% - Accent5 2 9" xfId="3458"/>
    <cellStyle name="20% - Accent5 3" xfId="89"/>
    <cellStyle name="20% - Accent5 3 2" xfId="90"/>
    <cellStyle name="20% - Accent5 3 2 2" xfId="2054"/>
    <cellStyle name="20% - Accent5 3 3" xfId="2055"/>
    <cellStyle name="20% - Accent5 3 4" xfId="2056"/>
    <cellStyle name="20% - Accent5 3 5" xfId="2057"/>
    <cellStyle name="20% - Accent5 3 6" xfId="2058"/>
    <cellStyle name="20% - Accent5 3 7" xfId="2059"/>
    <cellStyle name="20% - Accent5 3 8" xfId="2060"/>
    <cellStyle name="20% - Accent5 3 9" xfId="3335"/>
    <cellStyle name="20% - Accent5 4" xfId="91"/>
    <cellStyle name="20% - Accent5 4 2" xfId="92"/>
    <cellStyle name="20% - Accent5 4 2 2" xfId="2061"/>
    <cellStyle name="20% - Accent5 4 3" xfId="2062"/>
    <cellStyle name="20% - Accent5 4 4" xfId="2063"/>
    <cellStyle name="20% - Accent5 4 5" xfId="2064"/>
    <cellStyle name="20% - Accent5 4 6" xfId="2065"/>
    <cellStyle name="20% - Accent5 4 7" xfId="2066"/>
    <cellStyle name="20% - Accent5 4 8" xfId="2067"/>
    <cellStyle name="20% - Accent5 5" xfId="93"/>
    <cellStyle name="20% - Accent5 5 2" xfId="94"/>
    <cellStyle name="20% - Accent5 5 2 2" xfId="2068"/>
    <cellStyle name="20% - Accent5 5 3" xfId="2069"/>
    <cellStyle name="20% - Accent5 5 4" xfId="2070"/>
    <cellStyle name="20% - Accent5 5 5" xfId="2071"/>
    <cellStyle name="20% - Accent5 5 6" xfId="2072"/>
    <cellStyle name="20% - Accent5 5 7" xfId="2073"/>
    <cellStyle name="20% - Accent5 5 8" xfId="207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16" xfId="2075"/>
    <cellStyle name="20% - Accent6 2" xfId="107"/>
    <cellStyle name="20% - Accent6 2 10" xfId="3267"/>
    <cellStyle name="20% - Accent6 2 2" xfId="108"/>
    <cellStyle name="20% - Accent6 2 2 2" xfId="2076"/>
    <cellStyle name="20% - Accent6 2 3" xfId="2077"/>
    <cellStyle name="20% - Accent6 2 4" xfId="2078"/>
    <cellStyle name="20% - Accent6 2 5" xfId="2079"/>
    <cellStyle name="20% - Accent6 2 6" xfId="2080"/>
    <cellStyle name="20% - Accent6 2 7" xfId="2081"/>
    <cellStyle name="20% - Accent6 2 8" xfId="2082"/>
    <cellStyle name="20% - Accent6 2 9" xfId="3461"/>
    <cellStyle name="20% - Accent6 3" xfId="109"/>
    <cellStyle name="20% - Accent6 3 2" xfId="110"/>
    <cellStyle name="20% - Accent6 3 2 2" xfId="2083"/>
    <cellStyle name="20% - Accent6 3 3" xfId="2084"/>
    <cellStyle name="20% - Accent6 3 4" xfId="2085"/>
    <cellStyle name="20% - Accent6 3 5" xfId="2086"/>
    <cellStyle name="20% - Accent6 3 6" xfId="2087"/>
    <cellStyle name="20% - Accent6 3 7" xfId="2088"/>
    <cellStyle name="20% - Accent6 3 8" xfId="2089"/>
    <cellStyle name="20% - Accent6 3 9" xfId="3336"/>
    <cellStyle name="20% - Accent6 4" xfId="111"/>
    <cellStyle name="20% - Accent6 4 2" xfId="112"/>
    <cellStyle name="20% - Accent6 4 2 2" xfId="2090"/>
    <cellStyle name="20% - Accent6 4 3" xfId="2091"/>
    <cellStyle name="20% - Accent6 4 4" xfId="2092"/>
    <cellStyle name="20% - Accent6 4 5" xfId="2093"/>
    <cellStyle name="20% - Accent6 4 6" xfId="2094"/>
    <cellStyle name="20% - Accent6 4 7" xfId="2095"/>
    <cellStyle name="20% - Accent6 4 8" xfId="2096"/>
    <cellStyle name="20% - Accent6 5" xfId="113"/>
    <cellStyle name="20% - Accent6 5 2" xfId="114"/>
    <cellStyle name="20% - Accent6 5 2 2" xfId="2097"/>
    <cellStyle name="20% - Accent6 5 3" xfId="2098"/>
    <cellStyle name="20% - Accent6 5 4" xfId="2099"/>
    <cellStyle name="20% - Accent6 5 5" xfId="2100"/>
    <cellStyle name="20% - Accent6 5 6" xfId="2101"/>
    <cellStyle name="20% - Accent6 5 7" xfId="2102"/>
    <cellStyle name="20% - Accent6 5 8" xfId="2103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20% - ส่วนที่ถูกเน้น1" xfId="2104"/>
    <cellStyle name="20% - ส่วนที่ถูกเน้น2" xfId="2105"/>
    <cellStyle name="20% - ส่วนที่ถูกเน้น3" xfId="2106"/>
    <cellStyle name="20% - ส่วนที่ถูกเน้น4" xfId="2107"/>
    <cellStyle name="20% - ส่วนที่ถูกเน้น5" xfId="2108"/>
    <cellStyle name="20% - ส่วนที่ถูกเน้น6" xfId="2109"/>
    <cellStyle name="20% - 강조색1" xfId="2110"/>
    <cellStyle name="20% - 강조색2" xfId="2111"/>
    <cellStyle name="20% - 강조색3" xfId="2112"/>
    <cellStyle name="20% - 강조색4" xfId="2113"/>
    <cellStyle name="20% - 강조색5" xfId="2114"/>
    <cellStyle name="20% - 강조색6" xfId="2115"/>
    <cellStyle name="2decimal" xfId="2116"/>
    <cellStyle name="³f¹E[0]_laroux" xfId="2117"/>
    <cellStyle name="³f¹ô_laroux" xfId="2118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16" xfId="2119"/>
    <cellStyle name="40% - Accent1 2" xfId="127"/>
    <cellStyle name="40% - Accent1 2 10" xfId="3248"/>
    <cellStyle name="40% - Accent1 2 2" xfId="128"/>
    <cellStyle name="40% - Accent1 2 2 2" xfId="2120"/>
    <cellStyle name="40% - Accent1 2 3" xfId="2121"/>
    <cellStyle name="40% - Accent1 2 4" xfId="2122"/>
    <cellStyle name="40% - Accent1 2 5" xfId="2123"/>
    <cellStyle name="40% - Accent1 2 6" xfId="2124"/>
    <cellStyle name="40% - Accent1 2 7" xfId="2125"/>
    <cellStyle name="40% - Accent1 2 8" xfId="2126"/>
    <cellStyle name="40% - Accent1 2 9" xfId="3447"/>
    <cellStyle name="40% - Accent1 3" xfId="129"/>
    <cellStyle name="40% - Accent1 3 2" xfId="130"/>
    <cellStyle name="40% - Accent1 3 2 2" xfId="2127"/>
    <cellStyle name="40% - Accent1 3 3" xfId="2128"/>
    <cellStyle name="40% - Accent1 3 4" xfId="2129"/>
    <cellStyle name="40% - Accent1 3 5" xfId="2130"/>
    <cellStyle name="40% - Accent1 3 6" xfId="2131"/>
    <cellStyle name="40% - Accent1 3 7" xfId="2132"/>
    <cellStyle name="40% - Accent1 3 8" xfId="2133"/>
    <cellStyle name="40% - Accent1 3 9" xfId="3337"/>
    <cellStyle name="40% - Accent1 4" xfId="131"/>
    <cellStyle name="40% - Accent1 4 2" xfId="132"/>
    <cellStyle name="40% - Accent1 4 2 2" xfId="2134"/>
    <cellStyle name="40% - Accent1 4 3" xfId="2135"/>
    <cellStyle name="40% - Accent1 4 4" xfId="2136"/>
    <cellStyle name="40% - Accent1 4 5" xfId="2137"/>
    <cellStyle name="40% - Accent1 4 6" xfId="2138"/>
    <cellStyle name="40% - Accent1 4 7" xfId="2139"/>
    <cellStyle name="40% - Accent1 4 8" xfId="2140"/>
    <cellStyle name="40% - Accent1 5" xfId="133"/>
    <cellStyle name="40% - Accent1 5 2" xfId="134"/>
    <cellStyle name="40% - Accent1 5 2 2" xfId="2141"/>
    <cellStyle name="40% - Accent1 5 3" xfId="2142"/>
    <cellStyle name="40% - Accent1 5 4" xfId="2143"/>
    <cellStyle name="40% - Accent1 5 5" xfId="2144"/>
    <cellStyle name="40% - Accent1 5 6" xfId="2145"/>
    <cellStyle name="40% - Accent1 5 7" xfId="2146"/>
    <cellStyle name="40% - Accent1 5 8" xfId="2147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16" xfId="2148"/>
    <cellStyle name="40% - Accent2 2" xfId="147"/>
    <cellStyle name="40% - Accent2 2 10" xfId="3252"/>
    <cellStyle name="40% - Accent2 2 2" xfId="148"/>
    <cellStyle name="40% - Accent2 2 2 2" xfId="2149"/>
    <cellStyle name="40% - Accent2 2 3" xfId="2150"/>
    <cellStyle name="40% - Accent2 2 4" xfId="2151"/>
    <cellStyle name="40% - Accent2 2 5" xfId="2152"/>
    <cellStyle name="40% - Accent2 2 6" xfId="2153"/>
    <cellStyle name="40% - Accent2 2 7" xfId="2154"/>
    <cellStyle name="40% - Accent2 2 8" xfId="2155"/>
    <cellStyle name="40% - Accent2 2 9" xfId="3450"/>
    <cellStyle name="40% - Accent2 3" xfId="149"/>
    <cellStyle name="40% - Accent2 3 2" xfId="150"/>
    <cellStyle name="40% - Accent2 3 2 2" xfId="2156"/>
    <cellStyle name="40% - Accent2 3 3" xfId="2157"/>
    <cellStyle name="40% - Accent2 3 4" xfId="2158"/>
    <cellStyle name="40% - Accent2 3 5" xfId="2159"/>
    <cellStyle name="40% - Accent2 3 6" xfId="2160"/>
    <cellStyle name="40% - Accent2 3 7" xfId="2161"/>
    <cellStyle name="40% - Accent2 3 8" xfId="2162"/>
    <cellStyle name="40% - Accent2 3 9" xfId="3338"/>
    <cellStyle name="40% - Accent2 4" xfId="151"/>
    <cellStyle name="40% - Accent2 4 2" xfId="152"/>
    <cellStyle name="40% - Accent2 4 2 2" xfId="2163"/>
    <cellStyle name="40% - Accent2 4 3" xfId="2164"/>
    <cellStyle name="40% - Accent2 4 4" xfId="2165"/>
    <cellStyle name="40% - Accent2 4 5" xfId="2166"/>
    <cellStyle name="40% - Accent2 4 6" xfId="2167"/>
    <cellStyle name="40% - Accent2 4 7" xfId="2168"/>
    <cellStyle name="40% - Accent2 4 8" xfId="2169"/>
    <cellStyle name="40% - Accent2 5" xfId="153"/>
    <cellStyle name="40% - Accent2 5 2" xfId="154"/>
    <cellStyle name="40% - Accent2 5 2 2" xfId="2170"/>
    <cellStyle name="40% - Accent2 5 3" xfId="2171"/>
    <cellStyle name="40% - Accent2 5 4" xfId="2172"/>
    <cellStyle name="40% - Accent2 5 5" xfId="2173"/>
    <cellStyle name="40% - Accent2 5 6" xfId="2174"/>
    <cellStyle name="40% - Accent2 5 7" xfId="2175"/>
    <cellStyle name="40% - Accent2 5 8" xfId="2176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16" xfId="2177"/>
    <cellStyle name="40% - Accent3 2" xfId="167"/>
    <cellStyle name="40% - Accent3 2 10" xfId="3256"/>
    <cellStyle name="40% - Accent3 2 2" xfId="168"/>
    <cellStyle name="40% - Accent3 2 2 2" xfId="2178"/>
    <cellStyle name="40% - Accent3 2 3" xfId="2179"/>
    <cellStyle name="40% - Accent3 2 4" xfId="2180"/>
    <cellStyle name="40% - Accent3 2 5" xfId="2181"/>
    <cellStyle name="40% - Accent3 2 6" xfId="2182"/>
    <cellStyle name="40% - Accent3 2 7" xfId="2183"/>
    <cellStyle name="40% - Accent3 2 8" xfId="2184"/>
    <cellStyle name="40% - Accent3 2 9" xfId="3453"/>
    <cellStyle name="40% - Accent3 3" xfId="169"/>
    <cellStyle name="40% - Accent3 3 2" xfId="170"/>
    <cellStyle name="40% - Accent3 3 2 2" xfId="2185"/>
    <cellStyle name="40% - Accent3 3 3" xfId="2186"/>
    <cellStyle name="40% - Accent3 3 4" xfId="2187"/>
    <cellStyle name="40% - Accent3 3 5" xfId="2188"/>
    <cellStyle name="40% - Accent3 3 6" xfId="2189"/>
    <cellStyle name="40% - Accent3 3 7" xfId="2190"/>
    <cellStyle name="40% - Accent3 3 8" xfId="2191"/>
    <cellStyle name="40% - Accent3 3 9" xfId="3339"/>
    <cellStyle name="40% - Accent3 4" xfId="171"/>
    <cellStyle name="40% - Accent3 4 2" xfId="172"/>
    <cellStyle name="40% - Accent3 4 2 2" xfId="2192"/>
    <cellStyle name="40% - Accent3 4 3" xfId="2193"/>
    <cellStyle name="40% - Accent3 4 4" xfId="2194"/>
    <cellStyle name="40% - Accent3 4 5" xfId="2195"/>
    <cellStyle name="40% - Accent3 4 6" xfId="2196"/>
    <cellStyle name="40% - Accent3 4 7" xfId="2197"/>
    <cellStyle name="40% - Accent3 4 8" xfId="2198"/>
    <cellStyle name="40% - Accent3 5" xfId="173"/>
    <cellStyle name="40% - Accent3 5 2" xfId="174"/>
    <cellStyle name="40% - Accent3 5 2 2" xfId="2199"/>
    <cellStyle name="40% - Accent3 5 3" xfId="2200"/>
    <cellStyle name="40% - Accent3 5 4" xfId="2201"/>
    <cellStyle name="40% - Accent3 5 5" xfId="2202"/>
    <cellStyle name="40% - Accent3 5 6" xfId="2203"/>
    <cellStyle name="40% - Accent3 5 7" xfId="2204"/>
    <cellStyle name="40% - Accent3 5 8" xfId="2205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16" xfId="2206"/>
    <cellStyle name="40% - Accent4 2" xfId="187"/>
    <cellStyle name="40% - Accent4 2 10" xfId="3260"/>
    <cellStyle name="40% - Accent4 2 2" xfId="188"/>
    <cellStyle name="40% - Accent4 2 2 2" xfId="2207"/>
    <cellStyle name="40% - Accent4 2 3" xfId="2208"/>
    <cellStyle name="40% - Accent4 2 4" xfId="2209"/>
    <cellStyle name="40% - Accent4 2 5" xfId="2210"/>
    <cellStyle name="40% - Accent4 2 6" xfId="2211"/>
    <cellStyle name="40% - Accent4 2 7" xfId="2212"/>
    <cellStyle name="40% - Accent4 2 8" xfId="2213"/>
    <cellStyle name="40% - Accent4 2 9" xfId="3456"/>
    <cellStyle name="40% - Accent4 3" xfId="189"/>
    <cellStyle name="40% - Accent4 3 2" xfId="190"/>
    <cellStyle name="40% - Accent4 3 2 2" xfId="2214"/>
    <cellStyle name="40% - Accent4 3 3" xfId="2215"/>
    <cellStyle name="40% - Accent4 3 4" xfId="2216"/>
    <cellStyle name="40% - Accent4 3 5" xfId="2217"/>
    <cellStyle name="40% - Accent4 3 6" xfId="2218"/>
    <cellStyle name="40% - Accent4 3 7" xfId="2219"/>
    <cellStyle name="40% - Accent4 3 8" xfId="2220"/>
    <cellStyle name="40% - Accent4 3 9" xfId="3340"/>
    <cellStyle name="40% - Accent4 4" xfId="191"/>
    <cellStyle name="40% - Accent4 4 2" xfId="192"/>
    <cellStyle name="40% - Accent4 4 2 2" xfId="2221"/>
    <cellStyle name="40% - Accent4 4 3" xfId="2222"/>
    <cellStyle name="40% - Accent4 4 4" xfId="2223"/>
    <cellStyle name="40% - Accent4 4 5" xfId="2224"/>
    <cellStyle name="40% - Accent4 4 6" xfId="2225"/>
    <cellStyle name="40% - Accent4 4 7" xfId="2226"/>
    <cellStyle name="40% - Accent4 4 8" xfId="2227"/>
    <cellStyle name="40% - Accent4 5" xfId="193"/>
    <cellStyle name="40% - Accent4 5 2" xfId="194"/>
    <cellStyle name="40% - Accent4 5 2 2" xfId="2228"/>
    <cellStyle name="40% - Accent4 5 3" xfId="2229"/>
    <cellStyle name="40% - Accent4 5 4" xfId="2230"/>
    <cellStyle name="40% - Accent4 5 5" xfId="2231"/>
    <cellStyle name="40% - Accent4 5 6" xfId="2232"/>
    <cellStyle name="40% - Accent4 5 7" xfId="2233"/>
    <cellStyle name="40% - Accent4 5 8" xfId="223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16" xfId="2235"/>
    <cellStyle name="40% - Accent5 2" xfId="207"/>
    <cellStyle name="40% - Accent5 2 10" xfId="3264"/>
    <cellStyle name="40% - Accent5 2 2" xfId="208"/>
    <cellStyle name="40% - Accent5 2 2 2" xfId="2236"/>
    <cellStyle name="40% - Accent5 2 3" xfId="2237"/>
    <cellStyle name="40% - Accent5 2 4" xfId="2238"/>
    <cellStyle name="40% - Accent5 2 5" xfId="2239"/>
    <cellStyle name="40% - Accent5 2 6" xfId="2240"/>
    <cellStyle name="40% - Accent5 2 7" xfId="2241"/>
    <cellStyle name="40% - Accent5 2 8" xfId="2242"/>
    <cellStyle name="40% - Accent5 2 9" xfId="3459"/>
    <cellStyle name="40% - Accent5 3" xfId="209"/>
    <cellStyle name="40% - Accent5 3 2" xfId="210"/>
    <cellStyle name="40% - Accent5 3 2 2" xfId="2243"/>
    <cellStyle name="40% - Accent5 3 3" xfId="2244"/>
    <cellStyle name="40% - Accent5 3 4" xfId="2245"/>
    <cellStyle name="40% - Accent5 3 5" xfId="2246"/>
    <cellStyle name="40% - Accent5 3 6" xfId="2247"/>
    <cellStyle name="40% - Accent5 3 7" xfId="2248"/>
    <cellStyle name="40% - Accent5 3 8" xfId="2249"/>
    <cellStyle name="40% - Accent5 3 9" xfId="3341"/>
    <cellStyle name="40% - Accent5 4" xfId="211"/>
    <cellStyle name="40% - Accent5 4 2" xfId="212"/>
    <cellStyle name="40% - Accent5 4 2 2" xfId="2250"/>
    <cellStyle name="40% - Accent5 4 3" xfId="2251"/>
    <cellStyle name="40% - Accent5 4 4" xfId="2252"/>
    <cellStyle name="40% - Accent5 4 5" xfId="2253"/>
    <cellStyle name="40% - Accent5 4 6" xfId="2254"/>
    <cellStyle name="40% - Accent5 4 7" xfId="2255"/>
    <cellStyle name="40% - Accent5 4 8" xfId="2256"/>
    <cellStyle name="40% - Accent5 5" xfId="213"/>
    <cellStyle name="40% - Accent5 5 2" xfId="214"/>
    <cellStyle name="40% - Accent5 5 2 2" xfId="2257"/>
    <cellStyle name="40% - Accent5 5 3" xfId="2258"/>
    <cellStyle name="40% - Accent5 5 4" xfId="2259"/>
    <cellStyle name="40% - Accent5 5 5" xfId="2260"/>
    <cellStyle name="40% - Accent5 5 6" xfId="2261"/>
    <cellStyle name="40% - Accent5 5 7" xfId="2262"/>
    <cellStyle name="40% - Accent5 5 8" xfId="2263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16" xfId="2264"/>
    <cellStyle name="40% - Accent6 2" xfId="227"/>
    <cellStyle name="40% - Accent6 2 10" xfId="3268"/>
    <cellStyle name="40% - Accent6 2 2" xfId="228"/>
    <cellStyle name="40% - Accent6 2 2 2" xfId="2265"/>
    <cellStyle name="40% - Accent6 2 3" xfId="2266"/>
    <cellStyle name="40% - Accent6 2 4" xfId="2267"/>
    <cellStyle name="40% - Accent6 2 5" xfId="2268"/>
    <cellStyle name="40% - Accent6 2 6" xfId="2269"/>
    <cellStyle name="40% - Accent6 2 7" xfId="2270"/>
    <cellStyle name="40% - Accent6 2 8" xfId="2271"/>
    <cellStyle name="40% - Accent6 2 9" xfId="3462"/>
    <cellStyle name="40% - Accent6 3" xfId="229"/>
    <cellStyle name="40% - Accent6 3 2" xfId="230"/>
    <cellStyle name="40% - Accent6 3 2 2" xfId="2272"/>
    <cellStyle name="40% - Accent6 3 3" xfId="2273"/>
    <cellStyle name="40% - Accent6 3 4" xfId="2274"/>
    <cellStyle name="40% - Accent6 3 5" xfId="2275"/>
    <cellStyle name="40% - Accent6 3 6" xfId="2276"/>
    <cellStyle name="40% - Accent6 3 7" xfId="2277"/>
    <cellStyle name="40% - Accent6 3 8" xfId="2278"/>
    <cellStyle name="40% - Accent6 3 9" xfId="3342"/>
    <cellStyle name="40% - Accent6 4" xfId="231"/>
    <cellStyle name="40% - Accent6 4 2" xfId="232"/>
    <cellStyle name="40% - Accent6 4 2 2" xfId="2279"/>
    <cellStyle name="40% - Accent6 4 3" xfId="2280"/>
    <cellStyle name="40% - Accent6 4 4" xfId="2281"/>
    <cellStyle name="40% - Accent6 4 5" xfId="2282"/>
    <cellStyle name="40% - Accent6 4 6" xfId="2283"/>
    <cellStyle name="40% - Accent6 4 7" xfId="2284"/>
    <cellStyle name="40% - Accent6 4 8" xfId="2285"/>
    <cellStyle name="40% - Accent6 5" xfId="233"/>
    <cellStyle name="40% - Accent6 5 2" xfId="234"/>
    <cellStyle name="40% - Accent6 5 2 2" xfId="2286"/>
    <cellStyle name="40% - Accent6 5 3" xfId="2287"/>
    <cellStyle name="40% - Accent6 5 4" xfId="2288"/>
    <cellStyle name="40% - Accent6 5 5" xfId="2289"/>
    <cellStyle name="40% - Accent6 5 6" xfId="2290"/>
    <cellStyle name="40% - Accent6 5 7" xfId="2291"/>
    <cellStyle name="40% - Accent6 5 8" xfId="2292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40% - ส่วนที่ถูกเน้น1" xfId="2293"/>
    <cellStyle name="40% - ส่วนที่ถูกเน้น2" xfId="2294"/>
    <cellStyle name="40% - ส่วนที่ถูกเน้น3" xfId="2295"/>
    <cellStyle name="40% - ส่วนที่ถูกเน้น4" xfId="2296"/>
    <cellStyle name="40% - ส่วนที่ถูกเน้น5" xfId="2297"/>
    <cellStyle name="40% - ส่วนที่ถูกเน้น6" xfId="2298"/>
    <cellStyle name="40% - 강조색1" xfId="2299"/>
    <cellStyle name="40% - 강조색2" xfId="2300"/>
    <cellStyle name="40% - 강조색3" xfId="2301"/>
    <cellStyle name="40% - 강조색4" xfId="2302"/>
    <cellStyle name="40% - 강조색5" xfId="2303"/>
    <cellStyle name="40% - 강조색6" xfId="2304"/>
    <cellStyle name="594941.25" xfId="2305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16" xfId="2306"/>
    <cellStyle name="60% - Accent1 2" xfId="247"/>
    <cellStyle name="60% - Accent1 2 2" xfId="248"/>
    <cellStyle name="60% - Accent1 2 2 2" xfId="3448"/>
    <cellStyle name="60% - Accent1 2 3" xfId="3249"/>
    <cellStyle name="60% - Accent1 3" xfId="249"/>
    <cellStyle name="60% - Accent1 3 2" xfId="250"/>
    <cellStyle name="60% - Accent1 3 3" xfId="3343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16" xfId="2307"/>
    <cellStyle name="60% - Accent2 2" xfId="267"/>
    <cellStyle name="60% - Accent2 2 2" xfId="268"/>
    <cellStyle name="60% - Accent2 2 2 2" xfId="3451"/>
    <cellStyle name="60% - Accent2 2 3" xfId="3253"/>
    <cellStyle name="60% - Accent2 3" xfId="269"/>
    <cellStyle name="60% - Accent2 3 2" xfId="270"/>
    <cellStyle name="60% - Accent2 3 3" xfId="3344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16" xfId="2308"/>
    <cellStyle name="60% - Accent3 2" xfId="287"/>
    <cellStyle name="60% - Accent3 2 2" xfId="288"/>
    <cellStyle name="60% - Accent3 2 2 2" xfId="3454"/>
    <cellStyle name="60% - Accent3 2 3" xfId="3257"/>
    <cellStyle name="60% - Accent3 3" xfId="289"/>
    <cellStyle name="60% - Accent3 3 2" xfId="290"/>
    <cellStyle name="60% - Accent3 3 3" xfId="3345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16" xfId="2309"/>
    <cellStyle name="60% - Accent4 2" xfId="307"/>
    <cellStyle name="60% - Accent4 2 2" xfId="308"/>
    <cellStyle name="60% - Accent4 2 2 2" xfId="3457"/>
    <cellStyle name="60% - Accent4 2 3" xfId="3261"/>
    <cellStyle name="60% - Accent4 3" xfId="309"/>
    <cellStyle name="60% - Accent4 3 2" xfId="310"/>
    <cellStyle name="60% - Accent4 3 3" xfId="3346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16" xfId="2310"/>
    <cellStyle name="60% - Accent5 2" xfId="327"/>
    <cellStyle name="60% - Accent5 2 2" xfId="328"/>
    <cellStyle name="60% - Accent5 2 2 2" xfId="3460"/>
    <cellStyle name="60% - Accent5 2 3" xfId="3265"/>
    <cellStyle name="60% - Accent5 3" xfId="329"/>
    <cellStyle name="60% - Accent5 3 2" xfId="330"/>
    <cellStyle name="60% - Accent5 3 3" xfId="3347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16" xfId="2311"/>
    <cellStyle name="60% - Accent6 2" xfId="347"/>
    <cellStyle name="60% - Accent6 2 2" xfId="348"/>
    <cellStyle name="60% - Accent6 2 2 2" xfId="3463"/>
    <cellStyle name="60% - Accent6 2 3" xfId="3269"/>
    <cellStyle name="60% - Accent6 3" xfId="349"/>
    <cellStyle name="60% - Accent6 3 2" xfId="350"/>
    <cellStyle name="60% - Accent6 3 3" xfId="3348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60% - ส่วนที่ถูกเน้น1" xfId="2312"/>
    <cellStyle name="60% - ส่วนที่ถูกเน้น2" xfId="2313"/>
    <cellStyle name="60% - ส่วนที่ถูกเน้น3" xfId="2314"/>
    <cellStyle name="60% - ส่วนที่ถูกเน้น4" xfId="2315"/>
    <cellStyle name="60% - ส่วนที่ถูกเน้น5" xfId="2316"/>
    <cellStyle name="60% - ส่วนที่ถูกเน้น6" xfId="2317"/>
    <cellStyle name="60% - 강조색1" xfId="2318"/>
    <cellStyle name="60% - 강조색2" xfId="2319"/>
    <cellStyle name="60% - 강조색3" xfId="2320"/>
    <cellStyle name="60% - 강조색4" xfId="2321"/>
    <cellStyle name="60% - 강조색5" xfId="2322"/>
    <cellStyle name="60% - 강조색6" xfId="2323"/>
    <cellStyle name="75" xfId="2324"/>
    <cellStyle name="75 - Style6" xfId="2325"/>
    <cellStyle name="75 - Style7" xfId="2326"/>
    <cellStyle name="75 - Style8" xfId="2327"/>
    <cellStyle name="75_DAT_31.12.09_L-AR&amp;Sale" xfId="2328"/>
    <cellStyle name="a_QTR94_95_1ฟ๙ศธบ๑ณปฟช (2)" xfId="2329"/>
    <cellStyle name="À¤ã×èí§ëáòâ¨øå" xfId="2330"/>
    <cellStyle name="À¤ã×èí§ëáòâà»í" xfId="2331"/>
    <cellStyle name="À¤ã×èí§ëáòâê¡ø" xfId="2332"/>
    <cellStyle name="AA FRAME" xfId="2333"/>
    <cellStyle name="AA HEADING" xfId="2334"/>
    <cellStyle name="AA INITIALS" xfId="2335"/>
    <cellStyle name="AA INPUT" xfId="2336"/>
    <cellStyle name="AA LOCK" xfId="2337"/>
    <cellStyle name="AA MGR NAME" xfId="2338"/>
    <cellStyle name="AA NORMAL" xfId="2339"/>
    <cellStyle name="AA NUMBER" xfId="2340"/>
    <cellStyle name="AA NUMBER2" xfId="2341"/>
    <cellStyle name="AA QUESTION" xfId="2342"/>
    <cellStyle name="AA SHADE" xfId="2343"/>
    <cellStyle name="abc" xfId="2344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16" xfId="2345"/>
    <cellStyle name="Accent1 2" xfId="367"/>
    <cellStyle name="Accent1 2 2" xfId="368"/>
    <cellStyle name="Accent1 2 3" xfId="3246"/>
    <cellStyle name="Accent1 3" xfId="369"/>
    <cellStyle name="Accent1 3 2" xfId="370"/>
    <cellStyle name="Accent1 3 3" xfId="3349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16" xfId="2346"/>
    <cellStyle name="Accent2 2" xfId="387"/>
    <cellStyle name="Accent2 2 2" xfId="388"/>
    <cellStyle name="Accent2 2 3" xfId="3250"/>
    <cellStyle name="Accent2 3" xfId="389"/>
    <cellStyle name="Accent2 3 2" xfId="390"/>
    <cellStyle name="Accent2 3 3" xfId="335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16" xfId="2347"/>
    <cellStyle name="Accent3 2" xfId="407"/>
    <cellStyle name="Accent3 2 2" xfId="408"/>
    <cellStyle name="Accent3 2 3" xfId="3254"/>
    <cellStyle name="Accent3 3" xfId="409"/>
    <cellStyle name="Accent3 3 2" xfId="410"/>
    <cellStyle name="Accent3 3 3" xfId="3351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16" xfId="2348"/>
    <cellStyle name="Accent4 2" xfId="427"/>
    <cellStyle name="Accent4 2 2" xfId="428"/>
    <cellStyle name="Accent4 2 3" xfId="3258"/>
    <cellStyle name="Accent4 3" xfId="429"/>
    <cellStyle name="Accent4 3 2" xfId="430"/>
    <cellStyle name="Accent4 3 3" xfId="3352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16" xfId="2349"/>
    <cellStyle name="Accent5 2" xfId="447"/>
    <cellStyle name="Accent5 2 2" xfId="448"/>
    <cellStyle name="Accent5 2 3" xfId="3262"/>
    <cellStyle name="Accent5 3" xfId="449"/>
    <cellStyle name="Accent5 3 2" xfId="450"/>
    <cellStyle name="Accent5 3 3" xfId="3353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16" xfId="2350"/>
    <cellStyle name="Accent6 2" xfId="467"/>
    <cellStyle name="Accent6 2 2" xfId="468"/>
    <cellStyle name="Accent6 2 3" xfId="3266"/>
    <cellStyle name="Accent6 3" xfId="469"/>
    <cellStyle name="Accent6 3 2" xfId="470"/>
    <cellStyle name="Accent6 3 3" xfId="3354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Account" xfId="2351"/>
    <cellStyle name="Accounting" xfId="2352"/>
    <cellStyle name="active" xfId="2353"/>
    <cellStyle name="AeE­ [0]_PERSONAL" xfId="2354"/>
    <cellStyle name="AeE­_PERSONAL" xfId="2355"/>
    <cellStyle name="AG" xfId="2356"/>
    <cellStyle name="ALIGNMENT" xfId="2357"/>
    <cellStyle name="amount" xfId="2358"/>
    <cellStyle name="args.style" xfId="2359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16" xfId="2360"/>
    <cellStyle name="Bad 2" xfId="487"/>
    <cellStyle name="Bad 2 2" xfId="488"/>
    <cellStyle name="Bad 2 3" xfId="3235"/>
    <cellStyle name="Bad 3" xfId="489"/>
    <cellStyle name="Bad 3 2" xfId="490"/>
    <cellStyle name="Bad 3 3" xfId="3355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ber of montd" xfId="2361"/>
    <cellStyle name="Bianco Grass Corsivo" xfId="2362"/>
    <cellStyle name="BiancoNero" xfId="2363"/>
    <cellStyle name="BL - Style2" xfId="2364"/>
    <cellStyle name="Blank" xfId="2365"/>
    <cellStyle name="Body" xfId="2366"/>
    <cellStyle name="Body text" xfId="2367"/>
    <cellStyle name="Bold/Border" xfId="2368"/>
    <cellStyle name="BOLD10 - Style1" xfId="2369"/>
    <cellStyle name="BOLD12 - Style3" xfId="2370"/>
    <cellStyle name="Border" xfId="2371"/>
    <cellStyle name="Bullet" xfId="2372"/>
    <cellStyle name="C￥AØ_PERSONAL" xfId="2373"/>
    <cellStyle name="Calc Currency (0)" xfId="501"/>
    <cellStyle name="Calc Currency (0) 2" xfId="2374"/>
    <cellStyle name="Calc Currency (2)" xfId="502"/>
    <cellStyle name="Calc Currency (2) 2" xfId="2375"/>
    <cellStyle name="Calc Percent (0)" xfId="503"/>
    <cellStyle name="Calc Percent (0) 2" xfId="2376"/>
    <cellStyle name="Calc Percent (1)" xfId="504"/>
    <cellStyle name="Calc Percent (1) 2" xfId="2377"/>
    <cellStyle name="Calc Percent (2)" xfId="505"/>
    <cellStyle name="Calc Percent (2) 2" xfId="2378"/>
    <cellStyle name="Calc Units (0)" xfId="506"/>
    <cellStyle name="Calc Units (0) 2" xfId="2379"/>
    <cellStyle name="Calc Units (1)" xfId="507"/>
    <cellStyle name="Calc Units (1) 2" xfId="2380"/>
    <cellStyle name="Calc Units (2)" xfId="508"/>
    <cellStyle name="Calc Units (2) 2" xfId="2381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16" xfId="2382"/>
    <cellStyle name="Calculation 2" xfId="515"/>
    <cellStyle name="Calculation 2 2" xfId="516"/>
    <cellStyle name="Calculation 2 3" xfId="3239"/>
    <cellStyle name="Calculation 3" xfId="517"/>
    <cellStyle name="Calculation 3 2" xfId="518"/>
    <cellStyle name="Calculation 3 3" xfId="3356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ategory" xfId="2383"/>
    <cellStyle name="Century11" xfId="2384"/>
    <cellStyle name="Charles" xfId="2385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16" xfId="2386"/>
    <cellStyle name="Check Cell 2" xfId="535"/>
    <cellStyle name="Check Cell 2 2" xfId="536"/>
    <cellStyle name="Check Cell 2 3" xfId="3241"/>
    <cellStyle name="Check Cell 3" xfId="537"/>
    <cellStyle name="Check Cell 3 2" xfId="538"/>
    <cellStyle name="Check Cell 3 3" xfId="3357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ima [0]_laroux_2_pldt_2" xfId="2387"/>
    <cellStyle name="Column Heading" xfId="2388"/>
    <cellStyle name="Column_Title" xfId="2389"/>
    <cellStyle name="Comma" xfId="549" builtinId="3"/>
    <cellStyle name="Comma   [#,##0._-]" xfId="2391"/>
    <cellStyle name="Comma   [#,##0.00_-]" xfId="2392"/>
    <cellStyle name="Comma   [#,##0.000_-]" xfId="2393"/>
    <cellStyle name="Comma   [#,##0_-]" xfId="2394"/>
    <cellStyle name="Comma  - Style1" xfId="1262"/>
    <cellStyle name="Comma  - Style1 2" xfId="2395"/>
    <cellStyle name="Comma  - Style2" xfId="2396"/>
    <cellStyle name="Comma  - Style3" xfId="2397"/>
    <cellStyle name="Comma  - Style4" xfId="2398"/>
    <cellStyle name="Comma  - Style5" xfId="2399"/>
    <cellStyle name="Comma  - Style6" xfId="2400"/>
    <cellStyle name="Comma  - Style7" xfId="2401"/>
    <cellStyle name="Comma  - Style8" xfId="2402"/>
    <cellStyle name="Comma  - ต้นแบบ1" xfId="2403"/>
    <cellStyle name="Comma  - ต้นแบบ2" xfId="2404"/>
    <cellStyle name="Comma  - ต้นแบบ3" xfId="2405"/>
    <cellStyle name="Comma  - ต้นแบบ4" xfId="2406"/>
    <cellStyle name="Comma  - ต้นแบบ5" xfId="2407"/>
    <cellStyle name="Comma  - ต้นแบบ6" xfId="2408"/>
    <cellStyle name="Comma  - ต้นแบบ7" xfId="2409"/>
    <cellStyle name="Comma  - ต้นแบบ8" xfId="2410"/>
    <cellStyle name="Comma  ( , )" xfId="2411"/>
    <cellStyle name="Comma  (0.)" xfId="2412"/>
    <cellStyle name="Comma  (Red ,000 )" xfId="2413"/>
    <cellStyle name="Comma  0." xfId="2414"/>
    <cellStyle name="Comma [#,##0_  -]" xfId="2415"/>
    <cellStyle name="Comma [0,0__" xfId="2416"/>
    <cellStyle name="Comma [0] 2" xfId="1263"/>
    <cellStyle name="Comma [0] 2 2" xfId="2417"/>
    <cellStyle name="Comma [0] 3" xfId="1264"/>
    <cellStyle name="Comma [0] 3 2" xfId="2418"/>
    <cellStyle name="Comma [00]" xfId="550"/>
    <cellStyle name="Comma [00] 2" xfId="2419"/>
    <cellStyle name="Comma 10" xfId="551"/>
    <cellStyle name="Comma 10 14" xfId="3511"/>
    <cellStyle name="Comma 10 14 2" xfId="3512"/>
    <cellStyle name="Comma 10 2" xfId="552"/>
    <cellStyle name="Comma 10 2 2" xfId="3506"/>
    <cellStyle name="Comma 10 2 2 6" xfId="3281"/>
    <cellStyle name="Comma 10 3" xfId="1265"/>
    <cellStyle name="Comma 10 4" xfId="3186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 2" xfId="1266"/>
    <cellStyle name="Comma 11 2 2" xfId="2420"/>
    <cellStyle name="Comma 11 3" xfId="3408"/>
    <cellStyle name="Comma 11 4" xfId="3188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 2" xfId="1267"/>
    <cellStyle name="Comma 12 2 2" xfId="2421"/>
    <cellStyle name="Comma 12 3" xfId="3411"/>
    <cellStyle name="Comma 12 4" xfId="3191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 2" xfId="2422"/>
    <cellStyle name="Comma 13 3" xfId="3412"/>
    <cellStyle name="Comma 13 4" xfId="3192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 2" xfId="2423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 2" xfId="2425"/>
    <cellStyle name="Comma 15 3" xfId="2424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 2" xfId="2426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 2" xfId="3203"/>
    <cellStyle name="Comma 17 2 2" xfId="3422"/>
    <cellStyle name="Comma 17 3" xfId="3416"/>
    <cellStyle name="Comma 17 4" xfId="3196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 2" xfId="3418"/>
    <cellStyle name="Comma 18 3" xfId="3198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 2" xfId="2427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0 4" xfId="2428"/>
    <cellStyle name="Comma 2 11" xfId="666"/>
    <cellStyle name="Comma 2 11 2" xfId="2429"/>
    <cellStyle name="Comma 2 12" xfId="667"/>
    <cellStyle name="Comma 2 12 2" xfId="3294"/>
    <cellStyle name="Comma 2 13" xfId="668"/>
    <cellStyle name="Comma 2 13 2" xfId="669"/>
    <cellStyle name="Comma 2 13 3" xfId="670"/>
    <cellStyle name="Comma 2 13 4" xfId="3359"/>
    <cellStyle name="Comma 2 14" xfId="671"/>
    <cellStyle name="Comma 2 14 2" xfId="672"/>
    <cellStyle name="Comma 2 14 3" xfId="673"/>
    <cellStyle name="Comma 2 14 4" xfId="3325"/>
    <cellStyle name="Comma 2 15" xfId="674"/>
    <cellStyle name="Comma 2 15 2" xfId="675"/>
    <cellStyle name="Comma 2 15 3" xfId="676"/>
    <cellStyle name="Comma 2 16" xfId="677"/>
    <cellStyle name="Comma 2 17" xfId="1268"/>
    <cellStyle name="Comma 2 2" xfId="678"/>
    <cellStyle name="Comma 2 2 2" xfId="1269"/>
    <cellStyle name="Comma 2 2 2 2" xfId="2432"/>
    <cellStyle name="Comma 2 2 2 3" xfId="2431"/>
    <cellStyle name="Comma 2 2 3" xfId="2433"/>
    <cellStyle name="Comma 2 2 4" xfId="3304"/>
    <cellStyle name="Comma 2 2 5" xfId="2430"/>
    <cellStyle name="Comma 2 3" xfId="679"/>
    <cellStyle name="Comma 2 3 2" xfId="2434"/>
    <cellStyle name="Comma 2 4" xfId="680"/>
    <cellStyle name="Comma 2 4 2" xfId="2436"/>
    <cellStyle name="Comma 2 4 3" xfId="2435"/>
    <cellStyle name="Comma 2 5" xfId="681"/>
    <cellStyle name="Comma 2 5 2" xfId="2437"/>
    <cellStyle name="Comma 2 6" xfId="682"/>
    <cellStyle name="Comma 2 6 2" xfId="2438"/>
    <cellStyle name="Comma 2 7" xfId="683"/>
    <cellStyle name="Comma 2 7 2" xfId="2439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8 8" xfId="2440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 9 8" xfId="2441"/>
    <cellStyle name="Comma 20" xfId="702"/>
    <cellStyle name="Comma 20 2" xfId="3423"/>
    <cellStyle name="Comma 20 3" xfId="3204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 2" xfId="3442"/>
    <cellStyle name="Comma 21 3" xfId="3225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 2" xfId="3464"/>
    <cellStyle name="Comma 22 3" xfId="3270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 2" xfId="3467"/>
    <cellStyle name="Comma 23 3" xfId="3276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38" xfId="1270"/>
    <cellStyle name="Comma 239" xfId="1271"/>
    <cellStyle name="Comma 24" xfId="744"/>
    <cellStyle name="Comma 24 2" xfId="3278"/>
    <cellStyle name="Comma 240" xfId="1272"/>
    <cellStyle name="Comma 241" xfId="1273"/>
    <cellStyle name="Comma 242" xfId="2390"/>
    <cellStyle name="Comma 243" xfId="3509"/>
    <cellStyle name="Comma 25" xfId="745"/>
    <cellStyle name="Comma 25 2" xfId="3286"/>
    <cellStyle name="Comma 26" xfId="746"/>
    <cellStyle name="Comma 26 2" xfId="3470"/>
    <cellStyle name="Comma 26 3" xfId="3289"/>
    <cellStyle name="Comma 27" xfId="747"/>
    <cellStyle name="Comma 27 2" xfId="3291"/>
    <cellStyle name="Comma 28" xfId="748"/>
    <cellStyle name="Comma 28 2" xfId="3309"/>
    <cellStyle name="Comma 29" xfId="749"/>
    <cellStyle name="Comma 29 2" xfId="3311"/>
    <cellStyle name="Comma 3" xfId="750"/>
    <cellStyle name="Comma 3 10" xfId="751"/>
    <cellStyle name="Comma 3 10 2" xfId="3295"/>
    <cellStyle name="Comma 3 11" xfId="752"/>
    <cellStyle name="Comma 3 12" xfId="753"/>
    <cellStyle name="Comma 3 12 2" xfId="3327"/>
    <cellStyle name="Comma 3 2" xfId="754"/>
    <cellStyle name="Comma 3 2 2" xfId="2443"/>
    <cellStyle name="Comma 3 2 3" xfId="3305"/>
    <cellStyle name="Comma 3 2 4" xfId="2442"/>
    <cellStyle name="Comma 3 3" xfId="755"/>
    <cellStyle name="Comma 3 3 2" xfId="2445"/>
    <cellStyle name="Comma 3 3 3" xfId="2444"/>
    <cellStyle name="Comma 3 4" xfId="756"/>
    <cellStyle name="Comma 3 4 2" xfId="2446"/>
    <cellStyle name="Comma 3 5" xfId="757"/>
    <cellStyle name="Comma 3 5 2" xfId="2447"/>
    <cellStyle name="Comma 3 6" xfId="758"/>
    <cellStyle name="Comma 3 6 2" xfId="2448"/>
    <cellStyle name="Comma 3 7" xfId="759"/>
    <cellStyle name="Comma 3 7 2" xfId="2449"/>
    <cellStyle name="Comma 3 8" xfId="760"/>
    <cellStyle name="Comma 3 8 2" xfId="2450"/>
    <cellStyle name="Comma 3 9" xfId="761"/>
    <cellStyle name="Comma 3 9 2" xfId="2451"/>
    <cellStyle name="Comma 3_N301" xfId="2452"/>
    <cellStyle name="Comma 30" xfId="762"/>
    <cellStyle name="Comma 30 2" xfId="3315"/>
    <cellStyle name="Comma 31" xfId="763"/>
    <cellStyle name="Comma 31 2" xfId="3472"/>
    <cellStyle name="Comma 31 3" xfId="3318"/>
    <cellStyle name="Comma 32" xfId="764"/>
    <cellStyle name="Comma 32 2" xfId="3358"/>
    <cellStyle name="Comma 33" xfId="765"/>
    <cellStyle name="Comma 33 2" xfId="3488"/>
    <cellStyle name="Comma 34" xfId="766"/>
    <cellStyle name="Comma 34 2" xfId="3484"/>
    <cellStyle name="Comma 35" xfId="767"/>
    <cellStyle name="Comma 35 2" xfId="3487"/>
    <cellStyle name="Comma 36" xfId="768"/>
    <cellStyle name="Comma 36 2" xfId="3485"/>
    <cellStyle name="Comma 37" xfId="769"/>
    <cellStyle name="Comma 37 2" xfId="3486"/>
    <cellStyle name="Comma 38" xfId="770"/>
    <cellStyle name="Comma 38 2" xfId="3323"/>
    <cellStyle name="Comma 39" xfId="771"/>
    <cellStyle name="Comma 39 2" xfId="3405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14 2" xfId="1275"/>
    <cellStyle name="Comma 4 15" xfId="1276"/>
    <cellStyle name="Comma 4 16" xfId="1274"/>
    <cellStyle name="Comma 4 17" xfId="3329"/>
    <cellStyle name="Comma 4 18" xfId="2453"/>
    <cellStyle name="Comma 4 2" xfId="778"/>
    <cellStyle name="Comma 4 2 2" xfId="779"/>
    <cellStyle name="Comma 4 2 2 2" xfId="780"/>
    <cellStyle name="Comma 4 2 2 3" xfId="781"/>
    <cellStyle name="Comma 4 2 2 4" xfId="782"/>
    <cellStyle name="Comma 4 2 2 4 2" xfId="1278"/>
    <cellStyle name="Comma 4 2 2 5" xfId="1277"/>
    <cellStyle name="Comma 4 2 2 6" xfId="2455"/>
    <cellStyle name="Comma 4 2 3" xfId="783"/>
    <cellStyle name="Comma 4 2 3 2" xfId="784"/>
    <cellStyle name="Comma 4 2 3 2 2" xfId="1280"/>
    <cellStyle name="Comma 4 2 3 3" xfId="1279"/>
    <cellStyle name="Comma 4 2 3 4" xfId="3308"/>
    <cellStyle name="Comma 4 2 4" xfId="2454"/>
    <cellStyle name="Comma 4 3" xfId="785"/>
    <cellStyle name="Comma 4 3 2" xfId="3302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_TOP_RG(30jun09)_v.15jul" xfId="2456"/>
    <cellStyle name="Comma 40" xfId="792"/>
    <cellStyle name="Comma 40 2" xfId="350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14 2" xfId="1282"/>
    <cellStyle name="Comma 5 15" xfId="1283"/>
    <cellStyle name="Comma 5 16" xfId="1281"/>
    <cellStyle name="Comma 5 17" xfId="2457"/>
    <cellStyle name="Comma 5 2" xfId="808"/>
    <cellStyle name="Comma 5 2 2" xfId="809"/>
    <cellStyle name="Comma 5 2 2 2" xfId="810"/>
    <cellStyle name="Comma 5 2 2 3" xfId="811"/>
    <cellStyle name="Comma 5 2 2 4" xfId="812"/>
    <cellStyle name="Comma 5 2 2 4 2" xfId="1285"/>
    <cellStyle name="Comma 5 2 2 5" xfId="1284"/>
    <cellStyle name="Comma 5 2 2 6" xfId="3361"/>
    <cellStyle name="Comma 5 2 3" xfId="813"/>
    <cellStyle name="Comma 5 2 3 2" xfId="814"/>
    <cellStyle name="Comma 5 2 3 2 2" xfId="1287"/>
    <cellStyle name="Comma 5 2 3 3" xfId="1286"/>
    <cellStyle name="Comma 5 2 4" xfId="2458"/>
    <cellStyle name="Comma 5 3" xfId="815"/>
    <cellStyle name="Comma 5 3 2" xfId="3303"/>
    <cellStyle name="Comma 5 4" xfId="816"/>
    <cellStyle name="Comma 5 4 2" xfId="3360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10" xfId="2459"/>
    <cellStyle name="Comma 6 2" xfId="833"/>
    <cellStyle name="Comma 6 2 2" xfId="2460"/>
    <cellStyle name="Comma 6 3" xfId="834"/>
    <cellStyle name="Comma 6 3 2" xfId="2461"/>
    <cellStyle name="Comma 6 4" xfId="835"/>
    <cellStyle name="Comma 6 4 2" xfId="2462"/>
    <cellStyle name="Comma 6 5" xfId="836"/>
    <cellStyle name="Comma 6 5 2" xfId="2463"/>
    <cellStyle name="Comma 6 6" xfId="837"/>
    <cellStyle name="Comma 6 6 2" xfId="2464"/>
    <cellStyle name="Comma 6 7" xfId="838"/>
    <cellStyle name="Comma 6 7 2" xfId="2465"/>
    <cellStyle name="Comma 6 8" xfId="839"/>
    <cellStyle name="Comma 6 9" xfId="3362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10" xfId="318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 9" xfId="1288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 3" xfId="1289"/>
    <cellStyle name="Comma 8 4" xfId="3182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 3" xfId="1290"/>
    <cellStyle name="Comma 9 4" xfId="3184"/>
    <cellStyle name="Comma 90" xfId="882"/>
    <cellStyle name="Comma 91" xfId="883"/>
    <cellStyle name="Comma 91 2" xfId="3468"/>
    <cellStyle name="Comma 91 3" xfId="3282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omma Ton" xfId="2466"/>
    <cellStyle name="comma zerodec" xfId="1291"/>
    <cellStyle name="comma zerodec 2" xfId="2467"/>
    <cellStyle name="Comma พันบาท" xfId="2468"/>
    <cellStyle name="Comma ล้านบาท" xfId="2469"/>
    <cellStyle name="Comma0" xfId="2470"/>
    <cellStyle name="Comma0 - Modelo1" xfId="2471"/>
    <cellStyle name="Comma0 - Style1" xfId="2472"/>
    <cellStyle name="Comma0_Inventory and cost TAK08" xfId="2473"/>
    <cellStyle name="Comma1 - Modelo2" xfId="2474"/>
    <cellStyle name="Comma1 - Style2" xfId="2475"/>
    <cellStyle name="Company Name" xfId="2476"/>
    <cellStyle name="company_title" xfId="2477"/>
    <cellStyle name="Copied" xfId="2478"/>
    <cellStyle name="Cover Date" xfId="2479"/>
    <cellStyle name="Cover Subtitle" xfId="2480"/>
    <cellStyle name="Cover Title" xfId="2481"/>
    <cellStyle name="Credit" xfId="2482"/>
    <cellStyle name="Credit subtotal" xfId="2483"/>
    <cellStyle name="Credit Total" xfId="2484"/>
    <cellStyle name="Curren - Style3" xfId="1292"/>
    <cellStyle name="Curren - Style4" xfId="1293"/>
    <cellStyle name="Currency [฿0]" xfId="2485"/>
    <cellStyle name="Currency [0]b" xfId="2486"/>
    <cellStyle name="Currency [00]" xfId="892"/>
    <cellStyle name="Currency [00] 2" xfId="2487"/>
    <cellStyle name="Currency _x001b_0]_laroux_MATERAL2_REINT98" xfId="2488"/>
    <cellStyle name="Currency 2" xfId="2489"/>
    <cellStyle name="Currency 3" xfId="2490"/>
    <cellStyle name="currency(2)" xfId="2491"/>
    <cellStyle name="Currency0" xfId="2492"/>
    <cellStyle name="Currency1" xfId="1294"/>
    <cellStyle name="Currency1 2" xfId="2493"/>
    <cellStyle name="Currency2" xfId="2494"/>
    <cellStyle name="custom" xfId="2495"/>
    <cellStyle name="Custom - Style8" xfId="2496"/>
    <cellStyle name="Dan" xfId="2497"/>
    <cellStyle name="DarkBlueOutline" xfId="2498"/>
    <cellStyle name="DarkBlueOutlineYellow" xfId="2499"/>
    <cellStyle name="Dash" xfId="2500"/>
    <cellStyle name="Data   - Style2" xfId="2501"/>
    <cellStyle name="Date" xfId="2502"/>
    <cellStyle name="Date Short" xfId="893"/>
    <cellStyle name="Date_01. Net Revenue &amp; Accessories Jan'10" xfId="2503"/>
    <cellStyle name="day of the month before or after" xfId="2504"/>
    <cellStyle name="Debit" xfId="2505"/>
    <cellStyle name="Debit subtotal" xfId="2506"/>
    <cellStyle name="Debit Total" xfId="2507"/>
    <cellStyle name="DELTA" xfId="2508"/>
    <cellStyle name="Deviant" xfId="2509"/>
    <cellStyle name="Dezimal [0]_35ERI8T2gbIEMixb4v26icuOo" xfId="2510"/>
    <cellStyle name="Dezimal_35ERI8T2gbIEMixb4v26icuOo" xfId="2511"/>
    <cellStyle name="Dia" xfId="2512"/>
    <cellStyle name="Dollar (zero dec)" xfId="1295"/>
    <cellStyle name="Dollar (zero dec) 2" xfId="2513"/>
    <cellStyle name="E&amp;Y House" xfId="2514"/>
    <cellStyle name="Encabez1" xfId="2515"/>
    <cellStyle name="Encabez2" xfId="2516"/>
    <cellStyle name="Enter Currency (0)" xfId="894"/>
    <cellStyle name="Enter Currency (0) 2" xfId="2517"/>
    <cellStyle name="Enter Currency (2)" xfId="895"/>
    <cellStyle name="Enter Currency (2) 2" xfId="2518"/>
    <cellStyle name="Enter Units (0)" xfId="896"/>
    <cellStyle name="Enter Units (0) 2" xfId="2519"/>
    <cellStyle name="Enter Units (1)" xfId="897"/>
    <cellStyle name="Enter Units (1) 2" xfId="2520"/>
    <cellStyle name="Enter Units (2)" xfId="898"/>
    <cellStyle name="Enter Units (2) 2" xfId="2521"/>
    <cellStyle name="Entered" xfId="2522"/>
    <cellStyle name="entry" xfId="2523"/>
    <cellStyle name="Euro" xfId="2524"/>
    <cellStyle name="Excel.Chart" xfId="2525"/>
    <cellStyle name="Excel_BuiltIn_Comma 1" xfId="2526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16" xfId="2527"/>
    <cellStyle name="Explanatory Text 2" xfId="905"/>
    <cellStyle name="Explanatory Text 2 2" xfId="906"/>
    <cellStyle name="Explanatory Text 2 3" xfId="3244"/>
    <cellStyle name="Explanatory Text 3" xfId="907"/>
    <cellStyle name="Explanatory Text 3 2" xfId="908"/>
    <cellStyle name="Explanatory Text 3 3" xfId="3363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2" xfId="2528"/>
    <cellStyle name="F3" xfId="2529"/>
    <cellStyle name="F4" xfId="2530"/>
    <cellStyle name="F5" xfId="2531"/>
    <cellStyle name="F6" xfId="2532"/>
    <cellStyle name="F7" xfId="2533"/>
    <cellStyle name="F8" xfId="2534"/>
    <cellStyle name="Factor" xfId="2535"/>
    <cellStyle name="Fijo" xfId="2536"/>
    <cellStyle name="Financiero" xfId="2537"/>
    <cellStyle name="Fixed" xfId="2538"/>
    <cellStyle name="ƒnƒCƒp[ƒŠƒ“ƒN" xfId="2539"/>
    <cellStyle name="Footer SBILogo1" xfId="2540"/>
    <cellStyle name="Footer SBILogo2" xfId="2541"/>
    <cellStyle name="Footnote" xfId="2542"/>
    <cellStyle name="Footnote Reference" xfId="2543"/>
    <cellStyle name="Footnote_2005_1st Draft_Tax computation_Valspar_011906" xfId="2544"/>
    <cellStyle name="Format Number Column" xfId="919"/>
    <cellStyle name="gar" xfId="2545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16" xfId="2546"/>
    <cellStyle name="Good 2" xfId="926"/>
    <cellStyle name="Good 2 2" xfId="927"/>
    <cellStyle name="Good 2 3" xfId="3234"/>
    <cellStyle name="Good 3" xfId="928"/>
    <cellStyle name="Good 3 2" xfId="929"/>
    <cellStyle name="Good 3 3" xfId="3364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GRAY" xfId="2547"/>
    <cellStyle name="Grey" xfId="1296"/>
    <cellStyle name="Gross Margin" xfId="2548"/>
    <cellStyle name="gs]_x000d__x000a_Window=23,56,584,348, , ,1_x000d__x000a_dir1=0,0,491,191,-1,-1,1,30,201,1905,245,H:\WINDOWS\*.*_x000d__x000a_dir10=44,44,544,323," xfId="2549"/>
    <cellStyle name="Head 1" xfId="2550"/>
    <cellStyle name="header" xfId="2551"/>
    <cellStyle name="Header Draft Stamp" xfId="2552"/>
    <cellStyle name="Header Total" xfId="2553"/>
    <cellStyle name="header_01. Net Revenue &amp; Accessories Jan'10" xfId="2554"/>
    <cellStyle name="Header1" xfId="940"/>
    <cellStyle name="Header2" xfId="941"/>
    <cellStyle name="Header3" xfId="2555"/>
    <cellStyle name="Heading" xfId="2556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16" xfId="2557"/>
    <cellStyle name="Heading 1 2" xfId="948"/>
    <cellStyle name="Heading 1 2 2" xfId="949"/>
    <cellStyle name="Heading 1 2 3" xfId="3230"/>
    <cellStyle name="Heading 1 3" xfId="950"/>
    <cellStyle name="Heading 1 3 2" xfId="951"/>
    <cellStyle name="Heading 1 3 3" xfId="3365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1 Above" xfId="2558"/>
    <cellStyle name="Heading 1+" xfId="2559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16" xfId="2560"/>
    <cellStyle name="Heading 2 2" xfId="968"/>
    <cellStyle name="Heading 2 2 2" xfId="969"/>
    <cellStyle name="Heading 2 2 3" xfId="3231"/>
    <cellStyle name="Heading 2 3" xfId="970"/>
    <cellStyle name="Heading 2 3 2" xfId="971"/>
    <cellStyle name="Heading 2 3 3" xfId="3366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2 Below" xfId="2561"/>
    <cellStyle name="Heading 2+" xfId="2562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16" xfId="2563"/>
    <cellStyle name="Heading 3 2" xfId="988"/>
    <cellStyle name="Heading 3 2 2" xfId="989"/>
    <cellStyle name="Heading 3 2 3" xfId="3232"/>
    <cellStyle name="Heading 3 3" xfId="990"/>
    <cellStyle name="Heading 3 3 2" xfId="991"/>
    <cellStyle name="Heading 3 3 3" xfId="3367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3+" xfId="2564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16" xfId="2565"/>
    <cellStyle name="Heading 4 2" xfId="1008"/>
    <cellStyle name="Heading 4 2 2" xfId="1009"/>
    <cellStyle name="Heading 4 2 3" xfId="3233"/>
    <cellStyle name="Heading 4 3" xfId="1010"/>
    <cellStyle name="Heading 4 3 2" xfId="1011"/>
    <cellStyle name="Heading 4 3 3" xfId="3368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HEADING, MAJOR" xfId="2566"/>
    <cellStyle name="HEADING, MINOR" xfId="2567"/>
    <cellStyle name="HEADING, RIGHT" xfId="2568"/>
    <cellStyle name="HEADING,MAJOR" xfId="2569"/>
    <cellStyle name="HEADING1" xfId="2570"/>
    <cellStyle name="HEADING2" xfId="2571"/>
    <cellStyle name="HEADINGS" xfId="2572"/>
    <cellStyle name="HEADINGSTOP" xfId="2573"/>
    <cellStyle name="hidden" xfId="2574"/>
    <cellStyle name="HMRCalculated" xfId="2575"/>
    <cellStyle name="Hyperlink 2" xfId="1297"/>
    <cellStyle name="Hyperlink 2 2" xfId="3271"/>
    <cellStyle name="Indent" xfId="2576"/>
    <cellStyle name="Info_Main" xfId="2577"/>
    <cellStyle name="Input [yellow]" xfId="1298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16" xfId="2578"/>
    <cellStyle name="Input 2" xfId="1028"/>
    <cellStyle name="Input 2 2" xfId="1029"/>
    <cellStyle name="Input 2 3" xfId="3237"/>
    <cellStyle name="Input 3" xfId="1030"/>
    <cellStyle name="Input 3 2" xfId="1031"/>
    <cellStyle name="Input 3 3" xfId="3275"/>
    <cellStyle name="Input 4" xfId="1032"/>
    <cellStyle name="Input 4 2" xfId="1033"/>
    <cellStyle name="Input 4 3" xfId="3369"/>
    <cellStyle name="Input 5" xfId="1034"/>
    <cellStyle name="Input 5 2" xfId="1035"/>
    <cellStyle name="Input 5 3" xfId="3491"/>
    <cellStyle name="Input 6" xfId="1036"/>
    <cellStyle name="Input 6 2" xfId="1037"/>
    <cellStyle name="Input 6 3" xfId="3482"/>
    <cellStyle name="Input 7" xfId="1038"/>
    <cellStyle name="Input 7 2" xfId="1039"/>
    <cellStyle name="Input 7 3" xfId="3490"/>
    <cellStyle name="Input 8" xfId="1040"/>
    <cellStyle name="Input 8 2" xfId="3483"/>
    <cellStyle name="Input 9" xfId="1041"/>
    <cellStyle name="Input 9 2" xfId="3489"/>
    <cellStyle name="Input-%" xfId="2579"/>
    <cellStyle name="InputBlueFont" xfId="2580"/>
    <cellStyle name="InputCurrency" xfId="2581"/>
    <cellStyle name="InputPercent1" xfId="2582"/>
    <cellStyle name="Integer" xfId="2583"/>
    <cellStyle name="Jahreszahl_BizPlan_e" xfId="2584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10" xfId="2585"/>
    <cellStyle name="KWE標準" xfId="2586"/>
    <cellStyle name="Labels - Style3" xfId="2587"/>
    <cellStyle name="laroux_1" xfId="2588"/>
    <cellStyle name="Latest Estimate" xfId="1048"/>
    <cellStyle name="Latest Estimate 2" xfId="1299"/>
    <cellStyle name="Leadsheet" xfId="2589"/>
    <cellStyle name="left" xfId="2590"/>
    <cellStyle name="Level 2 Total" xfId="2591"/>
    <cellStyle name="Link Currency (0)" xfId="1049"/>
    <cellStyle name="Link Currency (0) 2" xfId="2592"/>
    <cellStyle name="Link Currency (2)" xfId="1050"/>
    <cellStyle name="Link Currency (2) 2" xfId="2593"/>
    <cellStyle name="Link Units (0)" xfId="1051"/>
    <cellStyle name="Link Units (0) 2" xfId="2594"/>
    <cellStyle name="Link Units (1)" xfId="1052"/>
    <cellStyle name="Link Units (1) 2" xfId="2595"/>
    <cellStyle name="Link Units (2)" xfId="1053"/>
    <cellStyle name="Link Units (2) 2" xfId="2596"/>
    <cellStyle name="Linked Cell 10" xfId="1054"/>
    <cellStyle name="Linked Cell 11" xfId="1055"/>
    <cellStyle name="Linked Cell 12" xfId="1056"/>
    <cellStyle name="Linked Cell 13" xfId="1057"/>
    <cellStyle name="Linked Cell 14" xfId="1058"/>
    <cellStyle name="Linked Cell 15" xfId="1059"/>
    <cellStyle name="Linked Cell 16" xfId="2597"/>
    <cellStyle name="Linked Cell 2" xfId="1060"/>
    <cellStyle name="Linked Cell 2 2" xfId="1061"/>
    <cellStyle name="Linked Cell 2 3" xfId="3240"/>
    <cellStyle name="Linked Cell 3" xfId="1062"/>
    <cellStyle name="Linked Cell 3 2" xfId="1063"/>
    <cellStyle name="Linked Cell 3 3" xfId="3370"/>
    <cellStyle name="Linked Cell 4" xfId="1064"/>
    <cellStyle name="Linked Cell 4 2" xfId="1065"/>
    <cellStyle name="Linked Cell 5" xfId="1066"/>
    <cellStyle name="Linked Cell 5 2" xfId="1067"/>
    <cellStyle name="Linked Cell 6" xfId="1068"/>
    <cellStyle name="Linked Cell 6 2" xfId="1069"/>
    <cellStyle name="Linked Cell 7" xfId="1070"/>
    <cellStyle name="Linked Cell 7 2" xfId="1071"/>
    <cellStyle name="Linked Cell 8" xfId="1072"/>
    <cellStyle name="Linked Cell 9" xfId="1073"/>
    <cellStyle name="M" xfId="2598"/>
    <cellStyle name="M_DAT_31.12.09_L-AR&amp;Sale" xfId="2599"/>
    <cellStyle name="Major Total" xfId="2600"/>
    <cellStyle name="Miglia - Stile1" xfId="2601"/>
    <cellStyle name="Miglia - Stile2" xfId="2602"/>
    <cellStyle name="Miglia - Stile3" xfId="2603"/>
    <cellStyle name="Miglia - Stile4" xfId="2604"/>
    <cellStyle name="Miglia - Stile5" xfId="2605"/>
    <cellStyle name="Migliaia (0)" xfId="2606"/>
    <cellStyle name="Migliaia_00 Magazzini (PdR)" xfId="2607"/>
    <cellStyle name="Millares [0]_~ME00005" xfId="2608"/>
    <cellStyle name="Millares_~ME00005" xfId="2609"/>
    <cellStyle name="Milliers [0]_!!!GO" xfId="2610"/>
    <cellStyle name="Milliers_!!!GO" xfId="2611"/>
    <cellStyle name="MLComma0" xfId="2612"/>
    <cellStyle name="Model" xfId="2613"/>
    <cellStyle name="Mon?taire [0]_AR1194" xfId="1300"/>
    <cellStyle name="Mon?taire_AR1194" xfId="1301"/>
    <cellStyle name="Moneda [0]_~ME00005" xfId="2614"/>
    <cellStyle name="Moneda_~ME00005" xfId="2615"/>
    <cellStyle name="Monétaire [0]_AR1194" xfId="2616"/>
    <cellStyle name="Monétaire_AR1194" xfId="2617"/>
    <cellStyle name="Monetario" xfId="2618"/>
    <cellStyle name="Mon้taire [0]_!!!GO" xfId="2619"/>
    <cellStyle name="Mon้taire_!!!GO" xfId="2620"/>
    <cellStyle name="Mon騁aire [0]_AR1194" xfId="2621"/>
    <cellStyle name="Mon騁aire_AR1194" xfId="2622"/>
    <cellStyle name="Multiple" xfId="2623"/>
    <cellStyle name="NEE" xfId="2624"/>
    <cellStyle name="Neutral 10" xfId="1074"/>
    <cellStyle name="Neutral 11" xfId="1075"/>
    <cellStyle name="Neutral 12" xfId="1076"/>
    <cellStyle name="Neutral 13" xfId="1077"/>
    <cellStyle name="Neutral 14" xfId="1078"/>
    <cellStyle name="Neutral 15" xfId="1079"/>
    <cellStyle name="Neutral 16" xfId="2625"/>
    <cellStyle name="Neutral 2" xfId="1080"/>
    <cellStyle name="Neutral 2 2" xfId="1081"/>
    <cellStyle name="Neutral 2 3" xfId="3236"/>
    <cellStyle name="Neutral 3" xfId="1082"/>
    <cellStyle name="Neutral 3 2" xfId="1083"/>
    <cellStyle name="Neutral 3 3" xfId="3371"/>
    <cellStyle name="Neutral 4" xfId="1084"/>
    <cellStyle name="Neutral 4 2" xfId="1085"/>
    <cellStyle name="Neutral 5" xfId="1086"/>
    <cellStyle name="Neutral 5 2" xfId="1087"/>
    <cellStyle name="Neutral 6" xfId="1088"/>
    <cellStyle name="Neutral 6 2" xfId="1089"/>
    <cellStyle name="Neutral 7" xfId="1090"/>
    <cellStyle name="Neutral 7 2" xfId="1091"/>
    <cellStyle name="Neutral 8" xfId="1092"/>
    <cellStyle name="Neutral 9" xfId="1093"/>
    <cellStyle name="New Times Roman" xfId="2626"/>
    <cellStyle name="no dec" xfId="1302"/>
    <cellStyle name="NonPrint_Heading" xfId="2627"/>
    <cellStyle name="Nor}al" xfId="2628"/>
    <cellStyle name="Norm੎੎" xfId="2629"/>
    <cellStyle name="Normal" xfId="0" builtinId="0"/>
    <cellStyle name="Normal - Stile6" xfId="2630"/>
    <cellStyle name="Normal - Stile7" xfId="2631"/>
    <cellStyle name="Normal - Stile8" xfId="2632"/>
    <cellStyle name="Normal - Style1" xfId="1303"/>
    <cellStyle name="Normal - Style1 2" xfId="2633"/>
    <cellStyle name="Normal - Style2" xfId="2634"/>
    <cellStyle name="Normal - Style3" xfId="2635"/>
    <cellStyle name="Normal - Style4" xfId="2636"/>
    <cellStyle name="Normal - Style5" xfId="1304"/>
    <cellStyle name="Normal - Style6" xfId="2637"/>
    <cellStyle name="Normal - Style7" xfId="2638"/>
    <cellStyle name="Normal - Style8" xfId="2639"/>
    <cellStyle name="Normal 10" xfId="1305"/>
    <cellStyle name="Normal 10 2" xfId="2641"/>
    <cellStyle name="Normal 10 2 2" xfId="3372"/>
    <cellStyle name="Normal 10 3" xfId="2640"/>
    <cellStyle name="Normal 101" xfId="3280"/>
    <cellStyle name="Normal 107" xfId="3283"/>
    <cellStyle name="Normal 11" xfId="1094"/>
    <cellStyle name="Normal 11 2" xfId="1306"/>
    <cellStyle name="Normal 11 2 2" xfId="2644"/>
    <cellStyle name="Normal 11 2 3" xfId="3373"/>
    <cellStyle name="Normal 11 2 4" xfId="2643"/>
    <cellStyle name="Normal 11 3" xfId="2645"/>
    <cellStyle name="Normal 11 4" xfId="2642"/>
    <cellStyle name="Normal 11_BGN Q2'10 eye" xfId="2646"/>
    <cellStyle name="Normal 12" xfId="2647"/>
    <cellStyle name="Normal 12 2" xfId="2648"/>
    <cellStyle name="Normal 12 2 2" xfId="3374"/>
    <cellStyle name="Normal 13" xfId="2649"/>
    <cellStyle name="Normal 13 2" xfId="2650"/>
    <cellStyle name="Normal 13 2 2" xfId="3375"/>
    <cellStyle name="Normal 13 3" xfId="2651"/>
    <cellStyle name="Normal 14" xfId="2652"/>
    <cellStyle name="Normal 15" xfId="2653"/>
    <cellStyle name="Normal 15 2" xfId="2654"/>
    <cellStyle name="Normal 16" xfId="2655"/>
    <cellStyle name="Normal 17" xfId="2656"/>
    <cellStyle name="Normal 17 2" xfId="3319"/>
    <cellStyle name="Normal 17 2 2" xfId="3473"/>
    <cellStyle name="Normal 17 3" xfId="3376"/>
    <cellStyle name="Normal 18" xfId="2657"/>
    <cellStyle name="Normal 18 2" xfId="3320"/>
    <cellStyle name="Normal 18 2 2" xfId="3474"/>
    <cellStyle name="Normal 18 3" xfId="3377"/>
    <cellStyle name="Normal 19" xfId="2658"/>
    <cellStyle name="Normal 19 2" xfId="3321"/>
    <cellStyle name="Normal 19 2 2" xfId="3475"/>
    <cellStyle name="Normal 19 3" xfId="3378"/>
    <cellStyle name="Normal 2" xfId="1095"/>
    <cellStyle name="Normal 2 10" xfId="1096"/>
    <cellStyle name="Normal 2 10 2" xfId="1097"/>
    <cellStyle name="Normal 2 10 3" xfId="1098"/>
    <cellStyle name="Normal 2 10 4" xfId="1308"/>
    <cellStyle name="Normal 2 10 5" xfId="2659"/>
    <cellStyle name="Normal 2 11" xfId="1099"/>
    <cellStyle name="Normal 2 11 2" xfId="3380"/>
    <cellStyle name="Normal 2 11 3" xfId="2660"/>
    <cellStyle name="Normal 2 12" xfId="1100"/>
    <cellStyle name="Normal 2 12 2" xfId="2661"/>
    <cellStyle name="Normal 2 13" xfId="1101"/>
    <cellStyle name="Normal 2 13 2" xfId="2662"/>
    <cellStyle name="Normal 2 14" xfId="1102"/>
    <cellStyle name="Normal 2 14 2" xfId="2663"/>
    <cellStyle name="Normal 2 15" xfId="1103"/>
    <cellStyle name="Normal 2 15 2" xfId="2664"/>
    <cellStyle name="Normal 2 16" xfId="1104"/>
    <cellStyle name="Normal 2 16 2" xfId="1309"/>
    <cellStyle name="Normal 2 16 3" xfId="2665"/>
    <cellStyle name="Normal 2 17" xfId="1310"/>
    <cellStyle name="Normal 2 17 2" xfId="3284"/>
    <cellStyle name="Normal 2 18" xfId="1307"/>
    <cellStyle name="Normal 2 18 2" xfId="3296"/>
    <cellStyle name="Normal 2 19" xfId="3379"/>
    <cellStyle name="Normal 2 2" xfId="1105"/>
    <cellStyle name="Normal 2 2 2" xfId="1311"/>
    <cellStyle name="Normal 2 2 2 2" xfId="2667"/>
    <cellStyle name="Normal 2 2 3" xfId="3293"/>
    <cellStyle name="Normal 2 2 4" xfId="2666"/>
    <cellStyle name="Normal 2 3" xfId="1106"/>
    <cellStyle name="Normal 2 3 2" xfId="2668"/>
    <cellStyle name="Normal 2 4" xfId="1107"/>
    <cellStyle name="Normal 2 4 2" xfId="2669"/>
    <cellStyle name="Normal 2 5" xfId="1108"/>
    <cellStyle name="Normal 2 5 2" xfId="2670"/>
    <cellStyle name="Normal 2 6" xfId="1109"/>
    <cellStyle name="Normal 2 6 2" xfId="2671"/>
    <cellStyle name="Normal 2 7" xfId="1110"/>
    <cellStyle name="Normal 2 7 2" xfId="2672"/>
    <cellStyle name="Normal 2 8" xfId="1111"/>
    <cellStyle name="Normal 2 8 2" xfId="2673"/>
    <cellStyle name="Normal 2 9" xfId="1112"/>
    <cellStyle name="Normal 2 9 2" xfId="2674"/>
    <cellStyle name="Normal 20" xfId="3179"/>
    <cellStyle name="Normal 21" xfId="3181"/>
    <cellStyle name="Normal 22" xfId="3183"/>
    <cellStyle name="Normal 23" xfId="3185"/>
    <cellStyle name="Normal 24" xfId="3187"/>
    <cellStyle name="Normal 24 2" xfId="3407"/>
    <cellStyle name="Normal 25" xfId="3189"/>
    <cellStyle name="Normal 25 2" xfId="3272"/>
    <cellStyle name="Normal 25 2 2" xfId="3465"/>
    <cellStyle name="Normal 25 3" xfId="3409"/>
    <cellStyle name="Normal 26" xfId="3193"/>
    <cellStyle name="Normal 26 2" xfId="3413"/>
    <cellStyle name="Normal 27" xfId="3194"/>
    <cellStyle name="Normal 27 2" xfId="3201"/>
    <cellStyle name="Normal 27 2 2" xfId="3420"/>
    <cellStyle name="Normal 27 3" xfId="3414"/>
    <cellStyle name="Normal 27 4" xfId="3504"/>
    <cellStyle name="Normal 28" xfId="3197"/>
    <cellStyle name="Normal 28 2" xfId="3417"/>
    <cellStyle name="Normal 29" xfId="3200"/>
    <cellStyle name="Normal 29 2" xfId="3419"/>
    <cellStyle name="Normal 3" xfId="1113"/>
    <cellStyle name="Normal 3 10" xfId="1114"/>
    <cellStyle name="Normal 3 11" xfId="1115"/>
    <cellStyle name="Normal 3 12" xfId="1116"/>
    <cellStyle name="Normal 3 13" xfId="1117"/>
    <cellStyle name="Normal 3 13 2" xfId="1313"/>
    <cellStyle name="Normal 3 14" xfId="1312"/>
    <cellStyle name="Normal 3 15" xfId="2675"/>
    <cellStyle name="Normal 3 2" xfId="1118"/>
    <cellStyle name="Normal 3 2 2" xfId="1119"/>
    <cellStyle name="Normal 3 2 2 2" xfId="1120"/>
    <cellStyle name="Normal 3 2 2 2 2" xfId="2678"/>
    <cellStyle name="Normal 3 2 2 3" xfId="1121"/>
    <cellStyle name="Normal 3 2 2 4" xfId="1314"/>
    <cellStyle name="Normal 3 2 2 5" xfId="2677"/>
    <cellStyle name="Normal 3 2 3" xfId="1122"/>
    <cellStyle name="Normal 3 2 3 2" xfId="1315"/>
    <cellStyle name="Normal 3 2 3 3" xfId="3382"/>
    <cellStyle name="Normal 3 2 4" xfId="2676"/>
    <cellStyle name="Normal 3 3" xfId="1123"/>
    <cellStyle name="Normal 3 3 2" xfId="3381"/>
    <cellStyle name="Normal 3 4" xfId="1124"/>
    <cellStyle name="Normal 3 4 2" xfId="3326"/>
    <cellStyle name="Normal 3 5" xfId="1125"/>
    <cellStyle name="Normal 3 5 2" xfId="3505"/>
    <cellStyle name="Normal 3 6" xfId="1126"/>
    <cellStyle name="Normal 3 7" xfId="1127"/>
    <cellStyle name="Normal 3 8" xfId="1128"/>
    <cellStyle name="Normal 3 9" xfId="1129"/>
    <cellStyle name="Normal 30" xfId="3199"/>
    <cellStyle name="Normal 31" xfId="3205"/>
    <cellStyle name="Normal 31 2" xfId="3424"/>
    <cellStyle name="Normal 32" xfId="3206"/>
    <cellStyle name="Normal 33" xfId="3207"/>
    <cellStyle name="Normal 33 2" xfId="3425"/>
    <cellStyle name="Normal 34" xfId="3208"/>
    <cellStyle name="Normal 34 2" xfId="3426"/>
    <cellStyle name="Normal 35" xfId="3209"/>
    <cellStyle name="Normal 35 2" xfId="3427"/>
    <cellStyle name="Normal 36" xfId="3210"/>
    <cellStyle name="Normal 36 2" xfId="3428"/>
    <cellStyle name="Normal 37" xfId="3211"/>
    <cellStyle name="Normal 37 2" xfId="3429"/>
    <cellStyle name="Normal 38" xfId="3212"/>
    <cellStyle name="Normal 38 2" xfId="3430"/>
    <cellStyle name="Normal 39" xfId="3213"/>
    <cellStyle name="Normal 39 2" xfId="3431"/>
    <cellStyle name="Normal 4" xfId="1130"/>
    <cellStyle name="Normal 4 2" xfId="1131"/>
    <cellStyle name="Normal 4 2 2" xfId="3383"/>
    <cellStyle name="Normal 4 2 3" xfId="2680"/>
    <cellStyle name="Normal 4 3" xfId="2679"/>
    <cellStyle name="Normal 4 3 11" xfId="1332"/>
    <cellStyle name="Normal 40" xfId="3214"/>
    <cellStyle name="Normal 40 2" xfId="3432"/>
    <cellStyle name="Normal 41" xfId="3215"/>
    <cellStyle name="Normal 41 2" xfId="3433"/>
    <cellStyle name="Normal 42" xfId="3216"/>
    <cellStyle name="Normal 42 2" xfId="3434"/>
    <cellStyle name="Normal 43" xfId="3217"/>
    <cellStyle name="Normal 43 2" xfId="3435"/>
    <cellStyle name="Normal 44" xfId="3218"/>
    <cellStyle name="Normal 44 2" xfId="3436"/>
    <cellStyle name="Normal 45" xfId="3219"/>
    <cellStyle name="Normal 45 2" xfId="3227"/>
    <cellStyle name="Normal 45 2 2" xfId="3443"/>
    <cellStyle name="Normal 45 3" xfId="3437"/>
    <cellStyle name="Normal 46" xfId="3220"/>
    <cellStyle name="Normal 46 2" xfId="3438"/>
    <cellStyle name="Normal 47" xfId="3221"/>
    <cellStyle name="Normal 48" xfId="3222"/>
    <cellStyle name="Normal 48 2" xfId="3439"/>
    <cellStyle name="Normal 49" xfId="3223"/>
    <cellStyle name="Normal 49 2" xfId="3440"/>
    <cellStyle name="Normal 5" xfId="1316"/>
    <cellStyle name="Normal 5 2" xfId="1317"/>
    <cellStyle name="Normal 5 2 2" xfId="3384"/>
    <cellStyle name="Normal 5 2 3" xfId="2681"/>
    <cellStyle name="Normal 5 5" xfId="1331"/>
    <cellStyle name="Normal 50" xfId="3224"/>
    <cellStyle name="Normal 50 2" xfId="3441"/>
    <cellStyle name="Normal 51" xfId="3228"/>
    <cellStyle name="Normal 51 2" xfId="3444"/>
    <cellStyle name="Normal 52" xfId="3273"/>
    <cellStyle name="Normal 52 2" xfId="3466"/>
    <cellStyle name="Normal 53" xfId="3277"/>
    <cellStyle name="Normal 54" xfId="3226"/>
    <cellStyle name="Normal 55" xfId="3285"/>
    <cellStyle name="Normal 56" xfId="3288"/>
    <cellStyle name="Normal 56 2" xfId="3469"/>
    <cellStyle name="Normal 57" xfId="3290"/>
    <cellStyle name="Normal 58" xfId="3299"/>
    <cellStyle name="Normal 59" xfId="3313"/>
    <cellStyle name="Normal 6" xfId="1318"/>
    <cellStyle name="Normal 6 2" xfId="2683"/>
    <cellStyle name="Normal 6 2 2" xfId="3385"/>
    <cellStyle name="Normal 6 3" xfId="2682"/>
    <cellStyle name="Normal 60" xfId="3316"/>
    <cellStyle name="Normal 61" xfId="3317"/>
    <cellStyle name="Normal 61 2" xfId="3471"/>
    <cellStyle name="Normal 62" xfId="3330"/>
    <cellStyle name="Normal 63" xfId="3476"/>
    <cellStyle name="Normal 64" xfId="3498"/>
    <cellStyle name="Normal 65" xfId="3477"/>
    <cellStyle name="Normal 66" xfId="3497"/>
    <cellStyle name="Normal 67" xfId="3478"/>
    <cellStyle name="Normal 68" xfId="3322"/>
    <cellStyle name="Normal 69" xfId="3406"/>
    <cellStyle name="Normal 7" xfId="1319"/>
    <cellStyle name="Normal 7 2" xfId="2685"/>
    <cellStyle name="Normal 7 2 2" xfId="2686"/>
    <cellStyle name="Normal 7 2 3" xfId="3386"/>
    <cellStyle name="Normal 7 3" xfId="2684"/>
    <cellStyle name="Normal 70" xfId="3501"/>
    <cellStyle name="Normal 71" xfId="1333"/>
    <cellStyle name="Normal 72" xfId="3508"/>
    <cellStyle name="Normal 8" xfId="1320"/>
    <cellStyle name="Normal 8 2" xfId="2688"/>
    <cellStyle name="Normal 8 2 2" xfId="3388"/>
    <cellStyle name="Normal 8 3" xfId="3387"/>
    <cellStyle name="Normal 8 4" xfId="2687"/>
    <cellStyle name="Normal 9" xfId="1321"/>
    <cellStyle name="Normal 9 2" xfId="2690"/>
    <cellStyle name="Normal 9 2 2" xfId="3389"/>
    <cellStyle name="Normal 9 3" xfId="2689"/>
    <cellStyle name="Normal0" xfId="2691"/>
    <cellStyle name="Normale_04" xfId="2692"/>
    <cellStyle name="NormalGB" xfId="2693"/>
    <cellStyle name="normální_Site#13-Bangkok" xfId="2694"/>
    <cellStyle name="NormalRed" xfId="2695"/>
    <cellStyle name="Note 10" xfId="1132"/>
    <cellStyle name="Note 11" xfId="1133"/>
    <cellStyle name="Note 12" xfId="1134"/>
    <cellStyle name="Note 13" xfId="1135"/>
    <cellStyle name="Note 14" xfId="1136"/>
    <cellStyle name="Note 15" xfId="1137"/>
    <cellStyle name="Note 2" xfId="1138"/>
    <cellStyle name="Note 2 2" xfId="1139"/>
    <cellStyle name="Note 2 2 2" xfId="3445"/>
    <cellStyle name="Note 2 3" xfId="3243"/>
    <cellStyle name="Note 3" xfId="1140"/>
    <cellStyle name="Note 3 2" xfId="1141"/>
    <cellStyle name="Note 4" xfId="1142"/>
    <cellStyle name="Note 4 2" xfId="1143"/>
    <cellStyle name="Note 5" xfId="1144"/>
    <cellStyle name="Note 5 2" xfId="1145"/>
    <cellStyle name="Note 6" xfId="1146"/>
    <cellStyle name="Note 6 2" xfId="1147"/>
    <cellStyle name="Note 7" xfId="1148"/>
    <cellStyle name="Note 7 2" xfId="1149"/>
    <cellStyle name="Note 8" xfId="1150"/>
    <cellStyle name="Note 9" xfId="1151"/>
    <cellStyle name="Œ…?æ맖?e [0.00]_laroux" xfId="2696"/>
    <cellStyle name="Œ…?æ맖?e_laroux" xfId="2697"/>
    <cellStyle name="Œ…‹æØ‚è [0.00]_4m stock" xfId="2698"/>
    <cellStyle name="Œ…‹æØ‚è_4m stock" xfId="2699"/>
    <cellStyle name="oft Excel]_x000d__x000a_Comment=The open=/f lines load custom functions into the Paste Function list._x000d__x000a_Maximized=3_x000d__x000a_Basics=1_x000d__x000a_A" xfId="2700"/>
    <cellStyle name="Output 10" xfId="1152"/>
    <cellStyle name="Output 11" xfId="1153"/>
    <cellStyle name="Output 12" xfId="1154"/>
    <cellStyle name="Output 13" xfId="1155"/>
    <cellStyle name="Output 14" xfId="1156"/>
    <cellStyle name="Output 15" xfId="1157"/>
    <cellStyle name="Output 16" xfId="2701"/>
    <cellStyle name="Output 2" xfId="1158"/>
    <cellStyle name="Output 2 2" xfId="1159"/>
    <cellStyle name="Output 2 3" xfId="3238"/>
    <cellStyle name="Output 3" xfId="1160"/>
    <cellStyle name="Output 3 2" xfId="1161"/>
    <cellStyle name="Output 3 3" xfId="3390"/>
    <cellStyle name="Output 4" xfId="1162"/>
    <cellStyle name="Output 4 2" xfId="1163"/>
    <cellStyle name="Output 5" xfId="1164"/>
    <cellStyle name="Output 5 2" xfId="1165"/>
    <cellStyle name="Output 6" xfId="1166"/>
    <cellStyle name="Output 6 2" xfId="1167"/>
    <cellStyle name="Output 7" xfId="1168"/>
    <cellStyle name="Output 7 2" xfId="1169"/>
    <cellStyle name="Output 8" xfId="1170"/>
    <cellStyle name="Output 9" xfId="1171"/>
    <cellStyle name="Output Amounts" xfId="2702"/>
    <cellStyle name="Output Column Headings" xfId="2703"/>
    <cellStyle name="Output Line Items" xfId="2704"/>
    <cellStyle name="Output Report Heading" xfId="2705"/>
    <cellStyle name="Output Report Title" xfId="2706"/>
    <cellStyle name="OUTPUTERROR" xfId="2707"/>
    <cellStyle name="OUTPUTNORMAL" xfId="2708"/>
    <cellStyle name="Package_numbers" xfId="2709"/>
    <cellStyle name="Page Number" xfId="2710"/>
    <cellStyle name="PageSubTitle" xfId="2711"/>
    <cellStyle name="PageTitle" xfId="2712"/>
    <cellStyle name="paint" xfId="2713"/>
    <cellStyle name="Pattern" xfId="1322"/>
    <cellStyle name="PB Table Heading" xfId="2714"/>
    <cellStyle name="PB Table Highlight1" xfId="2715"/>
    <cellStyle name="PB Table Highlight2" xfId="2716"/>
    <cellStyle name="PB Table Highlight3" xfId="2717"/>
    <cellStyle name="PB Table Standard Row" xfId="2718"/>
    <cellStyle name="PB Table Subtotal Row" xfId="2719"/>
    <cellStyle name="PB Table Total Row" xfId="2720"/>
    <cellStyle name="per.style" xfId="2721"/>
    <cellStyle name="Percent %" xfId="2723"/>
    <cellStyle name="Percent (0)" xfId="2724"/>
    <cellStyle name="Percent [0]" xfId="1172"/>
    <cellStyle name="Percent [0] 2" xfId="2725"/>
    <cellStyle name="Percent [00]" xfId="1173"/>
    <cellStyle name="Percent [00] 2" xfId="1323"/>
    <cellStyle name="Percent [00] 3" xfId="2726"/>
    <cellStyle name="Percent [2]" xfId="1324"/>
    <cellStyle name="Percent 10" xfId="3314"/>
    <cellStyle name="Percent 11" xfId="3391"/>
    <cellStyle name="Percent 11 2" xfId="2727"/>
    <cellStyle name="Percent 12" xfId="2728"/>
    <cellStyle name="Percent 13" xfId="2729"/>
    <cellStyle name="Percent 14" xfId="2730"/>
    <cellStyle name="Percent 15" xfId="3494"/>
    <cellStyle name="Percent 16" xfId="3481"/>
    <cellStyle name="Percent 17" xfId="3499"/>
    <cellStyle name="Percent 18" xfId="3500"/>
    <cellStyle name="Percent 19" xfId="3492"/>
    <cellStyle name="Percent 2" xfId="1325"/>
    <cellStyle name="Percent 2 10" xfId="1174"/>
    <cellStyle name="Percent 2 11" xfId="1175"/>
    <cellStyle name="Percent 2 12" xfId="1176"/>
    <cellStyle name="Percent 2 13" xfId="1177"/>
    <cellStyle name="Percent 2 14" xfId="1178"/>
    <cellStyle name="Percent 2 15" xfId="1179"/>
    <cellStyle name="Percent 2 16" xfId="2731"/>
    <cellStyle name="Percent 2 2" xfId="1180"/>
    <cellStyle name="Percent 2 3" xfId="1181"/>
    <cellStyle name="Percent 2 3 2" xfId="3392"/>
    <cellStyle name="Percent 2 4" xfId="1182"/>
    <cellStyle name="Percent 2 4 2" xfId="3328"/>
    <cellStyle name="Percent 2 5" xfId="1183"/>
    <cellStyle name="Percent 2 6" xfId="1184"/>
    <cellStyle name="Percent 2 7" xfId="1185"/>
    <cellStyle name="Percent 2 8" xfId="1186"/>
    <cellStyle name="Percent 2 9" xfId="1187"/>
    <cellStyle name="Percent 20" xfId="3324"/>
    <cellStyle name="Percent 21" xfId="3404"/>
    <cellStyle name="Percent 22" xfId="3503"/>
    <cellStyle name="Percent 23" xfId="2722"/>
    <cellStyle name="Percent 24" xfId="3510"/>
    <cellStyle name="Percent 3" xfId="1326"/>
    <cellStyle name="Percent 3 2" xfId="3410"/>
    <cellStyle name="Percent 3 3" xfId="3507"/>
    <cellStyle name="Percent 3 4" xfId="3190"/>
    <cellStyle name="Percent 4" xfId="1327"/>
    <cellStyle name="Percent 4 2" xfId="3202"/>
    <cellStyle name="Percent 4 2 2" xfId="3421"/>
    <cellStyle name="Percent 4 3" xfId="3415"/>
    <cellStyle name="Percent 4 4" xfId="3195"/>
    <cellStyle name="Percent 5" xfId="3279"/>
    <cellStyle name="Percent 6" xfId="3287"/>
    <cellStyle name="Percent 7" xfId="3292"/>
    <cellStyle name="Percent 8" xfId="3310"/>
    <cellStyle name="Percent 9" xfId="3312"/>
    <cellStyle name="Percent.0" xfId="2732"/>
    <cellStyle name="Percent.00" xfId="2733"/>
    <cellStyle name="PERCENTAGE" xfId="1328"/>
    <cellStyle name="PLAN" xfId="2734"/>
    <cellStyle name="Porcentaje" xfId="2735"/>
    <cellStyle name="Porcentual_ret_conso_statu_2000" xfId="2736"/>
    <cellStyle name="PrePop Currency (0)" xfId="1188"/>
    <cellStyle name="PrePop Currency (0) 2" xfId="2737"/>
    <cellStyle name="PrePop Currency (2)" xfId="1189"/>
    <cellStyle name="PrePop Currency (2) 2" xfId="2738"/>
    <cellStyle name="PrePop Units (0)" xfId="1190"/>
    <cellStyle name="PrePop Units (0) 2" xfId="2739"/>
    <cellStyle name="PrePop Units (1)" xfId="1191"/>
    <cellStyle name="PrePop Units (1) 2" xfId="2740"/>
    <cellStyle name="PrePop Units (2)" xfId="1192"/>
    <cellStyle name="PrePop Units (2) 2" xfId="2741"/>
    <cellStyle name="price" xfId="2742"/>
    <cellStyle name="Print_header" xfId="2743"/>
    <cellStyle name="Product Title" xfId="2744"/>
    <cellStyle name="PSChar" xfId="2745"/>
    <cellStyle name="PSDate" xfId="2746"/>
    <cellStyle name="PSDec" xfId="2747"/>
    <cellStyle name="PSHeading" xfId="2748"/>
    <cellStyle name="PSInt" xfId="2749"/>
    <cellStyle name="PSSpacer" xfId="2750"/>
    <cellStyle name="pwstyle" xfId="1329"/>
    <cellStyle name="Q" xfId="2751"/>
    <cellStyle name="Q_20-2 NAN" xfId="2752"/>
    <cellStyle name="Q_20-2 NAN_PTT ICT Leadsheet Q3'10 update" xfId="2753"/>
    <cellStyle name="Q_20-2 NAN_V015" xfId="2754"/>
    <cellStyle name="Q_B &amp; Z" xfId="2755"/>
    <cellStyle name="Q_B &amp; Z_DAT_31.12.09_L-AR&amp;Sale" xfId="2756"/>
    <cellStyle name="Q_B &amp; Z_V_PTTICT Q3'10" xfId="2757"/>
    <cellStyle name="Q_CBI-ye06-aom" xfId="2758"/>
    <cellStyle name="Q_CPAC_S-YE05-aom" xfId="2759"/>
    <cellStyle name="Q_CPC 31 Dec 06" xfId="2760"/>
    <cellStyle name="Q_CPC_12.31.05" xfId="2761"/>
    <cellStyle name="Q_CPC-ye06-aom" xfId="2762"/>
    <cellStyle name="Q_CPIC 31 Dec 06" xfId="2763"/>
    <cellStyle name="Q_CPIC_Test_10.31.06" xfId="2764"/>
    <cellStyle name="Q_CPIC'05_update" xfId="2765"/>
    <cellStyle name="Q_DAT_31.12.09_L-AR&amp;Sale" xfId="2766"/>
    <cellStyle name="Q_F123" xfId="2767"/>
    <cellStyle name="Q_F123_PTT ICT Leadsheet Q3'10 update" xfId="2768"/>
    <cellStyle name="Q_F123_V015" xfId="2769"/>
    <cellStyle name="Q_FS_08.05" xfId="2770"/>
    <cellStyle name="Q_FS_08.05_V_PTTICT Q3'10" xfId="2771"/>
    <cellStyle name="Q_Interest expense Thai MFC" xfId="2772"/>
    <cellStyle name="Q_Inventory and cost TAK08" xfId="2773"/>
    <cellStyle name="Q_Inventory and cost TAK08_Kura_leadsheet_31.12.10" xfId="2774"/>
    <cellStyle name="Q_K200-CPIC" xfId="2775"/>
    <cellStyle name="Q_Kura_leadsheet_31.12.10" xfId="2776"/>
    <cellStyle name="Q_L" xfId="2777"/>
    <cellStyle name="Q_L_PTT ICT Leadsheet Q3'10 update" xfId="2778"/>
    <cellStyle name="Q_L_V015" xfId="2779"/>
    <cellStyle name="Q_L100 and V100 Thai MFC" xfId="2780"/>
    <cellStyle name="Q_LSR-YE06-aom" xfId="2781"/>
    <cellStyle name="Q_MFC Q3' 06" xfId="2782"/>
    <cellStyle name="Q_MFC-YE05-aom" xfId="2783"/>
    <cellStyle name="Q_MFC-YE06-aom" xfId="2784"/>
    <cellStyle name="Q_Niles_PoMMe_30-Sep-08" xfId="2785"/>
    <cellStyle name="Q_NS_PP_12.05" xfId="2786"/>
    <cellStyle name="Q_NS_PP_12.05_V_PTTICT Q3'10" xfId="2787"/>
    <cellStyle name="Q_NS_U_12.05" xfId="2788"/>
    <cellStyle name="Q_NS_U_12.05_PTT ICT Leadsheet Q3'10 update" xfId="2789"/>
    <cellStyle name="Q_NS_U_12.05_V015" xfId="2790"/>
    <cellStyle name="Q_O100" xfId="2791"/>
    <cellStyle name="Q_Salary_09.30.04" xfId="2792"/>
    <cellStyle name="Q_Salary_09.30.04_PTT ICT Leadsheet Q3'10 update" xfId="2793"/>
    <cellStyle name="Q_Salary_09.30.04_V015" xfId="2794"/>
    <cellStyle name="Q_SBR-ye08-pakpao" xfId="2795"/>
    <cellStyle name="Q_SCB-YE06-aom" xfId="2796"/>
    <cellStyle name="Q_SFT-YE06-aom" xfId="2797"/>
    <cellStyle name="Q_SST_Lead" xfId="2798"/>
    <cellStyle name="Q_Subsequent event_Niles" xfId="2799"/>
    <cellStyle name="Q_Test cost NSA 08" xfId="2800"/>
    <cellStyle name="Q_Test cost NSA 08_Kura_leadsheet_31.12.10" xfId="2801"/>
    <cellStyle name="Q_Test sale" xfId="2802"/>
    <cellStyle name="Q_Tic Sale (Revised)" xfId="2803"/>
    <cellStyle name="Q_Tic Sale (Revised)_Kura_leadsheet_31.12.10" xfId="2804"/>
    <cellStyle name="Q_TMFC-Q3'06aom" xfId="2805"/>
    <cellStyle name="Q_Top F123" xfId="2806"/>
    <cellStyle name="Q_Top F123_Kura_leadsheet_31.12.10" xfId="2807"/>
    <cellStyle name="Q_V_PTTICT Q3'10" xfId="2808"/>
    <cellStyle name="Q_WT" xfId="2809"/>
    <cellStyle name="Q_WT_DAT_31.12.09_L-AR&amp;Sale" xfId="2810"/>
    <cellStyle name="Q_WT_V_PTTICT Q3'10" xfId="2811"/>
    <cellStyle name="QTR94_95_INCOME CTMP#1 98" xfId="2812"/>
    <cellStyle name="Quantity" xfId="1330"/>
    <cellStyle name="-R0.000" xfId="2813"/>
    <cellStyle name="RED POSTED" xfId="2814"/>
    <cellStyle name="regstoresfromspecstores" xfId="2815"/>
    <cellStyle name="report_title" xfId="2816"/>
    <cellStyle name="Reset  - Style7" xfId="2817"/>
    <cellStyle name="revised" xfId="2818"/>
    <cellStyle name="RevList" xfId="2819"/>
    <cellStyle name="RM" xfId="2820"/>
    <cellStyle name="Salomon Logo" xfId="2821"/>
    <cellStyle name="SAPBEXaggData" xfId="2822"/>
    <cellStyle name="SAPBEXaggDataEmph" xfId="2823"/>
    <cellStyle name="SAPBEXaggItem" xfId="2824"/>
    <cellStyle name="SAPBEXaggItemX" xfId="2825"/>
    <cellStyle name="SAPBEXchaText" xfId="2826"/>
    <cellStyle name="SAPBEXexcBad7" xfId="2827"/>
    <cellStyle name="SAPBEXexcBad8" xfId="2828"/>
    <cellStyle name="SAPBEXexcBad9" xfId="2829"/>
    <cellStyle name="SAPBEXexcCritical4" xfId="2830"/>
    <cellStyle name="SAPBEXexcCritical5" xfId="2831"/>
    <cellStyle name="SAPBEXexcCritical6" xfId="2832"/>
    <cellStyle name="SAPBEXexcGood1" xfId="2833"/>
    <cellStyle name="SAPBEXexcGood2" xfId="2834"/>
    <cellStyle name="SAPBEXexcGood3" xfId="2835"/>
    <cellStyle name="SAPBEXfilterDrill" xfId="2836"/>
    <cellStyle name="SAPBEXfilterItem" xfId="2837"/>
    <cellStyle name="SAPBEXfilterText" xfId="2838"/>
    <cellStyle name="SAPBEXformats" xfId="2839"/>
    <cellStyle name="SAPBEXheaderItem" xfId="2840"/>
    <cellStyle name="SAPBEXheaderText" xfId="2841"/>
    <cellStyle name="SAPBEXHLevel0" xfId="2842"/>
    <cellStyle name="SAPBEXHLevel0X" xfId="2843"/>
    <cellStyle name="SAPBEXHLevel1" xfId="2844"/>
    <cellStyle name="SAPBEXHLevel1X" xfId="2845"/>
    <cellStyle name="SAPBEXHLevel2" xfId="2846"/>
    <cellStyle name="SAPBEXHLevel2X" xfId="2847"/>
    <cellStyle name="SAPBEXHLevel3" xfId="2848"/>
    <cellStyle name="SAPBEXHLevel3X" xfId="2849"/>
    <cellStyle name="SAPBEXresData" xfId="2850"/>
    <cellStyle name="SAPBEXresDataEmph" xfId="2851"/>
    <cellStyle name="SAPBEXresItem" xfId="2852"/>
    <cellStyle name="SAPBEXresItemX" xfId="2853"/>
    <cellStyle name="SAPBEXstdData" xfId="2854"/>
    <cellStyle name="SAPBEXstdDataEmph" xfId="2855"/>
    <cellStyle name="SAPBEXstdItem" xfId="2856"/>
    <cellStyle name="SAPBEXstdItemX" xfId="2857"/>
    <cellStyle name="SAPBEXtitle" xfId="2858"/>
    <cellStyle name="SAPBEXundefined" xfId="2859"/>
    <cellStyle name="SCH1" xfId="2860"/>
    <cellStyle name="section" xfId="2861"/>
    <cellStyle name="section head" xfId="2862"/>
    <cellStyle name="SHADEDSTORES" xfId="2863"/>
    <cellStyle name="small border line" xfId="2864"/>
    <cellStyle name="specstores" xfId="2865"/>
    <cellStyle name="Standard" xfId="2866"/>
    <cellStyle name="Style 1" xfId="2867"/>
    <cellStyle name="Style 2" xfId="2868"/>
    <cellStyle name="Style 3" xfId="2869"/>
    <cellStyle name="Style 43" xfId="2870"/>
    <cellStyle name="Style 64" xfId="2871"/>
    <cellStyle name="Style 65" xfId="2872"/>
    <cellStyle name="Style 66" xfId="2873"/>
    <cellStyle name="Style 67" xfId="2874"/>
    <cellStyle name="Style 68" xfId="2875"/>
    <cellStyle name="Style 69" xfId="2876"/>
    <cellStyle name="Style 70" xfId="2877"/>
    <cellStyle name="Style 71" xfId="2878"/>
    <cellStyle name="style1" xfId="2879"/>
    <cellStyle name="STYLE2" xfId="2880"/>
    <cellStyle name="STYLE3" xfId="2881"/>
    <cellStyle name="STYLE4" xfId="2882"/>
    <cellStyle name="STYLE5" xfId="2883"/>
    <cellStyle name="STYLE6" xfId="2884"/>
    <cellStyle name="STYLE7" xfId="2885"/>
    <cellStyle name="STYLE8" xfId="2886"/>
    <cellStyle name="subhead" xfId="2887"/>
    <cellStyle name="SubHeading" xfId="2888"/>
    <cellStyle name="Subtotal" xfId="2889"/>
    <cellStyle name="Table  - Style6" xfId="2890"/>
    <cellStyle name="Table Head" xfId="2891"/>
    <cellStyle name="Table Source" xfId="2892"/>
    <cellStyle name="Table Text" xfId="2893"/>
    <cellStyle name="Table Title" xfId="2894"/>
    <cellStyle name="Table Units" xfId="2895"/>
    <cellStyle name="TB" xfId="2896"/>
    <cellStyle name="TED STANDARD" xfId="2897"/>
    <cellStyle name="Text" xfId="2898"/>
    <cellStyle name="Text 1" xfId="2899"/>
    <cellStyle name="Text 2" xfId="2900"/>
    <cellStyle name="Text Head 1" xfId="2901"/>
    <cellStyle name="Text Head 2" xfId="2902"/>
    <cellStyle name="Text Indent 1" xfId="2903"/>
    <cellStyle name="Text Indent 2" xfId="2904"/>
    <cellStyle name="Text Indent A" xfId="1193"/>
    <cellStyle name="Text Indent B" xfId="1194"/>
    <cellStyle name="Text Indent B 2" xfId="2905"/>
    <cellStyle name="Text Indent C" xfId="1195"/>
    <cellStyle name="Text Indent C 2" xfId="2906"/>
    <cellStyle name="Text_simple" xfId="2907"/>
    <cellStyle name="þ_x001d_ðK&amp;‚ý»&amp;{ý_x000b__x0008_n_x0008_B_x0009__x0007__x0001__x0001_" xfId="2908"/>
    <cellStyle name="Tickmark" xfId="2909"/>
    <cellStyle name="Tickmarks" xfId="2910"/>
    <cellStyle name="Times New Roman" xfId="2911"/>
    <cellStyle name="Title  -  Column" xfId="2913"/>
    <cellStyle name="Title  - Style1" xfId="2914"/>
    <cellStyle name="Title 10" xfId="1196"/>
    <cellStyle name="Title 11" xfId="1197"/>
    <cellStyle name="Title 12" xfId="1198"/>
    <cellStyle name="Title 12 2" xfId="2915"/>
    <cellStyle name="Title 13" xfId="1199"/>
    <cellStyle name="Title 14" xfId="1200"/>
    <cellStyle name="Title 15" xfId="1201"/>
    <cellStyle name="Title 16" xfId="2912"/>
    <cellStyle name="Title 2" xfId="1202"/>
    <cellStyle name="Title 2 2" xfId="1203"/>
    <cellStyle name="Title 2 3" xfId="3229"/>
    <cellStyle name="Title 3" xfId="1204"/>
    <cellStyle name="Title 3 2" xfId="1205"/>
    <cellStyle name="Title 3 3" xfId="3274"/>
    <cellStyle name="Title 4" xfId="1206"/>
    <cellStyle name="Title 4 2" xfId="1207"/>
    <cellStyle name="Title 4 3" xfId="3393"/>
    <cellStyle name="Title 5" xfId="1208"/>
    <cellStyle name="Title 5 2" xfId="1209"/>
    <cellStyle name="Title 5 3" xfId="3496"/>
    <cellStyle name="Title 6" xfId="1210"/>
    <cellStyle name="Title 6 2" xfId="1211"/>
    <cellStyle name="Title 6 3" xfId="3479"/>
    <cellStyle name="Title 7" xfId="1212"/>
    <cellStyle name="Title 7 2" xfId="1213"/>
    <cellStyle name="Title 7 3" xfId="3495"/>
    <cellStyle name="Title 8" xfId="1214"/>
    <cellStyle name="Title 8 2" xfId="3480"/>
    <cellStyle name="Title 9" xfId="1215"/>
    <cellStyle name="Title 9 2" xfId="3493"/>
    <cellStyle name="TMS RMMN" xfId="2916"/>
    <cellStyle name="TmsRmn10BlueItalic" xfId="2917"/>
    <cellStyle name="TmsRmn10Bold" xfId="2918"/>
    <cellStyle name="TOC 1" xfId="2919"/>
    <cellStyle name="TOC 2" xfId="2920"/>
    <cellStyle name="Ton" xfId="2921"/>
    <cellStyle name="Total 10" xfId="1216"/>
    <cellStyle name="Total 11" xfId="1217"/>
    <cellStyle name="Total 12" xfId="1218"/>
    <cellStyle name="Total 13" xfId="1219"/>
    <cellStyle name="Total 14" xfId="1220"/>
    <cellStyle name="Total 15" xfId="1221"/>
    <cellStyle name="Total 16" xfId="2922"/>
    <cellStyle name="Total 2" xfId="1222"/>
    <cellStyle name="Total 2 2" xfId="1223"/>
    <cellStyle name="Total 2 3" xfId="3245"/>
    <cellStyle name="Total 3" xfId="1224"/>
    <cellStyle name="Total 3 2" xfId="1225"/>
    <cellStyle name="Total 3 3" xfId="3394"/>
    <cellStyle name="Total 4" xfId="1226"/>
    <cellStyle name="Total 4 2" xfId="1227"/>
    <cellStyle name="Total 5" xfId="1228"/>
    <cellStyle name="Total 5 2" xfId="1229"/>
    <cellStyle name="Total 6" xfId="1230"/>
    <cellStyle name="Total 6 2" xfId="1231"/>
    <cellStyle name="Total 7" xfId="1232"/>
    <cellStyle name="Total 7 2" xfId="1233"/>
    <cellStyle name="Total 8" xfId="1234"/>
    <cellStyle name="Total 9" xfId="1235"/>
    <cellStyle name="TotCol - Style5" xfId="2923"/>
    <cellStyle name="TotRow - Style4" xfId="2924"/>
    <cellStyle name="turns the number of whole workdays between two dateœ" xfId="2925"/>
    <cellStyle name="Tusental (0)_laroux" xfId="2926"/>
    <cellStyle name="Tusental_laroux" xfId="2927"/>
    <cellStyle name="Undefined" xfId="2928"/>
    <cellStyle name="Valuta (0)" xfId="2929"/>
    <cellStyle name="Valuta_00 Magazzini (PdR)" xfId="2930"/>
    <cellStyle name="W" xfId="2931"/>
    <cellStyle name="W_20-2 NAN" xfId="2932"/>
    <cellStyle name="W_20-2 NAN_PTT ICT Leadsheet Q3'10 update" xfId="2933"/>
    <cellStyle name="W_20-2 NAN_V015" xfId="2934"/>
    <cellStyle name="W_B &amp; Z" xfId="2935"/>
    <cellStyle name="W_B &amp; Z_DAT_31.12.09_L-AR&amp;Sale" xfId="2936"/>
    <cellStyle name="W_B &amp; Z_V_PTTICT Q3'10" xfId="2937"/>
    <cellStyle name="W_CBI-ye06-aom" xfId="2938"/>
    <cellStyle name="W_CPAC_S-YE05-aom" xfId="2939"/>
    <cellStyle name="W_CPC 31 Dec 06" xfId="2940"/>
    <cellStyle name="W_CPC_12.31.05" xfId="2941"/>
    <cellStyle name="W_CPC-ye06-aom" xfId="2942"/>
    <cellStyle name="W_CPIC 31 Dec 06" xfId="2943"/>
    <cellStyle name="W_CPIC_Test_10.31.06" xfId="2944"/>
    <cellStyle name="W_CPIC'05_update" xfId="2945"/>
    <cellStyle name="W_DAT_31.12.09_L-AR&amp;Sale" xfId="2946"/>
    <cellStyle name="W_F123" xfId="2947"/>
    <cellStyle name="W_F123_PTT ICT Leadsheet Q3'10 update" xfId="2948"/>
    <cellStyle name="W_F123_V015" xfId="2949"/>
    <cellStyle name="W_FS_08.05" xfId="2950"/>
    <cellStyle name="W_FS_08.05_V_PTTICT Q3'10" xfId="2951"/>
    <cellStyle name="W_Interest expense Thai MFC" xfId="2952"/>
    <cellStyle name="W_Inventory and cost TAK08" xfId="2953"/>
    <cellStyle name="W_Inventory and cost TAK08_Kura_leadsheet_31.12.10" xfId="2954"/>
    <cellStyle name="W_K200-CPIC" xfId="2955"/>
    <cellStyle name="W_Kura_leadsheet_31.12.10" xfId="2956"/>
    <cellStyle name="W_L" xfId="2957"/>
    <cellStyle name="W_L_PTT ICT Leadsheet Q3'10 update" xfId="2958"/>
    <cellStyle name="W_L_V015" xfId="2959"/>
    <cellStyle name="W_L100 and V100 Thai MFC" xfId="2960"/>
    <cellStyle name="W_LSR-YE06-aom" xfId="2961"/>
    <cellStyle name="W_MFC Q3' 06" xfId="2962"/>
    <cellStyle name="W_MFC-YE05-aom" xfId="2963"/>
    <cellStyle name="W_MFC-YE06-aom" xfId="2964"/>
    <cellStyle name="W_Niles_PoMMe_30-Sep-08" xfId="2965"/>
    <cellStyle name="W_NS_PP_12.05" xfId="2966"/>
    <cellStyle name="W_NS_PP_12.05_V_PTTICT Q3'10" xfId="2967"/>
    <cellStyle name="W_NS_U_12.05" xfId="2968"/>
    <cellStyle name="W_NS_U_12.05_PTT ICT Leadsheet Q3'10 update" xfId="2969"/>
    <cellStyle name="W_NS_U_12.05_V015" xfId="2970"/>
    <cellStyle name="W_O100" xfId="2971"/>
    <cellStyle name="W_Salary_09.30.04" xfId="2972"/>
    <cellStyle name="W_Salary_09.30.04_PTT ICT Leadsheet Q3'10 update" xfId="2973"/>
    <cellStyle name="W_Salary_09.30.04_V015" xfId="2974"/>
    <cellStyle name="W_SBR-ye08-pakpao" xfId="2975"/>
    <cellStyle name="W_SCB-YE06-aom" xfId="2976"/>
    <cellStyle name="W_SFT-YE06-aom" xfId="2977"/>
    <cellStyle name="W_SST_Lead" xfId="2978"/>
    <cellStyle name="W_Subsequent event_Niles" xfId="2979"/>
    <cellStyle name="W_Test cost NSA 08" xfId="2980"/>
    <cellStyle name="W_Test cost NSA 08_Kura_leadsheet_31.12.10" xfId="2981"/>
    <cellStyle name="W_Test sale" xfId="2982"/>
    <cellStyle name="W_Tic Sale (Revised)" xfId="2983"/>
    <cellStyle name="W_Tic Sale (Revised)_Kura_leadsheet_31.12.10" xfId="2984"/>
    <cellStyle name="W_TMFC-Q3'06aom" xfId="2985"/>
    <cellStyle name="W_Top F123" xfId="2986"/>
    <cellStyle name="W_Top F123_Kura_leadsheet_31.12.10" xfId="2987"/>
    <cellStyle name="W_V_PTTICT Q3'10" xfId="2988"/>
    <cellStyle name="W_WT" xfId="2989"/>
    <cellStyle name="W_WT_DAT_31.12.09_L-AR&amp;Sale" xfId="2990"/>
    <cellStyle name="W_WT_V_PTTICT Q3'10" xfId="2991"/>
    <cellStyle name="Währung [0]_Balance" xfId="2992"/>
    <cellStyle name="Währung_Balance" xfId="2993"/>
    <cellStyle name="Warning Text 10" xfId="1236"/>
    <cellStyle name="Warning Text 11" xfId="1237"/>
    <cellStyle name="Warning Text 12" xfId="1238"/>
    <cellStyle name="Warning Text 13" xfId="1239"/>
    <cellStyle name="Warning Text 14" xfId="1240"/>
    <cellStyle name="Warning Text 15" xfId="1241"/>
    <cellStyle name="Warning Text 16" xfId="2994"/>
    <cellStyle name="Warning Text 2" xfId="1242"/>
    <cellStyle name="Warning Text 2 2" xfId="1243"/>
    <cellStyle name="Warning Text 2 3" xfId="3242"/>
    <cellStyle name="Warning Text 3" xfId="1244"/>
    <cellStyle name="Warning Text 3 2" xfId="1245"/>
    <cellStyle name="Warning Text 3 3" xfId="3395"/>
    <cellStyle name="Warning Text 4" xfId="1246"/>
    <cellStyle name="Warning Text 4 2" xfId="1247"/>
    <cellStyle name="Warning Text 5" xfId="1248"/>
    <cellStyle name="Warning Text 5 2" xfId="1249"/>
    <cellStyle name="Warning Text 6" xfId="1250"/>
    <cellStyle name="Warning Text 6 2" xfId="1251"/>
    <cellStyle name="Warning Text 7" xfId="1252"/>
    <cellStyle name="Warning Text 7 2" xfId="1253"/>
    <cellStyle name="Warning Text 8" xfId="1254"/>
    <cellStyle name="Warning Text 9" xfId="1255"/>
    <cellStyle name="Work in progress" xfId="2995"/>
    <cellStyle name="wrap" xfId="2996"/>
    <cellStyle name="Wไhrung [0]_35ERI8T2gbIEMixb4v26icuOo" xfId="2997"/>
    <cellStyle name="Wไhrung_35ERI8T2gbIEMixb4v26icuOo" xfId="2998"/>
    <cellStyle name="Year" xfId="2999"/>
    <cellStyle name="ZSAPBEXsubtitle" xfId="3000"/>
    <cellStyle name="ｵﾒﾁ｡ﾒﾃ爼ﾗ靉ﾁ篦ｧﾋﾅﾒﾂﾁﾔｵﾔ" xfId="3001"/>
    <cellStyle name="パーセント()" xfId="3002"/>
    <cellStyle name="パーセント(0.00)" xfId="3003"/>
    <cellStyle name="パーセント[0.00]" xfId="3004"/>
    <cellStyle name="ハイパーリンク" xfId="3005"/>
    <cellStyle name="การคำนวณ" xfId="3047"/>
    <cellStyle name="ข้อความเตือน" xfId="3048"/>
    <cellStyle name="ข้อความอธิบาย" xfId="3049"/>
    <cellStyle name="ค่าธรรมเนียม" xfId="3050"/>
    <cellStyle name="เครื่องหมายจุลภาค" xfId="3007"/>
    <cellStyle name="เครื่องหมายจุลภาค [0]" xfId="3008"/>
    <cellStyle name="เครื่องหมายจุลภาค [0] 2" xfId="3009"/>
    <cellStyle name="เครื่องหมายจุลภาค [0] 3" xfId="3010"/>
    <cellStyle name="เครื่องหมายจุลภาค [0]_~0391937" xfId="3011"/>
    <cellStyle name="เครื่องหมายจุลภาค 10" xfId="3012"/>
    <cellStyle name="เครื่องหมายจุลภาค 11" xfId="3013"/>
    <cellStyle name="เครื่องหมายจุลภาค 12" xfId="3014"/>
    <cellStyle name="เครื่องหมายจุลภาค 13" xfId="3015"/>
    <cellStyle name="เครื่องหมายจุลภาค 14" xfId="3016"/>
    <cellStyle name="เครื่องหมายจุลภาค 15" xfId="3017"/>
    <cellStyle name="เครื่องหมายจุลภาค 16" xfId="3018"/>
    <cellStyle name="เครื่องหมายจุลภาค 17" xfId="3019"/>
    <cellStyle name="เครื่องหมายจุลภาค 18" xfId="3020"/>
    <cellStyle name="เครื่องหมายจุลภาค 2" xfId="3021"/>
    <cellStyle name="เครื่องหมายจุลภาค 2 2" xfId="3022"/>
    <cellStyle name="เครื่องหมายจุลภาค 2 2 2" xfId="3023"/>
    <cellStyle name="เครื่องหมายจุลภาค 2 2 2 2" xfId="3307"/>
    <cellStyle name="เครื่องหมายจุลภาค 2 2 3" xfId="3298"/>
    <cellStyle name="เครื่องหมายจุลภาค 2 3" xfId="3024"/>
    <cellStyle name="เครื่องหมายจุลภาค 2 3 2" xfId="3306"/>
    <cellStyle name="เครื่องหมายจุลภาค 2 4" xfId="3025"/>
    <cellStyle name="เครื่องหมายจุลภาค 2 5" xfId="3297"/>
    <cellStyle name="เครื่องหมายจุลภาค 2 6" xfId="3396"/>
    <cellStyle name="เครื่องหมายจุลภาค 3" xfId="3026"/>
    <cellStyle name="เครื่องหมายจุลภาค 3 2" xfId="3027"/>
    <cellStyle name="เครื่องหมายจุลภาค 3 2 2" xfId="3398"/>
    <cellStyle name="เครื่องหมายจุลภาค 3 3" xfId="3397"/>
    <cellStyle name="เครื่องหมายจุลภาค 4" xfId="3028"/>
    <cellStyle name="เครื่องหมายจุลภาค 5" xfId="3029"/>
    <cellStyle name="เครื่องหมายจุลภาค 6" xfId="3030"/>
    <cellStyle name="เครื่องหมายจุลภาค 7" xfId="3031"/>
    <cellStyle name="เครื่องหมายจุลภาค 8" xfId="3032"/>
    <cellStyle name="เครื่องหมายจุลภาค 9" xfId="3033"/>
    <cellStyle name="เครื่องหมายจุลภาค 9 2" xfId="3034"/>
    <cellStyle name="เครื่องหมายจุลภาค_~0391937" xfId="3035"/>
    <cellStyle name="เครื่องหมายเปอร์เซ็นต์" xfId="3006"/>
    <cellStyle name="เครื่องหมายสกุลเงิน" xfId="3036"/>
    <cellStyle name="เครื่องหมายสกุลเงิน [0]" xfId="3037"/>
    <cellStyle name="เครื่องหมายสกุลเงิน_~0391937" xfId="3038"/>
    <cellStyle name="ชื่อเรื่อง" xfId="3051"/>
    <cellStyle name="เชื่อมโยงหลายมิติ" xfId="3039"/>
    <cellStyle name="เซลล์ตรวจสอบ" xfId="3040"/>
    <cellStyle name="เซลล์ที่มีการเชื่อมโยง" xfId="3041"/>
    <cellStyle name="ณfน๔_NTCณ๘ป๙ (2)" xfId="3052"/>
    <cellStyle name="ดี" xfId="3053"/>
    <cellStyle name="ตามการเชื่อมโยงหลายมิติ" xfId="3054"/>
    <cellStyle name="น้บะภฒ_95" xfId="3055"/>
    <cellStyle name="ปกติ 10" xfId="3056"/>
    <cellStyle name="ปกติ 10 2" xfId="3399"/>
    <cellStyle name="ปกติ 11" xfId="3057"/>
    <cellStyle name="ปกติ 11 2" xfId="3058"/>
    <cellStyle name="ปกติ 12" xfId="3059"/>
    <cellStyle name="ปกติ 2" xfId="3060"/>
    <cellStyle name="ปกติ 2 2" xfId="3061"/>
    <cellStyle name="ปกติ 2 2 2" xfId="3062"/>
    <cellStyle name="ปกติ 2 2 3" xfId="3300"/>
    <cellStyle name="ปกติ 2 3" xfId="3063"/>
    <cellStyle name="ปกติ 2 4" xfId="3400"/>
    <cellStyle name="ปกติ 2_FS 2010-Mar-revised" xfId="3064"/>
    <cellStyle name="ปกติ 3" xfId="3065"/>
    <cellStyle name="ปกติ 3 2" xfId="3301"/>
    <cellStyle name="ปกติ 4" xfId="3066"/>
    <cellStyle name="ปกติ 4 2" xfId="3067"/>
    <cellStyle name="ปกติ 4 2 2" xfId="3402"/>
    <cellStyle name="ปกติ 4 3" xfId="3401"/>
    <cellStyle name="ปกติ 4_Copy of Reconcile-3" xfId="3068"/>
    <cellStyle name="ปกติ 5" xfId="3069"/>
    <cellStyle name="ปกติ 6" xfId="3070"/>
    <cellStyle name="ปกติ 7" xfId="3071"/>
    <cellStyle name="ปกติ 8" xfId="3072"/>
    <cellStyle name="ปกติ 9" xfId="3073"/>
    <cellStyle name="ปกติ_~0391937" xfId="3074"/>
    <cellStyle name="ป้อนค่า" xfId="3075"/>
    <cellStyle name="ปานกลาง" xfId="3076"/>
    <cellStyle name="เปอร์เซ็นต์ 2" xfId="3042"/>
    <cellStyle name="เปอร์เซ็นต์ 3" xfId="3043"/>
    <cellStyle name="เปอร์เซ็นต์ 4" xfId="3044"/>
    <cellStyle name="ผลรวม" xfId="3077"/>
    <cellStyle name="ฟ๙ศธบ๑ณปฟช (2)" xfId="3078"/>
    <cellStyle name="แย่" xfId="3045"/>
    <cellStyle name="ฤ?ธถ [0]_95" xfId="3079"/>
    <cellStyle name="ฤ?ธถ_95" xfId="3080"/>
    <cellStyle name="ฤธถ [0]_0e82ylkxXsZu0YORaMwizTk2E" xfId="3081"/>
    <cellStyle name="ฤธถ_0e82ylkxXsZu0YORaMwizTk2E" xfId="3082"/>
    <cellStyle name="ล_x000b_ศญ_ฝลฐๆฟตม๖วฅ" xfId="3083"/>
    <cellStyle name="ลEญ [0]_laroux" xfId="3084"/>
    <cellStyle name="ลEญ_laroux" xfId="3085"/>
    <cellStyle name="ลวดลาย" xfId="3086"/>
    <cellStyle name="ล๋ศญ [0]_0e82ylkxXsZu0YORaMwizTk2E" xfId="3087"/>
    <cellStyle name="ล๋ศญ_0e82ylkxXsZu0YORaMwizTk2E" xfId="3088"/>
    <cellStyle name="ลักษณะ 1" xfId="3089"/>
    <cellStyle name="วฅมุ_4ฟ๙ฝวภ๛" xfId="3090"/>
    <cellStyle name="วงเล็บ" xfId="3091"/>
    <cellStyle name="ส่วนที่ถูกเน้น1" xfId="3092"/>
    <cellStyle name="ส่วนที่ถูกเน้น2" xfId="3093"/>
    <cellStyle name="ส่วนที่ถูกเน้น3" xfId="3094"/>
    <cellStyle name="ส่วนที่ถูกเน้น4" xfId="3095"/>
    <cellStyle name="ส่วนที่ถูกเน้น5" xfId="3096"/>
    <cellStyle name="ส่วนที่ถูกเน้น6" xfId="3097"/>
    <cellStyle name="แสดงผล" xfId="3046"/>
    <cellStyle name="หมายเหตุ" xfId="3098"/>
    <cellStyle name="หมายเหตุ 2" xfId="3403"/>
    <cellStyle name="หัวเรื่อง 1" xfId="3099"/>
    <cellStyle name="หัวเรื่อง 2" xfId="3100"/>
    <cellStyle name="หัวเรื่อง 3" xfId="3101"/>
    <cellStyle name="หัวเรื่อง 4" xfId="3102"/>
    <cellStyle name="ơ᪒＀＀＀＀＀＀＀＀＀＀＀＀＀＀＀＀＀＀＀＀＀＀＀＀＀＀＀＀ma_QTR94_95_1ฟ๙ศธบ๑ณปฟช (2)" xfId="3103"/>
    <cellStyle name="…_x000e__x000a_ธ๎_x000c_U_x0001_ฅ_x0005_ด_x000a__x0007__x0001__x0001_" xfId="3104"/>
    <cellStyle name="_x001d_๐&quot;_x000c_์๒_x000c_฿U_x0001_ญ_x0005_J_x000f__x0007__x0001__x0001_" xfId="3105"/>
    <cellStyle name="_x001d_๐'&amp;O—&amp;H_x000b__x0008_4_x0018__x0005__x0019__x000f__x0001__x0001_" xfId="3106"/>
    <cellStyle name="_x001d_๐7_x000c_๎_x0017__x000d_เU_x0001_า_x0006_|!_x0007__x0001__x0001_" xfId="3107"/>
    <cellStyle name="_x001d_๐7_x000c_๎_x0017__x000d_เU_x0001_า_x0006_!_x0007__x0001__x0001_" xfId="3108"/>
    <cellStyle name="_x001d_๐๏%$ฟ&amp;_x0017__x000b__x0008_ศ_x001c__x001d__x0007__x0001__x0001_" xfId="3109"/>
    <cellStyle name="_xddb0_̟ᩒb_xdddc_̟ᩢb_xde1c_̟ᩲbơ᪂bơ᪒＀＀＀＀＀＀＀＀＀＀＀＀＀＀＀＀＀＀＀＀＀＀＀＀＀＀＀＀ma_QTR94_95_1ฟ๙ศธบ๑ณปฟช (2)" xfId="3110"/>
    <cellStyle name="강조색1" xfId="3111"/>
    <cellStyle name="강조색2" xfId="3112"/>
    <cellStyle name="강조색3" xfId="3113"/>
    <cellStyle name="강조색4" xfId="3114"/>
    <cellStyle name="강조색5" xfId="3115"/>
    <cellStyle name="강조색6" xfId="3116"/>
    <cellStyle name="경고문" xfId="3117"/>
    <cellStyle name="계산" xfId="3118"/>
    <cellStyle name="나쁨" xfId="3119"/>
    <cellStyle name="메모" xfId="3120"/>
    <cellStyle name="백분율_95" xfId="3121"/>
    <cellStyle name="보통" xfId="3122"/>
    <cellStyle name="설명 텍스트" xfId="3123"/>
    <cellStyle name="셀 확인" xfId="3124"/>
    <cellStyle name="연결된 셀" xfId="3125"/>
    <cellStyle name="요약" xfId="3126"/>
    <cellStyle name="입력" xfId="3127"/>
    <cellStyle name="제목" xfId="3128"/>
    <cellStyle name="제목 1" xfId="3129"/>
    <cellStyle name="제목 2" xfId="3130"/>
    <cellStyle name="제목 3" xfId="3131"/>
    <cellStyle name="제목 4" xfId="3132"/>
    <cellStyle name="좋음" xfId="3133"/>
    <cellStyle name="출력" xfId="3134"/>
    <cellStyle name="콤마 [0]_12월" xfId="3135"/>
    <cellStyle name="콤마_12월" xfId="3136"/>
    <cellStyle name="통화 [0]_12월" xfId="3137"/>
    <cellStyle name="통화_12월" xfId="3138"/>
    <cellStyle name="표준_0105" xfId="3139"/>
    <cellStyle name="一般_~4664860" xfId="3140"/>
    <cellStyle name="千位分隔[0]_~ME00002" xfId="3141"/>
    <cellStyle name="千位分隔_~ME00002" xfId="3142"/>
    <cellStyle name="千分位[0]_AR0203" xfId="3143"/>
    <cellStyle name="千分位_AAM" xfId="3144"/>
    <cellStyle name="后继超级链接" xfId="3145"/>
    <cellStyle name="常规_~ME00002" xfId="3146"/>
    <cellStyle name="折り返し" xfId="3147"/>
    <cellStyle name="普通_9409GZST" xfId="3148"/>
    <cellStyle name="未定義" xfId="3149"/>
    <cellStyle name="桁区切り [0.00]_(FASTチャージ) YC5 BOX用データrev.1" xfId="3150"/>
    <cellStyle name="桁区切り_  Consolidation Package for Finacial Statements の ﾜｰｸｼｰﾄ" xfId="3151"/>
    <cellStyle name="標準_  DLINK22（英訳） の ワークシート" xfId="3152"/>
    <cellStyle name="爼ﾗ靉ﾁ篦ｧﾋﾅﾒﾂﾁﾔｵﾔ" xfId="3153"/>
    <cellStyle name="磨葬e義" xfId="3154"/>
    <cellStyle name="罫線（点線）" xfId="3155"/>
    <cellStyle name="自動0#ｱﾘ" xfId="3156"/>
    <cellStyle name="自動0#ﾅｼ" xfId="3157"/>
    <cellStyle name="自動1#ｱﾘ" xfId="3158"/>
    <cellStyle name="自動1#ﾅｼ" xfId="3159"/>
    <cellStyle name="自動2#ｱﾘ" xfId="3160"/>
    <cellStyle name="自動2#ﾅｼ" xfId="3161"/>
    <cellStyle name="表・・・・ハイパーリンク" xfId="3162"/>
    <cellStyle name="表示済みのハイパーリンク" xfId="3163"/>
    <cellStyle name="見出し１" xfId="3164"/>
    <cellStyle name="貨幣 [0]_AR0203" xfId="3165"/>
    <cellStyle name="貨幣[0]_LC (2)" xfId="3166"/>
    <cellStyle name="貨幣_AAM" xfId="3167"/>
    <cellStyle name="货币[0]_ INVOICE" xfId="3168"/>
    <cellStyle name="货币_ INVOICE" xfId="3169"/>
    <cellStyle name="超级链接" xfId="3170"/>
    <cellStyle name="通常0#ｱﾘ" xfId="3171"/>
    <cellStyle name="通常0#ﾅｼ" xfId="3172"/>
    <cellStyle name="通常1#ｱﾘ" xfId="3173"/>
    <cellStyle name="通常1#ﾅｼ" xfId="3174"/>
    <cellStyle name="通常2#ｱﾘ" xfId="3175"/>
    <cellStyle name="通常2#ﾅｼ" xfId="3176"/>
    <cellStyle name="通貨 [0.00]_00BS" xfId="3177"/>
    <cellStyle name="通貨_00BS" xfId="31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tabSelected="1" view="pageBreakPreview" zoomScale="80" zoomScaleNormal="100" zoomScaleSheetLayoutView="80" workbookViewId="0">
      <selection activeCell="B10" sqref="B10"/>
    </sheetView>
  </sheetViews>
  <sheetFormatPr defaultColWidth="9.125" defaultRowHeight="22.5" customHeight="1"/>
  <cols>
    <col min="1" max="1" width="1.75" style="52" customWidth="1"/>
    <col min="2" max="2" width="51.125" style="52" customWidth="1"/>
    <col min="3" max="3" width="8.75" style="71" customWidth="1"/>
    <col min="4" max="4" width="1.75" style="71" customWidth="1"/>
    <col min="5" max="5" width="16" style="52" bestFit="1" customWidth="1"/>
    <col min="6" max="6" width="1.75" style="52" customWidth="1"/>
    <col min="7" max="7" width="14.75" style="52" customWidth="1"/>
    <col min="8" max="8" width="2.125" style="52" customWidth="1"/>
    <col min="9" max="9" width="14.625" style="52" customWidth="1"/>
    <col min="10" max="10" width="15.625" style="52" customWidth="1"/>
    <col min="11" max="11" width="9.125" style="52" customWidth="1"/>
    <col min="12" max="12" width="12.375" style="52" bestFit="1" customWidth="1"/>
    <col min="13" max="16384" width="9.125" style="52"/>
  </cols>
  <sheetData>
    <row r="1" spans="1:12" ht="22.5" customHeight="1">
      <c r="A1" s="48" t="s">
        <v>109</v>
      </c>
      <c r="B1" s="48"/>
      <c r="C1" s="20"/>
      <c r="D1" s="20"/>
      <c r="E1" s="20"/>
      <c r="F1" s="20"/>
      <c r="G1" s="20"/>
    </row>
    <row r="2" spans="1:12" ht="22.5" customHeight="1">
      <c r="A2" s="48" t="s">
        <v>0</v>
      </c>
      <c r="B2" s="48"/>
      <c r="C2" s="20"/>
      <c r="D2" s="20"/>
      <c r="E2" s="20"/>
      <c r="F2" s="20"/>
      <c r="G2" s="20"/>
    </row>
    <row r="3" spans="1:12" ht="22.5" customHeight="1">
      <c r="A3" s="48"/>
      <c r="B3" s="48"/>
      <c r="C3" s="20"/>
      <c r="D3" s="20"/>
      <c r="E3" s="20"/>
      <c r="F3" s="20"/>
      <c r="G3" s="20"/>
    </row>
    <row r="4" spans="1:12" ht="22.5" customHeight="1">
      <c r="A4" s="64"/>
      <c r="B4" s="64"/>
      <c r="C4" s="114"/>
      <c r="D4" s="114"/>
      <c r="E4" s="115" t="s">
        <v>133</v>
      </c>
      <c r="F4" s="114"/>
      <c r="G4" s="115" t="s">
        <v>1</v>
      </c>
      <c r="H4" s="115"/>
    </row>
    <row r="5" spans="1:12" ht="23.4">
      <c r="A5" s="64" t="s">
        <v>2</v>
      </c>
      <c r="B5" s="64"/>
      <c r="C5" s="114" t="s">
        <v>3</v>
      </c>
      <c r="D5" s="20"/>
      <c r="E5" s="115">
        <v>2565</v>
      </c>
      <c r="F5" s="20"/>
      <c r="G5" s="115">
        <v>2564</v>
      </c>
      <c r="H5" s="115"/>
    </row>
    <row r="6" spans="1:12" ht="22.5" customHeight="1">
      <c r="A6" s="64"/>
      <c r="B6" s="64"/>
      <c r="C6" s="114"/>
      <c r="D6" s="20"/>
      <c r="E6" s="115" t="s">
        <v>58</v>
      </c>
      <c r="F6" s="20"/>
      <c r="G6" s="115"/>
      <c r="H6" s="115"/>
    </row>
    <row r="7" spans="1:12" ht="22.5" customHeight="1">
      <c r="A7" s="54"/>
      <c r="B7" s="54"/>
      <c r="C7" s="114"/>
      <c r="D7" s="54"/>
      <c r="E7" s="119" t="s">
        <v>76</v>
      </c>
      <c r="F7" s="119"/>
      <c r="G7" s="119"/>
      <c r="H7" s="115"/>
    </row>
    <row r="8" spans="1:12" s="54" customFormat="1" ht="22.5" customHeight="1">
      <c r="A8" s="50" t="s">
        <v>4</v>
      </c>
      <c r="B8" s="50"/>
      <c r="C8" s="49"/>
      <c r="D8" s="49"/>
      <c r="E8" s="20"/>
      <c r="F8" s="20"/>
      <c r="G8" s="20"/>
      <c r="H8" s="11"/>
    </row>
    <row r="9" spans="1:12" ht="22.5" customHeight="1">
      <c r="A9" s="52" t="s">
        <v>5</v>
      </c>
      <c r="C9" s="49"/>
      <c r="D9" s="49"/>
      <c r="E9" s="62">
        <v>695223438</v>
      </c>
      <c r="F9" s="62"/>
      <c r="G9" s="62">
        <v>37900469</v>
      </c>
      <c r="I9" s="60"/>
      <c r="J9" s="60"/>
      <c r="K9" s="60"/>
    </row>
    <row r="10" spans="1:12" ht="22.5" customHeight="1">
      <c r="A10" s="52" t="s">
        <v>6</v>
      </c>
      <c r="C10" s="49">
        <v>4</v>
      </c>
      <c r="D10" s="49"/>
      <c r="E10" s="62">
        <v>56785545</v>
      </c>
      <c r="F10" s="62"/>
      <c r="G10" s="62">
        <v>53660843</v>
      </c>
      <c r="H10" s="62"/>
      <c r="I10" s="60"/>
      <c r="J10" s="60"/>
      <c r="K10" s="60"/>
      <c r="L10" s="21"/>
    </row>
    <row r="11" spans="1:12" ht="22.5" customHeight="1">
      <c r="A11" s="52" t="s">
        <v>56</v>
      </c>
      <c r="C11" s="49"/>
      <c r="D11" s="49"/>
      <c r="E11" s="62">
        <v>25816651</v>
      </c>
      <c r="F11" s="62"/>
      <c r="G11" s="62">
        <v>7358624</v>
      </c>
      <c r="H11" s="62"/>
      <c r="I11" s="60"/>
      <c r="J11" s="60"/>
      <c r="K11" s="60"/>
      <c r="L11" s="21"/>
    </row>
    <row r="12" spans="1:12" ht="22.5" customHeight="1">
      <c r="A12" s="52" t="s">
        <v>7</v>
      </c>
      <c r="C12" s="49"/>
      <c r="D12" s="49"/>
      <c r="E12" s="62">
        <v>132814590</v>
      </c>
      <c r="F12" s="62"/>
      <c r="G12" s="62">
        <v>118825795</v>
      </c>
      <c r="H12" s="62"/>
      <c r="I12" s="60"/>
      <c r="J12" s="60"/>
      <c r="K12" s="60"/>
      <c r="L12" s="21"/>
    </row>
    <row r="13" spans="1:12" ht="22.5" customHeight="1">
      <c r="A13" s="52" t="s">
        <v>8</v>
      </c>
      <c r="C13" s="49"/>
      <c r="D13" s="49"/>
      <c r="E13" s="62">
        <v>33217480</v>
      </c>
      <c r="F13" s="62"/>
      <c r="G13" s="62">
        <v>13564547</v>
      </c>
      <c r="H13" s="62"/>
      <c r="I13" s="60"/>
      <c r="J13" s="60"/>
      <c r="K13" s="60"/>
      <c r="L13" s="21"/>
    </row>
    <row r="14" spans="1:12" ht="22.5" customHeight="1">
      <c r="A14" s="72" t="s">
        <v>9</v>
      </c>
      <c r="B14" s="72"/>
      <c r="C14" s="49"/>
      <c r="D14" s="49"/>
      <c r="E14" s="55">
        <f>SUM(E9:E13)</f>
        <v>943857704</v>
      </c>
      <c r="F14" s="62"/>
      <c r="G14" s="55">
        <f>SUM(G9:G13)</f>
        <v>231310278</v>
      </c>
      <c r="H14" s="62"/>
      <c r="I14" s="60"/>
      <c r="J14" s="21"/>
      <c r="K14" s="60"/>
      <c r="L14" s="21"/>
    </row>
    <row r="15" spans="1:12" ht="22.5" customHeight="1">
      <c r="A15" s="20"/>
      <c r="B15" s="20"/>
      <c r="C15" s="49"/>
      <c r="D15" s="49"/>
      <c r="E15" s="62"/>
      <c r="F15" s="69"/>
      <c r="G15" s="62"/>
      <c r="H15" s="62"/>
      <c r="I15" s="60"/>
      <c r="J15" s="21"/>
      <c r="K15" s="60"/>
      <c r="L15" s="21"/>
    </row>
    <row r="16" spans="1:12" ht="22.5" customHeight="1">
      <c r="A16" s="50" t="s">
        <v>10</v>
      </c>
      <c r="B16" s="50"/>
      <c r="C16" s="49"/>
      <c r="D16" s="49"/>
      <c r="E16" s="62"/>
      <c r="F16" s="69"/>
      <c r="G16" s="62"/>
      <c r="H16" s="69"/>
      <c r="I16" s="60"/>
      <c r="J16" s="21"/>
      <c r="K16" s="60"/>
      <c r="L16" s="21"/>
    </row>
    <row r="17" spans="1:12" ht="22.5" customHeight="1">
      <c r="A17" s="52" t="s">
        <v>61</v>
      </c>
      <c r="C17" s="49"/>
      <c r="D17" s="49"/>
      <c r="E17" s="62">
        <v>8000000</v>
      </c>
      <c r="F17" s="69"/>
      <c r="G17" s="62">
        <v>8000000</v>
      </c>
      <c r="H17" s="69"/>
      <c r="I17" s="60"/>
      <c r="J17" s="60"/>
      <c r="K17" s="60"/>
      <c r="L17" s="21"/>
    </row>
    <row r="18" spans="1:12" ht="22.5" customHeight="1">
      <c r="A18" s="52" t="s">
        <v>11</v>
      </c>
      <c r="C18" s="49">
        <v>5</v>
      </c>
      <c r="D18" s="49"/>
      <c r="E18" s="62">
        <v>486043516</v>
      </c>
      <c r="F18" s="62"/>
      <c r="G18" s="62">
        <v>463948499</v>
      </c>
      <c r="H18" s="69"/>
      <c r="I18" s="60"/>
      <c r="J18" s="60"/>
      <c r="K18" s="60"/>
      <c r="L18" s="21"/>
    </row>
    <row r="19" spans="1:12" ht="22.5" customHeight="1">
      <c r="A19" s="52" t="s">
        <v>62</v>
      </c>
      <c r="C19" s="49"/>
      <c r="D19" s="49"/>
      <c r="E19" s="62">
        <v>3871769</v>
      </c>
      <c r="F19" s="62"/>
      <c r="G19" s="62">
        <v>3086165</v>
      </c>
      <c r="H19" s="62"/>
      <c r="I19" s="60"/>
      <c r="J19" s="60"/>
      <c r="K19" s="60"/>
      <c r="L19" s="21"/>
    </row>
    <row r="20" spans="1:12" ht="22.5" customHeight="1">
      <c r="A20" s="15" t="s">
        <v>12</v>
      </c>
      <c r="B20" s="15"/>
      <c r="C20" s="49"/>
      <c r="D20" s="49"/>
      <c r="E20" s="62">
        <v>7774401</v>
      </c>
      <c r="F20" s="62"/>
      <c r="G20" s="82">
        <v>6774483</v>
      </c>
      <c r="H20" s="62"/>
      <c r="I20" s="60"/>
      <c r="J20" s="60"/>
      <c r="K20" s="60"/>
      <c r="L20" s="21"/>
    </row>
    <row r="21" spans="1:12" ht="22.5" customHeight="1">
      <c r="A21" s="52" t="s">
        <v>13</v>
      </c>
      <c r="C21" s="49"/>
      <c r="D21" s="49"/>
      <c r="E21" s="62">
        <v>53197919</v>
      </c>
      <c r="F21" s="62"/>
      <c r="G21" s="62">
        <v>13421270</v>
      </c>
      <c r="H21" s="62"/>
      <c r="I21" s="60"/>
      <c r="J21" s="60"/>
      <c r="K21" s="60"/>
      <c r="L21" s="21"/>
    </row>
    <row r="22" spans="1:12" ht="22.5" customHeight="1">
      <c r="A22" s="72" t="s">
        <v>14</v>
      </c>
      <c r="B22" s="72"/>
      <c r="C22" s="49"/>
      <c r="D22" s="49"/>
      <c r="E22" s="55">
        <f>SUM(E17:E21)</f>
        <v>558887605</v>
      </c>
      <c r="F22" s="62"/>
      <c r="G22" s="55">
        <f>SUM(G17:G21)</f>
        <v>495230417</v>
      </c>
      <c r="H22" s="62"/>
      <c r="I22" s="60"/>
      <c r="J22" s="21"/>
      <c r="K22" s="60"/>
      <c r="L22" s="21"/>
    </row>
    <row r="23" spans="1:12" ht="22.5" customHeight="1">
      <c r="A23" s="72"/>
      <c r="B23" s="72"/>
      <c r="C23" s="49"/>
      <c r="D23" s="49"/>
      <c r="E23" s="20"/>
      <c r="F23" s="62"/>
      <c r="G23" s="20"/>
      <c r="H23" s="62"/>
      <c r="I23" s="60"/>
      <c r="K23" s="60"/>
    </row>
    <row r="24" spans="1:12" ht="22.5" customHeight="1" thickBot="1">
      <c r="A24" s="72" t="s">
        <v>15</v>
      </c>
      <c r="B24" s="72"/>
      <c r="C24" s="49"/>
      <c r="D24" s="49"/>
      <c r="E24" s="56">
        <f>SUM(E14+E22)</f>
        <v>1502745309</v>
      </c>
      <c r="F24" s="62"/>
      <c r="G24" s="56">
        <f>SUM(G14+G22)</f>
        <v>726540695</v>
      </c>
      <c r="H24" s="62"/>
      <c r="I24" s="60"/>
      <c r="K24" s="60"/>
    </row>
    <row r="25" spans="1:12" ht="22.5" customHeight="1" thickTop="1">
      <c r="A25" s="72"/>
      <c r="B25" s="72"/>
      <c r="C25" s="49"/>
      <c r="D25" s="49"/>
      <c r="E25" s="20"/>
      <c r="F25" s="20"/>
      <c r="G25" s="20"/>
      <c r="H25" s="62"/>
      <c r="I25" s="60"/>
      <c r="K25" s="60"/>
    </row>
    <row r="26" spans="1:12" ht="22.5" customHeight="1">
      <c r="A26" s="48" t="s">
        <v>109</v>
      </c>
      <c r="B26" s="48"/>
      <c r="C26" s="20"/>
      <c r="D26" s="20"/>
      <c r="E26" s="20"/>
      <c r="F26" s="20"/>
      <c r="G26" s="20"/>
      <c r="I26" s="60"/>
      <c r="K26" s="60"/>
    </row>
    <row r="27" spans="1:12" ht="22.5" customHeight="1">
      <c r="A27" s="48" t="s">
        <v>0</v>
      </c>
      <c r="B27" s="48"/>
      <c r="C27" s="20"/>
      <c r="D27" s="20"/>
      <c r="E27" s="20"/>
      <c r="F27" s="20"/>
      <c r="G27" s="20"/>
      <c r="I27" s="60"/>
      <c r="K27" s="60"/>
    </row>
    <row r="28" spans="1:12" ht="22.5" customHeight="1">
      <c r="A28" s="48"/>
      <c r="B28" s="48"/>
      <c r="C28" s="20"/>
      <c r="D28" s="20"/>
      <c r="E28" s="20"/>
      <c r="F28" s="20"/>
      <c r="G28" s="20"/>
      <c r="I28" s="60"/>
      <c r="K28" s="60"/>
    </row>
    <row r="29" spans="1:12" ht="22.5" customHeight="1">
      <c r="A29" s="64"/>
      <c r="B29" s="64"/>
      <c r="C29" s="114"/>
      <c r="D29" s="114"/>
      <c r="E29" s="115" t="s">
        <v>133</v>
      </c>
      <c r="F29" s="114"/>
      <c r="G29" s="115" t="s">
        <v>1</v>
      </c>
      <c r="H29" s="115"/>
    </row>
    <row r="30" spans="1:12" ht="23.4">
      <c r="A30" s="64" t="s">
        <v>16</v>
      </c>
      <c r="B30" s="64"/>
      <c r="C30" s="114" t="s">
        <v>3</v>
      </c>
      <c r="D30" s="20"/>
      <c r="E30" s="115">
        <v>2565</v>
      </c>
      <c r="F30" s="20"/>
      <c r="G30" s="115">
        <v>2564</v>
      </c>
      <c r="H30" s="115"/>
    </row>
    <row r="31" spans="1:12" ht="22.5" customHeight="1">
      <c r="A31" s="64"/>
      <c r="B31" s="64"/>
      <c r="C31" s="114"/>
      <c r="D31" s="20"/>
      <c r="E31" s="115" t="s">
        <v>58</v>
      </c>
      <c r="F31" s="20"/>
      <c r="G31" s="115"/>
      <c r="H31" s="115"/>
    </row>
    <row r="32" spans="1:12" ht="22.5" customHeight="1">
      <c r="A32" s="54"/>
      <c r="B32" s="54"/>
      <c r="C32" s="114"/>
      <c r="D32" s="54"/>
      <c r="E32" s="119" t="s">
        <v>76</v>
      </c>
      <c r="F32" s="119"/>
      <c r="G32" s="119"/>
      <c r="H32" s="115"/>
    </row>
    <row r="33" spans="1:11" ht="22.5" customHeight="1">
      <c r="A33" s="50" t="s">
        <v>17</v>
      </c>
      <c r="B33" s="50"/>
      <c r="C33" s="49"/>
      <c r="D33" s="49"/>
      <c r="E33" s="20"/>
      <c r="F33" s="20"/>
      <c r="G33" s="20"/>
      <c r="H33" s="115"/>
      <c r="I33" s="60"/>
      <c r="K33" s="60"/>
    </row>
    <row r="34" spans="1:11" ht="22.5" customHeight="1">
      <c r="A34" s="52" t="s">
        <v>63</v>
      </c>
      <c r="C34" s="49">
        <v>6</v>
      </c>
      <c r="D34" s="49"/>
      <c r="E34" s="98">
        <v>0</v>
      </c>
      <c r="F34" s="62"/>
      <c r="G34" s="62">
        <v>44775560</v>
      </c>
      <c r="H34" s="11"/>
      <c r="I34" s="60"/>
      <c r="J34" s="60"/>
      <c r="K34" s="60"/>
    </row>
    <row r="35" spans="1:11" ht="22.5" customHeight="1">
      <c r="A35" s="52" t="s">
        <v>18</v>
      </c>
      <c r="C35" s="49"/>
      <c r="D35" s="49"/>
      <c r="E35" s="62">
        <v>164085368</v>
      </c>
      <c r="F35" s="62"/>
      <c r="G35" s="62">
        <v>98627405</v>
      </c>
      <c r="I35" s="60"/>
      <c r="J35" s="60"/>
      <c r="K35" s="60"/>
    </row>
    <row r="36" spans="1:11" ht="22.5" customHeight="1">
      <c r="A36" s="52" t="s">
        <v>64</v>
      </c>
      <c r="C36" s="49"/>
      <c r="D36" s="49"/>
      <c r="E36" s="62">
        <v>21179381</v>
      </c>
      <c r="F36" s="62"/>
      <c r="G36" s="62">
        <v>18746145</v>
      </c>
      <c r="I36" s="60"/>
      <c r="J36" s="60"/>
      <c r="K36" s="60"/>
    </row>
    <row r="37" spans="1:11" ht="22.5" customHeight="1">
      <c r="A37" s="51" t="s">
        <v>57</v>
      </c>
      <c r="B37" s="51"/>
      <c r="C37" s="49"/>
      <c r="D37" s="49"/>
      <c r="E37" s="62">
        <f>67789171-E42</f>
        <v>59353879</v>
      </c>
      <c r="F37" s="62"/>
      <c r="G37" s="62">
        <v>86980614</v>
      </c>
      <c r="H37" s="62"/>
      <c r="I37" s="60"/>
      <c r="J37" s="60"/>
      <c r="K37" s="60"/>
    </row>
    <row r="38" spans="1:11" ht="22.5" customHeight="1">
      <c r="A38" s="51" t="s">
        <v>65</v>
      </c>
      <c r="B38" s="51"/>
      <c r="C38" s="49"/>
      <c r="D38" s="49"/>
      <c r="E38" s="98"/>
      <c r="F38" s="62"/>
      <c r="G38" s="62"/>
      <c r="H38" s="62"/>
      <c r="I38" s="60"/>
      <c r="J38" s="60"/>
      <c r="K38" s="60"/>
    </row>
    <row r="39" spans="1:11" ht="22.5" customHeight="1">
      <c r="A39" s="2"/>
      <c r="B39" s="51" t="s">
        <v>68</v>
      </c>
      <c r="C39" s="49">
        <v>6</v>
      </c>
      <c r="D39" s="49"/>
      <c r="E39" s="98">
        <v>0</v>
      </c>
      <c r="F39" s="62"/>
      <c r="G39" s="62">
        <v>28118237</v>
      </c>
      <c r="H39" s="62"/>
      <c r="I39" s="60"/>
      <c r="J39" s="60"/>
      <c r="K39" s="60"/>
    </row>
    <row r="40" spans="1:11" ht="22.5" customHeight="1">
      <c r="A40" s="51" t="s">
        <v>66</v>
      </c>
      <c r="B40" s="51"/>
      <c r="C40" s="49">
        <v>6</v>
      </c>
      <c r="D40" s="49"/>
      <c r="E40" s="62">
        <v>89698</v>
      </c>
      <c r="F40" s="62"/>
      <c r="G40" s="62">
        <v>353319</v>
      </c>
      <c r="H40" s="62"/>
      <c r="I40" s="60"/>
      <c r="J40" s="60"/>
      <c r="K40" s="60"/>
    </row>
    <row r="41" spans="1:11" ht="22.5" customHeight="1">
      <c r="A41" s="51" t="s">
        <v>67</v>
      </c>
      <c r="B41" s="51"/>
      <c r="C41" s="49"/>
      <c r="D41" s="49"/>
      <c r="E41" s="62">
        <v>14423668</v>
      </c>
      <c r="F41" s="62"/>
      <c r="G41" s="62">
        <v>20644480</v>
      </c>
      <c r="H41" s="62"/>
      <c r="I41" s="60"/>
      <c r="J41" s="60"/>
      <c r="K41" s="60"/>
    </row>
    <row r="42" spans="1:11" ht="22.5" customHeight="1">
      <c r="A42" s="51" t="s">
        <v>144</v>
      </c>
      <c r="B42" s="51"/>
      <c r="C42" s="49">
        <v>11</v>
      </c>
      <c r="D42" s="49"/>
      <c r="E42" s="62">
        <v>8435292</v>
      </c>
      <c r="F42" s="62"/>
      <c r="G42" s="98">
        <v>0</v>
      </c>
      <c r="H42" s="62"/>
      <c r="I42" s="60"/>
      <c r="J42" s="60"/>
      <c r="K42" s="60"/>
    </row>
    <row r="43" spans="1:11" ht="22.5" customHeight="1">
      <c r="A43" s="51" t="s">
        <v>19</v>
      </c>
      <c r="B43" s="51"/>
      <c r="C43" s="49"/>
      <c r="D43" s="49"/>
      <c r="E43" s="62">
        <v>1594954</v>
      </c>
      <c r="F43" s="62"/>
      <c r="G43" s="62">
        <v>1413261</v>
      </c>
      <c r="H43" s="62"/>
      <c r="I43" s="60"/>
      <c r="J43" s="60"/>
      <c r="K43" s="60"/>
    </row>
    <row r="44" spans="1:11" ht="22.5" customHeight="1">
      <c r="A44" s="72" t="s">
        <v>20</v>
      </c>
      <c r="B44" s="72"/>
      <c r="C44" s="49"/>
      <c r="D44" s="49"/>
      <c r="E44" s="55">
        <f>SUM(E34:E43)</f>
        <v>269162240</v>
      </c>
      <c r="F44" s="62"/>
      <c r="G44" s="55">
        <f>SUM(G34:G43)</f>
        <v>299659021</v>
      </c>
      <c r="H44" s="62"/>
      <c r="I44" s="60"/>
      <c r="K44" s="60"/>
    </row>
    <row r="45" spans="1:11" ht="22.5" customHeight="1">
      <c r="A45" s="73"/>
      <c r="B45" s="73"/>
      <c r="C45" s="74"/>
      <c r="D45" s="74"/>
      <c r="E45" s="75"/>
      <c r="F45" s="76"/>
      <c r="G45" s="75"/>
      <c r="H45" s="62"/>
      <c r="I45" s="60"/>
      <c r="K45" s="60"/>
    </row>
    <row r="46" spans="1:11" ht="22.5" customHeight="1">
      <c r="A46" s="50" t="s">
        <v>21</v>
      </c>
      <c r="B46" s="50"/>
      <c r="C46" s="49"/>
      <c r="D46" s="49"/>
      <c r="E46" s="62"/>
      <c r="F46" s="69"/>
      <c r="G46" s="62"/>
      <c r="H46" s="62"/>
      <c r="I46" s="60"/>
      <c r="K46" s="60"/>
    </row>
    <row r="47" spans="1:11" ht="22.5" customHeight="1">
      <c r="A47" s="15" t="s">
        <v>69</v>
      </c>
      <c r="B47" s="15"/>
      <c r="C47" s="49">
        <v>6</v>
      </c>
      <c r="D47" s="49"/>
      <c r="E47" s="98">
        <v>0</v>
      </c>
      <c r="F47" s="62"/>
      <c r="G47" s="62">
        <v>57494726</v>
      </c>
      <c r="H47" s="76"/>
      <c r="I47" s="60"/>
      <c r="J47" s="60"/>
      <c r="K47" s="60"/>
    </row>
    <row r="48" spans="1:11" ht="22.5" customHeight="1">
      <c r="A48" s="51" t="s">
        <v>70</v>
      </c>
      <c r="B48" s="51"/>
      <c r="C48" s="49"/>
      <c r="D48" s="49"/>
      <c r="E48" s="62">
        <v>9064693</v>
      </c>
      <c r="F48" s="62"/>
      <c r="G48" s="62">
        <v>8182134</v>
      </c>
      <c r="H48" s="69"/>
      <c r="I48" s="60"/>
      <c r="J48" s="60"/>
      <c r="K48" s="60"/>
    </row>
    <row r="49" spans="1:12" ht="22.5" customHeight="1">
      <c r="A49" s="72" t="s">
        <v>22</v>
      </c>
      <c r="B49" s="72"/>
      <c r="C49" s="49"/>
      <c r="D49" s="49"/>
      <c r="E49" s="55">
        <f>SUM(E47:E48)</f>
        <v>9064693</v>
      </c>
      <c r="F49" s="62"/>
      <c r="G49" s="55">
        <f>SUM(G47:G48)</f>
        <v>65676860</v>
      </c>
      <c r="H49" s="62"/>
      <c r="I49" s="60"/>
      <c r="J49" s="21"/>
      <c r="K49" s="60"/>
      <c r="L49" s="21"/>
    </row>
    <row r="50" spans="1:12" ht="22.5" customHeight="1">
      <c r="A50" s="72"/>
      <c r="B50" s="72"/>
      <c r="C50" s="49"/>
      <c r="D50" s="49"/>
      <c r="E50" s="84"/>
      <c r="F50" s="62"/>
      <c r="G50" s="84"/>
      <c r="H50" s="62"/>
      <c r="I50" s="60"/>
      <c r="J50" s="21"/>
      <c r="K50" s="60"/>
      <c r="L50" s="21"/>
    </row>
    <row r="51" spans="1:12" ht="22.5" customHeight="1">
      <c r="A51" s="72" t="s">
        <v>23</v>
      </c>
      <c r="B51" s="72"/>
      <c r="C51" s="49"/>
      <c r="D51" s="49"/>
      <c r="E51" s="77">
        <f>SUM(E44+E49)</f>
        <v>278226933</v>
      </c>
      <c r="F51" s="62"/>
      <c r="G51" s="77">
        <f>SUM(G44+G49)</f>
        <v>365335881</v>
      </c>
      <c r="H51" s="62"/>
      <c r="I51" s="60"/>
      <c r="J51" s="21"/>
      <c r="K51" s="60"/>
      <c r="L51" s="21"/>
    </row>
    <row r="52" spans="1:12" ht="22.5" customHeight="1">
      <c r="A52" s="72"/>
      <c r="B52" s="72"/>
      <c r="C52" s="49"/>
      <c r="D52" s="49"/>
      <c r="E52" s="20"/>
      <c r="F52" s="20"/>
      <c r="G52" s="20"/>
      <c r="H52" s="62"/>
      <c r="I52" s="60"/>
      <c r="J52" s="21"/>
      <c r="K52" s="60"/>
      <c r="L52" s="21"/>
    </row>
    <row r="53" spans="1:12" ht="22.5" customHeight="1">
      <c r="A53" s="48" t="s">
        <v>109</v>
      </c>
      <c r="B53" s="48"/>
      <c r="C53" s="20"/>
      <c r="D53" s="20"/>
      <c r="E53" s="20"/>
      <c r="F53" s="20"/>
      <c r="G53" s="20"/>
      <c r="H53" s="62"/>
      <c r="I53" s="60"/>
      <c r="J53" s="21"/>
      <c r="K53" s="60"/>
      <c r="L53" s="21"/>
    </row>
    <row r="54" spans="1:12" ht="22.5" customHeight="1">
      <c r="A54" s="48" t="s">
        <v>0</v>
      </c>
      <c r="B54" s="48"/>
      <c r="C54" s="20"/>
      <c r="D54" s="20"/>
      <c r="E54" s="20"/>
      <c r="F54" s="20"/>
      <c r="G54" s="20"/>
      <c r="I54" s="60"/>
      <c r="J54" s="21"/>
      <c r="K54" s="60"/>
      <c r="L54" s="21"/>
    </row>
    <row r="55" spans="1:12" s="54" customFormat="1" ht="22.5" customHeight="1">
      <c r="A55" s="64"/>
      <c r="B55" s="64"/>
      <c r="C55" s="100"/>
      <c r="D55" s="100"/>
      <c r="E55" s="100"/>
      <c r="F55" s="100"/>
      <c r="G55" s="100"/>
      <c r="I55" s="60"/>
      <c r="K55" s="60"/>
    </row>
    <row r="56" spans="1:12" ht="22.5" customHeight="1">
      <c r="A56" s="64"/>
      <c r="B56" s="64"/>
      <c r="C56" s="114"/>
      <c r="D56" s="114"/>
      <c r="E56" s="115" t="s">
        <v>133</v>
      </c>
      <c r="F56" s="114"/>
      <c r="G56" s="115" t="s">
        <v>1</v>
      </c>
      <c r="H56" s="115"/>
    </row>
    <row r="57" spans="1:12" ht="23.4">
      <c r="A57" s="64" t="s">
        <v>24</v>
      </c>
      <c r="B57" s="64"/>
      <c r="C57" s="114" t="s">
        <v>3</v>
      </c>
      <c r="D57" s="20"/>
      <c r="E57" s="115">
        <v>2565</v>
      </c>
      <c r="F57" s="20"/>
      <c r="G57" s="115">
        <v>2564</v>
      </c>
      <c r="H57" s="115"/>
    </row>
    <row r="58" spans="1:12" ht="22.5" customHeight="1">
      <c r="A58" s="64"/>
      <c r="B58" s="64"/>
      <c r="C58" s="114"/>
      <c r="D58" s="20"/>
      <c r="E58" s="115" t="s">
        <v>58</v>
      </c>
      <c r="F58" s="20"/>
      <c r="G58" s="115"/>
      <c r="H58" s="115"/>
    </row>
    <row r="59" spans="1:12" ht="22.5" customHeight="1">
      <c r="A59" s="54"/>
      <c r="B59" s="54"/>
      <c r="C59" s="114"/>
      <c r="D59" s="54"/>
      <c r="E59" s="119" t="s">
        <v>76</v>
      </c>
      <c r="F59" s="119"/>
      <c r="G59" s="119"/>
      <c r="H59" s="115"/>
    </row>
    <row r="60" spans="1:12" ht="22.5" customHeight="1">
      <c r="A60" s="50" t="s">
        <v>25</v>
      </c>
      <c r="B60" s="50"/>
      <c r="C60" s="49"/>
      <c r="D60" s="49"/>
      <c r="E60" s="20"/>
      <c r="F60" s="20"/>
      <c r="G60" s="20"/>
      <c r="H60" s="115"/>
      <c r="I60" s="60"/>
      <c r="K60" s="60"/>
    </row>
    <row r="61" spans="1:12" ht="22.5" customHeight="1">
      <c r="A61" s="52" t="s">
        <v>36</v>
      </c>
      <c r="C61" s="49">
        <v>7</v>
      </c>
      <c r="D61" s="49"/>
      <c r="E61" s="69"/>
      <c r="F61" s="69"/>
      <c r="G61" s="69"/>
      <c r="H61" s="115"/>
      <c r="I61" s="60"/>
      <c r="K61" s="60"/>
    </row>
    <row r="62" spans="1:12" ht="22.5" customHeight="1" thickBot="1">
      <c r="B62" s="52" t="s">
        <v>71</v>
      </c>
      <c r="C62" s="49"/>
      <c r="D62" s="49"/>
      <c r="E62" s="78">
        <v>335000000</v>
      </c>
      <c r="F62" s="62"/>
      <c r="G62" s="78">
        <v>335000000</v>
      </c>
      <c r="H62" s="115"/>
      <c r="I62" s="60"/>
      <c r="K62" s="60"/>
    </row>
    <row r="63" spans="1:12" ht="22.5" customHeight="1" thickTop="1">
      <c r="B63" s="52" t="s">
        <v>72</v>
      </c>
      <c r="C63" s="49"/>
      <c r="D63" s="49"/>
      <c r="E63" s="53">
        <v>335000000</v>
      </c>
      <c r="F63" s="62"/>
      <c r="G63" s="53">
        <v>250000000</v>
      </c>
      <c r="H63" s="11"/>
      <c r="I63" s="60"/>
      <c r="J63" s="60"/>
      <c r="K63" s="60"/>
    </row>
    <row r="64" spans="1:12" ht="22.5" customHeight="1">
      <c r="A64" s="52" t="s">
        <v>73</v>
      </c>
      <c r="C64" s="49">
        <v>7</v>
      </c>
      <c r="D64" s="49"/>
      <c r="E64" s="53">
        <v>673727108</v>
      </c>
      <c r="F64" s="62"/>
      <c r="G64" s="53">
        <v>12500000</v>
      </c>
      <c r="H64" s="11"/>
      <c r="I64" s="60"/>
      <c r="J64" s="60"/>
      <c r="K64" s="60"/>
    </row>
    <row r="65" spans="1:12" ht="22.5" customHeight="1">
      <c r="A65" s="99" t="s">
        <v>96</v>
      </c>
      <c r="B65" s="99"/>
      <c r="C65" s="49"/>
      <c r="D65" s="49"/>
      <c r="E65" s="62"/>
      <c r="F65" s="62"/>
      <c r="G65" s="62"/>
      <c r="I65" s="60"/>
      <c r="J65" s="60"/>
      <c r="K65" s="60"/>
    </row>
    <row r="66" spans="1:12" ht="22.5" customHeight="1">
      <c r="A66" s="51"/>
      <c r="B66" s="51" t="s">
        <v>75</v>
      </c>
      <c r="C66" s="49"/>
      <c r="D66" s="49"/>
      <c r="E66" s="62">
        <v>5296000</v>
      </c>
      <c r="F66" s="62"/>
      <c r="G66" s="62">
        <v>5296000</v>
      </c>
      <c r="H66" s="69"/>
      <c r="I66" s="60"/>
      <c r="J66" s="60"/>
      <c r="K66" s="60"/>
    </row>
    <row r="67" spans="1:12" ht="22.5" customHeight="1">
      <c r="A67" s="51"/>
      <c r="B67" s="51" t="s">
        <v>83</v>
      </c>
      <c r="C67" s="49"/>
      <c r="D67" s="49"/>
      <c r="E67" s="62">
        <v>210495268</v>
      </c>
      <c r="F67" s="62"/>
      <c r="G67" s="62">
        <f>'SH (8-9)'!K24</f>
        <v>93408814</v>
      </c>
      <c r="H67" s="62"/>
      <c r="I67" s="60"/>
      <c r="J67" s="60"/>
      <c r="K67" s="60"/>
      <c r="L67" s="21"/>
    </row>
    <row r="68" spans="1:12" ht="22.5" customHeight="1">
      <c r="A68" s="47" t="s">
        <v>26</v>
      </c>
      <c r="B68" s="47"/>
      <c r="C68" s="49"/>
      <c r="D68" s="49"/>
      <c r="E68" s="55">
        <f>SUM(E63:E67)</f>
        <v>1224518376</v>
      </c>
      <c r="F68" s="62"/>
      <c r="G68" s="55">
        <f>SUM(G63:G67)</f>
        <v>361204814</v>
      </c>
      <c r="H68" s="62"/>
      <c r="I68" s="60"/>
      <c r="K68" s="60"/>
    </row>
    <row r="69" spans="1:12" ht="22.5" customHeight="1">
      <c r="A69" s="47"/>
      <c r="B69" s="47"/>
      <c r="C69" s="49"/>
      <c r="D69" s="49"/>
      <c r="E69" s="65"/>
      <c r="F69" s="62"/>
      <c r="G69" s="65"/>
      <c r="H69" s="62"/>
      <c r="I69" s="60"/>
      <c r="K69" s="60"/>
    </row>
    <row r="70" spans="1:12" ht="22.5" customHeight="1" thickBot="1">
      <c r="A70" s="47" t="s">
        <v>27</v>
      </c>
      <c r="B70" s="47"/>
      <c r="C70" s="49"/>
      <c r="D70" s="49"/>
      <c r="E70" s="56">
        <f>E51+E68</f>
        <v>1502745309</v>
      </c>
      <c r="F70" s="62"/>
      <c r="G70" s="56">
        <f>G68+G51</f>
        <v>726540695</v>
      </c>
      <c r="H70" s="62"/>
      <c r="I70" s="60"/>
      <c r="J70" s="21"/>
      <c r="K70" s="60"/>
      <c r="L70" s="21"/>
    </row>
    <row r="71" spans="1:12" ht="22.5" customHeight="1" thickTop="1">
      <c r="A71" s="90"/>
      <c r="B71" s="90"/>
      <c r="C71" s="114"/>
      <c r="D71" s="114"/>
      <c r="E71" s="53"/>
      <c r="F71" s="53"/>
      <c r="G71" s="53"/>
      <c r="H71" s="62"/>
      <c r="I71" s="60"/>
      <c r="J71" s="21"/>
      <c r="K71" s="60"/>
      <c r="L71" s="21"/>
    </row>
    <row r="72" spans="1:12" ht="22.5" customHeight="1">
      <c r="A72" s="91"/>
      <c r="B72" s="91"/>
      <c r="C72" s="114"/>
      <c r="D72" s="114"/>
      <c r="E72" s="65"/>
      <c r="F72" s="53"/>
      <c r="G72" s="65"/>
      <c r="H72" s="62"/>
    </row>
    <row r="73" spans="1:12" ht="22.5" customHeight="1">
      <c r="A73" s="91"/>
      <c r="B73" s="91"/>
      <c r="C73" s="114"/>
      <c r="D73" s="114"/>
      <c r="E73" s="65"/>
      <c r="F73" s="53"/>
      <c r="G73" s="65"/>
      <c r="H73" s="62"/>
    </row>
    <row r="74" spans="1:12" ht="22.5" customHeight="1">
      <c r="A74" s="91"/>
      <c r="B74" s="91"/>
      <c r="C74" s="114"/>
      <c r="D74" s="114"/>
      <c r="E74" s="65"/>
      <c r="F74" s="53"/>
      <c r="G74" s="65"/>
      <c r="H74" s="62"/>
    </row>
    <row r="75" spans="1:12" ht="22.5" customHeight="1">
      <c r="A75" s="72"/>
      <c r="B75" s="72"/>
      <c r="C75" s="49"/>
      <c r="D75" s="49"/>
      <c r="E75" s="59"/>
      <c r="F75" s="59"/>
      <c r="G75" s="59"/>
      <c r="H75" s="59"/>
    </row>
  </sheetData>
  <mergeCells count="3">
    <mergeCell ref="E7:G7"/>
    <mergeCell ref="E32:G32"/>
    <mergeCell ref="E59:G59"/>
  </mergeCells>
  <pageMargins left="0.8" right="0.8" top="0.48" bottom="0.5" header="0.5" footer="0.5"/>
  <pageSetup paperSize="9" firstPageNumber="3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5" max="16383" man="1"/>
    <brk id="52" max="16383" man="1"/>
    <brk id="11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showGridLines="0" view="pageBreakPreview" zoomScale="80" zoomScaleNormal="100" zoomScaleSheetLayoutView="80" workbookViewId="0">
      <selection activeCell="B21" sqref="B21"/>
    </sheetView>
  </sheetViews>
  <sheetFormatPr defaultColWidth="9.125" defaultRowHeight="21.6"/>
  <cols>
    <col min="1" max="1" width="1.75" style="20" customWidth="1"/>
    <col min="2" max="2" width="51.125" style="20" customWidth="1"/>
    <col min="3" max="3" width="8.75" style="20" customWidth="1"/>
    <col min="4" max="4" width="1.75" style="20" customWidth="1"/>
    <col min="5" max="5" width="16.625" style="20" customWidth="1"/>
    <col min="6" max="6" width="1.75" style="20" customWidth="1"/>
    <col min="7" max="7" width="14.75" style="20" customWidth="1"/>
    <col min="8" max="8" width="0.625" style="20" customWidth="1"/>
    <col min="9" max="9" width="9.125" style="20"/>
    <col min="10" max="10" width="13.625" style="20" bestFit="1" customWidth="1"/>
    <col min="11" max="11" width="9.125" style="20"/>
    <col min="12" max="12" width="13.125" style="20" bestFit="1" customWidth="1"/>
    <col min="13" max="13" width="17" style="20" customWidth="1"/>
    <col min="14" max="14" width="13.125" style="20" bestFit="1" customWidth="1"/>
    <col min="15" max="16384" width="9.125" style="20"/>
  </cols>
  <sheetData>
    <row r="1" spans="1:12" s="52" customFormat="1" ht="22.5" customHeight="1">
      <c r="A1" s="48" t="s">
        <v>109</v>
      </c>
      <c r="B1" s="48"/>
      <c r="C1" s="71"/>
      <c r="D1" s="71"/>
      <c r="E1" s="71"/>
      <c r="F1" s="71"/>
    </row>
    <row r="2" spans="1:12" s="52" customFormat="1" ht="22.5" customHeight="1">
      <c r="A2" s="1" t="s">
        <v>28</v>
      </c>
      <c r="B2" s="1"/>
      <c r="C2" s="71"/>
      <c r="D2" s="71"/>
      <c r="E2" s="71"/>
      <c r="F2" s="71"/>
      <c r="G2" s="72"/>
    </row>
    <row r="3" spans="1:12" s="52" customFormat="1" ht="12.75" customHeight="1">
      <c r="A3" s="2"/>
      <c r="B3" s="2"/>
      <c r="C3" s="3"/>
      <c r="D3" s="3"/>
      <c r="E3" s="3"/>
      <c r="F3" s="3"/>
      <c r="G3" s="4"/>
    </row>
    <row r="4" spans="1:12" s="52" customFormat="1" ht="22.5" customHeight="1">
      <c r="A4" s="2"/>
      <c r="B4" s="2"/>
      <c r="C4" s="3"/>
      <c r="D4" s="3"/>
      <c r="E4" s="120" t="s">
        <v>112</v>
      </c>
      <c r="F4" s="120"/>
      <c r="G4" s="120"/>
    </row>
    <row r="5" spans="1:12" s="52" customFormat="1" ht="22.5" customHeight="1">
      <c r="A5" s="48"/>
      <c r="B5" s="48"/>
      <c r="C5" s="71"/>
      <c r="D5" s="71"/>
      <c r="E5" s="121" t="s">
        <v>134</v>
      </c>
      <c r="F5" s="121"/>
      <c r="G5" s="121"/>
    </row>
    <row r="6" spans="1:12" s="52" customFormat="1" ht="22.5" customHeight="1">
      <c r="A6" s="48"/>
      <c r="B6" s="48"/>
      <c r="C6" s="114" t="s">
        <v>3</v>
      </c>
      <c r="D6" s="71"/>
      <c r="E6" s="19">
        <v>2565</v>
      </c>
      <c r="F6" s="71"/>
      <c r="G6" s="19">
        <v>2564</v>
      </c>
    </row>
    <row r="7" spans="1:12" s="52" customFormat="1" ht="22.5" customHeight="1">
      <c r="A7" s="6"/>
      <c r="B7" s="6"/>
      <c r="C7" s="71"/>
      <c r="D7" s="71"/>
      <c r="E7" s="119" t="s">
        <v>76</v>
      </c>
      <c r="F7" s="119"/>
      <c r="G7" s="119"/>
    </row>
    <row r="8" spans="1:12" s="52" customFormat="1" ht="22.5" customHeight="1">
      <c r="A8" s="50" t="s">
        <v>77</v>
      </c>
      <c r="B8" s="50"/>
      <c r="C8" s="57"/>
      <c r="D8" s="57"/>
      <c r="E8" s="57"/>
      <c r="F8" s="57"/>
      <c r="G8" s="104"/>
    </row>
    <row r="9" spans="1:12" s="52" customFormat="1" ht="22.5" customHeight="1">
      <c r="A9" s="51" t="s">
        <v>78</v>
      </c>
      <c r="B9" s="51"/>
      <c r="C9" s="49"/>
      <c r="D9" s="49"/>
      <c r="E9" s="109">
        <v>375902729</v>
      </c>
      <c r="F9" s="49"/>
      <c r="G9" s="60">
        <v>276324623</v>
      </c>
      <c r="J9" s="60"/>
    </row>
    <row r="10" spans="1:12" s="52" customFormat="1" ht="22.5" customHeight="1">
      <c r="A10" s="52" t="s">
        <v>123</v>
      </c>
      <c r="C10" s="49"/>
      <c r="D10" s="49"/>
      <c r="E10" s="109">
        <f>3260392+1</f>
        <v>3260393</v>
      </c>
      <c r="F10" s="49"/>
      <c r="G10" s="63">
        <v>0</v>
      </c>
      <c r="H10" s="21"/>
      <c r="J10" s="60"/>
    </row>
    <row r="11" spans="1:12" s="52" customFormat="1" ht="22.5" customHeight="1">
      <c r="A11" s="52" t="s">
        <v>79</v>
      </c>
      <c r="C11" s="49"/>
      <c r="D11" s="49"/>
      <c r="E11" s="109">
        <f>3058982-1</f>
        <v>3058981</v>
      </c>
      <c r="F11" s="49"/>
      <c r="G11" s="60">
        <f>1868605-1155503</f>
        <v>713102</v>
      </c>
      <c r="H11" s="21"/>
      <c r="J11" s="60"/>
      <c r="L11" s="112"/>
    </row>
    <row r="12" spans="1:12" s="52" customFormat="1" ht="22.5" customHeight="1">
      <c r="A12" s="72" t="s">
        <v>29</v>
      </c>
      <c r="B12" s="72"/>
      <c r="C12" s="57"/>
      <c r="D12" s="57"/>
      <c r="E12" s="79">
        <f>SUM(E9:E11)</f>
        <v>382222103</v>
      </c>
      <c r="F12" s="57"/>
      <c r="G12" s="79">
        <f>SUM(G9:H11)</f>
        <v>277037725</v>
      </c>
    </row>
    <row r="13" spans="1:12" s="52" customFormat="1" ht="22.5" customHeight="1">
      <c r="C13" s="49"/>
      <c r="D13" s="49"/>
      <c r="E13" s="49"/>
      <c r="F13" s="49"/>
      <c r="G13" s="49"/>
    </row>
    <row r="14" spans="1:12" s="52" customFormat="1" ht="22.5" customHeight="1">
      <c r="A14" s="50" t="s">
        <v>30</v>
      </c>
      <c r="B14" s="50"/>
      <c r="C14" s="57"/>
      <c r="D14" s="57"/>
      <c r="E14" s="102"/>
      <c r="F14" s="57"/>
      <c r="G14" s="102"/>
    </row>
    <row r="15" spans="1:12" s="52" customFormat="1" ht="22.5" customHeight="1">
      <c r="A15" s="51" t="s">
        <v>80</v>
      </c>
      <c r="B15" s="51"/>
      <c r="C15" s="49"/>
      <c r="D15" s="49"/>
      <c r="E15" s="60">
        <v>258944470</v>
      </c>
      <c r="F15" s="49"/>
      <c r="G15" s="60">
        <v>193075575</v>
      </c>
    </row>
    <row r="16" spans="1:12" s="52" customFormat="1" ht="22.5" customHeight="1">
      <c r="A16" s="51" t="s">
        <v>53</v>
      </c>
      <c r="B16" s="51"/>
      <c r="C16" s="49"/>
      <c r="D16" s="49"/>
      <c r="E16" s="60">
        <v>24433247</v>
      </c>
      <c r="F16" s="49"/>
      <c r="G16" s="60">
        <v>19115696</v>
      </c>
    </row>
    <row r="17" spans="1:12" s="52" customFormat="1" ht="22.5" customHeight="1">
      <c r="A17" s="51" t="s">
        <v>31</v>
      </c>
      <c r="B17" s="51"/>
      <c r="C17" s="49"/>
      <c r="D17" s="49"/>
      <c r="E17" s="60">
        <f>32947428+1</f>
        <v>32947429</v>
      </c>
      <c r="F17" s="49"/>
      <c r="G17" s="60">
        <f>33276404-1155503</f>
        <v>32120901</v>
      </c>
      <c r="J17" s="60"/>
      <c r="L17" s="112"/>
    </row>
    <row r="18" spans="1:12" s="52" customFormat="1" ht="22.5" customHeight="1">
      <c r="A18" s="52" t="s">
        <v>124</v>
      </c>
      <c r="B18" s="51"/>
      <c r="C18" s="49"/>
      <c r="D18" s="49"/>
      <c r="E18" s="21">
        <v>0</v>
      </c>
      <c r="F18" s="49"/>
      <c r="G18" s="60">
        <v>2707179</v>
      </c>
      <c r="J18" s="60"/>
    </row>
    <row r="19" spans="1:12" s="52" customFormat="1" ht="22.5" customHeight="1">
      <c r="A19" s="72" t="s">
        <v>33</v>
      </c>
      <c r="B19" s="72"/>
      <c r="C19" s="57"/>
      <c r="D19" s="57"/>
      <c r="E19" s="79">
        <f>SUM(E15:E18)</f>
        <v>316325146</v>
      </c>
      <c r="F19" s="57"/>
      <c r="G19" s="79">
        <f>SUM(G15:G18)</f>
        <v>247019351</v>
      </c>
    </row>
    <row r="20" spans="1:12" s="52" customFormat="1" ht="22.5" customHeight="1">
      <c r="A20" s="72"/>
      <c r="B20" s="72"/>
      <c r="C20" s="57"/>
      <c r="D20" s="57"/>
      <c r="E20" s="70"/>
      <c r="F20" s="57"/>
      <c r="G20" s="70"/>
    </row>
    <row r="21" spans="1:12" s="52" customFormat="1" ht="22.5" customHeight="1">
      <c r="A21" s="47" t="s">
        <v>81</v>
      </c>
      <c r="B21" s="47"/>
      <c r="C21" s="49"/>
      <c r="D21" s="49"/>
      <c r="E21" s="66">
        <f>E12-E19</f>
        <v>65896957</v>
      </c>
      <c r="F21" s="49"/>
      <c r="G21" s="66">
        <f>G12-G19</f>
        <v>30018374</v>
      </c>
    </row>
    <row r="22" spans="1:12" s="52" customFormat="1" ht="22.5" customHeight="1">
      <c r="A22" s="51" t="s">
        <v>32</v>
      </c>
      <c r="B22" s="51"/>
      <c r="C22" s="49"/>
      <c r="D22" s="49"/>
      <c r="E22" s="88">
        <v>1536</v>
      </c>
      <c r="F22" s="49"/>
      <c r="G22" s="88">
        <v>1766568</v>
      </c>
    </row>
    <row r="23" spans="1:12" s="52" customFormat="1" ht="22.5" customHeight="1">
      <c r="A23" s="47" t="s">
        <v>102</v>
      </c>
      <c r="B23" s="51"/>
      <c r="C23" s="49"/>
      <c r="D23" s="49"/>
      <c r="E23" s="66">
        <f>E21-E22</f>
        <v>65895421</v>
      </c>
      <c r="F23" s="49"/>
      <c r="G23" s="66">
        <f>G21-G22</f>
        <v>28251806</v>
      </c>
    </row>
    <row r="24" spans="1:12" s="52" customFormat="1" ht="22.5" customHeight="1">
      <c r="A24" s="51" t="s">
        <v>82</v>
      </c>
      <c r="B24" s="51"/>
      <c r="C24" s="49"/>
      <c r="D24" s="49"/>
      <c r="E24" s="60">
        <v>12927498</v>
      </c>
      <c r="F24" s="49"/>
      <c r="G24" s="60">
        <v>5928929</v>
      </c>
      <c r="J24" s="60"/>
    </row>
    <row r="25" spans="1:12" s="52" customFormat="1" ht="22.5" customHeight="1">
      <c r="A25" s="47" t="s">
        <v>103</v>
      </c>
      <c r="B25" s="47"/>
      <c r="C25" s="49"/>
      <c r="D25" s="49"/>
      <c r="E25" s="79">
        <f>E23-E24</f>
        <v>52967923</v>
      </c>
      <c r="F25" s="49"/>
      <c r="G25" s="79">
        <f>G23-G24</f>
        <v>22322877</v>
      </c>
    </row>
    <row r="26" spans="1:12" s="52" customFormat="1" ht="22.5" customHeight="1">
      <c r="A26" s="47"/>
      <c r="B26" s="47"/>
      <c r="C26" s="49"/>
      <c r="D26" s="49"/>
      <c r="E26" s="49"/>
      <c r="F26" s="49"/>
      <c r="G26" s="49"/>
    </row>
    <row r="27" spans="1:12" s="52" customFormat="1" ht="22.5" customHeight="1">
      <c r="A27" s="47" t="s">
        <v>34</v>
      </c>
      <c r="B27" s="47"/>
      <c r="C27" s="49"/>
      <c r="D27" s="49"/>
      <c r="E27" s="49"/>
      <c r="F27" s="49"/>
      <c r="G27" s="49"/>
    </row>
    <row r="28" spans="1:12" s="72" customFormat="1" ht="22.5" customHeight="1">
      <c r="A28" s="51" t="s">
        <v>99</v>
      </c>
      <c r="B28" s="47"/>
      <c r="C28" s="49"/>
      <c r="D28" s="57"/>
      <c r="E28" s="63">
        <v>0</v>
      </c>
      <c r="F28" s="57"/>
      <c r="G28" s="63">
        <v>0</v>
      </c>
    </row>
    <row r="29" spans="1:12" s="72" customFormat="1" ht="22.5" customHeight="1" thickBot="1">
      <c r="A29" s="72" t="s">
        <v>104</v>
      </c>
      <c r="C29" s="49"/>
      <c r="D29" s="57"/>
      <c r="E29" s="67">
        <f>(E25+E28)</f>
        <v>52967923</v>
      </c>
      <c r="F29" s="57"/>
      <c r="G29" s="67">
        <f>(G25+G28)</f>
        <v>22322877</v>
      </c>
    </row>
    <row r="30" spans="1:12" s="52" customFormat="1" ht="22.5" customHeight="1" thickTop="1">
      <c r="C30" s="49"/>
      <c r="D30" s="57"/>
      <c r="E30" s="24"/>
      <c r="F30" s="57"/>
      <c r="G30" s="24"/>
    </row>
    <row r="31" spans="1:12" s="52" customFormat="1" ht="22.5" customHeight="1">
      <c r="A31" s="47" t="s">
        <v>105</v>
      </c>
      <c r="B31" s="47"/>
      <c r="C31" s="49"/>
      <c r="D31" s="49"/>
      <c r="E31" s="49"/>
      <c r="F31" s="49"/>
      <c r="G31" s="49"/>
    </row>
    <row r="32" spans="1:12" s="52" customFormat="1" ht="22.5" customHeight="1" thickBot="1">
      <c r="A32" s="51" t="s">
        <v>106</v>
      </c>
      <c r="B32" s="51"/>
      <c r="C32" s="49">
        <v>10</v>
      </c>
      <c r="D32" s="71"/>
      <c r="E32" s="80">
        <f>E25/670000000</f>
        <v>7.9056601492537307E-2</v>
      </c>
      <c r="F32" s="71"/>
      <c r="G32" s="80">
        <f>G25/500000000</f>
        <v>4.4645754000000003E-2</v>
      </c>
    </row>
    <row r="33" spans="1:14" s="52" customFormat="1" ht="22.2" thickTop="1">
      <c r="A33" s="51"/>
      <c r="B33" s="51"/>
      <c r="C33" s="71"/>
      <c r="D33" s="71"/>
      <c r="E33" s="58"/>
      <c r="F33" s="71"/>
      <c r="G33" s="58"/>
    </row>
    <row r="34" spans="1:14" s="52" customFormat="1" ht="22.5" customHeight="1">
      <c r="A34" s="48" t="s">
        <v>109</v>
      </c>
      <c r="B34" s="48"/>
      <c r="C34" s="71"/>
      <c r="D34" s="71"/>
      <c r="E34" s="71"/>
      <c r="F34" s="71"/>
    </row>
    <row r="35" spans="1:14" s="52" customFormat="1" ht="22.5" customHeight="1">
      <c r="A35" s="1" t="s">
        <v>28</v>
      </c>
      <c r="B35" s="1"/>
      <c r="C35" s="71"/>
      <c r="D35" s="71"/>
      <c r="E35" s="71"/>
      <c r="F35" s="71"/>
      <c r="G35" s="72"/>
    </row>
    <row r="36" spans="1:14" s="52" customFormat="1" ht="12.75" customHeight="1">
      <c r="A36" s="2"/>
      <c r="B36" s="2"/>
      <c r="C36" s="3"/>
      <c r="D36" s="3"/>
      <c r="E36" s="3"/>
      <c r="F36" s="3"/>
      <c r="G36" s="4"/>
    </row>
    <row r="37" spans="1:14" s="52" customFormat="1" ht="22.5" customHeight="1">
      <c r="A37" s="2"/>
      <c r="B37" s="2"/>
      <c r="C37" s="3"/>
      <c r="D37" s="3"/>
      <c r="E37" s="120" t="s">
        <v>135</v>
      </c>
      <c r="F37" s="120"/>
      <c r="G37" s="120"/>
    </row>
    <row r="38" spans="1:14" s="52" customFormat="1" ht="22.5" customHeight="1">
      <c r="A38" s="48"/>
      <c r="B38" s="48"/>
      <c r="C38" s="71"/>
      <c r="D38" s="71"/>
      <c r="E38" s="121" t="s">
        <v>134</v>
      </c>
      <c r="F38" s="121"/>
      <c r="G38" s="121"/>
    </row>
    <row r="39" spans="1:14" s="52" customFormat="1" ht="22.5" customHeight="1">
      <c r="A39" s="48"/>
      <c r="B39" s="48"/>
      <c r="C39" s="114" t="s">
        <v>3</v>
      </c>
      <c r="D39" s="71"/>
      <c r="E39" s="19">
        <v>2565</v>
      </c>
      <c r="F39" s="71"/>
      <c r="G39" s="19">
        <v>2564</v>
      </c>
    </row>
    <row r="40" spans="1:14" s="52" customFormat="1" ht="22.5" customHeight="1">
      <c r="A40" s="6"/>
      <c r="B40" s="6"/>
      <c r="C40" s="71"/>
      <c r="D40" s="71"/>
      <c r="E40" s="119" t="s">
        <v>76</v>
      </c>
      <c r="F40" s="119"/>
      <c r="G40" s="119"/>
    </row>
    <row r="41" spans="1:14" s="52" customFormat="1" ht="22.5" customHeight="1">
      <c r="A41" s="50" t="s">
        <v>77</v>
      </c>
      <c r="B41" s="50"/>
      <c r="C41" s="57"/>
      <c r="D41" s="57"/>
      <c r="E41" s="57"/>
      <c r="F41" s="57"/>
      <c r="G41" s="104"/>
    </row>
    <row r="42" spans="1:14" s="52" customFormat="1" ht="22.5" customHeight="1">
      <c r="A42" s="51" t="s">
        <v>78</v>
      </c>
      <c r="B42" s="51"/>
      <c r="C42" s="49">
        <v>8</v>
      </c>
      <c r="D42" s="49"/>
      <c r="E42" s="109">
        <f>1195264210</f>
        <v>1195264210</v>
      </c>
      <c r="F42" s="49"/>
      <c r="G42" s="60">
        <v>762474133</v>
      </c>
      <c r="J42" s="60"/>
    </row>
    <row r="43" spans="1:14" s="52" customFormat="1" ht="22.5" customHeight="1">
      <c r="A43" s="52" t="s">
        <v>123</v>
      </c>
      <c r="C43" s="49"/>
      <c r="D43" s="49"/>
      <c r="E43" s="109">
        <v>12891255</v>
      </c>
      <c r="F43" s="49"/>
      <c r="G43" s="59">
        <v>0</v>
      </c>
      <c r="H43" s="21"/>
    </row>
    <row r="44" spans="1:14" s="52" customFormat="1" ht="22.5" customHeight="1">
      <c r="A44" s="52" t="s">
        <v>79</v>
      </c>
      <c r="C44" s="49"/>
      <c r="D44" s="49"/>
      <c r="E44" s="109">
        <v>7543221</v>
      </c>
      <c r="F44" s="49"/>
      <c r="G44" s="60">
        <v>2857503</v>
      </c>
      <c r="H44" s="21"/>
      <c r="J44" s="59"/>
      <c r="L44" s="21"/>
      <c r="M44" s="59"/>
      <c r="N44" s="21"/>
    </row>
    <row r="45" spans="1:14" s="52" customFormat="1" ht="22.5" customHeight="1">
      <c r="A45" s="72" t="s">
        <v>29</v>
      </c>
      <c r="B45" s="72"/>
      <c r="C45" s="57"/>
      <c r="D45" s="57"/>
      <c r="E45" s="79">
        <f>SUM(E42:E44)</f>
        <v>1215698686</v>
      </c>
      <c r="F45" s="57"/>
      <c r="G45" s="79">
        <f>SUM(G42:G44)</f>
        <v>765331636</v>
      </c>
    </row>
    <row r="46" spans="1:14" s="52" customFormat="1" ht="22.5" customHeight="1">
      <c r="C46" s="49"/>
      <c r="D46" s="49"/>
      <c r="E46" s="49"/>
      <c r="F46" s="49"/>
      <c r="G46" s="49"/>
    </row>
    <row r="47" spans="1:14" s="52" customFormat="1" ht="22.5" customHeight="1">
      <c r="A47" s="50" t="s">
        <v>30</v>
      </c>
      <c r="B47" s="50"/>
      <c r="C47" s="57"/>
      <c r="D47" s="57"/>
      <c r="E47" s="102"/>
      <c r="F47" s="57"/>
      <c r="G47" s="102"/>
    </row>
    <row r="48" spans="1:14" s="52" customFormat="1" ht="22.5" customHeight="1">
      <c r="A48" s="51" t="s">
        <v>80</v>
      </c>
      <c r="B48" s="51"/>
      <c r="C48" s="49"/>
      <c r="D48" s="49"/>
      <c r="E48" s="60">
        <v>827777780</v>
      </c>
      <c r="F48" s="49"/>
      <c r="G48" s="60">
        <v>552613505</v>
      </c>
    </row>
    <row r="49" spans="1:14" s="52" customFormat="1" ht="22.5" customHeight="1">
      <c r="A49" s="51" t="s">
        <v>53</v>
      </c>
      <c r="B49" s="51"/>
      <c r="C49" s="49"/>
      <c r="D49" s="49"/>
      <c r="E49" s="60">
        <v>82920335</v>
      </c>
      <c r="F49" s="49"/>
      <c r="G49" s="60">
        <v>51503251</v>
      </c>
    </row>
    <row r="50" spans="1:14" s="52" customFormat="1" ht="22.5" customHeight="1">
      <c r="A50" s="51" t="s">
        <v>31</v>
      </c>
      <c r="B50" s="51"/>
      <c r="C50" s="49"/>
      <c r="D50" s="49"/>
      <c r="E50" s="60">
        <v>82663964</v>
      </c>
      <c r="F50" s="49"/>
      <c r="G50" s="60">
        <v>76633206</v>
      </c>
      <c r="J50" s="60"/>
      <c r="L50" s="21"/>
      <c r="M50" s="59"/>
      <c r="N50" s="21"/>
    </row>
    <row r="51" spans="1:14" s="52" customFormat="1" ht="22.5" customHeight="1">
      <c r="A51" s="52" t="s">
        <v>124</v>
      </c>
      <c r="B51" s="51"/>
      <c r="C51" s="49"/>
      <c r="D51" s="49"/>
      <c r="E51" s="21">
        <v>0</v>
      </c>
      <c r="F51" s="49"/>
      <c r="G51" s="60">
        <v>1820535</v>
      </c>
    </row>
    <row r="52" spans="1:14" s="52" customFormat="1" ht="22.5" customHeight="1">
      <c r="A52" s="72" t="s">
        <v>33</v>
      </c>
      <c r="B52" s="72"/>
      <c r="C52" s="57"/>
      <c r="D52" s="57"/>
      <c r="E52" s="79">
        <f>SUM(E48:E51)</f>
        <v>993362079</v>
      </c>
      <c r="F52" s="57"/>
      <c r="G52" s="79">
        <f>SUM(G48:G51)</f>
        <v>682570497</v>
      </c>
    </row>
    <row r="53" spans="1:14" s="52" customFormat="1" ht="22.5" customHeight="1">
      <c r="A53" s="72"/>
      <c r="B53" s="72"/>
      <c r="C53" s="57"/>
      <c r="D53" s="57"/>
      <c r="E53" s="70"/>
      <c r="F53" s="57"/>
      <c r="G53" s="70"/>
    </row>
    <row r="54" spans="1:14" s="52" customFormat="1" ht="22.5" customHeight="1">
      <c r="A54" s="47" t="s">
        <v>81</v>
      </c>
      <c r="B54" s="47"/>
      <c r="C54" s="49"/>
      <c r="D54" s="49"/>
      <c r="E54" s="66">
        <f>E45-E52</f>
        <v>222336607</v>
      </c>
      <c r="F54" s="49"/>
      <c r="G54" s="66">
        <f>G45-G52</f>
        <v>82761139</v>
      </c>
      <c r="J54" s="118"/>
    </row>
    <row r="55" spans="1:14" s="52" customFormat="1" ht="22.5" customHeight="1">
      <c r="A55" s="51" t="s">
        <v>32</v>
      </c>
      <c r="B55" s="51"/>
      <c r="C55" s="49"/>
      <c r="D55" s="49"/>
      <c r="E55" s="88">
        <v>1481180</v>
      </c>
      <c r="F55" s="49"/>
      <c r="G55" s="88">
        <v>7100006</v>
      </c>
    </row>
    <row r="56" spans="1:14" s="52" customFormat="1" ht="22.5" customHeight="1">
      <c r="A56" s="47" t="s">
        <v>102</v>
      </c>
      <c r="B56" s="51"/>
      <c r="C56" s="49"/>
      <c r="D56" s="49"/>
      <c r="E56" s="66">
        <f>E54-E55</f>
        <v>220855427</v>
      </c>
      <c r="F56" s="49"/>
      <c r="G56" s="66">
        <f>G54-G55</f>
        <v>75661133</v>
      </c>
    </row>
    <row r="57" spans="1:14" s="52" customFormat="1" ht="22.5" customHeight="1">
      <c r="A57" s="51" t="s">
        <v>82</v>
      </c>
      <c r="B57" s="51"/>
      <c r="C57" s="49"/>
      <c r="D57" s="49"/>
      <c r="E57" s="60">
        <v>43768973</v>
      </c>
      <c r="F57" s="49"/>
      <c r="G57" s="60">
        <v>14970758</v>
      </c>
      <c r="J57" s="60"/>
    </row>
    <row r="58" spans="1:14" s="52" customFormat="1" ht="22.5" customHeight="1">
      <c r="A58" s="47" t="s">
        <v>103</v>
      </c>
      <c r="B58" s="47"/>
      <c r="C58" s="49"/>
      <c r="D58" s="49"/>
      <c r="E58" s="79">
        <f>E56-E57</f>
        <v>177086454</v>
      </c>
      <c r="F58" s="49"/>
      <c r="G58" s="79">
        <f>G56-G57</f>
        <v>60690375</v>
      </c>
    </row>
    <row r="59" spans="1:14" s="52" customFormat="1" ht="22.5" customHeight="1">
      <c r="A59" s="47"/>
      <c r="B59" s="47"/>
      <c r="C59" s="49"/>
      <c r="D59" s="49"/>
      <c r="E59" s="49"/>
      <c r="F59" s="49"/>
      <c r="G59" s="49"/>
    </row>
    <row r="60" spans="1:14" s="52" customFormat="1" ht="22.5" customHeight="1">
      <c r="A60" s="47" t="s">
        <v>34</v>
      </c>
      <c r="B60" s="47"/>
      <c r="C60" s="49"/>
      <c r="D60" s="49"/>
      <c r="E60" s="49"/>
      <c r="F60" s="49"/>
      <c r="G60" s="49"/>
    </row>
    <row r="61" spans="1:14" s="72" customFormat="1" ht="22.5" customHeight="1">
      <c r="A61" s="51" t="s">
        <v>99</v>
      </c>
      <c r="B61" s="47"/>
      <c r="C61" s="49"/>
      <c r="D61" s="57"/>
      <c r="E61" s="63">
        <v>0</v>
      </c>
      <c r="F61" s="57"/>
      <c r="G61" s="63">
        <v>0</v>
      </c>
    </row>
    <row r="62" spans="1:14" s="72" customFormat="1" ht="22.5" customHeight="1" thickBot="1">
      <c r="A62" s="72" t="s">
        <v>104</v>
      </c>
      <c r="C62" s="49"/>
      <c r="D62" s="57"/>
      <c r="E62" s="67">
        <f>(E58+E61)</f>
        <v>177086454</v>
      </c>
      <c r="F62" s="57"/>
      <c r="G62" s="67">
        <f>(G58+G61)</f>
        <v>60690375</v>
      </c>
    </row>
    <row r="63" spans="1:14" s="52" customFormat="1" ht="22.5" customHeight="1" thickTop="1">
      <c r="C63" s="49"/>
      <c r="D63" s="57"/>
      <c r="E63" s="24"/>
      <c r="F63" s="57"/>
      <c r="G63" s="24"/>
    </row>
    <row r="64" spans="1:14" s="52" customFormat="1" ht="22.5" customHeight="1">
      <c r="A64" s="47" t="s">
        <v>105</v>
      </c>
      <c r="B64" s="47"/>
      <c r="C64" s="49"/>
      <c r="D64" s="49"/>
      <c r="E64" s="49"/>
      <c r="F64" s="49"/>
      <c r="G64" s="49"/>
    </row>
    <row r="65" spans="1:7" s="52" customFormat="1" ht="22.5" customHeight="1" thickBot="1">
      <c r="A65" s="51" t="s">
        <v>106</v>
      </c>
      <c r="B65" s="51"/>
      <c r="C65" s="49">
        <v>10</v>
      </c>
      <c r="D65" s="71"/>
      <c r="E65" s="80">
        <f>E58/585311355</f>
        <v>0.30255086030237699</v>
      </c>
      <c r="F65" s="71"/>
      <c r="G65" s="80">
        <f>G58/500000000</f>
        <v>0.12138075</v>
      </c>
    </row>
    <row r="66" spans="1:7" s="52" customFormat="1" ht="22.2" thickTop="1">
      <c r="A66" s="51"/>
      <c r="B66" s="51"/>
      <c r="C66" s="71"/>
      <c r="D66" s="71"/>
      <c r="E66" s="58"/>
      <c r="F66" s="71"/>
      <c r="G66" s="58"/>
    </row>
  </sheetData>
  <mergeCells count="6">
    <mergeCell ref="E40:G40"/>
    <mergeCell ref="E4:G4"/>
    <mergeCell ref="E5:G5"/>
    <mergeCell ref="E7:G7"/>
    <mergeCell ref="E37:G37"/>
    <mergeCell ref="E38:G38"/>
  </mergeCells>
  <pageMargins left="0.8" right="0.8" top="0.48" bottom="0.5" header="0.5" footer="0.5"/>
  <pageSetup paperSize="9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"/>
  <sheetViews>
    <sheetView showGridLines="0" view="pageBreakPreview" zoomScale="80" zoomScaleNormal="80" zoomScaleSheetLayoutView="80" workbookViewId="0">
      <selection activeCell="B19" sqref="B19"/>
    </sheetView>
  </sheetViews>
  <sheetFormatPr defaultColWidth="9.125" defaultRowHeight="22.5" customHeight="1"/>
  <cols>
    <col min="1" max="1" width="1.75" style="18" customWidth="1"/>
    <col min="2" max="2" width="52.375" style="18" customWidth="1"/>
    <col min="3" max="3" width="0.875" style="18" customWidth="1"/>
    <col min="4" max="4" width="7.875" style="18" customWidth="1"/>
    <col min="5" max="5" width="15.375" style="18" customWidth="1"/>
    <col min="6" max="6" width="1.75" style="18" customWidth="1"/>
    <col min="7" max="7" width="15.375" style="18" customWidth="1"/>
    <col min="8" max="8" width="1.75" style="18" customWidth="1"/>
    <col min="9" max="9" width="15.375" style="18" customWidth="1"/>
    <col min="10" max="10" width="1.75" style="18" customWidth="1"/>
    <col min="11" max="11" width="15.375" style="18" customWidth="1"/>
    <col min="12" max="12" width="1.75" style="18" customWidth="1"/>
    <col min="13" max="13" width="15.375" style="18" customWidth="1"/>
    <col min="14" max="14" width="52" style="18" customWidth="1"/>
    <col min="15" max="15" width="8.875" style="18" customWidth="1"/>
    <col min="16" max="16" width="1.125" style="18" customWidth="1"/>
    <col min="17" max="17" width="9.875" style="18" customWidth="1"/>
    <col min="18" max="18" width="1.125" style="18" customWidth="1"/>
    <col min="19" max="19" width="12.625" style="18" customWidth="1"/>
    <col min="20" max="20" width="1.375" style="18" customWidth="1"/>
    <col min="21" max="21" width="12.625" style="18" customWidth="1"/>
    <col min="22" max="22" width="1.375" style="18" customWidth="1"/>
    <col min="23" max="23" width="11.375" style="18" customWidth="1"/>
    <col min="24" max="24" width="1.125" style="18" customWidth="1"/>
    <col min="25" max="25" width="10.75" style="18" customWidth="1"/>
    <col min="26" max="26" width="1" style="18" customWidth="1"/>
    <col min="27" max="27" width="11.875" style="18" customWidth="1"/>
    <col min="28" max="28" width="1.125" style="18" customWidth="1"/>
    <col min="29" max="29" width="7.375" style="18" customWidth="1"/>
    <col min="30" max="30" width="1.125" style="18" customWidth="1"/>
    <col min="31" max="31" width="12.875" style="18" customWidth="1"/>
    <col min="32" max="32" width="1" style="18" customWidth="1"/>
    <col min="33" max="33" width="16.875" style="18" customWidth="1"/>
    <col min="34" max="16384" width="9.125" style="18"/>
  </cols>
  <sheetData>
    <row r="1" spans="1:33" ht="22.5" customHeight="1">
      <c r="A1" s="48" t="s">
        <v>109</v>
      </c>
      <c r="B1" s="48"/>
      <c r="C1" s="34"/>
      <c r="D1" s="34"/>
      <c r="E1" s="35"/>
      <c r="F1" s="36"/>
      <c r="G1" s="36"/>
      <c r="H1" s="36"/>
      <c r="I1" s="36"/>
      <c r="J1" s="36"/>
      <c r="K1" s="36"/>
      <c r="L1" s="36"/>
      <c r="M1" s="116"/>
      <c r="N1" s="8"/>
      <c r="O1" s="7"/>
      <c r="P1" s="8"/>
      <c r="Q1" s="35"/>
      <c r="R1" s="36"/>
      <c r="S1" s="36"/>
      <c r="T1" s="36"/>
      <c r="U1" s="36"/>
      <c r="V1" s="36"/>
      <c r="W1" s="36"/>
      <c r="X1" s="36"/>
      <c r="Y1" s="36"/>
      <c r="Z1" s="36"/>
      <c r="AA1" s="123"/>
      <c r="AB1" s="123"/>
      <c r="AC1" s="123"/>
      <c r="AD1" s="123"/>
      <c r="AE1" s="123"/>
      <c r="AF1" s="123"/>
      <c r="AG1" s="123"/>
    </row>
    <row r="2" spans="1:33" ht="22.5" customHeight="1">
      <c r="A2" s="1" t="s">
        <v>35</v>
      </c>
      <c r="B2" s="1"/>
      <c r="C2" s="8"/>
      <c r="D2" s="8"/>
      <c r="E2" s="35"/>
      <c r="F2" s="36"/>
      <c r="G2" s="36"/>
      <c r="H2" s="36"/>
      <c r="I2" s="36"/>
      <c r="J2" s="36"/>
      <c r="K2" s="36"/>
      <c r="L2" s="36"/>
      <c r="M2" s="36"/>
    </row>
    <row r="3" spans="1:33" ht="10.199999999999999" customHeight="1">
      <c r="A3" s="1"/>
      <c r="B3" s="1"/>
      <c r="C3" s="8"/>
      <c r="D3" s="8"/>
      <c r="E3" s="35"/>
      <c r="F3" s="36"/>
      <c r="G3" s="36"/>
      <c r="H3" s="36"/>
      <c r="I3" s="36"/>
      <c r="J3" s="36"/>
      <c r="K3" s="36"/>
      <c r="L3" s="36"/>
      <c r="M3" s="36"/>
    </row>
    <row r="4" spans="1:33" ht="22.5" customHeight="1">
      <c r="A4" s="37"/>
      <c r="B4" s="37"/>
      <c r="C4" s="10"/>
      <c r="D4" s="10"/>
      <c r="E4" s="97"/>
      <c r="F4" s="97"/>
      <c r="G4" s="97"/>
      <c r="H4" s="97"/>
      <c r="I4" s="122" t="s">
        <v>96</v>
      </c>
      <c r="J4" s="122"/>
      <c r="K4" s="122"/>
      <c r="L4" s="54"/>
      <c r="M4" s="97"/>
    </row>
    <row r="5" spans="1:33" ht="22.5" customHeight="1">
      <c r="A5" s="38"/>
      <c r="B5" s="38"/>
      <c r="C5" s="54"/>
      <c r="D5" s="54"/>
      <c r="E5" s="97" t="s">
        <v>97</v>
      </c>
      <c r="F5" s="97"/>
      <c r="G5" s="97" t="s">
        <v>38</v>
      </c>
      <c r="H5" s="115"/>
      <c r="I5" s="97" t="s">
        <v>39</v>
      </c>
      <c r="J5" s="97"/>
      <c r="K5" s="97" t="s">
        <v>114</v>
      </c>
      <c r="L5" s="97"/>
      <c r="M5" s="97" t="s">
        <v>40</v>
      </c>
    </row>
    <row r="6" spans="1:33" ht="22.5" customHeight="1">
      <c r="A6" s="38"/>
      <c r="B6" s="38"/>
      <c r="C6" s="49"/>
      <c r="D6" s="114"/>
      <c r="E6" s="97" t="s">
        <v>98</v>
      </c>
      <c r="F6" s="97"/>
      <c r="G6" s="9" t="s">
        <v>42</v>
      </c>
      <c r="H6" s="9"/>
      <c r="I6" s="97" t="s">
        <v>43</v>
      </c>
      <c r="J6" s="97"/>
      <c r="K6" s="97" t="s">
        <v>113</v>
      </c>
      <c r="L6" s="14"/>
      <c r="M6" s="97" t="s">
        <v>44</v>
      </c>
    </row>
    <row r="7" spans="1:33" ht="22.5" customHeight="1">
      <c r="A7" s="14"/>
      <c r="B7" s="14"/>
      <c r="C7" s="38"/>
      <c r="D7" s="38"/>
      <c r="E7" s="119" t="s">
        <v>76</v>
      </c>
      <c r="F7" s="119"/>
      <c r="G7" s="119"/>
      <c r="H7" s="119"/>
      <c r="I7" s="119"/>
      <c r="J7" s="119"/>
      <c r="K7" s="119"/>
      <c r="L7" s="119"/>
      <c r="M7" s="119"/>
    </row>
    <row r="8" spans="1:33" ht="22.5" customHeight="1">
      <c r="A8" s="47" t="s">
        <v>141</v>
      </c>
      <c r="B8" s="47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</row>
    <row r="9" spans="1:33" ht="22.5" customHeight="1">
      <c r="A9" s="47" t="s">
        <v>86</v>
      </c>
      <c r="B9" s="47"/>
      <c r="C9" s="72"/>
      <c r="D9" s="72"/>
      <c r="E9" s="83">
        <v>250000000</v>
      </c>
      <c r="F9" s="61"/>
      <c r="G9" s="92">
        <v>12500000</v>
      </c>
      <c r="H9" s="61"/>
      <c r="I9" s="83">
        <v>1014198</v>
      </c>
      <c r="J9" s="61"/>
      <c r="K9" s="83">
        <v>12059947</v>
      </c>
      <c r="L9" s="61"/>
      <c r="M9" s="83">
        <f>SUM(E9:K9)</f>
        <v>275574145</v>
      </c>
    </row>
    <row r="10" spans="1:33" ht="22.5" customHeight="1">
      <c r="A10" s="47" t="s">
        <v>45</v>
      </c>
      <c r="B10" s="47"/>
      <c r="C10" s="10"/>
      <c r="D10" s="10"/>
      <c r="E10" s="68"/>
      <c r="F10" s="68"/>
      <c r="G10" s="68"/>
      <c r="H10" s="68"/>
      <c r="I10" s="68"/>
      <c r="J10" s="68"/>
      <c r="K10" s="68"/>
      <c r="L10" s="68"/>
      <c r="M10" s="68"/>
    </row>
    <row r="11" spans="1:33" ht="22.5" customHeight="1">
      <c r="B11" s="51" t="s">
        <v>88</v>
      </c>
      <c r="C11" s="54"/>
      <c r="D11" s="54"/>
      <c r="E11" s="81">
        <v>0</v>
      </c>
      <c r="F11" s="81"/>
      <c r="G11" s="81">
        <v>0</v>
      </c>
      <c r="H11" s="81"/>
      <c r="I11" s="81">
        <v>0</v>
      </c>
      <c r="J11" s="81"/>
      <c r="K11" s="81">
        <f>'PL (6-7)'!G58</f>
        <v>60690375</v>
      </c>
      <c r="L11" s="81"/>
      <c r="M11" s="29">
        <f>SUM(E11:K11)</f>
        <v>60690375</v>
      </c>
    </row>
    <row r="12" spans="1:33" ht="22.5" customHeight="1">
      <c r="B12" s="15" t="s">
        <v>89</v>
      </c>
      <c r="C12" s="54"/>
      <c r="D12" s="54"/>
      <c r="E12" s="81">
        <v>0</v>
      </c>
      <c r="F12" s="81"/>
      <c r="G12" s="81">
        <v>0</v>
      </c>
      <c r="H12" s="81"/>
      <c r="I12" s="81">
        <v>0</v>
      </c>
      <c r="J12" s="81"/>
      <c r="K12" s="81">
        <f>'PL (6-7)'!G61</f>
        <v>0</v>
      </c>
      <c r="L12" s="81"/>
      <c r="M12" s="29">
        <f>SUM(E12:K12)</f>
        <v>0</v>
      </c>
    </row>
    <row r="13" spans="1:33" ht="22.5" customHeight="1">
      <c r="A13" s="47" t="s">
        <v>46</v>
      </c>
      <c r="B13" s="47"/>
      <c r="C13" s="10"/>
      <c r="D13" s="10"/>
      <c r="E13" s="25">
        <f>SUM(E11:E12)</f>
        <v>0</v>
      </c>
      <c r="F13" s="61"/>
      <c r="G13" s="25">
        <f>SUM(G11:G12)</f>
        <v>0</v>
      </c>
      <c r="H13" s="61"/>
      <c r="I13" s="25">
        <f>SUM(I11:I12)</f>
        <v>0</v>
      </c>
      <c r="J13" s="61"/>
      <c r="K13" s="25">
        <f>SUM(K11:K12)</f>
        <v>60690375</v>
      </c>
      <c r="L13" s="61"/>
      <c r="M13" s="25">
        <f>SUM(M11:M12)</f>
        <v>60690375</v>
      </c>
    </row>
    <row r="14" spans="1:33" ht="22.5" customHeight="1" thickBot="1">
      <c r="A14" s="72" t="s">
        <v>138</v>
      </c>
      <c r="B14" s="72"/>
      <c r="C14" s="47"/>
      <c r="D14" s="47"/>
      <c r="E14" s="107">
        <f>E9+E13</f>
        <v>250000000</v>
      </c>
      <c r="F14" s="61"/>
      <c r="G14" s="107">
        <f>G9+G13</f>
        <v>12500000</v>
      </c>
      <c r="H14" s="61"/>
      <c r="I14" s="107">
        <f>I9+I13</f>
        <v>1014198</v>
      </c>
      <c r="J14" s="61"/>
      <c r="K14" s="107">
        <f>K9+K13</f>
        <v>72750322</v>
      </c>
      <c r="L14" s="61"/>
      <c r="M14" s="107">
        <f>M9+M13</f>
        <v>336264520</v>
      </c>
    </row>
    <row r="15" spans="1:33" ht="22.2" thickTop="1">
      <c r="E15" s="41"/>
      <c r="G15" s="41"/>
      <c r="I15" s="41"/>
      <c r="K15" s="42"/>
      <c r="M15" s="41"/>
      <c r="N15" s="8"/>
      <c r="O15" s="7"/>
      <c r="P15" s="8"/>
      <c r="Q15" s="35"/>
      <c r="R15" s="36"/>
      <c r="S15" s="36"/>
      <c r="T15" s="36"/>
      <c r="U15" s="36"/>
      <c r="V15" s="36"/>
      <c r="W15" s="36"/>
      <c r="X15" s="36"/>
      <c r="Y15" s="36"/>
      <c r="Z15" s="36"/>
      <c r="AA15" s="123"/>
      <c r="AB15" s="123"/>
      <c r="AC15" s="123"/>
      <c r="AD15" s="123"/>
      <c r="AE15" s="123"/>
      <c r="AF15" s="123"/>
      <c r="AG15" s="123"/>
    </row>
    <row r="16" spans="1:33" ht="22.5" customHeight="1">
      <c r="A16" s="48" t="s">
        <v>109</v>
      </c>
      <c r="B16" s="48"/>
      <c r="C16" s="34"/>
      <c r="D16" s="34"/>
      <c r="E16" s="35"/>
      <c r="F16" s="36"/>
      <c r="G16" s="36"/>
      <c r="H16" s="36"/>
      <c r="I16" s="36"/>
      <c r="J16" s="36"/>
      <c r="K16" s="36"/>
      <c r="L16" s="36"/>
      <c r="M16" s="116"/>
      <c r="N16" s="8"/>
      <c r="O16" s="7"/>
      <c r="P16" s="8"/>
      <c r="Q16" s="35"/>
      <c r="R16" s="36"/>
      <c r="S16" s="36"/>
      <c r="T16" s="36"/>
      <c r="U16" s="36"/>
      <c r="V16" s="36"/>
      <c r="W16" s="36"/>
      <c r="X16" s="36"/>
      <c r="Y16" s="36"/>
      <c r="Z16" s="36"/>
      <c r="AA16" s="123"/>
      <c r="AB16" s="123"/>
      <c r="AC16" s="123"/>
      <c r="AD16" s="123"/>
      <c r="AE16" s="123"/>
      <c r="AF16" s="123"/>
      <c r="AG16" s="123"/>
    </row>
    <row r="17" spans="1:14" ht="22.5" customHeight="1">
      <c r="A17" s="1" t="s">
        <v>35</v>
      </c>
      <c r="B17" s="1"/>
      <c r="C17" s="8"/>
      <c r="D17" s="8"/>
      <c r="E17" s="35"/>
      <c r="F17" s="36"/>
      <c r="G17" s="36"/>
      <c r="H17" s="36"/>
      <c r="I17" s="36"/>
      <c r="J17" s="36"/>
      <c r="K17" s="36"/>
      <c r="L17" s="36"/>
      <c r="M17" s="36"/>
    </row>
    <row r="18" spans="1:14" ht="10.199999999999999" customHeight="1">
      <c r="A18" s="1"/>
      <c r="B18" s="1"/>
      <c r="C18" s="8"/>
      <c r="D18" s="8"/>
      <c r="E18" s="35"/>
      <c r="F18" s="36"/>
      <c r="G18" s="36"/>
      <c r="H18" s="36"/>
      <c r="I18" s="36"/>
      <c r="J18" s="36"/>
      <c r="K18" s="36"/>
      <c r="L18" s="36"/>
      <c r="M18" s="36"/>
    </row>
    <row r="19" spans="1:14" ht="22.5" customHeight="1">
      <c r="A19" s="37"/>
      <c r="B19" s="37"/>
      <c r="C19" s="10"/>
      <c r="D19" s="10"/>
      <c r="E19" s="97"/>
      <c r="F19" s="97"/>
      <c r="G19" s="97"/>
      <c r="H19" s="97"/>
      <c r="I19" s="122" t="s">
        <v>96</v>
      </c>
      <c r="J19" s="122"/>
      <c r="K19" s="122"/>
      <c r="L19" s="54"/>
      <c r="M19" s="97"/>
    </row>
    <row r="20" spans="1:14" ht="22.5" customHeight="1">
      <c r="A20" s="38"/>
      <c r="B20" s="38"/>
      <c r="C20" s="54"/>
      <c r="D20" s="54"/>
      <c r="E20" s="97" t="s">
        <v>97</v>
      </c>
      <c r="F20" s="97"/>
      <c r="G20" s="97" t="s">
        <v>38</v>
      </c>
      <c r="H20" s="115"/>
      <c r="I20" s="97" t="s">
        <v>39</v>
      </c>
      <c r="J20" s="97"/>
      <c r="K20" s="97" t="s">
        <v>114</v>
      </c>
      <c r="L20" s="97"/>
      <c r="M20" s="97" t="s">
        <v>40</v>
      </c>
    </row>
    <row r="21" spans="1:14" ht="22.5" customHeight="1">
      <c r="A21" s="38"/>
      <c r="B21" s="38"/>
      <c r="C21" s="49"/>
      <c r="D21" s="114" t="s">
        <v>3</v>
      </c>
      <c r="E21" s="97" t="s">
        <v>98</v>
      </c>
      <c r="F21" s="97"/>
      <c r="G21" s="9" t="s">
        <v>42</v>
      </c>
      <c r="H21" s="9"/>
      <c r="I21" s="97" t="s">
        <v>43</v>
      </c>
      <c r="J21" s="97"/>
      <c r="K21" s="97" t="s">
        <v>113</v>
      </c>
      <c r="L21" s="14"/>
      <c r="M21" s="97" t="s">
        <v>44</v>
      </c>
    </row>
    <row r="22" spans="1:14" ht="22.5" customHeight="1">
      <c r="A22" s="14"/>
      <c r="B22" s="14"/>
      <c r="C22" s="38"/>
      <c r="D22" s="38"/>
      <c r="E22" s="119" t="s">
        <v>76</v>
      </c>
      <c r="F22" s="119"/>
      <c r="G22" s="119"/>
      <c r="H22" s="119"/>
      <c r="I22" s="119"/>
      <c r="J22" s="119"/>
      <c r="K22" s="119"/>
      <c r="L22" s="119"/>
      <c r="M22" s="119"/>
    </row>
    <row r="23" spans="1:14" ht="22.2" customHeight="1">
      <c r="A23" s="47" t="s">
        <v>136</v>
      </c>
      <c r="B23" s="47"/>
      <c r="E23" s="39"/>
      <c r="F23" s="39"/>
      <c r="G23" s="39"/>
      <c r="H23" s="39"/>
      <c r="I23" s="39"/>
      <c r="J23" s="39"/>
      <c r="K23" s="39"/>
      <c r="L23" s="39"/>
      <c r="M23" s="39"/>
    </row>
    <row r="24" spans="1:14" ht="22.2" customHeight="1">
      <c r="A24" s="47" t="s">
        <v>111</v>
      </c>
      <c r="B24" s="47"/>
      <c r="E24" s="83">
        <v>250000000</v>
      </c>
      <c r="F24" s="61"/>
      <c r="G24" s="92">
        <v>12500000</v>
      </c>
      <c r="H24" s="61"/>
      <c r="I24" s="83">
        <v>5296000</v>
      </c>
      <c r="J24" s="61"/>
      <c r="K24" s="83">
        <v>93408814</v>
      </c>
      <c r="L24" s="61"/>
      <c r="M24" s="83">
        <f>SUM(E24:K24)</f>
        <v>361204814</v>
      </c>
    </row>
    <row r="25" spans="1:14" ht="22.2" customHeight="1">
      <c r="A25" s="47" t="s">
        <v>116</v>
      </c>
      <c r="B25" s="47"/>
      <c r="E25" s="83"/>
      <c r="F25" s="61"/>
      <c r="G25" s="92"/>
      <c r="H25" s="61"/>
      <c r="I25" s="83"/>
      <c r="J25" s="61"/>
      <c r="K25" s="83"/>
      <c r="L25" s="61"/>
      <c r="M25" s="83"/>
    </row>
    <row r="26" spans="1:14" ht="22.2" customHeight="1">
      <c r="A26" s="47" t="s">
        <v>130</v>
      </c>
      <c r="B26" s="47"/>
      <c r="D26" s="49"/>
      <c r="E26" s="83"/>
      <c r="F26" s="61"/>
      <c r="G26" s="92"/>
      <c r="H26" s="61"/>
      <c r="I26" s="83"/>
      <c r="J26" s="61"/>
      <c r="K26" s="81"/>
      <c r="L26" s="61"/>
      <c r="M26" s="29"/>
    </row>
    <row r="27" spans="1:14" ht="22.2" customHeight="1">
      <c r="A27" s="47"/>
      <c r="B27" s="51" t="s">
        <v>129</v>
      </c>
      <c r="D27" s="49">
        <v>7</v>
      </c>
      <c r="E27" s="29">
        <v>85000000</v>
      </c>
      <c r="F27" s="81"/>
      <c r="G27" s="117">
        <v>661227108</v>
      </c>
      <c r="H27" s="61"/>
      <c r="I27" s="29">
        <v>0</v>
      </c>
      <c r="J27" s="61"/>
      <c r="K27" s="81">
        <v>0</v>
      </c>
      <c r="L27" s="61"/>
      <c r="M27" s="29">
        <f>SUM(E27:K27)</f>
        <v>746227108</v>
      </c>
      <c r="N27" s="60"/>
    </row>
    <row r="28" spans="1:14" ht="22.2" customHeight="1">
      <c r="A28" s="47"/>
      <c r="B28" s="51" t="s">
        <v>119</v>
      </c>
      <c r="D28" s="49">
        <v>9</v>
      </c>
      <c r="E28" s="29">
        <v>0</v>
      </c>
      <c r="F28" s="61"/>
      <c r="G28" s="29">
        <v>0</v>
      </c>
      <c r="H28" s="61"/>
      <c r="I28" s="29">
        <v>0</v>
      </c>
      <c r="J28" s="61"/>
      <c r="K28" s="81">
        <v>-60000000</v>
      </c>
      <c r="L28" s="61"/>
      <c r="M28" s="29">
        <f>SUM(E28:K28)</f>
        <v>-60000000</v>
      </c>
    </row>
    <row r="29" spans="1:14" ht="22.2" customHeight="1">
      <c r="A29" s="47" t="s">
        <v>131</v>
      </c>
      <c r="B29" s="47"/>
      <c r="E29" s="105">
        <f>SUM(E24:E28)</f>
        <v>335000000</v>
      </c>
      <c r="F29" s="61"/>
      <c r="G29" s="105">
        <f>SUM(G24:G28)</f>
        <v>673727108</v>
      </c>
      <c r="H29" s="61"/>
      <c r="I29" s="105">
        <f>SUM(I24:I28)</f>
        <v>5296000</v>
      </c>
      <c r="J29" s="61"/>
      <c r="K29" s="105">
        <f>SUM(K24:K28)</f>
        <v>33408814</v>
      </c>
      <c r="L29" s="61"/>
      <c r="M29" s="105">
        <f>SUM(M24:M28)</f>
        <v>1047431922</v>
      </c>
    </row>
    <row r="30" spans="1:14" ht="9" customHeight="1">
      <c r="A30" s="47"/>
      <c r="B30" s="47"/>
      <c r="E30" s="83"/>
      <c r="F30" s="61"/>
      <c r="G30" s="92"/>
      <c r="H30" s="61"/>
      <c r="I30" s="83"/>
      <c r="J30" s="61"/>
      <c r="K30" s="83"/>
      <c r="L30" s="61"/>
      <c r="M30" s="83"/>
    </row>
    <row r="31" spans="1:14" ht="22.5" customHeight="1">
      <c r="A31" s="47" t="s">
        <v>45</v>
      </c>
      <c r="B31" s="47"/>
      <c r="E31" s="68"/>
      <c r="F31" s="68"/>
      <c r="G31" s="68"/>
      <c r="H31" s="68"/>
      <c r="I31" s="68"/>
      <c r="J31" s="68"/>
      <c r="K31" s="68"/>
      <c r="L31" s="68"/>
      <c r="M31" s="68"/>
    </row>
    <row r="32" spans="1:14" ht="22.5" customHeight="1">
      <c r="B32" s="51" t="s">
        <v>88</v>
      </c>
      <c r="E32" s="81">
        <v>0</v>
      </c>
      <c r="F32" s="81"/>
      <c r="G32" s="81">
        <v>0</v>
      </c>
      <c r="H32" s="81"/>
      <c r="I32" s="81">
        <v>0</v>
      </c>
      <c r="J32" s="81"/>
      <c r="K32" s="81">
        <f>'PL (6-7)'!E58</f>
        <v>177086454</v>
      </c>
      <c r="L32" s="81"/>
      <c r="M32" s="29">
        <f>SUM(E32:K32)</f>
        <v>177086454</v>
      </c>
      <c r="N32" s="60"/>
    </row>
    <row r="33" spans="1:33" ht="22.5" customHeight="1">
      <c r="B33" s="15" t="s">
        <v>89</v>
      </c>
      <c r="E33" s="81">
        <v>0</v>
      </c>
      <c r="F33" s="81"/>
      <c r="G33" s="81">
        <v>0</v>
      </c>
      <c r="H33" s="81"/>
      <c r="I33" s="81">
        <v>0</v>
      </c>
      <c r="J33" s="81"/>
      <c r="K33" s="81">
        <f>'PL (6-7)'!E61</f>
        <v>0</v>
      </c>
      <c r="L33" s="81"/>
      <c r="M33" s="29">
        <f>SUM(E33:K33)</f>
        <v>0</v>
      </c>
    </row>
    <row r="34" spans="1:33" ht="22.5" customHeight="1">
      <c r="A34" s="47" t="s">
        <v>46</v>
      </c>
      <c r="B34" s="47"/>
      <c r="E34" s="25">
        <f>SUM(E32:E33)</f>
        <v>0</v>
      </c>
      <c r="F34" s="61"/>
      <c r="G34" s="25">
        <f>SUM(G32:G33)</f>
        <v>0</v>
      </c>
      <c r="H34" s="61"/>
      <c r="I34" s="25">
        <f>SUM(I32:I33)</f>
        <v>0</v>
      </c>
      <c r="J34" s="61"/>
      <c r="K34" s="25">
        <f>SUM(K32:K33)</f>
        <v>177086454</v>
      </c>
      <c r="L34" s="61"/>
      <c r="M34" s="25">
        <f>SUM(M32:M33)</f>
        <v>177086454</v>
      </c>
    </row>
    <row r="35" spans="1:33" ht="22.5" customHeight="1">
      <c r="A35" s="47"/>
      <c r="B35" s="47"/>
      <c r="E35" s="61"/>
      <c r="F35" s="61"/>
      <c r="G35" s="61"/>
      <c r="H35" s="61"/>
      <c r="I35" s="61"/>
      <c r="J35" s="61"/>
      <c r="K35" s="61"/>
      <c r="L35" s="61"/>
      <c r="M35" s="61"/>
    </row>
    <row r="36" spans="1:33" ht="22.5" customHeight="1" thickBot="1">
      <c r="A36" s="72" t="s">
        <v>137</v>
      </c>
      <c r="B36" s="72"/>
      <c r="E36" s="40">
        <f>E29+E34</f>
        <v>335000000</v>
      </c>
      <c r="F36" s="61"/>
      <c r="G36" s="40">
        <f>G29+G34</f>
        <v>673727108</v>
      </c>
      <c r="H36" s="61"/>
      <c r="I36" s="40">
        <f>I29+I34</f>
        <v>5296000</v>
      </c>
      <c r="J36" s="61"/>
      <c r="K36" s="40">
        <f>K29+K34</f>
        <v>210495268</v>
      </c>
      <c r="L36" s="61"/>
      <c r="M36" s="40">
        <f>M29+M34</f>
        <v>1224518376</v>
      </c>
    </row>
    <row r="37" spans="1:33" ht="22.2" customHeight="1" thickTop="1"/>
    <row r="38" spans="1:33" ht="22.2" customHeight="1">
      <c r="E38" s="103"/>
      <c r="G38" s="103"/>
      <c r="I38" s="103"/>
      <c r="K38" s="103"/>
      <c r="M38" s="103"/>
      <c r="N38" s="113"/>
    </row>
    <row r="39" spans="1:33" ht="10.199999999999999" customHeight="1"/>
    <row r="40" spans="1:33" ht="22.2" customHeight="1"/>
    <row r="41" spans="1:33" ht="22.2" customHeight="1">
      <c r="G41" s="103"/>
    </row>
    <row r="42" spans="1:33" ht="22.2" customHeight="1"/>
    <row r="43" spans="1:33" ht="22.2" customHeight="1"/>
    <row r="44" spans="1:33" ht="22.2" customHeight="1"/>
    <row r="45" spans="1:33" ht="22.5" customHeight="1">
      <c r="E45" s="41"/>
      <c r="G45" s="41"/>
      <c r="I45" s="41"/>
      <c r="M45" s="41"/>
    </row>
    <row r="46" spans="1:33" s="59" customFormat="1" ht="22.5" customHeight="1"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</row>
    <row r="52" spans="5:13" ht="22.5" customHeight="1">
      <c r="E52" s="103"/>
      <c r="F52" s="103"/>
      <c r="G52" s="103"/>
      <c r="H52" s="103"/>
      <c r="I52" s="103"/>
      <c r="J52" s="103"/>
      <c r="K52" s="103"/>
      <c r="L52" s="103"/>
      <c r="M52" s="103"/>
    </row>
    <row r="53" spans="5:13" ht="22.5" customHeight="1">
      <c r="E53" s="103"/>
      <c r="F53" s="103"/>
      <c r="G53" s="103"/>
      <c r="H53" s="103"/>
      <c r="I53" s="103"/>
      <c r="J53" s="103"/>
      <c r="K53" s="103"/>
      <c r="L53" s="103"/>
      <c r="M53" s="103"/>
    </row>
    <row r="54" spans="5:13" ht="22.5" customHeight="1">
      <c r="E54" s="103"/>
      <c r="F54" s="103"/>
      <c r="G54" s="103"/>
      <c r="H54" s="103"/>
      <c r="I54" s="103"/>
      <c r="J54" s="103"/>
      <c r="K54" s="103"/>
      <c r="L54" s="103"/>
      <c r="M54" s="103"/>
    </row>
    <row r="55" spans="5:13" ht="22.5" customHeight="1">
      <c r="E55" s="103"/>
      <c r="F55" s="103"/>
      <c r="G55" s="103"/>
      <c r="H55" s="103"/>
      <c r="I55" s="103"/>
      <c r="J55" s="103"/>
      <c r="K55" s="103"/>
      <c r="L55" s="103"/>
      <c r="M55" s="103"/>
    </row>
    <row r="56" spans="5:13" ht="22.5" customHeight="1">
      <c r="E56" s="103"/>
      <c r="F56" s="103"/>
      <c r="G56" s="103"/>
      <c r="H56" s="103"/>
      <c r="I56" s="103"/>
      <c r="J56" s="103"/>
      <c r="K56" s="103"/>
      <c r="L56" s="103"/>
      <c r="M56" s="103"/>
    </row>
    <row r="57" spans="5:13" ht="22.5" customHeight="1">
      <c r="E57" s="103"/>
      <c r="F57" s="103"/>
      <c r="G57" s="103"/>
      <c r="H57" s="103"/>
      <c r="I57" s="103"/>
      <c r="J57" s="103"/>
      <c r="K57" s="103"/>
      <c r="L57" s="103"/>
      <c r="M57" s="103"/>
    </row>
    <row r="58" spans="5:13" ht="22.5" customHeight="1">
      <c r="E58" s="103"/>
      <c r="F58" s="103"/>
      <c r="G58" s="103"/>
      <c r="H58" s="103"/>
      <c r="I58" s="103"/>
      <c r="J58" s="103"/>
      <c r="K58" s="103"/>
      <c r="L58" s="103"/>
      <c r="M58" s="103"/>
    </row>
    <row r="59" spans="5:13" ht="22.5" customHeight="1">
      <c r="E59" s="103"/>
      <c r="F59" s="103"/>
      <c r="G59" s="103"/>
      <c r="H59" s="103"/>
      <c r="I59" s="103"/>
      <c r="J59" s="103"/>
      <c r="K59" s="103"/>
      <c r="L59" s="103"/>
      <c r="M59" s="103"/>
    </row>
    <row r="60" spans="5:13" ht="22.5" customHeight="1">
      <c r="E60" s="103"/>
      <c r="F60" s="103"/>
      <c r="G60" s="103"/>
      <c r="H60" s="103"/>
      <c r="I60" s="103"/>
      <c r="J60" s="103"/>
      <c r="K60" s="103"/>
      <c r="L60" s="103"/>
      <c r="M60" s="103"/>
    </row>
    <row r="61" spans="5:13" ht="22.5" customHeight="1">
      <c r="E61" s="103"/>
      <c r="F61" s="103"/>
      <c r="G61" s="103"/>
      <c r="H61" s="103"/>
      <c r="I61" s="103"/>
      <c r="J61" s="103"/>
      <c r="K61" s="103"/>
      <c r="L61" s="103"/>
      <c r="M61" s="103"/>
    </row>
    <row r="62" spans="5:13" ht="22.5" customHeight="1">
      <c r="E62" s="103"/>
      <c r="F62" s="103"/>
      <c r="G62" s="103"/>
      <c r="H62" s="103"/>
      <c r="I62" s="103"/>
      <c r="J62" s="103"/>
      <c r="K62" s="103"/>
      <c r="L62" s="103"/>
      <c r="M62" s="103"/>
    </row>
    <row r="63" spans="5:13" ht="22.5" customHeight="1">
      <c r="E63" s="103"/>
      <c r="F63" s="103"/>
      <c r="G63" s="103"/>
      <c r="H63" s="103"/>
      <c r="I63" s="103"/>
      <c r="J63" s="103"/>
      <c r="K63" s="103"/>
      <c r="L63" s="103"/>
      <c r="M63" s="103"/>
    </row>
    <row r="64" spans="5:13" ht="22.5" customHeight="1">
      <c r="E64" s="103"/>
      <c r="F64" s="103"/>
      <c r="G64" s="103"/>
      <c r="H64" s="103"/>
      <c r="I64" s="103"/>
      <c r="J64" s="103"/>
      <c r="K64" s="103"/>
      <c r="L64" s="103"/>
      <c r="M64" s="103"/>
    </row>
    <row r="65" spans="5:13" ht="22.5" customHeight="1">
      <c r="E65" s="103"/>
      <c r="F65" s="103"/>
      <c r="G65" s="103"/>
      <c r="H65" s="103"/>
      <c r="I65" s="103"/>
      <c r="J65" s="103"/>
      <c r="K65" s="103"/>
      <c r="L65" s="103"/>
      <c r="M65" s="103"/>
    </row>
    <row r="66" spans="5:13" ht="22.5" customHeight="1">
      <c r="E66" s="103"/>
      <c r="F66" s="103"/>
      <c r="G66" s="103"/>
      <c r="H66" s="103"/>
      <c r="I66" s="103"/>
      <c r="J66" s="103"/>
      <c r="K66" s="103"/>
      <c r="L66" s="103"/>
      <c r="M66" s="103"/>
    </row>
    <row r="67" spans="5:13" ht="22.5" customHeight="1">
      <c r="E67" s="103"/>
      <c r="F67" s="103"/>
      <c r="G67" s="103"/>
      <c r="H67" s="103"/>
      <c r="I67" s="103"/>
      <c r="J67" s="103"/>
      <c r="K67" s="103"/>
      <c r="L67" s="103"/>
      <c r="M67" s="103"/>
    </row>
    <row r="68" spans="5:13" ht="22.5" customHeight="1">
      <c r="E68" s="103"/>
      <c r="F68" s="103"/>
      <c r="G68" s="103"/>
      <c r="H68" s="103"/>
      <c r="I68" s="103"/>
      <c r="J68" s="103"/>
      <c r="K68" s="103"/>
      <c r="L68" s="103"/>
      <c r="M68" s="103"/>
    </row>
    <row r="69" spans="5:13" ht="22.5" customHeight="1">
      <c r="E69" s="103"/>
      <c r="F69" s="103"/>
      <c r="G69" s="103"/>
      <c r="H69" s="103"/>
      <c r="I69" s="103"/>
      <c r="J69" s="103"/>
      <c r="K69" s="103"/>
      <c r="L69" s="103"/>
      <c r="M69" s="103"/>
    </row>
    <row r="70" spans="5:13" ht="22.5" customHeight="1">
      <c r="E70" s="103"/>
      <c r="F70" s="103"/>
      <c r="G70" s="103"/>
      <c r="H70" s="103"/>
      <c r="I70" s="103"/>
      <c r="J70" s="103"/>
      <c r="K70" s="103"/>
      <c r="L70" s="103"/>
      <c r="M70" s="103"/>
    </row>
    <row r="71" spans="5:13" ht="22.5" customHeight="1">
      <c r="E71" s="103"/>
      <c r="F71" s="103"/>
      <c r="G71" s="103"/>
      <c r="H71" s="103"/>
      <c r="I71" s="103"/>
      <c r="J71" s="103"/>
      <c r="K71" s="103"/>
      <c r="L71" s="103"/>
      <c r="M71" s="103"/>
    </row>
    <row r="72" spans="5:13" ht="22.5" customHeight="1">
      <c r="E72" s="103"/>
      <c r="F72" s="103"/>
      <c r="G72" s="103"/>
      <c r="H72" s="103"/>
      <c r="I72" s="103"/>
      <c r="J72" s="103"/>
      <c r="K72" s="103"/>
      <c r="L72" s="103"/>
      <c r="M72" s="103"/>
    </row>
  </sheetData>
  <mergeCells count="7">
    <mergeCell ref="I19:K19"/>
    <mergeCell ref="E22:M22"/>
    <mergeCell ref="AA1:AG1"/>
    <mergeCell ref="I4:K4"/>
    <mergeCell ref="E7:M7"/>
    <mergeCell ref="AA15:AG15"/>
    <mergeCell ref="AA16:AG16"/>
  </mergeCells>
  <pageMargins left="0.8" right="0.8" top="0.48" bottom="0.5" header="0.5" footer="0.5"/>
  <pageSetup paperSize="9" firstPageNumber="8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5" max="12" man="1"/>
  </rowBreaks>
  <colBreaks count="1" manualBreakCount="1">
    <brk id="3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25" defaultRowHeight="22.5" customHeight="1"/>
  <cols>
    <col min="1" max="1" width="1.75" style="18" customWidth="1"/>
    <col min="2" max="2" width="48.375" style="18" customWidth="1"/>
    <col min="3" max="3" width="0.875" style="18" customWidth="1"/>
    <col min="4" max="4" width="15.75" style="18" customWidth="1"/>
    <col min="5" max="5" width="1.75" style="18" customWidth="1"/>
    <col min="6" max="6" width="15.75" style="18" customWidth="1"/>
    <col min="7" max="7" width="1.75" style="18" customWidth="1"/>
    <col min="8" max="8" width="15.75" style="18" customWidth="1"/>
    <col min="9" max="9" width="1.75" style="18" customWidth="1"/>
    <col min="10" max="10" width="15.75" style="18" customWidth="1"/>
    <col min="11" max="11" width="1.75" style="18" customWidth="1"/>
    <col min="12" max="12" width="15.75" style="18" customWidth="1"/>
    <col min="13" max="13" width="52" style="18" customWidth="1"/>
    <col min="14" max="14" width="8.875" style="18" customWidth="1"/>
    <col min="15" max="15" width="1.125" style="18" customWidth="1"/>
    <col min="16" max="16" width="9.875" style="18" customWidth="1"/>
    <col min="17" max="17" width="1.125" style="18" customWidth="1"/>
    <col min="18" max="18" width="12.625" style="18" customWidth="1"/>
    <col min="19" max="19" width="1.375" style="18" customWidth="1"/>
    <col min="20" max="20" width="12.625" style="18" customWidth="1"/>
    <col min="21" max="21" width="1.375" style="18" customWidth="1"/>
    <col min="22" max="22" width="11.375" style="18" customWidth="1"/>
    <col min="23" max="23" width="1.125" style="18" customWidth="1"/>
    <col min="24" max="24" width="10.75" style="18" customWidth="1"/>
    <col min="25" max="25" width="1" style="18" customWidth="1"/>
    <col min="26" max="26" width="11.875" style="18" customWidth="1"/>
    <col min="27" max="27" width="1.125" style="18" customWidth="1"/>
    <col min="28" max="28" width="7.375" style="18" customWidth="1"/>
    <col min="29" max="29" width="1.125" style="18" customWidth="1"/>
    <col min="30" max="30" width="12.875" style="18" customWidth="1"/>
    <col min="31" max="31" width="1" style="18" customWidth="1"/>
    <col min="32" max="32" width="16.875" style="18" customWidth="1"/>
    <col min="33" max="16384" width="9.125" style="18"/>
  </cols>
  <sheetData>
    <row r="1" spans="1:32" ht="22.5" customHeight="1">
      <c r="A1" s="48" t="s">
        <v>59</v>
      </c>
      <c r="B1" s="48"/>
      <c r="C1" s="34"/>
      <c r="D1" s="35"/>
      <c r="E1" s="36"/>
      <c r="F1" s="36"/>
      <c r="G1" s="36"/>
      <c r="H1" s="36"/>
      <c r="I1" s="36"/>
      <c r="J1" s="36"/>
      <c r="K1" s="36"/>
      <c r="L1" s="95"/>
      <c r="M1" s="8"/>
      <c r="N1" s="7"/>
      <c r="O1" s="8"/>
      <c r="P1" s="35"/>
      <c r="Q1" s="36"/>
      <c r="R1" s="36"/>
      <c r="S1" s="36"/>
      <c r="T1" s="36"/>
      <c r="U1" s="36"/>
      <c r="V1" s="36"/>
      <c r="W1" s="36"/>
      <c r="X1" s="36"/>
      <c r="Y1" s="36"/>
      <c r="Z1" s="123"/>
      <c r="AA1" s="123"/>
      <c r="AB1" s="123"/>
      <c r="AC1" s="123"/>
      <c r="AD1" s="123"/>
      <c r="AE1" s="123"/>
      <c r="AF1" s="123"/>
    </row>
    <row r="2" spans="1:32" ht="22.5" customHeight="1">
      <c r="A2" s="1" t="s">
        <v>35</v>
      </c>
      <c r="B2" s="1"/>
      <c r="C2" s="8"/>
      <c r="D2" s="35"/>
      <c r="E2" s="36"/>
      <c r="F2" s="36"/>
      <c r="G2" s="36"/>
      <c r="H2" s="36"/>
      <c r="I2" s="36"/>
      <c r="J2" s="36"/>
      <c r="K2" s="36"/>
      <c r="L2" s="36"/>
    </row>
    <row r="3" spans="1:32" ht="22.5" customHeight="1">
      <c r="A3" s="1"/>
      <c r="B3" s="1"/>
      <c r="C3" s="8"/>
      <c r="D3" s="35"/>
      <c r="E3" s="36"/>
      <c r="F3" s="36"/>
      <c r="G3" s="36"/>
      <c r="H3" s="36"/>
      <c r="I3" s="36"/>
      <c r="J3" s="36"/>
      <c r="K3" s="36"/>
      <c r="L3" s="36"/>
    </row>
    <row r="4" spans="1:32" ht="22.5" customHeight="1">
      <c r="A4" s="37"/>
      <c r="B4" s="37"/>
      <c r="C4" s="10"/>
      <c r="D4" s="97"/>
      <c r="E4" s="97"/>
      <c r="F4" s="97"/>
      <c r="G4" s="97"/>
      <c r="H4" s="122" t="s">
        <v>74</v>
      </c>
      <c r="I4" s="122"/>
      <c r="J4" s="122"/>
      <c r="K4" s="54"/>
      <c r="L4" s="97"/>
    </row>
    <row r="5" spans="1:32" ht="22.5" customHeight="1">
      <c r="A5" s="38"/>
      <c r="B5" s="38"/>
      <c r="C5" s="54"/>
      <c r="D5" s="97" t="s">
        <v>36</v>
      </c>
      <c r="E5" s="97"/>
      <c r="F5" s="97"/>
      <c r="G5" s="97"/>
      <c r="H5" s="97"/>
      <c r="I5" s="97"/>
      <c r="J5" s="97"/>
      <c r="K5" s="97"/>
      <c r="L5" s="97"/>
    </row>
    <row r="6" spans="1:32" ht="22.5" customHeight="1">
      <c r="A6" s="38"/>
      <c r="B6" s="38"/>
      <c r="C6" s="54"/>
      <c r="D6" s="97" t="s">
        <v>37</v>
      </c>
      <c r="E6" s="97"/>
      <c r="F6" s="97" t="s">
        <v>38</v>
      </c>
      <c r="G6" s="94"/>
      <c r="H6" s="97" t="s">
        <v>39</v>
      </c>
      <c r="I6" s="97"/>
      <c r="J6" s="97" t="s">
        <v>83</v>
      </c>
      <c r="K6" s="97"/>
      <c r="L6" s="97" t="s">
        <v>40</v>
      </c>
    </row>
    <row r="7" spans="1:32" ht="22.5" customHeight="1">
      <c r="A7" s="38"/>
      <c r="B7" s="38"/>
      <c r="C7" s="49"/>
      <c r="D7" s="97" t="s">
        <v>41</v>
      </c>
      <c r="E7" s="97"/>
      <c r="F7" s="9" t="s">
        <v>42</v>
      </c>
      <c r="G7" s="9"/>
      <c r="H7" s="97" t="s">
        <v>43</v>
      </c>
      <c r="I7" s="97"/>
      <c r="J7" s="97" t="s">
        <v>84</v>
      </c>
      <c r="K7" s="14"/>
      <c r="L7" s="97" t="s">
        <v>44</v>
      </c>
    </row>
    <row r="8" spans="1:32" ht="22.5" customHeight="1">
      <c r="A8" s="14"/>
      <c r="B8" s="14"/>
      <c r="C8" s="38"/>
      <c r="D8" s="119" t="s">
        <v>76</v>
      </c>
      <c r="E8" s="119"/>
      <c r="F8" s="119"/>
      <c r="G8" s="119"/>
      <c r="H8" s="119"/>
      <c r="I8" s="119"/>
      <c r="J8" s="119"/>
      <c r="K8" s="119"/>
      <c r="L8" s="119"/>
    </row>
    <row r="9" spans="1:32" ht="22.2" customHeight="1">
      <c r="A9" s="47" t="s">
        <v>85</v>
      </c>
      <c r="B9" s="47"/>
      <c r="D9" s="39"/>
      <c r="E9" s="39"/>
      <c r="F9" s="39"/>
      <c r="G9" s="39"/>
      <c r="H9" s="39"/>
      <c r="I9" s="39"/>
      <c r="J9" s="39"/>
      <c r="K9" s="39"/>
      <c r="L9" s="39"/>
    </row>
    <row r="10" spans="1:32" ht="22.2" customHeight="1">
      <c r="A10" s="47" t="s">
        <v>86</v>
      </c>
      <c r="B10" s="47"/>
      <c r="D10" s="83">
        <v>250000000</v>
      </c>
      <c r="E10" s="61"/>
      <c r="F10" s="92">
        <v>12500000</v>
      </c>
      <c r="G10" s="61"/>
      <c r="H10" s="83">
        <v>1014198</v>
      </c>
      <c r="I10" s="61"/>
      <c r="J10" s="83">
        <v>12059947</v>
      </c>
      <c r="K10" s="61"/>
      <c r="L10" s="83">
        <f>SUM(D10:J10)</f>
        <v>275574145</v>
      </c>
    </row>
    <row r="11" spans="1:32" ht="8.25" customHeight="1">
      <c r="A11" s="47"/>
      <c r="B11" s="47"/>
      <c r="D11" s="83"/>
      <c r="E11" s="61"/>
      <c r="F11" s="83"/>
      <c r="G11" s="61"/>
      <c r="H11" s="83"/>
      <c r="I11" s="61"/>
      <c r="J11" s="83"/>
      <c r="K11" s="61"/>
      <c r="L11" s="61"/>
    </row>
    <row r="12" spans="1:32" ht="22.2" customHeight="1">
      <c r="A12" s="47" t="s">
        <v>45</v>
      </c>
      <c r="B12" s="47"/>
      <c r="D12" s="68"/>
      <c r="E12" s="68"/>
      <c r="F12" s="68"/>
      <c r="G12" s="68"/>
      <c r="H12" s="68"/>
      <c r="I12" s="68"/>
      <c r="J12" s="68"/>
      <c r="K12" s="68"/>
      <c r="L12" s="68"/>
    </row>
    <row r="13" spans="1:32" ht="22.2" customHeight="1">
      <c r="B13" s="51" t="s">
        <v>88</v>
      </c>
      <c r="D13" s="81">
        <v>0</v>
      </c>
      <c r="E13" s="81"/>
      <c r="F13" s="81">
        <v>0</v>
      </c>
      <c r="G13" s="81"/>
      <c r="H13" s="81">
        <v>0</v>
      </c>
      <c r="I13" s="81"/>
      <c r="J13" s="81">
        <f>'PL (6-7)'!E25</f>
        <v>52967923</v>
      </c>
      <c r="K13" s="81"/>
      <c r="L13" s="29">
        <f>SUM(D13:J13)</f>
        <v>52967923</v>
      </c>
    </row>
    <row r="14" spans="1:32" ht="22.2" customHeight="1">
      <c r="B14" s="15" t="s">
        <v>89</v>
      </c>
      <c r="D14" s="81">
        <v>0</v>
      </c>
      <c r="E14" s="81"/>
      <c r="F14" s="81">
        <v>0</v>
      </c>
      <c r="G14" s="81"/>
      <c r="H14" s="81">
        <v>0</v>
      </c>
      <c r="I14" s="81"/>
      <c r="J14" s="81">
        <f>'PL (6-7)'!E28</f>
        <v>0</v>
      </c>
      <c r="K14" s="81"/>
      <c r="L14" s="29">
        <f>SUM(D14:J14)</f>
        <v>0</v>
      </c>
    </row>
    <row r="15" spans="1:32" ht="22.2" customHeight="1">
      <c r="A15" s="47" t="s">
        <v>46</v>
      </c>
      <c r="B15" s="47"/>
      <c r="D15" s="25">
        <f>SUM(D13:D14)</f>
        <v>0</v>
      </c>
      <c r="E15" s="61"/>
      <c r="F15" s="25">
        <f>SUM(F13:F14)</f>
        <v>0</v>
      </c>
      <c r="G15" s="61"/>
      <c r="H15" s="25">
        <f>SUM(H13:H14)</f>
        <v>0</v>
      </c>
      <c r="I15" s="61"/>
      <c r="J15" s="25">
        <f>SUM(J13:J14)</f>
        <v>52967923</v>
      </c>
      <c r="K15" s="61"/>
      <c r="L15" s="25">
        <f>SUM(L13:L14)</f>
        <v>52967923</v>
      </c>
    </row>
    <row r="16" spans="1:32" ht="22.2" customHeight="1" thickBot="1">
      <c r="A16" s="72" t="s">
        <v>87</v>
      </c>
      <c r="B16" s="72"/>
      <c r="D16" s="40">
        <f>D10+D15</f>
        <v>250000000</v>
      </c>
      <c r="E16" s="61"/>
      <c r="F16" s="40">
        <f>F10+F15</f>
        <v>12500000</v>
      </c>
      <c r="G16" s="61"/>
      <c r="H16" s="40">
        <f>H10+H15</f>
        <v>1014198</v>
      </c>
      <c r="I16" s="61"/>
      <c r="J16" s="40">
        <f>J10+J15</f>
        <v>65027870</v>
      </c>
      <c r="K16" s="61"/>
      <c r="L16" s="40">
        <f>L10+L15</f>
        <v>328542068</v>
      </c>
    </row>
    <row r="17" ht="22.2" customHeight="1" thickTop="1"/>
    <row r="18" ht="22.2" customHeight="1"/>
    <row r="19" ht="22.2" customHeight="1"/>
    <row r="20" ht="10.199999999999999" customHeight="1"/>
    <row r="21" ht="22.2" customHeight="1"/>
    <row r="22" ht="22.2" customHeight="1"/>
    <row r="23" ht="22.2" customHeight="1"/>
    <row r="24" ht="21" hidden="1" customHeight="1"/>
    <row r="25" ht="22.2" customHeight="1"/>
    <row r="26" ht="22.2" customHeight="1"/>
    <row r="27" ht="10.199999999999999" customHeight="1"/>
    <row r="28" ht="22.2" customHeight="1"/>
    <row r="29" ht="22.2" customHeight="1"/>
    <row r="30" ht="22.2" customHeight="1"/>
    <row r="31" ht="22.2" customHeight="1"/>
    <row r="32" ht="22.2" customHeight="1"/>
    <row r="33" spans="4:32" ht="22.5" customHeight="1">
      <c r="D33" s="41"/>
      <c r="F33" s="41"/>
      <c r="H33" s="41"/>
      <c r="L33" s="41"/>
    </row>
    <row r="34" spans="4:32" s="59" customFormat="1" ht="22.5" customHeight="1"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showGridLines="0" view="pageBreakPreview" zoomScale="80" zoomScaleNormal="100" zoomScaleSheetLayoutView="80" workbookViewId="0">
      <selection activeCell="E11" sqref="E11"/>
    </sheetView>
  </sheetViews>
  <sheetFormatPr defaultColWidth="9.125" defaultRowHeight="21.6"/>
  <cols>
    <col min="1" max="1" width="1.75" style="52" customWidth="1"/>
    <col min="2" max="2" width="54.75" style="52" customWidth="1"/>
    <col min="3" max="3" width="8.875" style="49" customWidth="1"/>
    <col min="4" max="4" width="1.75" style="52" customWidth="1"/>
    <col min="5" max="5" width="14.75" style="52" customWidth="1"/>
    <col min="6" max="6" width="1.75" style="52" customWidth="1"/>
    <col min="7" max="7" width="14.75" style="52" customWidth="1"/>
    <col min="8" max="8" width="1.125" style="16" customWidth="1"/>
    <col min="9" max="9" width="13.625" style="52" bestFit="1" customWidth="1"/>
    <col min="10" max="11" width="12.625" style="52" bestFit="1" customWidth="1"/>
    <col min="12" max="16384" width="9.125" style="52"/>
  </cols>
  <sheetData>
    <row r="1" spans="1:9" s="54" customFormat="1" ht="22.2" customHeight="1">
      <c r="A1" s="48" t="s">
        <v>109</v>
      </c>
      <c r="C1" s="114"/>
      <c r="G1" s="52"/>
      <c r="H1" s="58"/>
    </row>
    <row r="2" spans="1:9" s="54" customFormat="1" ht="22.2" customHeight="1">
      <c r="A2" s="48" t="s">
        <v>47</v>
      </c>
      <c r="C2" s="114"/>
      <c r="H2" s="58"/>
    </row>
    <row r="3" spans="1:9" s="54" customFormat="1" ht="15.6" customHeight="1">
      <c r="A3" s="48"/>
      <c r="C3" s="114"/>
      <c r="H3" s="58"/>
    </row>
    <row r="4" spans="1:9" s="54" customFormat="1" ht="22.2" customHeight="1">
      <c r="A4" s="48"/>
      <c r="C4" s="114"/>
      <c r="E4" s="121" t="s">
        <v>135</v>
      </c>
      <c r="F4" s="121"/>
      <c r="G4" s="121"/>
      <c r="H4" s="97"/>
    </row>
    <row r="5" spans="1:9" s="54" customFormat="1" ht="22.2" customHeight="1">
      <c r="A5" s="48"/>
      <c r="C5" s="114"/>
      <c r="E5" s="121" t="s">
        <v>134</v>
      </c>
      <c r="F5" s="121"/>
      <c r="G5" s="121"/>
      <c r="H5" s="97"/>
    </row>
    <row r="6" spans="1:9" s="54" customFormat="1" ht="22.2" customHeight="1">
      <c r="A6" s="48"/>
      <c r="C6" s="114" t="s">
        <v>3</v>
      </c>
      <c r="E6" s="19">
        <v>2565</v>
      </c>
      <c r="G6" s="19">
        <v>2564</v>
      </c>
      <c r="H6" s="52"/>
    </row>
    <row r="7" spans="1:9" s="54" customFormat="1" ht="22.2" customHeight="1">
      <c r="A7" s="48"/>
      <c r="C7" s="114"/>
      <c r="E7" s="119" t="s">
        <v>76</v>
      </c>
      <c r="F7" s="119"/>
      <c r="G7" s="119"/>
      <c r="H7" s="11"/>
    </row>
    <row r="8" spans="1:9" s="54" customFormat="1" ht="21.6" customHeight="1">
      <c r="A8" s="12" t="s">
        <v>48</v>
      </c>
      <c r="C8" s="114"/>
      <c r="E8" s="23"/>
      <c r="G8" s="23"/>
      <c r="H8" s="58"/>
    </row>
    <row r="9" spans="1:9" s="54" customFormat="1" ht="21.6" customHeight="1">
      <c r="A9" s="14" t="s">
        <v>107</v>
      </c>
      <c r="C9" s="114"/>
      <c r="E9" s="82">
        <f>181779677-4693222.97</f>
        <v>177086454.03</v>
      </c>
      <c r="G9" s="82">
        <f>'PL (6-7)'!G58</f>
        <v>60690375</v>
      </c>
      <c r="H9" s="53"/>
      <c r="I9" s="22"/>
    </row>
    <row r="10" spans="1:9" s="54" customFormat="1" ht="21.6" customHeight="1">
      <c r="A10" s="33" t="s">
        <v>108</v>
      </c>
      <c r="B10" s="32"/>
      <c r="C10" s="108"/>
      <c r="D10" s="30"/>
      <c r="E10" s="44"/>
      <c r="F10" s="30"/>
      <c r="G10" s="44"/>
      <c r="H10" s="53"/>
      <c r="I10" s="22"/>
    </row>
    <row r="11" spans="1:9" s="54" customFormat="1" ht="21.6" customHeight="1">
      <c r="A11" s="51" t="s">
        <v>82</v>
      </c>
      <c r="C11" s="114"/>
      <c r="E11" s="82">
        <f>39075750+4693222.97</f>
        <v>43768972.969999999</v>
      </c>
      <c r="G11" s="82">
        <f>'PL (6-7)'!G57</f>
        <v>14970758</v>
      </c>
      <c r="H11" s="53"/>
      <c r="I11" s="22"/>
    </row>
    <row r="12" spans="1:9" s="54" customFormat="1" ht="21.6" customHeight="1">
      <c r="A12" s="51" t="s">
        <v>32</v>
      </c>
      <c r="B12" s="30"/>
      <c r="C12" s="108"/>
      <c r="D12" s="30"/>
      <c r="E12" s="82">
        <v>1481180</v>
      </c>
      <c r="F12" s="30"/>
      <c r="G12" s="82">
        <f>'PL (6-7)'!G55</f>
        <v>7100006</v>
      </c>
      <c r="H12" s="53"/>
      <c r="I12" s="22"/>
    </row>
    <row r="13" spans="1:9" s="54" customFormat="1" ht="21.6" customHeight="1">
      <c r="A13" s="52" t="s">
        <v>90</v>
      </c>
      <c r="B13" s="30"/>
      <c r="C13" s="108"/>
      <c r="D13" s="30"/>
      <c r="E13" s="82">
        <v>35030910</v>
      </c>
      <c r="F13" s="30"/>
      <c r="G13" s="82">
        <v>27538669</v>
      </c>
      <c r="H13" s="53"/>
      <c r="I13" s="22"/>
    </row>
    <row r="14" spans="1:9" s="54" customFormat="1" ht="21.6" customHeight="1">
      <c r="A14" s="54" t="s">
        <v>70</v>
      </c>
      <c r="C14" s="114"/>
      <c r="E14" s="82">
        <f>'BS (3-5)'!E48-'BS (3-5)'!G48</f>
        <v>882559</v>
      </c>
      <c r="G14" s="82">
        <v>841434</v>
      </c>
      <c r="H14" s="53"/>
      <c r="I14" s="22"/>
    </row>
    <row r="15" spans="1:9" s="54" customFormat="1" ht="21.6" customHeight="1">
      <c r="A15" s="15" t="s">
        <v>100</v>
      </c>
      <c r="B15" s="30"/>
      <c r="C15" s="108"/>
      <c r="D15" s="30"/>
      <c r="E15" s="86">
        <v>0</v>
      </c>
      <c r="F15" s="30"/>
      <c r="G15" s="101">
        <v>-554903</v>
      </c>
      <c r="H15" s="53"/>
      <c r="I15" s="22"/>
    </row>
    <row r="16" spans="1:9" s="54" customFormat="1" ht="21.6" customHeight="1">
      <c r="A16" s="15" t="s">
        <v>125</v>
      </c>
      <c r="B16" s="30"/>
      <c r="C16" s="108">
        <v>11</v>
      </c>
      <c r="D16" s="30"/>
      <c r="E16" s="86">
        <v>8435292</v>
      </c>
      <c r="F16" s="30"/>
      <c r="G16" s="86">
        <v>2534091</v>
      </c>
      <c r="H16" s="53"/>
      <c r="I16" s="22"/>
    </row>
    <row r="17" spans="1:10" s="54" customFormat="1" ht="21.6" customHeight="1">
      <c r="A17" s="52" t="s">
        <v>142</v>
      </c>
      <c r="B17" s="30"/>
      <c r="C17" s="108"/>
      <c r="D17" s="30"/>
      <c r="E17" s="86">
        <v>-1158692</v>
      </c>
      <c r="F17" s="30"/>
      <c r="G17" s="86">
        <v>17005863</v>
      </c>
      <c r="H17" s="53"/>
      <c r="I17" s="22"/>
      <c r="J17" s="22"/>
    </row>
    <row r="18" spans="1:10" s="54" customFormat="1" ht="21.6" customHeight="1">
      <c r="A18" s="106" t="s">
        <v>117</v>
      </c>
      <c r="B18" s="30"/>
      <c r="C18" s="108"/>
      <c r="D18" s="30"/>
      <c r="E18" s="86">
        <v>125415</v>
      </c>
      <c r="F18" s="30"/>
      <c r="G18" s="86">
        <v>112360</v>
      </c>
      <c r="H18" s="53"/>
      <c r="I18" s="22"/>
    </row>
    <row r="19" spans="1:10" s="54" customFormat="1" ht="21.6" hidden="1" customHeight="1">
      <c r="A19" s="106" t="s">
        <v>118</v>
      </c>
      <c r="B19" s="30"/>
      <c r="C19" s="108"/>
      <c r="D19" s="30"/>
      <c r="E19" s="86"/>
      <c r="F19" s="30"/>
      <c r="G19" s="86">
        <v>0</v>
      </c>
      <c r="H19" s="53"/>
      <c r="I19" s="22"/>
    </row>
    <row r="20" spans="1:10" s="54" customFormat="1" ht="21.6" customHeight="1">
      <c r="A20" s="14" t="s">
        <v>49</v>
      </c>
      <c r="C20" s="114"/>
      <c r="E20" s="86">
        <v>-58852</v>
      </c>
      <c r="G20" s="26">
        <v>-9309</v>
      </c>
      <c r="H20" s="53"/>
      <c r="I20" s="22"/>
    </row>
    <row r="21" spans="1:10" s="54" customFormat="1" ht="21.6" customHeight="1">
      <c r="C21" s="114"/>
      <c r="E21" s="27">
        <f>SUM(E8:E20)</f>
        <v>265593239</v>
      </c>
      <c r="G21" s="27">
        <f>SUM(G8:G20)</f>
        <v>130229344</v>
      </c>
      <c r="H21" s="53"/>
      <c r="I21" s="22"/>
    </row>
    <row r="22" spans="1:10" s="54" customFormat="1" ht="21.6" customHeight="1">
      <c r="A22" s="2" t="s">
        <v>50</v>
      </c>
      <c r="C22" s="114"/>
      <c r="G22" s="53"/>
      <c r="H22" s="13"/>
      <c r="I22" s="22"/>
    </row>
    <row r="23" spans="1:10" s="54" customFormat="1" ht="21.6" customHeight="1">
      <c r="A23" s="54" t="s">
        <v>6</v>
      </c>
      <c r="C23" s="114"/>
      <c r="E23" s="53">
        <v>-3124703</v>
      </c>
      <c r="G23" s="53">
        <v>-5127830</v>
      </c>
      <c r="H23" s="53"/>
      <c r="I23" s="22"/>
    </row>
    <row r="24" spans="1:10" s="54" customFormat="1" ht="21.6" customHeight="1">
      <c r="A24" s="54" t="s">
        <v>56</v>
      </c>
      <c r="C24" s="114"/>
      <c r="E24" s="86">
        <v>-18458027</v>
      </c>
      <c r="G24" s="86">
        <v>2648521</v>
      </c>
      <c r="H24" s="53"/>
      <c r="I24" s="22"/>
    </row>
    <row r="25" spans="1:10" s="54" customFormat="1" ht="21.6" customHeight="1">
      <c r="A25" s="54" t="s">
        <v>7</v>
      </c>
      <c r="C25" s="114"/>
      <c r="E25" s="86">
        <v>-12830103</v>
      </c>
      <c r="G25" s="86">
        <v>6978776</v>
      </c>
      <c r="H25" s="53"/>
      <c r="I25" s="22"/>
    </row>
    <row r="26" spans="1:10" s="54" customFormat="1" ht="21.6" customHeight="1">
      <c r="A26" s="52" t="s">
        <v>8</v>
      </c>
      <c r="C26" s="114"/>
      <c r="E26" s="86">
        <v>-19652933</v>
      </c>
      <c r="G26" s="86">
        <v>13503244</v>
      </c>
      <c r="H26" s="53"/>
      <c r="I26" s="22"/>
    </row>
    <row r="27" spans="1:10" s="54" customFormat="1" ht="21.6" customHeight="1">
      <c r="A27" s="52" t="s">
        <v>13</v>
      </c>
      <c r="C27" s="114"/>
      <c r="E27" s="86">
        <v>-2335400</v>
      </c>
      <c r="G27" s="86">
        <v>-31743</v>
      </c>
      <c r="H27" s="53"/>
      <c r="I27" s="22"/>
    </row>
    <row r="28" spans="1:10" s="54" customFormat="1" ht="21.6" customHeight="1">
      <c r="A28" s="54" t="s">
        <v>18</v>
      </c>
      <c r="C28" s="114"/>
      <c r="E28" s="86">
        <v>65457963</v>
      </c>
      <c r="G28" s="86">
        <v>-16518955</v>
      </c>
      <c r="H28" s="53"/>
      <c r="I28" s="22"/>
    </row>
    <row r="29" spans="1:10" s="54" customFormat="1" ht="21.6" customHeight="1">
      <c r="A29" s="54" t="s">
        <v>64</v>
      </c>
      <c r="C29" s="114"/>
      <c r="E29" s="86">
        <v>2433236</v>
      </c>
      <c r="G29" s="86">
        <v>-29206318</v>
      </c>
      <c r="H29" s="53"/>
      <c r="I29" s="22"/>
    </row>
    <row r="30" spans="1:10" s="54" customFormat="1" ht="21.6" customHeight="1">
      <c r="A30" s="52" t="s">
        <v>57</v>
      </c>
      <c r="C30" s="114"/>
      <c r="E30" s="86">
        <v>-23724722</v>
      </c>
      <c r="G30" s="86">
        <v>18501105</v>
      </c>
      <c r="H30" s="53"/>
      <c r="I30" s="22"/>
    </row>
    <row r="31" spans="1:10" s="54" customFormat="1" ht="21.6" customHeight="1">
      <c r="A31" s="52" t="s">
        <v>19</v>
      </c>
      <c r="C31" s="114"/>
      <c r="E31" s="53">
        <v>181694</v>
      </c>
      <c r="G31" s="53">
        <v>-100382</v>
      </c>
      <c r="H31" s="53"/>
      <c r="I31" s="22"/>
    </row>
    <row r="32" spans="1:10" s="54" customFormat="1" ht="21.6" customHeight="1">
      <c r="A32" s="52" t="s">
        <v>126</v>
      </c>
      <c r="C32" s="114"/>
      <c r="E32" s="45">
        <f>SUM(E21:E31)</f>
        <v>253540244</v>
      </c>
      <c r="G32" s="45">
        <f>SUM(G21:G31)</f>
        <v>120875762</v>
      </c>
      <c r="H32" s="53"/>
      <c r="I32" s="22"/>
    </row>
    <row r="33" spans="1:9" s="54" customFormat="1" ht="21.6" customHeight="1">
      <c r="A33" s="52" t="s">
        <v>95</v>
      </c>
      <c r="C33" s="114"/>
      <c r="E33" s="85">
        <v>-46296480</v>
      </c>
      <c r="G33" s="85">
        <v>-12195713</v>
      </c>
      <c r="H33" s="53"/>
      <c r="I33" s="22"/>
    </row>
    <row r="34" spans="1:9" s="54" customFormat="1" ht="21.6" customHeight="1">
      <c r="A34" s="47" t="s">
        <v>127</v>
      </c>
      <c r="C34" s="114"/>
      <c r="E34" s="46">
        <f>SUM(E32:E33)</f>
        <v>207243764</v>
      </c>
      <c r="G34" s="46">
        <f>SUM(G32:G33)</f>
        <v>108680049</v>
      </c>
      <c r="H34" s="65"/>
      <c r="I34" s="22"/>
    </row>
    <row r="35" spans="1:9" s="54" customFormat="1" ht="20.100000000000001" customHeight="1">
      <c r="A35" s="64"/>
      <c r="C35" s="114"/>
      <c r="E35" s="17"/>
      <c r="G35" s="17"/>
      <c r="H35" s="114"/>
      <c r="I35" s="22"/>
    </row>
    <row r="36" spans="1:9" s="54" customFormat="1" ht="22.2" customHeight="1">
      <c r="A36" s="48" t="s">
        <v>109</v>
      </c>
      <c r="C36" s="114"/>
      <c r="G36" s="52"/>
      <c r="H36" s="114"/>
      <c r="I36" s="22"/>
    </row>
    <row r="37" spans="1:9" s="54" customFormat="1" ht="22.2" customHeight="1">
      <c r="A37" s="48" t="s">
        <v>47</v>
      </c>
      <c r="C37" s="114"/>
      <c r="H37" s="114"/>
      <c r="I37" s="22"/>
    </row>
    <row r="38" spans="1:9" s="54" customFormat="1" ht="15.6" customHeight="1">
      <c r="A38" s="48"/>
      <c r="C38" s="114"/>
      <c r="H38" s="114"/>
      <c r="I38" s="22"/>
    </row>
    <row r="39" spans="1:9" s="54" customFormat="1" ht="22.2" customHeight="1">
      <c r="A39" s="48"/>
      <c r="C39" s="114"/>
      <c r="E39" s="121" t="s">
        <v>135</v>
      </c>
      <c r="F39" s="121"/>
      <c r="G39" s="121"/>
      <c r="H39" s="114"/>
      <c r="I39" s="22"/>
    </row>
    <row r="40" spans="1:9" s="54" customFormat="1" ht="22.2" customHeight="1">
      <c r="A40" s="48"/>
      <c r="C40" s="114"/>
      <c r="E40" s="121" t="s">
        <v>134</v>
      </c>
      <c r="F40" s="121"/>
      <c r="G40" s="121"/>
      <c r="H40" s="114"/>
      <c r="I40" s="22"/>
    </row>
    <row r="41" spans="1:9" s="54" customFormat="1" ht="22.2" customHeight="1">
      <c r="A41" s="48"/>
      <c r="C41" s="49" t="s">
        <v>3</v>
      </c>
      <c r="E41" s="19">
        <v>2565</v>
      </c>
      <c r="G41" s="19">
        <v>2564</v>
      </c>
      <c r="H41" s="114"/>
      <c r="I41" s="22"/>
    </row>
    <row r="42" spans="1:9" s="54" customFormat="1" ht="22.2" customHeight="1">
      <c r="A42" s="48"/>
      <c r="C42" s="114"/>
      <c r="E42" s="119" t="s">
        <v>76</v>
      </c>
      <c r="F42" s="119"/>
      <c r="G42" s="119"/>
      <c r="H42" s="114"/>
      <c r="I42" s="22"/>
    </row>
    <row r="43" spans="1:9" s="54" customFormat="1" ht="21.6" customHeight="1">
      <c r="A43" s="50" t="s">
        <v>51</v>
      </c>
      <c r="C43" s="114"/>
      <c r="H43" s="13"/>
      <c r="I43" s="22"/>
    </row>
    <row r="44" spans="1:9" s="54" customFormat="1" ht="21.6" customHeight="1">
      <c r="A44" s="52" t="s">
        <v>110</v>
      </c>
      <c r="C44" s="114"/>
      <c r="E44" s="82">
        <v>0</v>
      </c>
      <c r="G44" s="53">
        <v>1991</v>
      </c>
      <c r="H44" s="53"/>
      <c r="I44" s="22"/>
    </row>
    <row r="45" spans="1:9" s="54" customFormat="1" ht="21.6" customHeight="1">
      <c r="A45" s="52" t="s">
        <v>91</v>
      </c>
      <c r="C45" s="114"/>
      <c r="E45" s="82">
        <v>0</v>
      </c>
      <c r="G45" s="82">
        <v>22000000</v>
      </c>
      <c r="H45" s="53"/>
      <c r="I45" s="22"/>
    </row>
    <row r="46" spans="1:9" s="54" customFormat="1" ht="21.6" customHeight="1">
      <c r="A46" s="52" t="s">
        <v>60</v>
      </c>
      <c r="C46" s="114"/>
      <c r="E46" s="86">
        <v>0</v>
      </c>
      <c r="G46" s="86">
        <v>-22000000</v>
      </c>
      <c r="H46" s="53"/>
      <c r="I46" s="22"/>
    </row>
    <row r="47" spans="1:9" s="54" customFormat="1" ht="21.6" customHeight="1">
      <c r="A47" s="52" t="s">
        <v>101</v>
      </c>
      <c r="C47" s="114"/>
      <c r="E47" s="93">
        <v>-97222450</v>
      </c>
      <c r="G47" s="93">
        <v>-24617089</v>
      </c>
      <c r="H47" s="53"/>
      <c r="I47" s="22"/>
    </row>
    <row r="48" spans="1:9" s="54" customFormat="1" ht="21.6" customHeight="1">
      <c r="A48" s="52" t="s">
        <v>122</v>
      </c>
      <c r="C48" s="114"/>
      <c r="E48" s="93">
        <v>-1357324</v>
      </c>
      <c r="G48" s="93">
        <v>-426440</v>
      </c>
      <c r="H48" s="53"/>
      <c r="I48" s="22"/>
    </row>
    <row r="49" spans="1:9" s="54" customFormat="1" ht="21.6" customHeight="1">
      <c r="A49" s="52" t="s">
        <v>49</v>
      </c>
      <c r="C49" s="114"/>
      <c r="E49" s="93">
        <v>58852</v>
      </c>
      <c r="G49" s="93">
        <v>268422</v>
      </c>
      <c r="H49" s="53"/>
      <c r="I49" s="22"/>
    </row>
    <row r="50" spans="1:9" s="10" customFormat="1" ht="21.6" customHeight="1">
      <c r="A50" s="47" t="s">
        <v>94</v>
      </c>
      <c r="C50" s="24"/>
      <c r="E50" s="28">
        <f>SUM(E44:E49)</f>
        <v>-98520922</v>
      </c>
      <c r="G50" s="28">
        <f>SUM(G44:G49)</f>
        <v>-24773116</v>
      </c>
      <c r="H50" s="65"/>
      <c r="I50" s="22"/>
    </row>
    <row r="51" spans="1:9" s="54" customFormat="1" ht="21.6" customHeight="1">
      <c r="A51" s="47"/>
      <c r="C51" s="114"/>
      <c r="G51" s="65"/>
      <c r="H51" s="53"/>
      <c r="I51" s="22"/>
    </row>
    <row r="52" spans="1:9" s="54" customFormat="1" ht="21.6" customHeight="1">
      <c r="A52" s="50" t="s">
        <v>52</v>
      </c>
      <c r="C52" s="114"/>
      <c r="G52" s="96"/>
      <c r="H52" s="96"/>
      <c r="I52" s="22"/>
    </row>
    <row r="53" spans="1:9" s="54" customFormat="1" ht="21.6" customHeight="1">
      <c r="A53" s="52" t="s">
        <v>128</v>
      </c>
      <c r="C53" s="49">
        <v>7</v>
      </c>
      <c r="E53" s="117">
        <v>765000000</v>
      </c>
      <c r="G53" s="93">
        <v>0</v>
      </c>
      <c r="H53" s="96"/>
      <c r="I53" s="22"/>
    </row>
    <row r="54" spans="1:9" s="54" customFormat="1" ht="21.6" customHeight="1">
      <c r="A54" s="52" t="s">
        <v>132</v>
      </c>
      <c r="C54" s="49">
        <v>7</v>
      </c>
      <c r="E54" s="117">
        <v>-23466115</v>
      </c>
      <c r="G54" s="93">
        <v>0</v>
      </c>
      <c r="H54" s="96"/>
      <c r="I54" s="22"/>
    </row>
    <row r="55" spans="1:9" s="54" customFormat="1" ht="21.6" customHeight="1">
      <c r="A55" s="52" t="s">
        <v>143</v>
      </c>
      <c r="C55" s="114"/>
      <c r="E55" s="82">
        <v>-44775560</v>
      </c>
      <c r="G55" s="82">
        <v>-10062883</v>
      </c>
      <c r="H55" s="53"/>
      <c r="I55" s="22"/>
    </row>
    <row r="56" spans="1:9" s="54" customFormat="1" ht="21.6" customHeight="1">
      <c r="A56" s="52" t="s">
        <v>120</v>
      </c>
      <c r="C56" s="114"/>
      <c r="E56" s="82">
        <v>0</v>
      </c>
      <c r="G56" s="82">
        <v>-40000000</v>
      </c>
      <c r="H56" s="53"/>
      <c r="I56" s="22"/>
    </row>
    <row r="57" spans="1:9" s="54" customFormat="1" ht="21.6" customHeight="1">
      <c r="A57" s="52" t="s">
        <v>92</v>
      </c>
      <c r="C57" s="114">
        <v>6</v>
      </c>
      <c r="E57" s="68">
        <v>-85612963</v>
      </c>
      <c r="G57" s="68">
        <v>-23004691</v>
      </c>
      <c r="H57" s="53"/>
      <c r="I57" s="22"/>
    </row>
    <row r="58" spans="1:9" s="54" customFormat="1" ht="21.6" customHeight="1">
      <c r="A58" s="52" t="s">
        <v>93</v>
      </c>
      <c r="C58" s="114"/>
      <c r="E58" s="53">
        <v>-263621</v>
      </c>
      <c r="G58" s="53">
        <v>-435037</v>
      </c>
      <c r="H58" s="53"/>
      <c r="I58" s="22"/>
    </row>
    <row r="59" spans="1:9" s="54" customFormat="1" ht="21.6" customHeight="1">
      <c r="A59" s="52" t="s">
        <v>121</v>
      </c>
      <c r="C59" s="49">
        <v>9</v>
      </c>
      <c r="E59" s="117">
        <v>-60000000</v>
      </c>
      <c r="G59" s="93">
        <v>0</v>
      </c>
      <c r="H59" s="53"/>
      <c r="I59" s="22"/>
    </row>
    <row r="60" spans="1:9" s="54" customFormat="1" ht="21.6" customHeight="1">
      <c r="A60" s="52" t="s">
        <v>54</v>
      </c>
      <c r="C60" s="114"/>
      <c r="E60" s="53">
        <v>-2281614</v>
      </c>
      <c r="G60" s="53">
        <v>-7352631</v>
      </c>
      <c r="H60" s="53"/>
      <c r="I60" s="22"/>
    </row>
    <row r="61" spans="1:9" s="10" customFormat="1" ht="21.6" customHeight="1">
      <c r="A61" s="47" t="s">
        <v>115</v>
      </c>
      <c r="C61" s="24"/>
      <c r="E61" s="28">
        <f>SUM(E53:E60)</f>
        <v>548600127</v>
      </c>
      <c r="G61" s="28">
        <f>SUM(G53:G60)</f>
        <v>-80855242</v>
      </c>
      <c r="H61" s="65"/>
      <c r="I61" s="22"/>
    </row>
    <row r="62" spans="1:9" s="54" customFormat="1" ht="21.6" customHeight="1">
      <c r="A62" s="47"/>
      <c r="C62" s="114"/>
      <c r="E62" s="82"/>
      <c r="G62" s="82"/>
      <c r="H62" s="53"/>
      <c r="I62" s="22"/>
    </row>
    <row r="63" spans="1:9" ht="22.2">
      <c r="A63" s="47" t="s">
        <v>140</v>
      </c>
      <c r="B63" s="72"/>
      <c r="C63" s="57"/>
      <c r="D63" s="72"/>
      <c r="E63" s="46">
        <f>SUM(E34,E61,E50)</f>
        <v>657322969</v>
      </c>
      <c r="F63" s="10"/>
      <c r="G63" s="46">
        <f>SUM(G34,G61,G50)</f>
        <v>3051691</v>
      </c>
      <c r="H63" s="60"/>
      <c r="I63" s="22"/>
    </row>
    <row r="64" spans="1:9" ht="21.6" customHeight="1">
      <c r="A64" s="51" t="s">
        <v>55</v>
      </c>
      <c r="E64" s="87">
        <v>37900469</v>
      </c>
      <c r="G64" s="87">
        <v>8677344</v>
      </c>
      <c r="H64" s="60"/>
      <c r="I64" s="22"/>
    </row>
    <row r="65" spans="1:9" s="72" customFormat="1" ht="22.8" thickBot="1">
      <c r="A65" s="47" t="s">
        <v>139</v>
      </c>
      <c r="C65" s="57"/>
      <c r="E65" s="89">
        <f>SUM(E63:E64)</f>
        <v>695223438</v>
      </c>
      <c r="G65" s="89">
        <f>SUM(G63:G64)</f>
        <v>11729035</v>
      </c>
      <c r="H65" s="66"/>
      <c r="I65" s="22"/>
    </row>
    <row r="66" spans="1:9" s="16" customFormat="1" ht="22.2" thickTop="1">
      <c r="A66" s="51"/>
      <c r="B66" s="52"/>
      <c r="C66" s="49"/>
      <c r="D66" s="52"/>
      <c r="E66" s="31"/>
      <c r="F66" s="5"/>
      <c r="G66" s="31"/>
    </row>
    <row r="67" spans="1:9" s="16" customFormat="1">
      <c r="A67" s="51"/>
      <c r="B67" s="52"/>
      <c r="C67" s="49"/>
      <c r="D67" s="52"/>
      <c r="E67" s="60"/>
      <c r="F67" s="5"/>
      <c r="G67" s="60"/>
    </row>
    <row r="68" spans="1:9">
      <c r="C68" s="111"/>
      <c r="E68" s="110"/>
      <c r="F68" s="59"/>
      <c r="G68" s="59"/>
    </row>
    <row r="70" spans="1:9">
      <c r="E70" s="21"/>
      <c r="G70" s="21"/>
    </row>
  </sheetData>
  <mergeCells count="6">
    <mergeCell ref="E42:G42"/>
    <mergeCell ref="E5:G5"/>
    <mergeCell ref="E7:G7"/>
    <mergeCell ref="E4:G4"/>
    <mergeCell ref="E39:G39"/>
    <mergeCell ref="E40:G40"/>
  </mergeCells>
  <pageMargins left="0.8" right="0.8" top="0.48" bottom="0.5" header="0.5" footer="0.5"/>
  <pageSetup paperSize="9" scale="97" firstPageNumber="10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2" ma:contentTypeDescription="Create a new document." ma:contentTypeScope="" ma:versionID="a5bbe1fe1de4a4a88778206fad099e26">
  <xsd:schema xmlns:xsd="http://www.w3.org/2001/XMLSchema" xmlns:xs="http://www.w3.org/2001/XMLSchema" xmlns:p="http://schemas.microsoft.com/office/2006/metadata/properties" xmlns:ns2="25c76eff-9de3-4cd0-ace8-17d65409e2ef" targetNamespace="http://schemas.microsoft.com/office/2006/metadata/properties" ma:root="true" ma:fieldsID="aafa9b212d13d15fd64b5e66f17ab6cb" ns2:_="">
    <xsd:import namespace="25c76eff-9de3-4cd0-ace8-17d65409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8738B1-2E45-4831-9BAD-10D37F9AB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25c76eff-9de3-4cd0-ace8-17d65409e2e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(3-5)</vt:lpstr>
      <vt:lpstr>PL (6-7)</vt:lpstr>
      <vt:lpstr>SH (8-9)</vt:lpstr>
      <vt:lpstr>SH-2 (8)</vt:lpstr>
      <vt:lpstr>CF (10-11)</vt:lpstr>
      <vt:lpstr>'BS (3-5)'!Print_Area</vt:lpstr>
      <vt:lpstr>'CF (10-11)'!Print_Area</vt:lpstr>
      <vt:lpstr>'PL (6-7)'!Print_Area</vt:lpstr>
      <vt:lpstr>'SH (8-9)'!Print_Area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Pradtana Ruengrattanavipa</cp:lastModifiedBy>
  <cp:lastPrinted>2022-10-31T04:39:13Z</cp:lastPrinted>
  <dcterms:created xsi:type="dcterms:W3CDTF">2014-07-09T03:18:26Z</dcterms:created>
  <dcterms:modified xsi:type="dcterms:W3CDTF">2022-11-11T09:26:06Z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