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Q3 Sept22 Conso\"/>
    </mc:Choice>
  </mc:AlternateContent>
  <xr:revisionPtr revIDLastSave="0" documentId="13_ncr:1_{80120B24-D977-48E1-B5FC-403B53D72C9B}" xr6:coauthVersionLast="47" xr6:coauthVersionMax="47" xr10:uidLastSave="{00000000-0000-0000-0000-000000000000}"/>
  <bookViews>
    <workbookView xWindow="-120" yWindow="-120" windowWidth="21840" windowHeight="13140" xr2:uid="{0AA00005-76FA-48CD-9958-554891EEBDDB}"/>
  </bookViews>
  <sheets>
    <sheet name="2-3" sheetId="1" r:id="rId1"/>
    <sheet name="4 (P&amp;L)3M" sheetId="2" r:id="rId2"/>
    <sheet name="5 (P&amp;L)9M" sheetId="3" r:id="rId3"/>
    <sheet name="6" sheetId="4" r:id="rId4"/>
    <sheet name="7" sheetId="5" r:id="rId5"/>
    <sheet name="8-9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hidden="1">{#N/A,#N/A,FALSE,"17MAY";#N/A,#N/A,FALSE,"24MAY"}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hidden="1">{#N/A,#N/A,FALSE,"COVER.XLS";#N/A,#N/A,FALSE,"RACT1.XLS";#N/A,#N/A,FALSE,"RACT2.XLS";#N/A,#N/A,FALSE,"ECCMP";#N/A,#N/A,FALSE,"WELDER.XLS"}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hidden="1">{#N/A,#N/A,FALSE,"COVER.XLS";#N/A,#N/A,FALSE,"RACT1.XLS";#N/A,#N/A,FALSE,"RACT2.XLS";#N/A,#N/A,FALSE,"ECCMP";#N/A,#N/A,FALSE,"WELDER.XLS"}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hidden="1">{#N/A,#N/A,FALSE,"COVER.XLS";#N/A,#N/A,FALSE,"RACT1.XLS";#N/A,#N/A,FALSE,"RACT2.XLS";#N/A,#N/A,FALSE,"ECCMP";#N/A,#N/A,FALSE,"WELDER.XLS"}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hidden="1">{#N/A,#N/A,FALSE,"COVER.XLS";#N/A,#N/A,FALSE,"RACT1.XLS";#N/A,#N/A,FALSE,"RACT2.XLS";#N/A,#N/A,FALSE,"ECCMP";#N/A,#N/A,FALSE,"WELDER.XLS"}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hidden="1">{#N/A,#N/A,FALSE,"COVER.XLS";#N/A,#N/A,FALSE,"RACT1.XLS";#N/A,#N/A,FALSE,"RACT2.XLS";#N/A,#N/A,FALSE,"ECCMP";#N/A,#N/A,FALSE,"WELDER.XLS"}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hidden="1">{#N/A,#N/A,FALSE,"COVER.XLS";#N/A,#N/A,FALSE,"RACT1.XLS";#N/A,#N/A,FALSE,"RACT2.XLS";#N/A,#N/A,FALSE,"ECCMP";#N/A,#N/A,FALSE,"WELDER.XLS"}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hidden="1">{#N/A,#N/A,FALSE,"COVER.XLS";#N/A,#N/A,FALSE,"RACT1.XLS";#N/A,#N/A,FALSE,"RACT2.XLS";#N/A,#N/A,FALSE,"ECCMP";#N/A,#N/A,FALSE,"WELDER.XLS"}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hidden="1">{#N/A,#N/A,FALSE,"COVER.XLS";#N/A,#N/A,FALSE,"RACT1.XLS";#N/A,#N/A,FALSE,"RACT2.XLS";#N/A,#N/A,FALSE,"ECCMP";#N/A,#N/A,FALSE,"WELDER.XLS"}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hidden="1">{#N/A,#N/A,FALSE,"COVER.XLS";#N/A,#N/A,FALSE,"RACT1.XLS";#N/A,#N/A,FALSE,"RACT2.XLS";#N/A,#N/A,FALSE,"ECCMP";#N/A,#N/A,FALSE,"WELDER.XLS"}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hidden="1">{#N/A,#N/A,FALSE,"COVER.XLS";#N/A,#N/A,FALSE,"RACT1.XLS";#N/A,#N/A,FALSE,"RACT2.XLS";#N/A,#N/A,FALSE,"ECCMP";#N/A,#N/A,FALSE,"WELDER.XLS"}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hidden="1">{#N/A,#N/A,FALSE,"COVER.XLS";#N/A,#N/A,FALSE,"RACT1.XLS";#N/A,#N/A,FALSE,"RACT2.XLS";#N/A,#N/A,FALSE,"ECCMP";#N/A,#N/A,FALSE,"WELDER.XLS"}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hidden="1">{#N/A,#N/A,FALSE,"COVER.XLS";#N/A,#N/A,FALSE,"RACT1.XLS";#N/A,#N/A,FALSE,"RACT2.XLS";#N/A,#N/A,FALSE,"ECCMP";#N/A,#N/A,FALSE,"WELDER.XLS"}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hidden="1">{#N/A,#N/A,FALSE,"COVER.XLS";#N/A,#N/A,FALSE,"RACT1.XLS";#N/A,#N/A,FALSE,"RACT2.XLS";#N/A,#N/A,FALSE,"ECCMP";#N/A,#N/A,FALSE,"WELDER.XLS"}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hidden="1">{#N/A,#N/A,FALSE,"COVER.XLS";#N/A,#N/A,FALSE,"RACT1.XLS";#N/A,#N/A,FALSE,"RACT2.XLS";#N/A,#N/A,FALSE,"ECCMP";#N/A,#N/A,FALSE,"WELDER.XLS"}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hidden="1">{#N/A,#N/A,FALSE,"COVER.XLS";#N/A,#N/A,FALSE,"RACT1.XLS";#N/A,#N/A,FALSE,"RACT2.XLS";#N/A,#N/A,FALSE,"ECCMP";#N/A,#N/A,FALSE,"WELDER.XLS"}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hidden="1">{#N/A,#N/A,FALSE,"COVER.XLS";#N/A,#N/A,FALSE,"RACT1.XLS";#N/A,#N/A,FALSE,"RACT2.XLS";#N/A,#N/A,FALSE,"ECCMP";#N/A,#N/A,FALSE,"WELDER.XLS"}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hidden="1">{#N/A,#N/A,FALSE,"COVER.XLS";#N/A,#N/A,FALSE,"RACT1.XLS";#N/A,#N/A,FALSE,"RACT2.XLS";#N/A,#N/A,FALSE,"ECCMP";#N/A,#N/A,FALSE,"WELDER.XLS"}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hidden="1">{#N/A,#N/A,FALSE,"COVER.XLS";#N/A,#N/A,FALSE,"RACT1.XLS";#N/A,#N/A,FALSE,"RACT2.XLS";#N/A,#N/A,FALSE,"ECCMP";#N/A,#N/A,FALSE,"WELDER.XLS"}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hidden="1">{#N/A,#N/A,FALSE,"COVER.XLS";#N/A,#N/A,FALSE,"RACT1.XLS";#N/A,#N/A,FALSE,"RACT2.XLS";#N/A,#N/A,FALSE,"ECCMP";#N/A,#N/A,FALSE,"WELDER.XLS"}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hidden="1">{#N/A,#N/A,FALSE,"COVER.XLS";#N/A,#N/A,FALSE,"RACT1.XLS";#N/A,#N/A,FALSE,"RACT2.XLS";#N/A,#N/A,FALSE,"ECCMP";#N/A,#N/A,FALSE,"WELDER.XLS"}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hidden="1">{#N/A,#N/A,FALSE,"COVER.XLS";#N/A,#N/A,FALSE,"RACT1.XLS";#N/A,#N/A,FALSE,"RACT2.XLS";#N/A,#N/A,FALSE,"ECCMP";#N/A,#N/A,FALSE,"WELDER.XLS"}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hidden="1">{#N/A,#N/A,FALSE,"COVER.XLS";#N/A,#N/A,FALSE,"RACT1.XLS";#N/A,#N/A,FALSE,"RACT2.XLS";#N/A,#N/A,FALSE,"ECCMP";#N/A,#N/A,FALSE,"WELDER.XLS"}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hidden="1">{#N/A,#N/A,FALSE,"COVER.XLS";#N/A,#N/A,FALSE,"RACT1.XLS";#N/A,#N/A,FALSE,"RACT2.XLS";#N/A,#N/A,FALSE,"ECCMP";#N/A,#N/A,FALSE,"WELDER.XLS"}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hidden="1">{#N/A,#N/A,FALSE,"COVER1.XLS ";#N/A,#N/A,FALSE,"RACT1.XLS";#N/A,#N/A,FALSE,"RACT2.XLS";#N/A,#N/A,FALSE,"ECCMP";#N/A,#N/A,FALSE,"WELDER.XLS"}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hidden="1">{#N/A,#N/A,FALSE,"COVER.XLS";#N/A,#N/A,FALSE,"RACT1.XLS";#N/A,#N/A,FALSE,"RACT2.XLS";#N/A,#N/A,FALSE,"ECCMP";#N/A,#N/A,FALSE,"WELDER.XLS"}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hidden="1">{#N/A,#N/A,FALSE,"COVER.XLS";#N/A,#N/A,FALSE,"RACT1.XLS";#N/A,#N/A,FALSE,"RACT2.XLS";#N/A,#N/A,FALSE,"ECCMP";#N/A,#N/A,FALSE,"WELDER.XLS"}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hidden="1">{#N/A,#N/A,FALSE,"COVER1.XLS ";#N/A,#N/A,FALSE,"RACT1.XLS";#N/A,#N/A,FALSE,"RACT2.XLS";#N/A,#N/A,FALSE,"ECCMP";#N/A,#N/A,FALSE,"WELDER.XLS"}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hidden="1">{#N/A,#N/A,FALSE,"COVER.XLS";#N/A,#N/A,FALSE,"RACT1.XLS";#N/A,#N/A,FALSE,"RACT2.XLS";#N/A,#N/A,FALSE,"ECCMP";#N/A,#N/A,FALSE,"WELDER.XLS"}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hidden="1">{#N/A,#N/A,FALSE,"COVER1.XLS 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hidden="1">{#N/A,#N/A,FALSE,"COVER.XLS";#N/A,#N/A,FALSE,"RACT1.XLS";#N/A,#N/A,FALSE,"RACT2.XLS";#N/A,#N/A,FALSE,"ECCMP";#N/A,#N/A,FALSE,"WELDER.XLS"}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hidden="1">{#N/A,#N/A,FALSE,"COVER.XLS";#N/A,#N/A,FALSE,"RACT1.XLS";#N/A,#N/A,FALSE,"RACT2.XLS";#N/A,#N/A,FALSE,"ECCMP";#N/A,#N/A,FALSE,"WELDER.XLS"}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hidden="1">{#N/A,#N/A,FALSE,"COVER.XLS";#N/A,#N/A,FALSE,"RACT1.XLS";#N/A,#N/A,FALSE,"RACT2.XLS";#N/A,#N/A,FALSE,"ECCMP";#N/A,#N/A,FALSE,"WELDER.XLS"}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hidden="1">{#N/A,#N/A,FALSE,"COVER1.XLS ";#N/A,#N/A,FALSE,"RACT1.XLS";#N/A,#N/A,FALSE,"RACT2.XLS";#N/A,#N/A,FALSE,"ECCMP";#N/A,#N/A,FALSE,"WELDER.XLS"}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hidden="1">{#N/A,#N/A,FALSE,"COVER1.XLS 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hidden="1">{#N/A,#N/A,FALSE,"COVER.XLS";#N/A,#N/A,FALSE,"RACT1.XLS";#N/A,#N/A,FALSE,"RACT2.XLS";#N/A,#N/A,FALSE,"ECCMP";#N/A,#N/A,FALSE,"WELDER.XLS"}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hidden="1">{#N/A,#N/A,FALSE,"COVER1.XLS 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hidden="1">{#N/A,#N/A,FALSE,"17MAY";#N/A,#N/A,FALSE,"24MAY"}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hidden="1">{#N/A,#N/A,FALSE,"COVER.XLS";#N/A,#N/A,FALSE,"RACT1.XLS";#N/A,#N/A,FALSE,"RACT2.XLS";#N/A,#N/A,FALSE,"ECCMP";#N/A,#N/A,FALSE,"WELDER.XLS"}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hidden="1">{#N/A,#N/A,FALSE,"17MAY";#N/A,#N/A,FALSE,"24MAY"}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hidden="1">{#N/A,#N/A,FALSE,"COVER1.XLS ";#N/A,#N/A,FALSE,"RACT1.XLS";#N/A,#N/A,FALSE,"RACT2.XLS";#N/A,#N/A,FALSE,"ECCMP";#N/A,#N/A,FALSE,"WELDER.XLS"}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hidden="1">{#N/A,#N/A,FALSE,"COVER.XLS";#N/A,#N/A,FALSE,"RACT1.XLS";#N/A,#N/A,FALSE,"RACT2.XLS";#N/A,#N/A,FALSE,"ECCMP";#N/A,#N/A,FALSE,"WELDER.XLS"}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hidden="1">{#N/A,#N/A,FALSE,"COVER.XLS";#N/A,#N/A,FALSE,"RACT1.XLS";#N/A,#N/A,FALSE,"RACT2.XLS";#N/A,#N/A,FALSE,"ECCMP";#N/A,#N/A,FALSE,"WELDER.XLS"}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hidden="1">{"cashflow",#N/A,FALSE,"cash flow"}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hidden="1">{#N/A,#N/A,FALSE,"17MAY";#N/A,#N/A,FALSE,"24MAY"}</definedName>
    <definedName name="cffddgu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hidden="1">{#N/A,#N/A,FALSE,"17MAY";#N/A,#N/A,FALSE,"24MAY"}</definedName>
    <definedName name="civil" hidden="1">{#N/A,#N/A,FALSE,"COVER.XLS";#N/A,#N/A,FALSE,"RACT1.XLS";#N/A,#N/A,FALSE,"RACT2.XLS";#N/A,#N/A,FALSE,"ECCMP";#N/A,#N/A,FALSE,"WELDER.XLS"}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hidden="1">{"cashflow",#N/A,FALSE,"cash flow"}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hidden="1">{"cashflow",#N/A,FALSE,"cash flow"}</definedName>
    <definedName name="CRM" hidden="1">{#N/A,#N/A,FALSE,"COVER1.XLS ";#N/A,#N/A,FALSE,"RACT1.XLS";#N/A,#N/A,FALSE,"RACT2.XLS";#N/A,#N/A,FALSE,"ECCMP";#N/A,#N/A,FALSE,"WELDER.XLS"}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hidden="1">{#N/A,#N/A,FALSE,"COVER.XLS";#N/A,#N/A,FALSE,"RACT1.XLS";#N/A,#N/A,FALSE,"RACT2.XLS";#N/A,#N/A,FALSE,"ECCMP";#N/A,#N/A,FALSE,"WELDER.XLS"}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hidden="1">{#N/A,#N/A,FALSE,"COVER.XLS";#N/A,#N/A,FALSE,"RACT1.XLS";#N/A,#N/A,FALSE,"RACT2.XLS";#N/A,#N/A,FALSE,"ECCMP";#N/A,#N/A,FALSE,"WELDER.XLS"}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dsaa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hidden="1">{#N/A,#N/A,FALSE,"COVER.XLS";#N/A,#N/A,FALSE,"RACT1.XLS";#N/A,#N/A,FALSE,"RACT2.XLS";#N/A,#N/A,FALSE,"ECCMP";#N/A,#N/A,FALSE,"WELDER.XLS"}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hidden="1">{#N/A,#N/A,FALSE,"17MAY";#N/A,#N/A,FALSE,"24MAY"}</definedName>
    <definedName name="dfgg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hidden="1">{#N/A,#N/A,FALSE,"COVER1.XLS ";#N/A,#N/A,FALSE,"RACT1.XLS";#N/A,#N/A,FALSE,"RACT2.XLS";#N/A,#N/A,FALSE,"ECCMP";#N/A,#N/A,FALSE,"WELDER.XLS"}</definedName>
    <definedName name="dfvx" hidden="1">{#N/A,#N/A,FALSE,"17MAY";#N/A,#N/A,FALSE,"24MAY"}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hidden="1">{#N/A,#N/A,FALSE,"COVER.XLS";#N/A,#N/A,FALSE,"RACT1.XLS";#N/A,#N/A,FALSE,"RACT2.XLS";#N/A,#N/A,FALSE,"ECCMP";#N/A,#N/A,FALSE,"WELDER.XLS"}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hidden="1">{#N/A,#N/A,FALSE,"COVER.XLS";#N/A,#N/A,FALSE,"RACT1.XLS";#N/A,#N/A,FALSE,"RACT2.XLS";#N/A,#N/A,FALSE,"ECCMP";#N/A,#N/A,FALSE,"WELDER.XLS"}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hidden="1">{#N/A,#N/A,FALSE,"COVER1.XLS ";#N/A,#N/A,FALSE,"RACT1.XLS";#N/A,#N/A,FALSE,"RACT2.XLS";#N/A,#N/A,FALSE,"ECCMP";#N/A,#N/A,FALSE,"WELDER.XLS"}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hidden="1">{#N/A,#N/A,FALSE,"COVER1.XLS 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hidden="1">{#N/A,#N/A,FALSE,"COVER1.XLS 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hidden="1">{#N/A,#N/A,FALSE,"COVER1.XLS 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hidden="1">{#N/A,#N/A,FALSE,"COVER.XLS";#N/A,#N/A,FALSE,"RACT1.XLS";#N/A,#N/A,FALSE,"RACT2.XLS";#N/A,#N/A,FALSE,"ECCMP";#N/A,#N/A,FALSE,"WELDER.XLS"}</definedName>
    <definedName name="ewkkbh" hidden="1">{#N/A,#N/A,FALSE,"17MAY";#N/A,#N/A,FALSE,"24MAY"}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hidden="1">{#N/A,#N/A,FALSE,"COVER.XLS";#N/A,#N/A,FALSE,"RACT1.XLS";#N/A,#N/A,FALSE,"RACT2.XLS";#N/A,#N/A,FALSE,"ECCMP";#N/A,#N/A,FALSE,"WELDER.XLS"}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hidden="1">{#N/A,#N/A,FALSE,"COVER1.XLS ";#N/A,#N/A,FALSE,"RACT1.XLS";#N/A,#N/A,FALSE,"RACT2.XLS";#N/A,#N/A,FALSE,"ECCMP";#N/A,#N/A,FALSE,"WELDER.XLS"}</definedName>
    <definedName name="fdjkljksldfl" hidden="1">{#N/A,#N/A,FALSE,"17MAY";#N/A,#N/A,FALSE,"24MAY"}</definedName>
    <definedName name="fdkjgsl" hidden="1">{"cashflow",#N/A,FALSE,"cash flow"}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{#N/A,#N/A,FALSE,"COVER.XLS";#N/A,#N/A,FALSE,"RACT1.XLS";#N/A,#N/A,FALSE,"RACT2.XLS";#N/A,#N/A,FALSE,"ECCMP";#N/A,#N/A,FALSE,"WELDER.XLS"}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geee" hidden="1">{#N/A,#N/A,FALSE,"17MAY";#N/A,#N/A,FALSE,"24MAY"}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hidden="1">{#N/A,#N/A,FALSE,"COVER1.XLS ";#N/A,#N/A,FALSE,"RACT1.XLS";#N/A,#N/A,FALSE,"RACT2.XLS";#N/A,#N/A,FALSE,"ECCMP";#N/A,#N/A,FALSE,"WELDER.XLS"}</definedName>
    <definedName name="gkkjk" hidden="1">{#N/A,#N/A,FALSE,"17MAY";#N/A,#N/A,FALSE,"24MAY"}</definedName>
    <definedName name="glk" hidden="1">{#N/A,#N/A,FALSE,"COVER1.XLS ";#N/A,#N/A,FALSE,"RACT1.XLS";#N/A,#N/A,FALSE,"RACT2.XLS";#N/A,#N/A,FALSE,"ECCMP";#N/A,#N/A,FALSE,"WELDER.XLS"}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{"conso",#N/A,FALSE,"cash flow"}</definedName>
    <definedName name="hhbgghh" hidden="1">{#N/A,#N/A,FALSE,"COVER.XLS";#N/A,#N/A,FALSE,"RACT1.XLS";#N/A,#N/A,FALSE,"RACT2.XLS";#N/A,#N/A,FALSE,"ECCMP";#N/A,#N/A,FALSE,"WELDER.XLS"}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hidden="1">{"conso",#N/A,FALSE,"cash flow"}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hidden="1">{#N/A,#N/A,FALSE,"COVER.XLS";#N/A,#N/A,FALSE,"RACT1.XLS";#N/A,#N/A,FALSE,"RACT2.XLS";#N/A,#N/A,FALSE,"ECCMP";#N/A,#N/A,FALSE,"WELDER.XLS"}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hidden="1">{#N/A,#N/A,FALSE,"COVER1.XLS ";#N/A,#N/A,FALSE,"RACT1.XLS";#N/A,#N/A,FALSE,"RACT2.XLS";#N/A,#N/A,FALSE,"ECCMP";#N/A,#N/A,FALSE,"WELDER.XLS"}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u" hidden="1">{#N/A,#N/A,FALSE,"17MAY";#N/A,#N/A,FALSE,"24MAY"}</definedName>
    <definedName name="iuhddg" hidden="1">{#N/A,#N/A,FALSE,"COVER1.XLS ";#N/A,#N/A,FALSE,"RACT1.XLS";#N/A,#N/A,FALSE,"RACT2.XLS";#N/A,#N/A,FALSE,"ECCMP";#N/A,#N/A,FALSE,"WELDER.XLS"}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hidden="1">{#N/A,#N/A,FALSE,"17MAY";#N/A,#N/A,FALSE,"24MAY"}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{"conso",#N/A,FALSE,"cash flow"}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hidden="1">{#N/A,#N/A,FALSE,"COVER.XLS";#N/A,#N/A,FALSE,"RACT1.XLS";#N/A,#N/A,FALSE,"RACT2.XLS";#N/A,#N/A,FALSE,"ECCMP";#N/A,#N/A,FALSE,"WELDER.XLS"}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hidden="1">{#N/A,#N/A,FALSE,"17MAY";#N/A,#N/A,FALSE,"24MAY"}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{"conso",#N/A,FALSE,"cash flow"}</definedName>
    <definedName name="kliolkkkoijk" hidden="1">{#N/A,#N/A,FALSE,"COVER.XLS";#N/A,#N/A,FALSE,"RACT1.XLS";#N/A,#N/A,FALSE,"RACT2.XLS";#N/A,#N/A,FALSE,"ECCMP";#N/A,#N/A,FALSE,"WELDER.XLS"}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hidden="1">{#N/A,#N/A,FALSE,"COVER.XLS";#N/A,#N/A,FALSE,"RACT1.XLS";#N/A,#N/A,FALSE,"RACT2.XLS";#N/A,#N/A,FALSE,"ECCMP";#N/A,#N/A,FALSE,"WELDER.XLS"}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{"Physical Count Securities",#N/A,FALSE,"BFIT B&amp;D Valuation"}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llkkhhuiknhg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hidden="1">{"conso",#N/A,FALSE,"cash flow"}</definedName>
    <definedName name="m." hidden="1">{"conso",#N/A,FALSE,"cash flow"}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m" hidden="1">{"cashflow",#N/A,FALSE,"cash flow"}</definedName>
    <definedName name="mmmm" hidden="1">{#N/A,#N/A,FALSE,"17MAY";#N/A,#N/A,FALSE,"24MAY"}</definedName>
    <definedName name="mnbhhgfvhi" hidden="1">{#N/A,#N/A,FALSE,"17MAY";#N/A,#N/A,FALSE,"24MAY"}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e" hidden="1">#REF!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hidden="1">{#N/A,#N/A,FALSE,"COVER1.XLS ";#N/A,#N/A,FALSE,"RACT1.XLS";#N/A,#N/A,FALSE,"RACT2.XLS";#N/A,#N/A,FALSE,"ECCMP";#N/A,#N/A,FALSE,"WELDER.XLS"}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pp" hidden="1">{#N/A,#N/A,FALSE,"17MAY";#N/A,#N/A,FALSE,"24MAY"}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hidden="1">{"cashflow",#N/A,FALSE,"cash flow"}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hidden="1">{#N/A,#N/A,FALSE,"COVER1.XLS ";#N/A,#N/A,FALSE,"RACT1.XLS";#N/A,#N/A,FALSE,"RACT2.XLS";#N/A,#N/A,FALSE,"ECCMP";#N/A,#N/A,FALSE,"WELDER.XLS"}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py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hidden="1">{#N/A,#N/A,FALSE,"17MAY";#N/A,#N/A,FALSE,"24MAY"}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qqqqqq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hidden="1">{#N/A,#N/A,FALSE,"COVER1.XLS 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{#N/A,#N/A,FALSE,"COVER1.XLS ";#N/A,#N/A,FALSE,"RACT1.XLS";#N/A,#N/A,FALSE,"RACT2.XLS";#N/A,#N/A,FALSE,"ECCMP";#N/A,#N/A,FALSE,"WELDER.XLS"}</definedName>
    <definedName name="REC" hidden="1">{"cashflow",#N/A,FALSE,"cash flow"}</definedName>
    <definedName name="RECQ207" hidden="1">{"Physical Count Securities",#N/A,FALSE,"BFIT B&amp;D Valuation"}</definedName>
    <definedName name="red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hidden="1">{#N/A,#N/A,FALSE,"17MAY";#N/A,#N/A,FALSE,"24MAY"}</definedName>
    <definedName name="reo" hidden="1">{#N/A,#N/A,FALSE,"COVER.XLS";#N/A,#N/A,FALSE,"RACT1.XLS";#N/A,#N/A,FALSE,"RACT2.XLS";#N/A,#N/A,FALSE,"ECCMP";#N/A,#N/A,FALSE,"WELDER.XLS"}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iikh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hidden="1">{"conso",#N/A,FALSE,"cash flow"}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hidden="1">{#N/A,#N/A,FALSE,"COVER1.XLS ";#N/A,#N/A,FALSE,"RACT1.XLS";#N/A,#N/A,FALSE,"RACT2.XLS";#N/A,#N/A,FALSE,"ECCMP";#N/A,#N/A,FALSE,"WELDER.XLS"}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hidden="1">{#N/A,#N/A,FALSE,"COVER.XLS";#N/A,#N/A,FALSE,"RACT1.XLS";#N/A,#N/A,FALSE,"RACT2.XLS";#N/A,#N/A,FALSE,"ECCMP";#N/A,#N/A,FALSE,"WELDER.XLS"}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hidden="1">{#N/A,#N/A,FALSE,"COVER.XLS";#N/A,#N/A,FALSE,"RACT1.XLS";#N/A,#N/A,FALSE,"RACT2.XLS";#N/A,#N/A,FALSE,"ECCMP";#N/A,#N/A,FALSE,"WELDER.XLS"}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hidden="1">{#N/A,#N/A,FALSE,"17MAY";#N/A,#N/A,FALSE,"24MAY"}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'[6]PS-1995'!#REF!</definedName>
    <definedName name="sh" hidden="1">{#N/A,#N/A,FALSE,"17MAY";#N/A,#N/A,FALSE,"24MAY"}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hidden="1">{"Physical Count Securities",#N/A,FALSE,"BFIT B&amp;D Valuation"}</definedName>
    <definedName name="sri" hidden="1">{#N/A,#N/A,FALSE,"17MAY";#N/A,#N/A,FALSE,"24MAY"}</definedName>
    <definedName name="SS" hidden="1">{"Physical Count Securities",#N/A,FALSE,"BFIT B&amp;D Valuation"}</definedName>
    <definedName name="ssd" hidden="1">{#N/A,#N/A,FALSE,"COVER1.XLS 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hidden="1">{#N/A,#N/A,FALSE,"COVER1.XLS ";#N/A,#N/A,FALSE,"RACT1.XLS";#N/A,#N/A,FALSE,"RACT2.XLS";#N/A,#N/A,FALSE,"ECCMP";#N/A,#N/A,FALSE,"WELDER.XLS"}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hidden="1">{#N/A,#N/A,FALSE,"17MAY";#N/A,#N/A,FALSE,"24MAY"}</definedName>
    <definedName name="th" hidden="1">{#N/A,#N/A,FALSE,"17MAY";#N/A,#N/A,FALSE,"24MAY"}</definedName>
    <definedName name="tiookk" hidden="1">{#N/A,#N/A,FALSE,"COVER.XLS";#N/A,#N/A,FALSE,"RACT1.XLS";#N/A,#N/A,FALSE,"RACT2.XLS";#N/A,#N/A,FALSE,"ECCMP";#N/A,#N/A,FALSE,"WELDER.XLS"}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'[6]PS-1995'!#REF!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hidden="1">{#N/A,#N/A,FALSE,"17MAY";#N/A,#N/A,FALSE,"24MAY"}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hidden="1">{#N/A,#N/A,FALSE,"COVER.XLS";#N/A,#N/A,FALSE,"RACT1.XLS";#N/A,#N/A,FALSE,"RACT2.XLS";#N/A,#N/A,FALSE,"ECCMP";#N/A,#N/A,FALSE,"WELDER.XLS"}</definedName>
    <definedName name="ty" hidden="1">{"cashflow",#N/A,FALSE,"cash flow"}</definedName>
    <definedName name="tyghg" hidden="1">{#N/A,#N/A,FALSE,"17MAY";#N/A,#N/A,FALSE,"24MAY"}</definedName>
    <definedName name="tyurytut" hidden="1">{#N/A,#N/A,FALSE,"COVER1.XLS ";#N/A,#N/A,FALSE,"RACT1.XLS";#N/A,#N/A,FALSE,"RACT2.XLS";#N/A,#N/A,FALSE,"ECCMP";#N/A,#N/A,FALSE,"WELDER.XLS"}</definedName>
    <definedName name="tyuy" hidden="1">{"cashflow",#N/A,FALSE,"cash flow"}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hidden="1">{"cashflow",#N/A,FALSE,"cash flow"}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hidden="1">{"cashflow",#N/A,FALSE,"cash flow"}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hidden="1">{#N/A,#N/A,FALSE,"17MAY";#N/A,#N/A,FALSE,"24MAY"}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hidden="1">{#N/A,#N/A,FALSE,"17MAY";#N/A,#N/A,FALSE,"24MAY"}</definedName>
    <definedName name="wddgtuukj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hidden="1">{#N/A,#N/A,FALSE,"17MAY";#N/A,#N/A,FALSE,"24MAY"}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hidden="1">{#N/A,#N/A,FALSE,"17MAY";#N/A,#N/A,FALSE,"24MAY"}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hidden="1">{#N/A,#N/A,FALSE,"17MAY";#N/A,#N/A,FALSE,"24MAY"}</definedName>
    <definedName name="wn" hidden="1">{#N/A,#N/A,FALSE,"COVER1.XLS ";#N/A,#N/A,FALSE,"RACT1.XLS";#N/A,#N/A,FALSE,"RACT2.XLS";#N/A,#N/A,FALSE,"ECCMP";#N/A,#N/A,FALSE,"WELDER.XLS"}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hidden="1">{#N/A,#N/A,FALSE,"17MAY";#N/A,#N/A,FALSE,"24MAY"}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{"cashflow",#N/A,FALSE,"cash flow"}</definedName>
    <definedName name="wwww" hidden="1">{#N/A,#N/A,FALSE,"COVER.XLS";#N/A,#N/A,FALSE,"RACT1.XLS";#N/A,#N/A,FALSE,"RACT2.XLS";#N/A,#N/A,FALSE,"ECCMP";#N/A,#N/A,FALSE,"WELDER.XLS"}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hidden="1">{#N/A,#N/A,FALSE,"17MAY";#N/A,#N/A,FALSE,"24MAY"}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hidden="1">{#N/A,#N/A,FALSE,"COVER1.XLS 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.Cashflow" hidden="1">{"cashflow",#N/A,FALSE,"cash flow"}</definedName>
    <definedName name="yyrfhjkj" hidden="1">{#N/A,#N/A,FALSE,"COVER1.XLS ";#N/A,#N/A,FALSE,"RACT1.XLS";#N/A,#N/A,FALSE,"RACT2.XLS";#N/A,#N/A,FALSE,"ECCMP";#N/A,#N/A,FALSE,"WELDER.XLS"}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hidden="1">{#N/A,#N/A,FALSE,"COVER1.XLS ";#N/A,#N/A,FALSE,"RACT1.XLS";#N/A,#N/A,FALSE,"RACT2.XLS";#N/A,#N/A,FALSE,"ECCMP";#N/A,#N/A,FALSE,"WELDER.XLS"}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hidden="1">{"cashflow",#N/A,FALSE,"cash flow"}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hidden="1">{#N/A,#N/A,FALSE,"17MAY";#N/A,#N/A,FALSE,"24MAY"}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hidden="1">{#N/A,#N/A,FALSE,"COVER1.XLS ";#N/A,#N/A,FALSE,"RACT1.XLS";#N/A,#N/A,FALSE,"RACT2.XLS";#N/A,#N/A,FALSE,"ECCMP";#N/A,#N/A,FALSE,"WELDER.XLS"}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'[6]PS-1995'!#REF!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hidden="1">{#N/A,#N/A,FALSE,"COVER1.XLS 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นา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hidden="1">{#N/A,#N/A,FALSE,"17MAY";#N/A,#N/A,FALSE,"24MAY"}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hidden="1">{#N/A,#N/A,FALSE,"COVER.XLS";#N/A,#N/A,FALSE,"RACT1.XLS";#N/A,#N/A,FALSE,"RACT2.XLS";#N/A,#N/A,FALSE,"ECCMP";#N/A,#N/A,FALSE,"WELDER.XLS"}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hidden="1">{#N/A,#N/A,FALSE,"17MAY";#N/A,#N/A,FALSE,"24MAY"}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hidden="1">{#N/A,#N/A,FALSE,"COVER.XLS";#N/A,#N/A,FALSE,"RACT1.XLS";#N/A,#N/A,FALSE,"RACT2.XLS";#N/A,#N/A,FALSE,"ECCMP";#N/A,#N/A,FALSE,"WELDER.XLS"}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hidden="1">{#N/A,#N/A,FALSE,"COVER.XLS";#N/A,#N/A,FALSE,"RACT1.XLS";#N/A,#N/A,FALSE,"RACT2.XLS";#N/A,#N/A,FALSE,"ECCMP";#N/A,#N/A,FALSE,"WELDER.XLS"}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1" l="1"/>
  <c r="K24" i="1"/>
  <c r="K33" i="5"/>
  <c r="R33" i="4"/>
  <c r="Q29" i="5" l="1"/>
  <c r="Q28" i="5"/>
  <c r="R35" i="4"/>
  <c r="V35" i="4" s="1"/>
  <c r="R34" i="4"/>
  <c r="V34" i="4" s="1"/>
  <c r="T38" i="4"/>
  <c r="G24" i="1"/>
  <c r="M17" i="5" l="1"/>
  <c r="K17" i="5"/>
  <c r="N40" i="4"/>
  <c r="N21" i="4"/>
  <c r="J40" i="4"/>
  <c r="J21" i="4"/>
  <c r="V17" i="4" l="1"/>
  <c r="Q15" i="5" l="1"/>
  <c r="Q14" i="5"/>
  <c r="Q12" i="5"/>
  <c r="R19" i="4"/>
  <c r="V19" i="4" s="1"/>
  <c r="R18" i="4"/>
  <c r="V18" i="4" s="1"/>
  <c r="V16" i="4"/>
  <c r="R13" i="4"/>
  <c r="V13" i="4" s="1"/>
  <c r="N98" i="6" l="1"/>
  <c r="L98" i="6"/>
  <c r="J98" i="6"/>
  <c r="H98" i="6"/>
  <c r="N80" i="6"/>
  <c r="L80" i="6"/>
  <c r="J80" i="6"/>
  <c r="H80" i="6"/>
  <c r="A57" i="6"/>
  <c r="A56" i="6"/>
  <c r="A121" i="6" s="1"/>
  <c r="N34" i="6"/>
  <c r="N47" i="6" s="1"/>
  <c r="N51" i="6" s="1"/>
  <c r="L34" i="6"/>
  <c r="L47" i="6" s="1"/>
  <c r="L51" i="6" s="1"/>
  <c r="J34" i="6"/>
  <c r="J47" i="6" s="1"/>
  <c r="J51" i="6" s="1"/>
  <c r="A35" i="5"/>
  <c r="O33" i="5"/>
  <c r="I33" i="5"/>
  <c r="G33" i="5"/>
  <c r="E33" i="5"/>
  <c r="Q30" i="5"/>
  <c r="Q26" i="5"/>
  <c r="Q17" i="5"/>
  <c r="O17" i="5"/>
  <c r="I17" i="5"/>
  <c r="G17" i="5"/>
  <c r="E17" i="5"/>
  <c r="A2" i="5"/>
  <c r="A1" i="5"/>
  <c r="A44" i="4"/>
  <c r="T40" i="4"/>
  <c r="P40" i="4"/>
  <c r="H40" i="4"/>
  <c r="F40" i="4"/>
  <c r="D40" i="4"/>
  <c r="R36" i="4"/>
  <c r="V33" i="4"/>
  <c r="R31" i="4"/>
  <c r="V31" i="4" s="1"/>
  <c r="V21" i="4"/>
  <c r="T21" i="4"/>
  <c r="R21" i="4"/>
  <c r="P21" i="4"/>
  <c r="L21" i="4"/>
  <c r="H21" i="4"/>
  <c r="F21" i="4"/>
  <c r="D21" i="4"/>
  <c r="A3" i="4"/>
  <c r="A3" i="5" s="1"/>
  <c r="A3" i="6" s="1"/>
  <c r="A59" i="6" s="1"/>
  <c r="A1" i="4"/>
  <c r="I39" i="3"/>
  <c r="M18" i="3"/>
  <c r="M24" i="3" s="1"/>
  <c r="M28" i="3" s="1"/>
  <c r="M31" i="3" s="1"/>
  <c r="M33" i="3" s="1"/>
  <c r="K18" i="3"/>
  <c r="K24" i="3" s="1"/>
  <c r="K28" i="3" s="1"/>
  <c r="K31" i="3" s="1"/>
  <c r="I18" i="3"/>
  <c r="I24" i="3" s="1"/>
  <c r="I28" i="3" s="1"/>
  <c r="I31" i="3" s="1"/>
  <c r="I33" i="3" s="1"/>
  <c r="G18" i="3"/>
  <c r="G24" i="3" s="1"/>
  <c r="G28" i="3" s="1"/>
  <c r="A1" i="3"/>
  <c r="A62" i="2"/>
  <c r="A59" i="3" s="1"/>
  <c r="M45" i="2"/>
  <c r="I45" i="2"/>
  <c r="M39" i="2"/>
  <c r="I39" i="2"/>
  <c r="M18" i="2"/>
  <c r="M24" i="2" s="1"/>
  <c r="M28" i="2" s="1"/>
  <c r="M31" i="2" s="1"/>
  <c r="M33" i="2" s="1"/>
  <c r="K18" i="2"/>
  <c r="K24" i="2" s="1"/>
  <c r="K28" i="2" s="1"/>
  <c r="K31" i="2" s="1"/>
  <c r="K33" i="2" s="1"/>
  <c r="I18" i="2"/>
  <c r="I24" i="2" s="1"/>
  <c r="I28" i="2" s="1"/>
  <c r="I31" i="2" s="1"/>
  <c r="I33" i="2" s="1"/>
  <c r="G18" i="2"/>
  <c r="G24" i="2" s="1"/>
  <c r="G28" i="2" s="1"/>
  <c r="G31" i="2" s="1"/>
  <c r="G33" i="2" s="1"/>
  <c r="G45" i="2" s="1"/>
  <c r="A1" i="2"/>
  <c r="A128" i="1"/>
  <c r="M118" i="1"/>
  <c r="M122" i="1" s="1"/>
  <c r="I118" i="1"/>
  <c r="I122" i="1" s="1"/>
  <c r="M98" i="1"/>
  <c r="K98" i="1"/>
  <c r="I98" i="1"/>
  <c r="G98" i="1"/>
  <c r="M87" i="1"/>
  <c r="K87" i="1"/>
  <c r="I87" i="1"/>
  <c r="G87" i="1"/>
  <c r="A62" i="1"/>
  <c r="A60" i="1"/>
  <c r="M42" i="1"/>
  <c r="K42" i="1"/>
  <c r="I42" i="1"/>
  <c r="G42" i="1"/>
  <c r="I24" i="1"/>
  <c r="K33" i="3" l="1"/>
  <c r="K45" i="2"/>
  <c r="G31" i="3"/>
  <c r="G33" i="3" s="1"/>
  <c r="H13" i="6"/>
  <c r="H34" i="6" s="1"/>
  <c r="H47" i="6" s="1"/>
  <c r="H51" i="6" s="1"/>
  <c r="H100" i="6" s="1"/>
  <c r="H103" i="6" s="1"/>
  <c r="G39" i="2"/>
  <c r="I100" i="1"/>
  <c r="I124" i="1" s="1"/>
  <c r="M100" i="1"/>
  <c r="I44" i="1"/>
  <c r="M44" i="1"/>
  <c r="I45" i="3"/>
  <c r="K100" i="1"/>
  <c r="K44" i="1"/>
  <c r="G100" i="1"/>
  <c r="G44" i="1"/>
  <c r="L100" i="6"/>
  <c r="L103" i="6" s="1"/>
  <c r="J100" i="6"/>
  <c r="J103" i="6" s="1"/>
  <c r="N100" i="6"/>
  <c r="N103" i="6" s="1"/>
  <c r="M39" i="3"/>
  <c r="M45" i="3"/>
  <c r="V36" i="4"/>
  <c r="K45" i="3" l="1"/>
  <c r="M33" i="5" s="1"/>
  <c r="K39" i="3"/>
  <c r="K39" i="2"/>
  <c r="Q31" i="5"/>
  <c r="Q33" i="5" s="1"/>
  <c r="G39" i="3"/>
  <c r="M124" i="1"/>
  <c r="K118" i="1" l="1"/>
  <c r="L38" i="4"/>
  <c r="G45" i="3"/>
  <c r="K122" i="1" l="1"/>
  <c r="L40" i="4"/>
  <c r="R38" i="4"/>
  <c r="K124" i="1" l="1"/>
  <c r="G118" i="1"/>
  <c r="V38" i="4"/>
  <c r="V40" i="4" s="1"/>
  <c r="R40" i="4"/>
  <c r="G122" i="1" l="1"/>
  <c r="G124" i="1" l="1"/>
</calcChain>
</file>

<file path=xl/sharedStrings.xml><?xml version="1.0" encoding="utf-8"?>
<sst xmlns="http://schemas.openxmlformats.org/spreadsheetml/2006/main" count="445" uniqueCount="225">
  <si>
    <t>Absolute Clean Energy Public Company Limited</t>
  </si>
  <si>
    <t>Statement of Financial Position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</si>
  <si>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</si>
  <si>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</si>
  <si>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</si>
  <si>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</si>
  <si>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</si>
  <si>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</si>
  <si>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</si>
  <si>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</si>
  <si>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</si>
  <si>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</si>
  <si>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</si>
  <si>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</si>
  <si>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</si>
  <si>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</si>
  <si>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receivable under finance lease (net)</t>
  </si>
  <si>
    <t>Inventories</t>
  </si>
  <si>
    <t>Value added tax (net)</t>
  </si>
  <si>
    <t>Short-term derivative assets</t>
  </si>
  <si>
    <t>31.3</t>
  </si>
  <si>
    <t>Other current assets</t>
  </si>
  <si>
    <t>Total current assets</t>
  </si>
  <si>
    <t>Non-current assets</t>
  </si>
  <si>
    <t>Restricted deposits at financial institutions</t>
  </si>
  <si>
    <t>Receivable under finance lease (net)</t>
  </si>
  <si>
    <t xml:space="preserve">Investments in subsidiaries </t>
  </si>
  <si>
    <t>Investment property (net)</t>
  </si>
  <si>
    <t>Property, plant and equipment (net)</t>
  </si>
  <si>
    <t xml:space="preserve">Advance payments for constructions and purchases </t>
  </si>
  <si>
    <t>of fixed assets</t>
  </si>
  <si>
    <t>Rights to service under concession arrangement (net)</t>
  </si>
  <si>
    <t>Right-of-use assets (net)</t>
  </si>
  <si>
    <t>Intangible assets from power purchase agreements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</si>
  <si>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</si>
  <si>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</si>
  <si>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</si>
  <si>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</si>
  <si>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</si>
  <si>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</si>
  <si>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</si>
  <si>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</si>
  <si>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Short-term loans from financial institutions</t>
  </si>
  <si>
    <t>Trade and other payables</t>
  </si>
  <si>
    <t>Current portions of</t>
  </si>
  <si>
    <t>- Lease liabilities (net)</t>
  </si>
  <si>
    <t>- Long-term loans from financial institutions (net)</t>
  </si>
  <si>
    <t>Provision for power plant maintenance under</t>
  </si>
  <si>
    <t>concession arrangement</t>
  </si>
  <si>
    <t>Accrued income tax</t>
  </si>
  <si>
    <t>Short-term derivative liabilities</t>
  </si>
  <si>
    <t>Other current liabilities</t>
  </si>
  <si>
    <t>Total current liabilities</t>
  </si>
  <si>
    <t>Non-current liabilities</t>
  </si>
  <si>
    <t xml:space="preserve">Provision for power plant maintenance under </t>
  </si>
  <si>
    <t>Lease liabilities (net)</t>
  </si>
  <si>
    <t>Long-term loans from financial institutions (net)</t>
  </si>
  <si>
    <t>Deferred tax liabilities (net)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</si>
  <si>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</si>
  <si>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</si>
  <si>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</si>
  <si>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</si>
  <si>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</si>
  <si>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</si>
  <si>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10,975,999,960 ordinary shares of Baht 0.50 per share</t>
  </si>
  <si>
    <t>Issued and paid-up share capital</t>
  </si>
  <si>
    <t>10,175,999,960 ordinary shares of Baht 0.50 per share</t>
  </si>
  <si>
    <t>Share premium</t>
  </si>
  <si>
    <t>Retained earnings</t>
  </si>
  <si>
    <t>- Appropriated - legal reserve</t>
  </si>
  <si>
    <t>- Unappropriated</t>
  </si>
  <si>
    <t>Deficit from business combination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</si>
  <si>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</si>
  <si>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</si>
  <si>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</si>
  <si>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</si>
  <si>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</si>
  <si>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Note</t>
  </si>
  <si>
    <t>Sales of goods and services</t>
  </si>
  <si>
    <t>Revenue from finance lease under</t>
  </si>
  <si>
    <t>a Power Purchase Agreement</t>
  </si>
  <si>
    <t>Costs of sales and services</t>
  </si>
  <si>
    <t>Gross profit</t>
  </si>
  <si>
    <t>Net gain on exchange rate</t>
  </si>
  <si>
    <t>Dividend income from a subsidiary</t>
  </si>
  <si>
    <t>Net gain on forward contracts</t>
  </si>
  <si>
    <t>Other income</t>
  </si>
  <si>
    <t>Profit before expenses</t>
  </si>
  <si>
    <t>Administrative expenses</t>
  </si>
  <si>
    <t xml:space="preserve">Finance costs </t>
  </si>
  <si>
    <t>Profit before income tax</t>
  </si>
  <si>
    <t>Tax income (expense)</t>
  </si>
  <si>
    <t>Profit for the period</t>
  </si>
  <si>
    <t>Total comprehensive income for the period</t>
  </si>
  <si>
    <t>Profit (loss) attributable to:</t>
  </si>
  <si>
    <t xml:space="preserve">Owners of the parent </t>
  </si>
  <si>
    <t>Total comprehensive income (expense)</t>
  </si>
  <si>
    <t xml:space="preserve">Earnings per share
</t>
  </si>
  <si>
    <t>Basic earnings per share (Baht per share)</t>
  </si>
  <si>
    <t>30 b)</t>
  </si>
  <si>
    <t>Statement of Changes in Equity</t>
  </si>
  <si>
    <t>Consolidated financial information (Unaudited) (Baht)</t>
  </si>
  <si>
    <t>Attributable to owners of the parent</t>
  </si>
  <si>
    <t>Deficit from</t>
  </si>
  <si>
    <t>Issued and</t>
  </si>
  <si>
    <t>business</t>
  </si>
  <si>
    <t>Total</t>
  </si>
  <si>
    <t>paid-up</t>
  </si>
  <si>
    <t>Share</t>
  </si>
  <si>
    <t>Appropriate</t>
  </si>
  <si>
    <t xml:space="preserve"> combination under</t>
  </si>
  <si>
    <t>owners of</t>
  </si>
  <si>
    <t>Non-controlling</t>
  </si>
  <si>
    <t>share capital</t>
  </si>
  <si>
    <t xml:space="preserve"> premium</t>
  </si>
  <si>
    <t>- legal reserve</t>
  </si>
  <si>
    <t>Unappropriated</t>
  </si>
  <si>
    <t xml:space="preserve"> common control</t>
  </si>
  <si>
    <t>the parent</t>
  </si>
  <si>
    <t>interests</t>
  </si>
  <si>
    <t xml:space="preserve">Total equity </t>
  </si>
  <si>
    <t>Opening balance as at 1 January 2021</t>
  </si>
  <si>
    <t>Change in equity for the period</t>
  </si>
  <si>
    <t xml:space="preserve">Change in shareholding </t>
  </si>
  <si>
    <t xml:space="preserve">   in indirect subsidiaries</t>
  </si>
  <si>
    <t>Dividend paid</t>
  </si>
  <si>
    <t>Total comprehensive income (expense) for the period</t>
  </si>
  <si>
    <t>Opening balance as at 1 January 2022</t>
  </si>
  <si>
    <t>Increase share capital in an indirect subsidiary</t>
  </si>
  <si>
    <t>Dividend Paid</t>
  </si>
  <si>
    <t xml:space="preserve">Total comprehensive income </t>
  </si>
  <si>
    <t xml:space="preserve">   (expense) for the period</t>
  </si>
  <si>
    <t>Separate financial information (Unaudited) (Baht)</t>
  </si>
  <si>
    <t>Appropriated</t>
  </si>
  <si>
    <t xml:space="preserve">Total comprehensive income for the period </t>
  </si>
  <si>
    <t xml:space="preserve">Statement of Cash Flows </t>
  </si>
  <si>
    <t>Cash flows from operating activities</t>
  </si>
  <si>
    <t xml:space="preserve">Profit before income tax </t>
  </si>
  <si>
    <t>Adjustments</t>
  </si>
  <si>
    <t xml:space="preserve">Unrealised gain on exchange rate of receivable </t>
  </si>
  <si>
    <t>under finance lease agreement</t>
  </si>
  <si>
    <t>Depreciation</t>
  </si>
  <si>
    <t>12,14</t>
  </si>
  <si>
    <t>Gain on disposal of fixed assets</t>
  </si>
  <si>
    <t>Loss on write-off of fixed assets</t>
  </si>
  <si>
    <t>Amortisation</t>
  </si>
  <si>
    <t>13,16</t>
  </si>
  <si>
    <t>a concession arrangement</t>
  </si>
  <si>
    <t>Dividend income from a direct subsidiary</t>
  </si>
  <si>
    <t>Interest income</t>
  </si>
  <si>
    <t>Gain on sales of short-term investments</t>
  </si>
  <si>
    <t xml:space="preserve">Finance costs  </t>
  </si>
  <si>
    <t>- Interest expense from loans</t>
  </si>
  <si>
    <t xml:space="preserve">- Interest expense from lease liabilities </t>
  </si>
  <si>
    <t>- Amortisation of prepaid transaction cost for borrowings</t>
  </si>
  <si>
    <t>- Commitment fee</t>
  </si>
  <si>
    <t>Changes in working capital</t>
  </si>
  <si>
    <t>- Trade and other receivables</t>
  </si>
  <si>
    <t>- Receivable under finance lease</t>
  </si>
  <si>
    <t>- Inventories</t>
  </si>
  <si>
    <t>- Value added tax</t>
  </si>
  <si>
    <t>- Other non-current assets</t>
  </si>
  <si>
    <t>- Trade and other payables</t>
  </si>
  <si>
    <t xml:space="preserve">- Payments for power plant maintenance under </t>
  </si>
  <si>
    <t>- Other current liabilities</t>
  </si>
  <si>
    <t xml:space="preserve">Cash generated from (used in) operating activities  </t>
  </si>
  <si>
    <t>before interest income received and income tax paid</t>
  </si>
  <si>
    <t>Interest income received</t>
  </si>
  <si>
    <t>Income tax paid</t>
  </si>
  <si>
    <t>Net cash generated from (used in) operating activities</t>
  </si>
  <si>
    <t>Cash flows from investing activities</t>
  </si>
  <si>
    <t>Net cash received from sales of short-term investments</t>
  </si>
  <si>
    <t>Restricted deposits at financial institutions (increase) decrease</t>
  </si>
  <si>
    <t>Payment for increasing in share capital of a direct subsidiary</t>
  </si>
  <si>
    <t>Cash received from dividend income from a subsidiary</t>
  </si>
  <si>
    <t>Cash received from disposal of fixed assets</t>
  </si>
  <si>
    <t xml:space="preserve">Payments for purchases of </t>
  </si>
  <si>
    <t>- Investment property</t>
  </si>
  <si>
    <t>- Fixed assets</t>
  </si>
  <si>
    <t>- Right-of-use assets</t>
  </si>
  <si>
    <t>- Intangible assets</t>
  </si>
  <si>
    <t>Net cash generated from (used in) investing activities</t>
  </si>
  <si>
    <t>Cash flows from financing activities</t>
  </si>
  <si>
    <t>Cash received from short-term loans from financial institutions</t>
  </si>
  <si>
    <t>Payments on short-term loans from financial institutions</t>
  </si>
  <si>
    <t xml:space="preserve">Payments on lease liabilities </t>
  </si>
  <si>
    <t>Interest expenses from lease liabilities</t>
  </si>
  <si>
    <t>Cash received from long-term loans from financial institutions</t>
  </si>
  <si>
    <t>Payments on long-term loans from financial institutions</t>
  </si>
  <si>
    <t>Transaction cost for loans</t>
  </si>
  <si>
    <t>Payments on finance costs - interest paid</t>
  </si>
  <si>
    <t xml:space="preserve">Cash received from change in shareholding in </t>
  </si>
  <si>
    <t>indirect subsidiaries</t>
  </si>
  <si>
    <t>Dividend paid to the Company's shareholders</t>
  </si>
  <si>
    <t>Net cash generated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</si>
  <si>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</si>
  <si>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</si>
  <si>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</si>
  <si>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</si>
  <si>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 xml:space="preserve">Accounts payable from purchases of fixed assets </t>
  </si>
  <si>
    <t>Reclassify prepaid transaction cost from borrowings</t>
  </si>
  <si>
    <t>As at 30 September 2022</t>
  </si>
  <si>
    <t>For the three-month period ended 30 September 2022</t>
  </si>
  <si>
    <t>For the nine-month period ended 30 September 2022</t>
  </si>
  <si>
    <t>30 September</t>
  </si>
  <si>
    <t>Closing balance as at 30 September 2021</t>
  </si>
  <si>
    <t>Closing balance as at 30 September 2022</t>
  </si>
  <si>
    <t>(0.00)</t>
  </si>
  <si>
    <t xml:space="preserve">          -</t>
  </si>
  <si>
    <t>Reclassify prepaid transaction cost from borrowings from</t>
  </si>
  <si>
    <t>other non-current assets to other current assets</t>
  </si>
  <si>
    <t xml:space="preserve">- Appropriated - treasury shares reserve </t>
  </si>
  <si>
    <t>Treasury shares</t>
  </si>
  <si>
    <t>- treasury shares</t>
  </si>
  <si>
    <t xml:space="preserve">reserve </t>
  </si>
  <si>
    <t xml:space="preserve">Treasury shares </t>
  </si>
  <si>
    <t>Appropriated - treasury shares reserve</t>
  </si>
  <si>
    <t>Payments for treasury shares</t>
  </si>
  <si>
    <t>Retention - Fixed assets</t>
  </si>
  <si>
    <t xml:space="preserve">Earnings (loss) per share
</t>
  </si>
  <si>
    <t>Basic earnings (loss) per share (Baht per share)</t>
  </si>
  <si>
    <t>Net (gain) loss on forward contracts</t>
  </si>
  <si>
    <t xml:space="preserve">Cash received  from increase in share capital in an indirect </t>
  </si>
  <si>
    <t>subsidiary from non-controlling interest</t>
  </si>
  <si>
    <t>The accompanying notes on pages 10 to 37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</si>
</sst>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_(* #,##0_);_(* \(#,##0\);_(* &quot;-&quot;???\ _);_(@_)"/>
    <numFmt numFmtId="166" formatCode="_(* #,##0_);_(* \(#,##0\);_(* &quot;-&quot;???_)\ ;_(@_)"/>
    <numFmt numFmtId="167" formatCode="#,##0.0;\(#,##0.0\)"/>
    <numFmt numFmtId="168" formatCode="_(* #,##0.00_);_(* \(#,##0.00\);_(* &quot;-&quot;???\ _);_(@_)"/>
    <numFmt numFmtId="169" formatCode="_(* #,##0_);_(* \(#,##0\);_(* &quot;-&quot;??_);_(@_)"/>
    <numFmt numFmtId="170" formatCode="_-* #,##0_-;\-* #,##0_-;_-* &quot;-&quot;??_-;_-@_-"/>
    <numFmt numFmtId="171" formatCode="_(* #,##0.00_);_(* \(#,##0.00\);_(* &quot;-&quot;??_);_(@_)"/>
    <numFmt numFmtId="172" formatCode="_(* #,##0_);_(* \(#,##0\);_(* &quot;-&quot;???\ _)\ ;_(@_)"/>
    <numFmt numFmtId="173" formatCode="_(* #,##0.00_);_(* \(#,##0.00\);_(* &quot;-&quot;???\ _)\ ;_(@_)"/>
  </numFmts>
  <fonts count="10"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1" fillId="0" borderId="0"/>
    <xf numFmtId="37" fontId="5" fillId="0" borderId="0"/>
    <xf numFmtId="0" fontId="6" fillId="0" borderId="0"/>
    <xf numFmtId="0" fontId="6" fillId="0" borderId="0"/>
    <xf numFmtId="0" fontId="3" fillId="0" borderId="0"/>
    <xf numFmtId="0" fontId="6" fillId="0" borderId="0"/>
    <xf numFmtId="171" fontId="3" fillId="0" borderId="0" applyFont="0" applyFill="0" applyBorder="0" applyAlignment="0" applyProtection="0"/>
    <xf numFmtId="0" fontId="1" fillId="0" borderId="0"/>
  </cellStyleXfs>
  <cellXfs count="339">
    <xf numFmtId="0" fontId="0" fillId="0" borderId="0" xfId="0"/>
    <xf numFmtId="37" fontId="2" fillId="0" borderId="0" xfId="2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quotePrefix="1" applyNumberFormat="1" applyFont="1" applyAlignment="1" applyProtection="1">
      <alignment horizontal="right" vertical="center"/>
      <protection locked="0"/>
    </xf>
    <xf numFmtId="164" fontId="2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right" vertical="center"/>
      <protection locked="0"/>
    </xf>
    <xf numFmtId="165" fontId="4" fillId="2" borderId="0" xfId="1" applyNumberFormat="1" applyFont="1" applyFill="1" applyBorder="1" applyAlignment="1">
      <alignment horizontal="center" vertical="center"/>
    </xf>
    <xf numFmtId="37" fontId="2" fillId="0" borderId="0" xfId="3" applyFont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37" fontId="4" fillId="0" borderId="0" xfId="3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2" borderId="3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justify"/>
    </xf>
    <xf numFmtId="165" fontId="4" fillId="0" borderId="1" xfId="0" applyNumberFormat="1" applyFont="1" applyBorder="1" applyAlignment="1">
      <alignment vertical="justify"/>
    </xf>
    <xf numFmtId="165" fontId="4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164" fontId="4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165" fontId="4" fillId="2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6" fontId="4" fillId="2" borderId="3" xfId="1" applyNumberFormat="1" applyFont="1" applyFill="1" applyBorder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8" fontId="4" fillId="2" borderId="3" xfId="1" applyNumberFormat="1" applyFont="1" applyFill="1" applyBorder="1" applyAlignment="1"/>
    <xf numFmtId="168" fontId="4" fillId="0" borderId="0" xfId="1" applyNumberFormat="1" applyFont="1" applyFill="1" applyBorder="1" applyAlignment="1"/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/>
    <xf numFmtId="165" fontId="4" fillId="0" borderId="2" xfId="0" applyNumberFormat="1" applyFont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8" fontId="4" fillId="2" borderId="3" xfId="0" applyNumberFormat="1" applyFont="1" applyFill="1" applyBorder="1"/>
    <xf numFmtId="168" fontId="4" fillId="0" borderId="0" xfId="0" applyNumberFormat="1" applyFont="1"/>
    <xf numFmtId="165" fontId="4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/>
    <xf numFmtId="165" fontId="4" fillId="0" borderId="1" xfId="0" applyNumberFormat="1" applyFont="1" applyBorder="1" applyAlignment="1">
      <alignment vertical="center"/>
    </xf>
    <xf numFmtId="165" fontId="4" fillId="0" borderId="1" xfId="0" quotePrefix="1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9" fontId="2" fillId="0" borderId="0" xfId="0" applyNumberFormat="1" applyFont="1" applyAlignment="1" applyProtection="1">
      <alignment horizontal="center" vertical="center"/>
      <protection locked="0"/>
    </xf>
    <xf numFmtId="169" fontId="2" fillId="0" borderId="0" xfId="0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4" fontId="2" fillId="0" borderId="1" xfId="0" applyNumberFormat="1" applyFont="1" applyBorder="1" applyAlignment="1">
      <alignment horizontal="left" vertical="center"/>
    </xf>
    <xf numFmtId="169" fontId="2" fillId="0" borderId="2" xfId="0" applyNumberFormat="1" applyFont="1" applyBorder="1" applyAlignment="1" applyProtection="1">
      <alignment horizontal="center" vertical="center"/>
      <protection locked="0"/>
    </xf>
    <xf numFmtId="169" fontId="2" fillId="0" borderId="2" xfId="0" applyNumberFormat="1" applyFont="1" applyBorder="1" applyAlignment="1" applyProtection="1">
      <alignment horizontal="right" vertical="center"/>
      <protection locked="0"/>
    </xf>
    <xf numFmtId="165" fontId="4" fillId="0" borderId="2" xfId="0" applyNumberFormat="1" applyFont="1" applyBorder="1" applyAlignment="1" applyProtection="1">
      <alignment horizontal="right" vertical="center"/>
      <protection locked="0"/>
    </xf>
    <xf numFmtId="164" fontId="7" fillId="0" borderId="0" xfId="0" applyNumberFormat="1" applyFont="1" applyAlignment="1">
      <alignment horizontal="left" vertical="center"/>
    </xf>
    <xf numFmtId="169" fontId="7" fillId="0" borderId="0" xfId="0" applyNumberFormat="1" applyFont="1" applyAlignment="1" applyProtection="1">
      <alignment horizontal="center" vertical="center"/>
      <protection locked="0"/>
    </xf>
    <xf numFmtId="169" fontId="7" fillId="0" borderId="0" xfId="0" applyNumberFormat="1" applyFont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169" fontId="6" fillId="0" borderId="0" xfId="0" applyNumberFormat="1" applyFont="1" applyAlignment="1">
      <alignment horizontal="center" vertical="center"/>
    </xf>
    <xf numFmtId="165" fontId="7" fillId="0" borderId="5" xfId="0" applyNumberFormat="1" applyFont="1" applyBorder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69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 applyProtection="1">
      <alignment horizontal="right" vertical="center"/>
      <protection locked="0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quotePrefix="1" applyNumberFormat="1" applyFont="1" applyBorder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 applyProtection="1">
      <alignment horizontal="right" vertical="center"/>
      <protection locked="0"/>
    </xf>
    <xf numFmtId="165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center" vertical="center"/>
    </xf>
    <xf numFmtId="165" fontId="7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 applyProtection="1">
      <alignment horizontal="right" vertical="center"/>
      <protection locked="0"/>
    </xf>
    <xf numFmtId="165" fontId="6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0" xfId="0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 applyProtection="1">
      <alignment horizontal="center" vertical="center"/>
      <protection locked="0"/>
    </xf>
    <xf numFmtId="165" fontId="6" fillId="2" borderId="2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 applyProtection="1">
      <alignment horizontal="right" vertical="center"/>
      <protection locked="0"/>
    </xf>
    <xf numFmtId="165" fontId="6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169" fontId="4" fillId="0" borderId="0" xfId="0" applyNumberFormat="1" applyFont="1" applyAlignment="1" applyProtection="1">
      <alignment horizontal="center" vertical="center"/>
      <protection locked="0"/>
    </xf>
    <xf numFmtId="169" fontId="4" fillId="0" borderId="0" xfId="0" applyNumberFormat="1" applyFont="1" applyAlignment="1" applyProtection="1">
      <alignment horizontal="right" vertical="center"/>
      <protection locked="0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165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4" fillId="2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9" fontId="4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0" fontId="2" fillId="0" borderId="2" xfId="5" applyFont="1" applyBorder="1" applyAlignment="1">
      <alignment vertical="center"/>
    </xf>
    <xf numFmtId="0" fontId="4" fillId="0" borderId="2" xfId="5" applyFont="1" applyBorder="1" applyAlignment="1">
      <alignment vertical="center"/>
    </xf>
    <xf numFmtId="0" fontId="4" fillId="0" borderId="2" xfId="5" applyFont="1" applyBorder="1" applyAlignment="1">
      <alignment horizontal="center" vertical="center"/>
    </xf>
    <xf numFmtId="165" fontId="4" fillId="0" borderId="2" xfId="5" applyNumberFormat="1" applyFont="1" applyBorder="1" applyAlignment="1">
      <alignment vertical="center"/>
    </xf>
    <xf numFmtId="164" fontId="4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2" fillId="0" borderId="0" xfId="6" applyNumberFormat="1" applyFont="1" applyAlignment="1">
      <alignment vertical="center" wrapText="1"/>
    </xf>
    <xf numFmtId="164" fontId="2" fillId="0" borderId="0" xfId="6" applyNumberFormat="1" applyFont="1" applyAlignment="1">
      <alignment horizontal="center" vertical="center"/>
    </xf>
    <xf numFmtId="165" fontId="2" fillId="0" borderId="0" xfId="6" applyNumberFormat="1" applyFont="1" applyAlignment="1" applyProtection="1">
      <alignment horizontal="right" vertical="center"/>
      <protection locked="0"/>
    </xf>
    <xf numFmtId="164" fontId="2" fillId="0" borderId="2" xfId="6" applyNumberFormat="1" applyFont="1" applyBorder="1" applyAlignment="1">
      <alignment horizontal="center" vertical="center"/>
    </xf>
    <xf numFmtId="165" fontId="2" fillId="0" borderId="1" xfId="6" applyNumberFormat="1" applyFont="1" applyBorder="1" applyAlignment="1" applyProtection="1">
      <alignment horizontal="right" vertical="center"/>
      <protection locked="0"/>
    </xf>
    <xf numFmtId="165" fontId="4" fillId="2" borderId="0" xfId="5" applyNumberFormat="1" applyFont="1" applyFill="1" applyAlignment="1">
      <alignment vertical="center"/>
    </xf>
    <xf numFmtId="165" fontId="4" fillId="2" borderId="0" xfId="5" applyNumberFormat="1" applyFont="1" applyFill="1" applyAlignment="1">
      <alignment horizontal="center" vertical="center"/>
    </xf>
    <xf numFmtId="165" fontId="4" fillId="0" borderId="0" xfId="5" applyNumberFormat="1" applyFont="1" applyAlignment="1">
      <alignment horizontal="right" vertical="center"/>
    </xf>
    <xf numFmtId="165" fontId="4" fillId="2" borderId="0" xfId="5" applyNumberFormat="1" applyFont="1" applyFill="1" applyAlignment="1">
      <alignment horizontal="right" vertical="center"/>
    </xf>
    <xf numFmtId="165" fontId="4" fillId="0" borderId="0" xfId="5" applyNumberFormat="1" applyFont="1" applyAlignment="1">
      <alignment horizontal="center" vertical="center"/>
    </xf>
    <xf numFmtId="0" fontId="2" fillId="0" borderId="0" xfId="5" applyFont="1" applyAlignment="1">
      <alignment horizontal="right" vertical="center"/>
    </xf>
    <xf numFmtId="0" fontId="4" fillId="0" borderId="0" xfId="5" quotePrefix="1" applyFont="1" applyAlignment="1">
      <alignment horizontal="center" vertical="center"/>
    </xf>
    <xf numFmtId="166" fontId="4" fillId="2" borderId="0" xfId="5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4" fontId="4" fillId="0" borderId="0" xfId="6" applyNumberFormat="1" applyFont="1" applyAlignment="1">
      <alignment vertical="center"/>
    </xf>
    <xf numFmtId="0" fontId="4" fillId="0" borderId="0" xfId="5" quotePrefix="1" applyFont="1" applyAlignment="1">
      <alignment vertical="center"/>
    </xf>
    <xf numFmtId="165" fontId="4" fillId="2" borderId="1" xfId="5" applyNumberFormat="1" applyFont="1" applyFill="1" applyBorder="1" applyAlignment="1">
      <alignment horizontal="right" vertical="center"/>
    </xf>
    <xf numFmtId="165" fontId="4" fillId="0" borderId="1" xfId="5" applyNumberFormat="1" applyFont="1" applyBorder="1" applyAlignment="1">
      <alignment horizontal="right" vertical="center"/>
    </xf>
    <xf numFmtId="166" fontId="4" fillId="2" borderId="1" xfId="5" applyNumberFormat="1" applyFont="1" applyFill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165" fontId="4" fillId="2" borderId="0" xfId="4" applyNumberFormat="1" applyFont="1" applyFill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37" fontId="4" fillId="0" borderId="0" xfId="5" quotePrefix="1" applyNumberFormat="1" applyFont="1" applyAlignment="1">
      <alignment vertical="center"/>
    </xf>
    <xf numFmtId="37" fontId="4" fillId="0" borderId="0" xfId="5" applyNumberFormat="1" applyFont="1" applyAlignment="1">
      <alignment vertical="center"/>
    </xf>
    <xf numFmtId="165" fontId="4" fillId="2" borderId="0" xfId="8" applyNumberFormat="1" applyFont="1" applyFill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166" fontId="4" fillId="2" borderId="0" xfId="5" applyNumberFormat="1" applyFont="1" applyFill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37" fontId="4" fillId="0" borderId="0" xfId="5" quotePrefix="1" applyNumberFormat="1" applyFont="1" applyAlignment="1">
      <alignment horizontal="left" vertical="center"/>
    </xf>
    <xf numFmtId="0" fontId="4" fillId="0" borderId="0" xfId="5" applyFont="1" applyAlignment="1">
      <alignment horizontal="right" vertical="center"/>
    </xf>
    <xf numFmtId="166" fontId="4" fillId="2" borderId="0" xfId="5" applyNumberFormat="1" applyFont="1" applyFill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5" quotePrefix="1" applyFont="1" applyAlignment="1">
      <alignment horizontal="left" vertical="center"/>
    </xf>
    <xf numFmtId="166" fontId="4" fillId="2" borderId="0" xfId="4" applyNumberFormat="1" applyFont="1" applyFill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5" fontId="4" fillId="2" borderId="2" xfId="8" applyNumberFormat="1" applyFont="1" applyFill="1" applyBorder="1" applyAlignment="1">
      <alignment horizontal="right" vertical="center"/>
    </xf>
    <xf numFmtId="166" fontId="4" fillId="2" borderId="2" xfId="5" applyNumberFormat="1" applyFont="1" applyFill="1" applyBorder="1" applyAlignment="1">
      <alignment horizontal="center" vertical="center"/>
    </xf>
    <xf numFmtId="166" fontId="4" fillId="0" borderId="2" xfId="5" applyNumberFormat="1" applyFont="1" applyBorder="1" applyAlignment="1">
      <alignment horizontal="center" vertical="center"/>
    </xf>
    <xf numFmtId="164" fontId="4" fillId="0" borderId="0" xfId="5" applyNumberFormat="1" applyFont="1" applyAlignment="1">
      <alignment horizontal="left" vertical="center"/>
    </xf>
    <xf numFmtId="164" fontId="4" fillId="0" borderId="0" xfId="5" applyNumberFormat="1" applyFont="1" applyAlignment="1">
      <alignment vertical="center"/>
    </xf>
    <xf numFmtId="165" fontId="4" fillId="2" borderId="2" xfId="5" applyNumberFormat="1" applyFont="1" applyFill="1" applyBorder="1" applyAlignment="1">
      <alignment horizontal="right" vertical="center"/>
    </xf>
    <xf numFmtId="165" fontId="4" fillId="0" borderId="2" xfId="5" applyNumberFormat="1" applyFont="1" applyBorder="1" applyAlignment="1">
      <alignment horizontal="right" vertical="center"/>
    </xf>
    <xf numFmtId="0" fontId="4" fillId="0" borderId="1" xfId="5" applyFont="1" applyBorder="1" applyAlignment="1">
      <alignment horizontal="left" vertical="center"/>
    </xf>
    <xf numFmtId="0" fontId="4" fillId="0" borderId="1" xfId="5" applyFont="1" applyBorder="1" applyAlignment="1">
      <alignment vertical="center"/>
    </xf>
    <xf numFmtId="165" fontId="4" fillId="0" borderId="1" xfId="5" applyNumberFormat="1" applyFont="1" applyBorder="1" applyAlignment="1">
      <alignment vertical="center"/>
    </xf>
    <xf numFmtId="37" fontId="2" fillId="0" borderId="0" xfId="5" applyNumberFormat="1" applyFont="1" applyAlignment="1">
      <alignment vertical="center"/>
    </xf>
    <xf numFmtId="164" fontId="2" fillId="0" borderId="2" xfId="6" applyNumberFormat="1" applyFont="1" applyBorder="1" applyAlignment="1">
      <alignment vertical="center"/>
    </xf>
    <xf numFmtId="164" fontId="4" fillId="0" borderId="2" xfId="6" applyNumberFormat="1" applyFont="1" applyBorder="1" applyAlignment="1">
      <alignment vertical="center"/>
    </xf>
    <xf numFmtId="164" fontId="2" fillId="0" borderId="0" xfId="6" applyNumberFormat="1" applyFont="1" applyAlignment="1">
      <alignment vertical="center"/>
    </xf>
    <xf numFmtId="165" fontId="2" fillId="0" borderId="2" xfId="6" applyNumberFormat="1" applyFont="1" applyBorder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center" vertical="center"/>
    </xf>
    <xf numFmtId="37" fontId="2" fillId="0" borderId="0" xfId="5" applyNumberFormat="1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165" fontId="2" fillId="2" borderId="0" xfId="5" applyNumberFormat="1" applyFont="1" applyFill="1" applyAlignment="1">
      <alignment horizontal="right" vertical="center"/>
    </xf>
    <xf numFmtId="165" fontId="2" fillId="0" borderId="0" xfId="5" applyNumberFormat="1" applyFont="1" applyAlignment="1">
      <alignment horizontal="right" vertical="center"/>
    </xf>
    <xf numFmtId="37" fontId="4" fillId="0" borderId="0" xfId="5" applyNumberFormat="1" applyFont="1" applyAlignment="1">
      <alignment horizontal="left" vertical="center"/>
    </xf>
    <xf numFmtId="165" fontId="4" fillId="0" borderId="0" xfId="8" applyNumberFormat="1" applyFont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6" fontId="4" fillId="0" borderId="0" xfId="5" applyNumberFormat="1" applyFont="1" applyAlignment="1">
      <alignment vertical="center"/>
    </xf>
    <xf numFmtId="0" fontId="4" fillId="0" borderId="0" xfId="7" quotePrefix="1" applyFont="1" applyAlignment="1">
      <alignment vertical="center"/>
    </xf>
    <xf numFmtId="166" fontId="4" fillId="2" borderId="1" xfId="5" applyNumberFormat="1" applyFont="1" applyFill="1" applyBorder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65" fontId="4" fillId="2" borderId="1" xfId="4" applyNumberFormat="1" applyFont="1" applyFill="1" applyBorder="1" applyAlignment="1">
      <alignment horizontal="center" vertical="center"/>
    </xf>
    <xf numFmtId="0" fontId="4" fillId="0" borderId="0" xfId="6" applyFont="1" applyAlignment="1">
      <alignment vertical="center"/>
    </xf>
    <xf numFmtId="165" fontId="4" fillId="2" borderId="3" xfId="5" applyNumberFormat="1" applyFont="1" applyFill="1" applyBorder="1" applyAlignment="1">
      <alignment horizontal="center" vertical="center"/>
    </xf>
    <xf numFmtId="165" fontId="4" fillId="0" borderId="3" xfId="5" applyNumberFormat="1" applyFont="1" applyBorder="1" applyAlignment="1">
      <alignment horizontal="center" vertical="center"/>
    </xf>
    <xf numFmtId="0" fontId="4" fillId="0" borderId="0" xfId="5" applyFont="1" applyAlignment="1">
      <alignment horizontal="justify" vertical="center"/>
    </xf>
    <xf numFmtId="0" fontId="4" fillId="0" borderId="0" xfId="5" applyFont="1" applyAlignment="1">
      <alignment horizontal="justify" vertical="center" wrapText="1"/>
    </xf>
    <xf numFmtId="165" fontId="4" fillId="2" borderId="0" xfId="5" applyNumberFormat="1" applyFont="1" applyFill="1" applyAlignment="1">
      <alignment horizontal="justify" vertical="center" wrapText="1"/>
    </xf>
    <xf numFmtId="165" fontId="4" fillId="0" borderId="0" xfId="5" applyNumberFormat="1" applyFont="1" applyAlignment="1">
      <alignment horizontal="justify" vertical="center" wrapText="1"/>
    </xf>
    <xf numFmtId="165" fontId="4" fillId="2" borderId="3" xfId="5" applyNumberFormat="1" applyFont="1" applyFill="1" applyBorder="1" applyAlignment="1">
      <alignment vertical="center"/>
    </xf>
    <xf numFmtId="166" fontId="4" fillId="2" borderId="7" xfId="5" applyNumberFormat="1" applyFont="1" applyFill="1" applyBorder="1" applyAlignment="1">
      <alignment horizontal="center" vertical="center"/>
    </xf>
    <xf numFmtId="166" fontId="4" fillId="0" borderId="7" xfId="5" applyNumberFormat="1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66" fontId="4" fillId="0" borderId="7" xfId="0" applyNumberFormat="1" applyFont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right" vertical="center"/>
    </xf>
    <xf numFmtId="170" fontId="6" fillId="0" borderId="1" xfId="0" applyNumberFormat="1" applyFont="1" applyBorder="1" applyAlignment="1">
      <alignment vertical="center"/>
    </xf>
    <xf numFmtId="172" fontId="4" fillId="0" borderId="0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Border="1" applyAlignment="1">
      <alignment horizontal="right" vertical="center"/>
    </xf>
    <xf numFmtId="172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72" fontId="4" fillId="0" borderId="1" xfId="1" applyNumberFormat="1" applyFont="1" applyFill="1" applyBorder="1" applyAlignment="1">
      <alignment horizontal="right" vertical="center"/>
    </xf>
    <xf numFmtId="172" fontId="4" fillId="0" borderId="2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73" fontId="4" fillId="0" borderId="3" xfId="1" applyNumberFormat="1" applyFont="1" applyFill="1" applyBorder="1" applyAlignment="1"/>
    <xf numFmtId="173" fontId="4" fillId="0" borderId="3" xfId="1" quotePrefix="1" applyNumberFormat="1" applyFont="1" applyFill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72" fontId="4" fillId="2" borderId="0" xfId="0" applyNumberFormat="1" applyFont="1" applyFill="1" applyAlignment="1">
      <alignment horizontal="center" vertical="center"/>
    </xf>
    <xf numFmtId="172" fontId="4" fillId="0" borderId="1" xfId="0" applyNumberFormat="1" applyFont="1" applyBorder="1" applyAlignment="1">
      <alignment horizontal="center" vertical="center"/>
    </xf>
    <xf numFmtId="172" fontId="4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72" fontId="4" fillId="0" borderId="2" xfId="0" applyNumberFormat="1" applyFont="1" applyBorder="1" applyAlignment="1">
      <alignment horizontal="right" vertical="center"/>
    </xf>
    <xf numFmtId="172" fontId="4" fillId="2" borderId="2" xfId="0" applyNumberFormat="1" applyFont="1" applyFill="1" applyBorder="1" applyAlignment="1">
      <alignment horizontal="center" vertical="center"/>
    </xf>
    <xf numFmtId="172" fontId="4" fillId="0" borderId="2" xfId="0" applyNumberFormat="1" applyFont="1" applyBorder="1" applyAlignment="1">
      <alignment horizontal="center" vertical="center"/>
    </xf>
    <xf numFmtId="172" fontId="4" fillId="2" borderId="0" xfId="0" applyNumberFormat="1" applyFont="1" applyFill="1" applyAlignment="1">
      <alignment horizontal="right" vertical="center"/>
    </xf>
    <xf numFmtId="172" fontId="4" fillId="0" borderId="1" xfId="0" applyNumberFormat="1" applyFont="1" applyBorder="1" applyAlignment="1">
      <alignment horizontal="right" vertical="center"/>
    </xf>
    <xf numFmtId="173" fontId="4" fillId="0" borderId="3" xfId="0" applyNumberFormat="1" applyFont="1" applyBorder="1"/>
    <xf numFmtId="173" fontId="4" fillId="2" borderId="3" xfId="1" quotePrefix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right" vertical="center"/>
    </xf>
    <xf numFmtId="172" fontId="4" fillId="2" borderId="0" xfId="5" applyNumberFormat="1" applyFont="1" applyFill="1" applyAlignment="1">
      <alignment horizontal="right" vertical="center"/>
    </xf>
    <xf numFmtId="170" fontId="4" fillId="2" borderId="0" xfId="5" applyNumberFormat="1" applyFont="1" applyFill="1" applyAlignment="1">
      <alignment horizontal="right" vertical="center"/>
    </xf>
    <xf numFmtId="170" fontId="4" fillId="0" borderId="0" xfId="5" applyNumberFormat="1" applyFont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166" fontId="4" fillId="0" borderId="2" xfId="8" applyNumberFormat="1" applyFont="1" applyFill="1" applyBorder="1" applyAlignment="1">
      <alignment horizontal="right" vertical="center"/>
    </xf>
    <xf numFmtId="166" fontId="2" fillId="0" borderId="0" xfId="5" applyNumberFormat="1" applyFont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3" xfId="5" applyNumberFormat="1" applyFont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7" xfId="0" applyNumberFormat="1" applyFont="1" applyFill="1" applyBorder="1" applyAlignment="1">
      <alignment vertical="center"/>
    </xf>
    <xf numFmtId="166" fontId="4" fillId="2" borderId="7" xfId="0" applyNumberFormat="1" applyFont="1" applyFill="1" applyBorder="1" applyAlignment="1">
      <alignment vertical="center"/>
    </xf>
    <xf numFmtId="166" fontId="4" fillId="0" borderId="7" xfId="5" applyNumberFormat="1" applyFont="1" applyBorder="1" applyAlignment="1">
      <alignment horizontal="right" vertical="center"/>
    </xf>
    <xf numFmtId="166" fontId="4" fillId="0" borderId="7" xfId="5" applyNumberFormat="1" applyFont="1" applyBorder="1" applyAlignment="1">
      <alignment vertical="center"/>
    </xf>
    <xf numFmtId="166" fontId="4" fillId="2" borderId="7" xfId="5" applyNumberFormat="1" applyFont="1" applyFill="1" applyBorder="1" applyAlignment="1">
      <alignment vertical="center"/>
    </xf>
    <xf numFmtId="165" fontId="7" fillId="0" borderId="8" xfId="0" quotePrefix="1" applyNumberFormat="1" applyFont="1" applyBorder="1" applyAlignment="1">
      <alignment vertical="center"/>
    </xf>
    <xf numFmtId="165" fontId="7" fillId="0" borderId="8" xfId="0" applyNumberFormat="1" applyFont="1" applyBorder="1" applyAlignment="1">
      <alignment vertical="center"/>
    </xf>
    <xf numFmtId="165" fontId="7" fillId="0" borderId="0" xfId="0" quotePrefix="1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Border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165" fontId="2" fillId="0" borderId="0" xfId="1" applyNumberFormat="1" applyFont="1" applyAlignment="1" applyProtection="1">
      <alignment horizontal="right" vertical="center"/>
      <protection locked="0"/>
    </xf>
    <xf numFmtId="165" fontId="2" fillId="0" borderId="0" xfId="1" quotePrefix="1" applyNumberFormat="1" applyFont="1" applyAlignment="1" applyProtection="1">
      <alignment horizontal="right" vertical="center"/>
      <protection locked="0"/>
    </xf>
    <xf numFmtId="165" fontId="2" fillId="0" borderId="1" xfId="1" applyNumberFormat="1" applyFont="1" applyBorder="1" applyAlignment="1" applyProtection="1">
      <alignment horizontal="right" vertical="center"/>
      <protection locked="0"/>
    </xf>
    <xf numFmtId="0" fontId="4" fillId="0" borderId="0" xfId="5" applyFont="1" applyFill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166" fontId="9" fillId="0" borderId="0" xfId="4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 applyProtection="1">
      <alignment horizontal="left" vertical="center"/>
      <protection locked="0"/>
    </xf>
    <xf numFmtId="165" fontId="7" fillId="0" borderId="2" xfId="0" applyNumberFormat="1" applyFont="1" applyBorder="1" applyAlignment="1" applyProtection="1">
      <alignment horizontal="center" vertical="center"/>
      <protection locked="0"/>
    </xf>
    <xf numFmtId="165" fontId="7" fillId="0" borderId="4" xfId="0" applyNumberFormat="1" applyFont="1" applyBorder="1" applyAlignment="1" applyProtection="1">
      <alignment horizontal="center" vertical="center"/>
      <protection locked="0"/>
    </xf>
    <xf numFmtId="165" fontId="7" fillId="0" borderId="1" xfId="0" applyNumberFormat="1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165" fontId="2" fillId="0" borderId="2" xfId="6" applyNumberFormat="1" applyFont="1" applyBorder="1" applyAlignment="1">
      <alignment horizontal="center" vertical="center"/>
    </xf>
    <xf numFmtId="165" fontId="2" fillId="0" borderId="0" xfId="6" applyNumberFormat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4" fillId="0" borderId="0" xfId="7" applyFont="1" applyAlignment="1">
      <alignment horizontal="left" vertical="center"/>
    </xf>
  </cellXfs>
  <cellStyles count="10">
    <cellStyle name="Comma" xfId="1" builtinId="3"/>
    <cellStyle name="Comma 219 2" xfId="8" xr:uid="{4627C636-B7A4-4B51-9D33-A6D4511A8F9A}"/>
    <cellStyle name="Normal" xfId="0" builtinId="0"/>
    <cellStyle name="Normal 188 5" xfId="4" xr:uid="{9C93D429-C30E-4D5B-BE40-70178FAB61BF}"/>
    <cellStyle name="Normal 2" xfId="2" xr:uid="{3342EB47-C1DD-4FB8-9E42-431B9059163C}"/>
    <cellStyle name="Normal 2 2" xfId="6" xr:uid="{A1AEA4CC-8C11-4377-AE7A-10BEC7ACAB1B}"/>
    <cellStyle name="Normal 3 10 12 2" xfId="9" xr:uid="{4DD660BD-6510-4A6B-B3C0-446AC5327ECD}"/>
    <cellStyle name="Normal 5" xfId="5" xr:uid="{10AC12E2-2241-4BA0-A1CE-9EC35AB4B8F8}"/>
    <cellStyle name="Normal 5 8" xfId="7" xr:uid="{2C865F0B-A14C-4BFA-89F5-738E8449B8DB}"/>
    <cellStyle name="pwstyle" xfId="3" xr:uid="{C601B95A-4271-4757-B1A0-AA717EBB3BA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C841-D3D0-4144-82AA-0C51DD6636ED}">
  <dimension ref="A1:M128"/>
  <sheetViews>
    <sheetView tabSelected="1" topLeftCell="A100" zoomScale="110" zoomScaleNormal="110" zoomScaleSheetLayoutView="92" workbookViewId="0">
      <selection activeCell="D111" sqref="D111"/>
    </sheetView>
  </sheetViews>
  <sheetFormatPr defaultColWidth="9.140625" defaultRowHeight="16.5" customHeight="1"/>
  <cols>
    <col min="1" max="3" width="1.42578125" style="2" customWidth="1"/>
    <col min="4" max="4" width="42.85546875" style="2" customWidth="1"/>
    <col min="5" max="5" width="5" style="314" customWidth="1"/>
    <col min="6" max="6" width="0.7109375" style="314" customWidth="1"/>
    <col min="7" max="7" width="14" style="3" customWidth="1"/>
    <col min="8" max="8" width="0.7109375" style="3" customWidth="1"/>
    <col min="9" max="9" width="14" style="3" customWidth="1"/>
    <col min="10" max="10" width="0.7109375" style="3" customWidth="1"/>
    <col min="11" max="11" width="14" style="3" customWidth="1"/>
    <col min="12" max="12" width="0.7109375" style="3" customWidth="1"/>
    <col min="13" max="13" width="14" style="3" customWidth="1"/>
    <col min="14" max="16384" width="9.140625" style="2"/>
  </cols>
  <sheetData>
    <row r="1" spans="1:13" ht="16.5" customHeight="1">
      <c r="A1" s="1" t="s">
        <v>0</v>
      </c>
    </row>
    <row r="2" spans="1:13" ht="16.5" customHeight="1">
      <c r="A2" s="1" t="s">
        <v>1</v>
      </c>
    </row>
    <row r="3" spans="1:13" ht="16.5" customHeight="1">
      <c r="A3" s="4" t="s">
        <v>201</v>
      </c>
      <c r="B3" s="5"/>
      <c r="C3" s="5"/>
      <c r="D3" s="5"/>
      <c r="E3" s="6"/>
      <c r="F3" s="6"/>
      <c r="G3" s="7"/>
      <c r="H3" s="7"/>
      <c r="I3" s="7"/>
      <c r="J3" s="7"/>
      <c r="K3" s="7"/>
      <c r="L3" s="7"/>
      <c r="M3" s="7"/>
    </row>
    <row r="4" spans="1:13" ht="16.5" customHeight="1">
      <c r="A4" s="8"/>
      <c r="B4" s="9"/>
      <c r="C4" s="9"/>
      <c r="D4" s="9"/>
      <c r="G4" s="10"/>
      <c r="H4" s="10"/>
      <c r="I4" s="10"/>
      <c r="J4" s="10"/>
      <c r="K4" s="10"/>
      <c r="L4" s="10"/>
      <c r="M4" s="10"/>
    </row>
    <row r="5" spans="1:13" ht="16.5" customHeight="1">
      <c r="A5" s="8"/>
      <c r="B5" s="9"/>
      <c r="C5" s="9"/>
      <c r="D5" s="9"/>
      <c r="G5" s="10"/>
      <c r="H5" s="10"/>
      <c r="I5" s="10"/>
      <c r="J5" s="10"/>
      <c r="K5" s="10"/>
      <c r="L5" s="10"/>
      <c r="M5" s="10"/>
    </row>
    <row r="6" spans="1:13" ht="16.5" customHeight="1">
      <c r="A6" s="11"/>
      <c r="B6" s="9"/>
      <c r="C6" s="9"/>
      <c r="D6" s="9"/>
      <c r="E6" s="12"/>
      <c r="F6" s="12"/>
      <c r="G6" s="322" t="s">
        <v>2</v>
      </c>
      <c r="H6" s="322"/>
      <c r="I6" s="322"/>
      <c r="J6" s="13"/>
      <c r="K6" s="322" t="s">
        <v>3</v>
      </c>
      <c r="L6" s="322"/>
      <c r="M6" s="322"/>
    </row>
    <row r="7" spans="1:13" ht="16.5" customHeight="1">
      <c r="A7" s="11"/>
      <c r="B7" s="9"/>
      <c r="C7" s="9"/>
      <c r="D7" s="9"/>
      <c r="E7" s="14"/>
      <c r="F7" s="12"/>
      <c r="G7" s="321" t="s">
        <v>4</v>
      </c>
      <c r="H7" s="321"/>
      <c r="I7" s="321"/>
      <c r="J7" s="15"/>
      <c r="K7" s="321" t="s">
        <v>4</v>
      </c>
      <c r="L7" s="321"/>
      <c r="M7" s="321"/>
    </row>
    <row r="8" spans="1:13" ht="16.5" customHeight="1">
      <c r="A8" s="11"/>
      <c r="B8" s="9"/>
      <c r="C8" s="9"/>
      <c r="D8" s="9"/>
      <c r="E8" s="12"/>
      <c r="F8" s="12"/>
      <c r="G8" s="16" t="s">
        <v>5</v>
      </c>
      <c r="H8" s="16"/>
      <c r="I8" s="16" t="s">
        <v>6</v>
      </c>
      <c r="J8" s="16"/>
      <c r="K8" s="16" t="s">
        <v>5</v>
      </c>
      <c r="L8" s="16"/>
      <c r="M8" s="16" t="s">
        <v>6</v>
      </c>
    </row>
    <row r="9" spans="1:13" ht="16.5" customHeight="1">
      <c r="A9" s="11"/>
      <c r="B9" s="9"/>
      <c r="C9" s="9"/>
      <c r="D9" s="9"/>
      <c r="E9" s="12"/>
      <c r="F9" s="12"/>
      <c r="G9" s="17" t="s">
        <v>204</v>
      </c>
      <c r="H9" s="16"/>
      <c r="I9" s="16" t="s">
        <v>7</v>
      </c>
      <c r="J9" s="16"/>
      <c r="K9" s="17" t="s">
        <v>204</v>
      </c>
      <c r="L9" s="16"/>
      <c r="M9" s="16" t="s">
        <v>7</v>
      </c>
    </row>
    <row r="10" spans="1:13" ht="16.5" customHeight="1">
      <c r="E10" s="12"/>
      <c r="F10" s="12"/>
      <c r="G10" s="17" t="s">
        <v>8</v>
      </c>
      <c r="H10" s="16"/>
      <c r="I10" s="17" t="s">
        <v>9</v>
      </c>
      <c r="J10" s="16"/>
      <c r="K10" s="17" t="s">
        <v>8</v>
      </c>
      <c r="L10" s="16"/>
      <c r="M10" s="17" t="s">
        <v>9</v>
      </c>
    </row>
    <row r="11" spans="1:13" ht="16.5" customHeight="1">
      <c r="E11" s="18" t="s">
        <v>10</v>
      </c>
      <c r="F11" s="12"/>
      <c r="G11" s="19" t="s">
        <v>11</v>
      </c>
      <c r="H11" s="16"/>
      <c r="I11" s="19" t="s">
        <v>11</v>
      </c>
      <c r="J11" s="16"/>
      <c r="K11" s="19" t="s">
        <v>11</v>
      </c>
      <c r="L11" s="16"/>
      <c r="M11" s="19" t="s">
        <v>11</v>
      </c>
    </row>
    <row r="12" spans="1:13" ht="16.5" customHeight="1">
      <c r="A12" s="8" t="s">
        <v>12</v>
      </c>
      <c r="G12" s="20"/>
      <c r="H12" s="10"/>
      <c r="I12" s="10"/>
      <c r="J12" s="10"/>
      <c r="K12" s="20"/>
      <c r="L12" s="10"/>
      <c r="M12" s="10"/>
    </row>
    <row r="13" spans="1:13" ht="16.5" customHeight="1">
      <c r="A13" s="11"/>
      <c r="G13" s="20"/>
      <c r="H13" s="10"/>
      <c r="I13" s="10"/>
      <c r="J13" s="10"/>
      <c r="K13" s="20"/>
      <c r="L13" s="10"/>
      <c r="M13" s="10"/>
    </row>
    <row r="14" spans="1:13" ht="16.5" customHeight="1">
      <c r="A14" s="21" t="s">
        <v>13</v>
      </c>
      <c r="G14" s="22"/>
      <c r="J14" s="10"/>
      <c r="K14" s="22"/>
      <c r="L14" s="10"/>
    </row>
    <row r="15" spans="1:13" ht="16.5" customHeight="1">
      <c r="A15" s="11"/>
      <c r="G15" s="20"/>
      <c r="H15" s="10"/>
      <c r="I15" s="10"/>
      <c r="J15" s="10"/>
      <c r="K15" s="20"/>
      <c r="L15" s="10"/>
      <c r="M15" s="10"/>
    </row>
    <row r="16" spans="1:13" ht="16.5" customHeight="1">
      <c r="A16" s="23" t="s">
        <v>14</v>
      </c>
      <c r="G16" s="22">
        <v>811230403</v>
      </c>
      <c r="H16" s="24"/>
      <c r="I16" s="3">
        <v>890748583</v>
      </c>
      <c r="J16" s="24"/>
      <c r="K16" s="22">
        <v>50353988</v>
      </c>
      <c r="L16" s="25"/>
      <c r="M16" s="24">
        <v>4755328</v>
      </c>
    </row>
    <row r="17" spans="1:13" ht="16.5" customHeight="1">
      <c r="A17" s="9" t="s">
        <v>15</v>
      </c>
      <c r="E17" s="314">
        <v>7</v>
      </c>
      <c r="G17" s="26">
        <v>1342986425</v>
      </c>
      <c r="H17" s="24"/>
      <c r="I17" s="24">
        <v>1069039049</v>
      </c>
      <c r="J17" s="24"/>
      <c r="K17" s="26">
        <v>2111352</v>
      </c>
      <c r="L17" s="25"/>
      <c r="M17" s="24">
        <v>2450846</v>
      </c>
    </row>
    <row r="18" spans="1:13" ht="16.5" customHeight="1">
      <c r="A18" s="2" t="s">
        <v>16</v>
      </c>
      <c r="E18" s="314">
        <v>8</v>
      </c>
      <c r="G18" s="26">
        <v>119423657</v>
      </c>
      <c r="H18" s="24"/>
      <c r="I18" s="24">
        <v>110073198</v>
      </c>
      <c r="J18" s="25"/>
      <c r="K18" s="26">
        <v>0</v>
      </c>
      <c r="L18" s="25"/>
      <c r="M18" s="24">
        <v>0</v>
      </c>
    </row>
    <row r="19" spans="1:13" ht="16.5" customHeight="1">
      <c r="A19" s="2" t="s">
        <v>17</v>
      </c>
      <c r="G19" s="26">
        <v>777744372</v>
      </c>
      <c r="H19" s="24"/>
      <c r="I19" s="24">
        <v>531632539</v>
      </c>
      <c r="J19" s="25"/>
      <c r="K19" s="27">
        <v>0</v>
      </c>
      <c r="L19" s="25"/>
      <c r="M19" s="3">
        <v>0</v>
      </c>
    </row>
    <row r="20" spans="1:13" ht="16.5" customHeight="1">
      <c r="A20" s="23" t="s">
        <v>18</v>
      </c>
      <c r="G20" s="27">
        <v>73868810</v>
      </c>
      <c r="H20" s="25"/>
      <c r="I20" s="28">
        <v>53909836</v>
      </c>
      <c r="J20" s="25"/>
      <c r="K20" s="27">
        <v>0</v>
      </c>
      <c r="L20" s="25"/>
      <c r="M20" s="10">
        <v>0</v>
      </c>
    </row>
    <row r="21" spans="1:13" ht="16.5" customHeight="1">
      <c r="A21" s="23" t="s">
        <v>19</v>
      </c>
      <c r="E21" s="314" t="s">
        <v>20</v>
      </c>
      <c r="G21" s="27">
        <v>3696813</v>
      </c>
      <c r="H21" s="25"/>
      <c r="I21" s="28">
        <v>104598</v>
      </c>
      <c r="J21" s="25"/>
      <c r="K21" s="27">
        <v>0</v>
      </c>
      <c r="L21" s="25"/>
      <c r="M21" s="28">
        <v>0</v>
      </c>
    </row>
    <row r="22" spans="1:13" ht="16.5" customHeight="1">
      <c r="A22" s="2" t="s">
        <v>21</v>
      </c>
      <c r="E22" s="29"/>
      <c r="G22" s="30">
        <v>16412307</v>
      </c>
      <c r="H22" s="24"/>
      <c r="I22" s="31">
        <v>16412307</v>
      </c>
      <c r="J22" s="10"/>
      <c r="K22" s="32">
        <v>0</v>
      </c>
      <c r="L22" s="10"/>
      <c r="M22" s="31">
        <v>0</v>
      </c>
    </row>
    <row r="23" spans="1:13" ht="16.5" customHeight="1">
      <c r="A23" s="11"/>
      <c r="G23" s="20"/>
      <c r="H23" s="10"/>
      <c r="K23" s="20"/>
    </row>
    <row r="24" spans="1:13" ht="16.5" customHeight="1">
      <c r="A24" s="21" t="s">
        <v>22</v>
      </c>
      <c r="G24" s="33">
        <f>SUM(G16:G22)</f>
        <v>3145362787</v>
      </c>
      <c r="H24" s="24"/>
      <c r="I24" s="34">
        <f>SUM(I16:I22)</f>
        <v>2671920110</v>
      </c>
      <c r="J24" s="25"/>
      <c r="K24" s="33">
        <f>SUM(K16:K22)</f>
        <v>52465340</v>
      </c>
      <c r="L24" s="25"/>
      <c r="M24" s="34">
        <f>SUM(M16:M22)</f>
        <v>7206174</v>
      </c>
    </row>
    <row r="25" spans="1:13" ht="16.5" customHeight="1">
      <c r="G25" s="27"/>
      <c r="H25" s="24"/>
      <c r="I25" s="25"/>
      <c r="J25" s="25"/>
      <c r="K25" s="27"/>
      <c r="L25" s="25"/>
      <c r="M25" s="25"/>
    </row>
    <row r="26" spans="1:13" ht="16.5" customHeight="1">
      <c r="A26" s="21" t="s">
        <v>23</v>
      </c>
      <c r="G26" s="26"/>
      <c r="H26" s="24"/>
      <c r="I26" s="24"/>
      <c r="J26" s="25"/>
      <c r="K26" s="26"/>
      <c r="L26" s="25"/>
      <c r="M26" s="24"/>
    </row>
    <row r="27" spans="1:13" ht="16.5" customHeight="1">
      <c r="A27" s="11"/>
      <c r="G27" s="27"/>
      <c r="H27" s="25"/>
      <c r="I27" s="25"/>
      <c r="J27" s="25"/>
      <c r="K27" s="27"/>
      <c r="L27" s="25"/>
      <c r="M27" s="25"/>
    </row>
    <row r="28" spans="1:13" ht="16.5" customHeight="1">
      <c r="A28" s="23" t="s">
        <v>24</v>
      </c>
      <c r="E28" s="314">
        <v>9</v>
      </c>
      <c r="G28" s="26">
        <v>329848396</v>
      </c>
      <c r="H28" s="24"/>
      <c r="I28" s="25">
        <v>435613863</v>
      </c>
      <c r="J28" s="25"/>
      <c r="K28" s="26">
        <v>0</v>
      </c>
      <c r="L28" s="25"/>
      <c r="M28" s="10">
        <v>0</v>
      </c>
    </row>
    <row r="29" spans="1:13" ht="16.5" customHeight="1">
      <c r="A29" s="2" t="s">
        <v>25</v>
      </c>
      <c r="E29" s="314">
        <v>8</v>
      </c>
      <c r="G29" s="26">
        <v>3436408457</v>
      </c>
      <c r="H29" s="24"/>
      <c r="I29" s="10">
        <v>3275085106</v>
      </c>
      <c r="J29" s="25"/>
      <c r="K29" s="26">
        <v>0</v>
      </c>
      <c r="L29" s="25"/>
      <c r="M29" s="10">
        <v>0</v>
      </c>
    </row>
    <row r="30" spans="1:13" ht="16.5" customHeight="1">
      <c r="A30" s="23" t="s">
        <v>26</v>
      </c>
      <c r="E30" s="314">
        <v>10</v>
      </c>
      <c r="G30" s="26">
        <v>0</v>
      </c>
      <c r="H30" s="24"/>
      <c r="I30" s="10">
        <v>0</v>
      </c>
      <c r="J30" s="25"/>
      <c r="K30" s="20">
        <v>10999999980</v>
      </c>
      <c r="L30" s="25"/>
      <c r="M30" s="25">
        <v>9326999980</v>
      </c>
    </row>
    <row r="31" spans="1:13" ht="16.5" customHeight="1">
      <c r="A31" s="2" t="s">
        <v>27</v>
      </c>
      <c r="E31" s="314">
        <v>11</v>
      </c>
      <c r="G31" s="22">
        <v>122837405</v>
      </c>
      <c r="H31" s="24"/>
      <c r="I31" s="10">
        <v>210684140</v>
      </c>
      <c r="J31" s="25"/>
      <c r="K31" s="26">
        <v>0</v>
      </c>
      <c r="L31" s="25"/>
      <c r="M31" s="10">
        <v>0</v>
      </c>
    </row>
    <row r="32" spans="1:13" ht="16.5" customHeight="1">
      <c r="A32" s="2" t="s">
        <v>28</v>
      </c>
      <c r="E32" s="314">
        <v>12</v>
      </c>
      <c r="G32" s="26">
        <v>10790459694</v>
      </c>
      <c r="H32" s="24"/>
      <c r="I32" s="25">
        <v>10261292954</v>
      </c>
      <c r="J32" s="25"/>
      <c r="K32" s="27">
        <v>67345236</v>
      </c>
      <c r="L32" s="25"/>
      <c r="M32" s="10">
        <v>69999009</v>
      </c>
    </row>
    <row r="33" spans="1:13" ht="16.5" customHeight="1">
      <c r="A33" s="2" t="s">
        <v>29</v>
      </c>
      <c r="E33" s="2"/>
      <c r="F33" s="2"/>
      <c r="G33" s="22"/>
      <c r="H33" s="13"/>
      <c r="I33" s="35"/>
      <c r="J33" s="35"/>
      <c r="K33" s="22"/>
      <c r="L33" s="35"/>
      <c r="M33" s="35"/>
    </row>
    <row r="34" spans="1:13" ht="16.5" customHeight="1">
      <c r="B34" s="2" t="s">
        <v>30</v>
      </c>
      <c r="G34" s="36">
        <v>185337374</v>
      </c>
      <c r="H34" s="24"/>
      <c r="I34" s="25">
        <v>95179273</v>
      </c>
      <c r="J34" s="25"/>
      <c r="K34" s="20">
        <v>0</v>
      </c>
      <c r="L34" s="25"/>
      <c r="M34" s="10">
        <v>0</v>
      </c>
    </row>
    <row r="35" spans="1:13" ht="16.5" customHeight="1">
      <c r="A35" s="2" t="s">
        <v>31</v>
      </c>
      <c r="E35" s="314">
        <v>13</v>
      </c>
      <c r="G35" s="26">
        <v>1492032209</v>
      </c>
      <c r="H35" s="24"/>
      <c r="I35" s="25">
        <v>1555248520</v>
      </c>
      <c r="J35" s="25"/>
      <c r="K35" s="20">
        <v>0</v>
      </c>
      <c r="L35" s="25"/>
      <c r="M35" s="10">
        <v>0</v>
      </c>
    </row>
    <row r="36" spans="1:13" ht="16.5" customHeight="1">
      <c r="A36" s="2" t="s">
        <v>32</v>
      </c>
      <c r="E36" s="314">
        <v>14</v>
      </c>
      <c r="G36" s="26">
        <v>69012934</v>
      </c>
      <c r="H36" s="24"/>
      <c r="I36" s="25">
        <v>36577391</v>
      </c>
      <c r="J36" s="25"/>
      <c r="K36" s="20">
        <v>5252705</v>
      </c>
      <c r="L36" s="25"/>
      <c r="M36" s="10">
        <v>6334854</v>
      </c>
    </row>
    <row r="37" spans="1:13" ht="16.5" customHeight="1">
      <c r="A37" s="2" t="s">
        <v>33</v>
      </c>
      <c r="E37" s="314">
        <v>15</v>
      </c>
      <c r="G37" s="26">
        <v>16000060</v>
      </c>
      <c r="H37" s="24"/>
      <c r="I37" s="25">
        <v>16000060</v>
      </c>
      <c r="J37" s="24"/>
      <c r="K37" s="20">
        <v>0</v>
      </c>
      <c r="L37" s="24"/>
      <c r="M37" s="10">
        <v>0</v>
      </c>
    </row>
    <row r="38" spans="1:13" ht="16.5" customHeight="1">
      <c r="A38" s="2" t="s">
        <v>34</v>
      </c>
      <c r="E38" s="314">
        <v>16</v>
      </c>
      <c r="G38" s="36">
        <v>61384398</v>
      </c>
      <c r="H38" s="24"/>
      <c r="I38" s="25">
        <v>58479551</v>
      </c>
      <c r="J38" s="24"/>
      <c r="K38" s="20">
        <v>1736263</v>
      </c>
      <c r="L38" s="25"/>
      <c r="M38" s="10">
        <v>1778919</v>
      </c>
    </row>
    <row r="39" spans="1:13" ht="16.5" customHeight="1">
      <c r="A39" s="2" t="s">
        <v>35</v>
      </c>
      <c r="E39" s="314">
        <v>17</v>
      </c>
      <c r="G39" s="36">
        <v>48776517</v>
      </c>
      <c r="H39" s="24"/>
      <c r="I39" s="25">
        <v>69572435</v>
      </c>
      <c r="J39" s="25"/>
      <c r="K39" s="20">
        <v>787543</v>
      </c>
      <c r="L39" s="25"/>
      <c r="M39" s="10">
        <v>735103</v>
      </c>
    </row>
    <row r="40" spans="1:13" ht="16.5" customHeight="1">
      <c r="A40" s="2" t="s">
        <v>36</v>
      </c>
      <c r="E40" s="314">
        <v>18</v>
      </c>
      <c r="G40" s="30">
        <v>61475543</v>
      </c>
      <c r="H40" s="24"/>
      <c r="I40" s="37">
        <v>54547108</v>
      </c>
      <c r="J40" s="25"/>
      <c r="K40" s="32">
        <v>6378475</v>
      </c>
      <c r="L40" s="25"/>
      <c r="M40" s="31">
        <v>4527745</v>
      </c>
    </row>
    <row r="41" spans="1:13" ht="16.5" customHeight="1">
      <c r="G41" s="26"/>
      <c r="H41" s="24"/>
      <c r="I41" s="24"/>
      <c r="J41" s="25"/>
      <c r="K41" s="26"/>
      <c r="L41" s="25"/>
      <c r="M41" s="24"/>
    </row>
    <row r="42" spans="1:13" ht="16.5" customHeight="1">
      <c r="A42" s="21" t="s">
        <v>37</v>
      </c>
      <c r="G42" s="33">
        <f>SUM(G28:G40)</f>
        <v>16613572987</v>
      </c>
      <c r="H42" s="24"/>
      <c r="I42" s="34">
        <f>SUM(I28:I40)</f>
        <v>16068280401</v>
      </c>
      <c r="J42" s="25"/>
      <c r="K42" s="33">
        <f>SUM(K28:K40)</f>
        <v>11081500202</v>
      </c>
      <c r="L42" s="25"/>
      <c r="M42" s="34">
        <f>SUM(M28:M40)</f>
        <v>9410375610</v>
      </c>
    </row>
    <row r="43" spans="1:13" ht="16.5" customHeight="1">
      <c r="G43" s="26"/>
      <c r="H43" s="24"/>
      <c r="I43" s="24"/>
      <c r="J43" s="25"/>
      <c r="K43" s="26"/>
      <c r="L43" s="25"/>
      <c r="M43" s="24"/>
    </row>
    <row r="44" spans="1:13" ht="16.5" customHeight="1" thickBot="1">
      <c r="A44" s="21" t="s">
        <v>38</v>
      </c>
      <c r="G44" s="38">
        <f>SUM(G42,G24)</f>
        <v>19758935774</v>
      </c>
      <c r="H44" s="24"/>
      <c r="I44" s="39">
        <f>SUM(I42,I24)</f>
        <v>18740200511</v>
      </c>
      <c r="J44" s="25"/>
      <c r="K44" s="38">
        <f>+K24+K42</f>
        <v>11133965542</v>
      </c>
      <c r="L44" s="25"/>
      <c r="M44" s="39">
        <f>+M24+M42</f>
        <v>9417581784</v>
      </c>
    </row>
    <row r="45" spans="1:13" ht="16.5" customHeight="1" thickTop="1">
      <c r="A45" s="21"/>
      <c r="G45" s="25"/>
      <c r="H45" s="24"/>
      <c r="I45" s="25"/>
      <c r="J45" s="25"/>
      <c r="K45" s="25"/>
      <c r="L45" s="25"/>
      <c r="M45" s="25"/>
    </row>
    <row r="46" spans="1:13" ht="20.25" customHeight="1">
      <c r="A46" s="21"/>
      <c r="G46" s="25"/>
      <c r="H46" s="24"/>
      <c r="I46" s="25"/>
      <c r="J46" s="25"/>
      <c r="K46" s="25"/>
      <c r="L46" s="25"/>
      <c r="M46" s="25"/>
    </row>
    <row r="47" spans="1:13" ht="16.5" customHeight="1">
      <c r="A47" s="21"/>
      <c r="G47" s="25"/>
      <c r="H47" s="24"/>
      <c r="I47" s="25"/>
      <c r="J47" s="25"/>
      <c r="K47" s="25"/>
      <c r="L47" s="25"/>
      <c r="M47" s="25"/>
    </row>
    <row r="48" spans="1:13" ht="16.5" customHeight="1">
      <c r="A48" s="21"/>
      <c r="G48" s="25"/>
      <c r="H48" s="24"/>
      <c r="I48" s="25"/>
      <c r="J48" s="25"/>
      <c r="K48" s="25"/>
      <c r="L48" s="25"/>
      <c r="M48" s="25"/>
    </row>
    <row r="49" spans="1:13" ht="16.5" customHeight="1">
      <c r="A49" s="21"/>
      <c r="G49" s="25"/>
      <c r="H49" s="24"/>
      <c r="I49" s="25"/>
      <c r="J49" s="25"/>
      <c r="K49" s="25"/>
      <c r="L49" s="25"/>
      <c r="M49" s="25"/>
    </row>
    <row r="50" spans="1:13" ht="16.5" customHeight="1">
      <c r="A50" s="21"/>
      <c r="G50" s="25"/>
      <c r="H50" s="24"/>
      <c r="I50" s="25"/>
      <c r="J50" s="25"/>
      <c r="K50" s="25"/>
      <c r="L50" s="25"/>
      <c r="M50" s="25"/>
    </row>
    <row r="51" spans="1:13" ht="16.5" customHeight="1">
      <c r="A51" s="21"/>
      <c r="G51" s="25"/>
      <c r="H51" s="24"/>
      <c r="I51" s="25"/>
      <c r="J51" s="25"/>
      <c r="K51" s="25"/>
      <c r="L51" s="25"/>
      <c r="M51" s="25"/>
    </row>
    <row r="52" spans="1:13" ht="16.5" customHeight="1">
      <c r="A52" s="21"/>
      <c r="G52" s="25"/>
      <c r="H52" s="24"/>
      <c r="I52" s="25"/>
      <c r="J52" s="25"/>
      <c r="K52" s="25"/>
      <c r="L52" s="25"/>
      <c r="M52" s="25"/>
    </row>
    <row r="53" spans="1:13" ht="18" customHeight="1">
      <c r="A53" s="21"/>
      <c r="G53" s="25"/>
      <c r="H53" s="24"/>
      <c r="I53" s="25"/>
      <c r="J53" s="25"/>
      <c r="K53" s="25"/>
      <c r="L53" s="25"/>
      <c r="M53" s="25"/>
    </row>
    <row r="54" spans="1:13" ht="16.5" customHeight="1">
      <c r="A54" s="323" t="s">
        <v>39</v>
      </c>
      <c r="B54" s="323"/>
      <c r="C54" s="323"/>
      <c r="D54" s="323"/>
      <c r="E54" s="323"/>
      <c r="F54" s="323"/>
      <c r="G54" s="323"/>
      <c r="H54" s="323"/>
      <c r="I54" s="323"/>
      <c r="J54" s="323"/>
      <c r="K54" s="323"/>
      <c r="L54" s="13"/>
      <c r="M54" s="13"/>
    </row>
    <row r="55" spans="1:13" ht="18.75" customHeight="1">
      <c r="A55" s="314"/>
      <c r="B55" s="314"/>
      <c r="C55" s="314"/>
      <c r="D55" s="314"/>
      <c r="G55" s="40"/>
      <c r="H55" s="40"/>
      <c r="I55" s="40"/>
      <c r="J55" s="40"/>
      <c r="K55" s="40"/>
      <c r="L55" s="13"/>
      <c r="M55" s="13"/>
    </row>
    <row r="56" spans="1:13" ht="18.75" customHeight="1">
      <c r="A56" s="314"/>
      <c r="B56" s="314"/>
      <c r="C56" s="314"/>
      <c r="D56" s="314"/>
      <c r="G56" s="40"/>
      <c r="H56" s="40"/>
      <c r="I56" s="40"/>
      <c r="J56" s="40"/>
      <c r="K56" s="40"/>
      <c r="L56" s="13"/>
      <c r="M56" s="13"/>
    </row>
    <row r="57" spans="1:13" ht="18.75" customHeight="1">
      <c r="A57" s="314"/>
      <c r="B57" s="314"/>
      <c r="C57" s="314"/>
      <c r="D57" s="314"/>
      <c r="G57" s="40"/>
      <c r="H57" s="40"/>
      <c r="I57" s="40"/>
      <c r="J57" s="40"/>
      <c r="K57" s="40"/>
      <c r="L57" s="13"/>
      <c r="M57" s="13"/>
    </row>
    <row r="58" spans="1:13" ht="16.5" customHeight="1">
      <c r="A58" s="314"/>
      <c r="B58" s="314"/>
      <c r="C58" s="314"/>
      <c r="D58" s="314"/>
      <c r="G58" s="40"/>
      <c r="H58" s="40"/>
      <c r="I58" s="40"/>
      <c r="J58" s="40"/>
      <c r="L58" s="13"/>
      <c r="M58" s="13"/>
    </row>
    <row r="59" spans="1:13" ht="21.95" customHeight="1">
      <c r="A59" s="41" t="s">
        <v>224</v>
      </c>
      <c r="B59" s="42"/>
      <c r="C59" s="42"/>
      <c r="D59" s="42"/>
      <c r="E59" s="42"/>
      <c r="F59" s="42"/>
      <c r="G59" s="43"/>
      <c r="H59" s="43"/>
      <c r="I59" s="43"/>
      <c r="J59" s="43"/>
      <c r="K59" s="44"/>
      <c r="L59" s="43"/>
      <c r="M59" s="43"/>
    </row>
    <row r="60" spans="1:13" ht="16.5" customHeight="1">
      <c r="A60" s="11" t="str">
        <f>A1</f>
        <v>Absolute Clean Energy Public Company Limited</v>
      </c>
    </row>
    <row r="61" spans="1:13" ht="16.5" customHeight="1">
      <c r="A61" s="1" t="s">
        <v>1</v>
      </c>
    </row>
    <row r="62" spans="1:13" ht="16.5" customHeight="1">
      <c r="A62" s="45" t="str">
        <f>A3</f>
        <v>As at 30 September 2022</v>
      </c>
      <c r="B62" s="5"/>
      <c r="C62" s="5"/>
      <c r="D62" s="5"/>
      <c r="E62" s="6"/>
      <c r="F62" s="6"/>
      <c r="G62" s="7"/>
      <c r="H62" s="7"/>
      <c r="I62" s="7"/>
      <c r="J62" s="7"/>
      <c r="K62" s="7"/>
      <c r="L62" s="7"/>
      <c r="M62" s="7"/>
    </row>
    <row r="63" spans="1:13" ht="16.5" customHeight="1">
      <c r="A63" s="11"/>
      <c r="B63" s="9"/>
      <c r="C63" s="9"/>
      <c r="D63" s="9"/>
      <c r="G63" s="10"/>
      <c r="H63" s="10"/>
      <c r="I63" s="10"/>
      <c r="J63" s="10"/>
      <c r="K63" s="10"/>
      <c r="L63" s="10"/>
      <c r="M63" s="10"/>
    </row>
    <row r="64" spans="1:13" ht="16.5" customHeight="1">
      <c r="A64" s="11"/>
      <c r="B64" s="9"/>
      <c r="C64" s="9"/>
      <c r="D64" s="9"/>
      <c r="G64" s="10"/>
      <c r="H64" s="10"/>
      <c r="I64" s="10"/>
      <c r="J64" s="10"/>
      <c r="K64" s="10"/>
      <c r="L64" s="10"/>
      <c r="M64" s="10"/>
    </row>
    <row r="65" spans="1:13" ht="15.95" customHeight="1">
      <c r="A65" s="11"/>
      <c r="B65" s="9"/>
      <c r="C65" s="9"/>
      <c r="D65" s="9"/>
      <c r="E65" s="12"/>
      <c r="F65" s="12"/>
      <c r="G65" s="322" t="s">
        <v>2</v>
      </c>
      <c r="H65" s="322"/>
      <c r="I65" s="322"/>
      <c r="J65" s="13"/>
      <c r="K65" s="322" t="s">
        <v>3</v>
      </c>
      <c r="L65" s="322"/>
      <c r="M65" s="322"/>
    </row>
    <row r="66" spans="1:13" ht="15.95" customHeight="1">
      <c r="A66" s="11"/>
      <c r="B66" s="9"/>
      <c r="C66" s="9"/>
      <c r="D66" s="9"/>
      <c r="E66" s="14"/>
      <c r="F66" s="12"/>
      <c r="G66" s="321" t="s">
        <v>4</v>
      </c>
      <c r="H66" s="321"/>
      <c r="I66" s="321"/>
      <c r="J66" s="15"/>
      <c r="K66" s="321" t="s">
        <v>4</v>
      </c>
      <c r="L66" s="321"/>
      <c r="M66" s="321"/>
    </row>
    <row r="67" spans="1:13" ht="15.95" customHeight="1">
      <c r="A67" s="11"/>
      <c r="B67" s="9"/>
      <c r="C67" s="9"/>
      <c r="D67" s="9"/>
      <c r="E67" s="12"/>
      <c r="F67" s="12"/>
      <c r="G67" s="16" t="s">
        <v>5</v>
      </c>
      <c r="H67" s="16"/>
      <c r="I67" s="16" t="s">
        <v>6</v>
      </c>
      <c r="J67" s="16"/>
      <c r="K67" s="16" t="s">
        <v>5</v>
      </c>
      <c r="L67" s="16"/>
      <c r="M67" s="16" t="s">
        <v>6</v>
      </c>
    </row>
    <row r="68" spans="1:13" ht="15.95" customHeight="1">
      <c r="A68" s="11"/>
      <c r="B68" s="9"/>
      <c r="C68" s="9"/>
      <c r="D68" s="9"/>
      <c r="E68" s="12"/>
      <c r="F68" s="12"/>
      <c r="G68" s="17" t="s">
        <v>204</v>
      </c>
      <c r="H68" s="16"/>
      <c r="I68" s="16" t="s">
        <v>7</v>
      </c>
      <c r="J68" s="16"/>
      <c r="K68" s="17" t="s">
        <v>204</v>
      </c>
      <c r="L68" s="16"/>
      <c r="M68" s="16" t="s">
        <v>7</v>
      </c>
    </row>
    <row r="69" spans="1:13" ht="15.95" customHeight="1">
      <c r="E69" s="12"/>
      <c r="F69" s="12"/>
      <c r="G69" s="17" t="s">
        <v>8</v>
      </c>
      <c r="H69" s="16"/>
      <c r="I69" s="17" t="s">
        <v>9</v>
      </c>
      <c r="J69" s="16"/>
      <c r="K69" s="17" t="s">
        <v>8</v>
      </c>
      <c r="L69" s="16"/>
      <c r="M69" s="17" t="s">
        <v>9</v>
      </c>
    </row>
    <row r="70" spans="1:13" ht="15.95" customHeight="1">
      <c r="E70" s="18" t="s">
        <v>10</v>
      </c>
      <c r="F70" s="12"/>
      <c r="G70" s="19" t="s">
        <v>11</v>
      </c>
      <c r="H70" s="16"/>
      <c r="I70" s="19" t="s">
        <v>11</v>
      </c>
      <c r="J70" s="16"/>
      <c r="K70" s="19" t="s">
        <v>11</v>
      </c>
      <c r="L70" s="16"/>
      <c r="M70" s="19" t="s">
        <v>11</v>
      </c>
    </row>
    <row r="71" spans="1:13" ht="15.95" customHeight="1">
      <c r="A71" s="11" t="s">
        <v>40</v>
      </c>
      <c r="G71" s="20"/>
      <c r="H71" s="10"/>
      <c r="I71" s="10"/>
      <c r="J71" s="10"/>
      <c r="K71" s="20"/>
      <c r="L71" s="10"/>
      <c r="M71" s="10"/>
    </row>
    <row r="72" spans="1:13" ht="6" customHeight="1">
      <c r="A72" s="11"/>
      <c r="G72" s="20"/>
      <c r="H72" s="10"/>
      <c r="I72" s="10"/>
      <c r="J72" s="10"/>
      <c r="K72" s="20"/>
      <c r="L72" s="10"/>
      <c r="M72" s="10"/>
    </row>
    <row r="73" spans="1:13" ht="15.95" customHeight="1">
      <c r="A73" s="11" t="s">
        <v>41</v>
      </c>
      <c r="G73" s="20"/>
      <c r="H73" s="10"/>
      <c r="I73" s="10"/>
      <c r="J73" s="10"/>
      <c r="K73" s="20"/>
      <c r="L73" s="10"/>
      <c r="M73" s="10"/>
    </row>
    <row r="74" spans="1:13" ht="6" customHeight="1">
      <c r="A74" s="11"/>
      <c r="G74" s="20"/>
      <c r="H74" s="10"/>
      <c r="I74" s="10"/>
      <c r="J74" s="10"/>
      <c r="K74" s="20"/>
      <c r="L74" s="10"/>
      <c r="M74" s="10"/>
    </row>
    <row r="75" spans="1:13" ht="15.95" customHeight="1">
      <c r="A75" s="2" t="s">
        <v>42</v>
      </c>
      <c r="E75" s="314">
        <v>19</v>
      </c>
      <c r="G75" s="26">
        <v>5000000</v>
      </c>
      <c r="H75" s="24"/>
      <c r="I75" s="24">
        <v>214500000</v>
      </c>
      <c r="J75" s="24"/>
      <c r="K75" s="26">
        <v>0</v>
      </c>
      <c r="L75" s="25"/>
      <c r="M75" s="24">
        <v>0</v>
      </c>
    </row>
    <row r="76" spans="1:13" ht="15.95" customHeight="1">
      <c r="A76" s="2" t="s">
        <v>43</v>
      </c>
      <c r="E76" s="314">
        <v>20</v>
      </c>
      <c r="G76" s="26">
        <v>476586071</v>
      </c>
      <c r="H76" s="24"/>
      <c r="I76" s="24">
        <v>327803617</v>
      </c>
      <c r="J76" s="24"/>
      <c r="K76" s="26">
        <v>7660441</v>
      </c>
      <c r="L76" s="25"/>
      <c r="M76" s="3">
        <v>8536895</v>
      </c>
    </row>
    <row r="77" spans="1:13" ht="15.95" customHeight="1">
      <c r="A77" s="2" t="s">
        <v>44</v>
      </c>
      <c r="G77" s="26"/>
      <c r="I77" s="24"/>
      <c r="J77" s="25"/>
      <c r="K77" s="22"/>
      <c r="L77" s="25"/>
    </row>
    <row r="78" spans="1:13" ht="15.95" customHeight="1">
      <c r="B78" s="46" t="s">
        <v>45</v>
      </c>
      <c r="E78" s="314">
        <v>22</v>
      </c>
      <c r="G78" s="22">
        <v>2498893</v>
      </c>
      <c r="H78" s="24"/>
      <c r="I78" s="3">
        <v>1662838</v>
      </c>
      <c r="J78" s="24"/>
      <c r="K78" s="22">
        <v>1279989</v>
      </c>
      <c r="L78" s="25"/>
      <c r="M78" s="24">
        <v>1239906</v>
      </c>
    </row>
    <row r="79" spans="1:13" ht="15.95" customHeight="1">
      <c r="B79" s="46" t="s">
        <v>46</v>
      </c>
      <c r="C79" s="47"/>
      <c r="D79" s="47"/>
      <c r="E79" s="314">
        <v>23</v>
      </c>
      <c r="G79" s="22">
        <v>743934625</v>
      </c>
      <c r="H79" s="24"/>
      <c r="I79" s="3">
        <v>702118153</v>
      </c>
      <c r="J79" s="24"/>
      <c r="K79" s="22">
        <v>0</v>
      </c>
      <c r="L79" s="25"/>
      <c r="M79" s="3">
        <v>0</v>
      </c>
    </row>
    <row r="80" spans="1:13" ht="15.95" customHeight="1">
      <c r="A80" s="2" t="s">
        <v>47</v>
      </c>
      <c r="B80" s="46"/>
      <c r="C80" s="47"/>
      <c r="D80" s="47"/>
      <c r="G80" s="22"/>
      <c r="H80" s="24"/>
      <c r="J80" s="24"/>
      <c r="K80" s="26"/>
      <c r="L80" s="25"/>
    </row>
    <row r="81" spans="1:13" ht="15.95" customHeight="1">
      <c r="B81" s="46" t="s">
        <v>48</v>
      </c>
      <c r="C81" s="47"/>
      <c r="D81" s="47"/>
      <c r="E81" s="314">
        <v>21</v>
      </c>
      <c r="G81" s="22">
        <v>0</v>
      </c>
      <c r="H81" s="24"/>
      <c r="I81" s="3">
        <v>26608975</v>
      </c>
      <c r="J81" s="24"/>
      <c r="K81" s="26">
        <v>0</v>
      </c>
      <c r="L81" s="25"/>
      <c r="M81" s="3">
        <v>0</v>
      </c>
    </row>
    <row r="82" spans="1:13" ht="15.95" customHeight="1">
      <c r="A82" s="2" t="s">
        <v>18</v>
      </c>
      <c r="B82" s="47"/>
      <c r="C82" s="47"/>
      <c r="D82" s="47"/>
      <c r="G82" s="22">
        <v>39924300</v>
      </c>
      <c r="H82" s="24"/>
      <c r="I82" s="3">
        <v>42276829</v>
      </c>
      <c r="J82" s="24"/>
      <c r="K82" s="26">
        <v>324088</v>
      </c>
      <c r="L82" s="25"/>
      <c r="M82" s="3">
        <v>355708</v>
      </c>
    </row>
    <row r="83" spans="1:13" ht="15.95" customHeight="1">
      <c r="A83" s="2" t="s">
        <v>49</v>
      </c>
      <c r="B83" s="47"/>
      <c r="C83" s="47"/>
      <c r="D83" s="47"/>
      <c r="G83" s="26">
        <v>9282963</v>
      </c>
      <c r="H83" s="24"/>
      <c r="I83" s="24">
        <v>6780642</v>
      </c>
      <c r="J83" s="24"/>
      <c r="K83" s="26">
        <v>0</v>
      </c>
      <c r="L83" s="25"/>
      <c r="M83" s="3">
        <v>0</v>
      </c>
    </row>
    <row r="84" spans="1:13" ht="15.95" customHeight="1">
      <c r="A84" s="9" t="s">
        <v>50</v>
      </c>
      <c r="B84" s="47"/>
      <c r="C84" s="47"/>
      <c r="D84" s="47"/>
      <c r="E84" s="29" t="s">
        <v>20</v>
      </c>
      <c r="G84" s="26">
        <v>14513635</v>
      </c>
      <c r="H84" s="24"/>
      <c r="I84" s="3">
        <v>0</v>
      </c>
      <c r="J84" s="24"/>
      <c r="K84" s="26">
        <v>0</v>
      </c>
      <c r="L84" s="25"/>
      <c r="M84" s="3">
        <v>0</v>
      </c>
    </row>
    <row r="85" spans="1:13" ht="15.95" customHeight="1">
      <c r="A85" s="48" t="s">
        <v>51</v>
      </c>
      <c r="B85" s="47"/>
      <c r="C85" s="47"/>
      <c r="D85" s="47"/>
      <c r="G85" s="33">
        <v>7861094</v>
      </c>
      <c r="H85" s="24"/>
      <c r="I85" s="34">
        <v>5444011</v>
      </c>
      <c r="J85" s="24"/>
      <c r="K85" s="33">
        <v>535782</v>
      </c>
      <c r="L85" s="25"/>
      <c r="M85" s="7">
        <v>715508</v>
      </c>
    </row>
    <row r="86" spans="1:13" ht="6" customHeight="1">
      <c r="A86" s="11"/>
      <c r="G86" s="27"/>
      <c r="H86" s="25"/>
      <c r="I86" s="25"/>
      <c r="J86" s="25"/>
      <c r="K86" s="27"/>
      <c r="L86" s="25"/>
      <c r="M86" s="25"/>
    </row>
    <row r="87" spans="1:13" ht="15.95" customHeight="1">
      <c r="A87" s="21" t="s">
        <v>52</v>
      </c>
      <c r="G87" s="33">
        <f>SUM(G75:G85)</f>
        <v>1299601581</v>
      </c>
      <c r="H87" s="25"/>
      <c r="I87" s="34">
        <f>SUM(I75:I85)</f>
        <v>1327195065</v>
      </c>
      <c r="J87" s="25"/>
      <c r="K87" s="33">
        <f>SUM(K75:K85)</f>
        <v>9800300</v>
      </c>
      <c r="L87" s="25"/>
      <c r="M87" s="34">
        <f>SUM(M75:M85)</f>
        <v>10848017</v>
      </c>
    </row>
    <row r="88" spans="1:13" ht="15.95" customHeight="1">
      <c r="A88" s="23"/>
      <c r="G88" s="27"/>
      <c r="H88" s="25"/>
      <c r="I88" s="25"/>
      <c r="J88" s="25"/>
      <c r="K88" s="27"/>
      <c r="L88" s="25"/>
      <c r="M88" s="25"/>
    </row>
    <row r="89" spans="1:13" ht="15.95" customHeight="1">
      <c r="A89" s="21" t="s">
        <v>53</v>
      </c>
      <c r="G89" s="27"/>
      <c r="H89" s="25"/>
      <c r="I89" s="25"/>
      <c r="J89" s="25"/>
      <c r="K89" s="27"/>
      <c r="L89" s="25"/>
      <c r="M89" s="25"/>
    </row>
    <row r="90" spans="1:13" ht="6" customHeight="1">
      <c r="A90" s="11"/>
      <c r="G90" s="27"/>
      <c r="H90" s="25"/>
      <c r="I90" s="25"/>
      <c r="J90" s="25"/>
      <c r="K90" s="27"/>
      <c r="L90" s="25"/>
      <c r="M90" s="25"/>
    </row>
    <row r="91" spans="1:13" ht="15.95" customHeight="1">
      <c r="A91" s="2" t="s">
        <v>54</v>
      </c>
      <c r="G91" s="26"/>
      <c r="H91" s="24"/>
      <c r="I91" s="24"/>
      <c r="J91" s="25"/>
      <c r="K91" s="22"/>
      <c r="L91" s="25"/>
    </row>
    <row r="92" spans="1:13" ht="15.95" customHeight="1">
      <c r="B92" s="2" t="s">
        <v>48</v>
      </c>
      <c r="E92" s="314">
        <v>21</v>
      </c>
      <c r="F92" s="2"/>
      <c r="G92" s="36">
        <v>14486564</v>
      </c>
      <c r="H92" s="13"/>
      <c r="I92" s="25">
        <v>5400543</v>
      </c>
      <c r="J92" s="25"/>
      <c r="K92" s="27">
        <v>0</v>
      </c>
      <c r="L92" s="25"/>
      <c r="M92" s="3">
        <v>0</v>
      </c>
    </row>
    <row r="93" spans="1:13" ht="15.95" customHeight="1">
      <c r="A93" s="2" t="s">
        <v>55</v>
      </c>
      <c r="E93" s="314">
        <v>22</v>
      </c>
      <c r="F93" s="2"/>
      <c r="G93" s="36">
        <v>28541947</v>
      </c>
      <c r="H93" s="13"/>
      <c r="I93" s="24">
        <v>24905061</v>
      </c>
      <c r="J93" s="25"/>
      <c r="K93" s="27">
        <v>4437295</v>
      </c>
      <c r="L93" s="25"/>
      <c r="M93" s="3">
        <v>5405113</v>
      </c>
    </row>
    <row r="94" spans="1:13" ht="15.95" customHeight="1">
      <c r="A94" s="2" t="s">
        <v>56</v>
      </c>
      <c r="E94" s="314">
        <v>23</v>
      </c>
      <c r="G94" s="26">
        <v>3931432911</v>
      </c>
      <c r="H94" s="24"/>
      <c r="I94" s="24">
        <v>3836935824</v>
      </c>
      <c r="J94" s="24"/>
      <c r="K94" s="26">
        <v>0</v>
      </c>
      <c r="L94" s="25"/>
      <c r="M94" s="3">
        <v>0</v>
      </c>
    </row>
    <row r="95" spans="1:13" ht="15.95" customHeight="1">
      <c r="A95" s="9" t="s">
        <v>57</v>
      </c>
      <c r="B95" s="47"/>
      <c r="C95" s="47"/>
      <c r="D95" s="47"/>
      <c r="E95" s="314">
        <v>17</v>
      </c>
      <c r="G95" s="26">
        <v>230501656</v>
      </c>
      <c r="H95" s="24"/>
      <c r="I95" s="24">
        <v>168238895</v>
      </c>
      <c r="J95" s="24"/>
      <c r="K95" s="26">
        <v>0</v>
      </c>
      <c r="L95" s="25"/>
      <c r="M95" s="3">
        <v>0</v>
      </c>
    </row>
    <row r="96" spans="1:13" ht="15.95" customHeight="1">
      <c r="A96" s="9" t="s">
        <v>58</v>
      </c>
      <c r="E96" s="314">
        <v>24</v>
      </c>
      <c r="G96" s="33">
        <v>10033715</v>
      </c>
      <c r="H96" s="24"/>
      <c r="I96" s="34">
        <v>8947511</v>
      </c>
      <c r="J96" s="24"/>
      <c r="K96" s="33">
        <v>3937720</v>
      </c>
      <c r="L96" s="25"/>
      <c r="M96" s="7">
        <v>3675518</v>
      </c>
    </row>
    <row r="97" spans="1:13" ht="6" customHeight="1">
      <c r="A97" s="11"/>
      <c r="G97" s="27"/>
      <c r="H97" s="25"/>
      <c r="I97" s="25"/>
      <c r="J97" s="25"/>
      <c r="K97" s="27"/>
      <c r="L97" s="25"/>
      <c r="M97" s="25"/>
    </row>
    <row r="98" spans="1:13" ht="15.95" customHeight="1">
      <c r="A98" s="21" t="s">
        <v>59</v>
      </c>
      <c r="G98" s="33">
        <f>SUM(G91:G97)</f>
        <v>4214996793</v>
      </c>
      <c r="H98" s="25"/>
      <c r="I98" s="34">
        <f>SUM(I91:I97)</f>
        <v>4044427834</v>
      </c>
      <c r="J98" s="25"/>
      <c r="K98" s="33">
        <f>SUM(K91:K97)</f>
        <v>8375015</v>
      </c>
      <c r="L98" s="25"/>
      <c r="M98" s="34">
        <f>SUM(M91:M97)</f>
        <v>9080631</v>
      </c>
    </row>
    <row r="99" spans="1:13" ht="6" customHeight="1">
      <c r="A99" s="11"/>
      <c r="G99" s="27"/>
      <c r="H99" s="25"/>
      <c r="I99" s="25"/>
      <c r="J99" s="25"/>
      <c r="K99" s="27"/>
      <c r="L99" s="25"/>
      <c r="M99" s="25"/>
    </row>
    <row r="100" spans="1:13" ht="15.95" customHeight="1">
      <c r="A100" s="21" t="s">
        <v>60</v>
      </c>
      <c r="G100" s="33">
        <f>G87+G98</f>
        <v>5514598374</v>
      </c>
      <c r="H100" s="25"/>
      <c r="I100" s="34">
        <f>I87+I98</f>
        <v>5371622899</v>
      </c>
      <c r="J100" s="25"/>
      <c r="K100" s="33">
        <f>K87+K98</f>
        <v>18175315</v>
      </c>
      <c r="L100" s="25"/>
      <c r="M100" s="34">
        <f>M87+M98</f>
        <v>19928648</v>
      </c>
    </row>
    <row r="101" spans="1:13" ht="15.95" customHeight="1">
      <c r="A101" s="11"/>
      <c r="G101" s="27"/>
      <c r="H101" s="25"/>
      <c r="I101" s="25"/>
      <c r="J101" s="25"/>
      <c r="K101" s="27"/>
      <c r="L101" s="25"/>
      <c r="M101" s="25"/>
    </row>
    <row r="102" spans="1:13" ht="15.95" customHeight="1">
      <c r="A102" s="21" t="s">
        <v>61</v>
      </c>
      <c r="G102" s="20"/>
      <c r="H102" s="10"/>
      <c r="I102" s="10"/>
      <c r="J102" s="10"/>
      <c r="K102" s="20"/>
      <c r="L102" s="10"/>
      <c r="M102" s="10"/>
    </row>
    <row r="103" spans="1:13" ht="6" customHeight="1">
      <c r="A103" s="11"/>
      <c r="G103" s="20"/>
      <c r="H103" s="10"/>
      <c r="I103" s="10"/>
      <c r="J103" s="10"/>
      <c r="K103" s="20"/>
      <c r="L103" s="10"/>
      <c r="M103" s="10"/>
    </row>
    <row r="104" spans="1:13" ht="15.95" customHeight="1">
      <c r="A104" s="23" t="s">
        <v>62</v>
      </c>
      <c r="B104" s="23"/>
      <c r="E104" s="314">
        <v>25</v>
      </c>
      <c r="G104" s="20"/>
      <c r="H104" s="10"/>
      <c r="I104" s="10"/>
      <c r="J104" s="10"/>
      <c r="K104" s="20"/>
      <c r="L104" s="10"/>
      <c r="M104" s="10"/>
    </row>
    <row r="105" spans="1:13" ht="15.95" customHeight="1">
      <c r="A105" s="23"/>
      <c r="B105" s="49" t="s">
        <v>63</v>
      </c>
      <c r="G105" s="20"/>
      <c r="H105" s="10"/>
      <c r="I105" s="10"/>
      <c r="J105" s="10"/>
      <c r="K105" s="20"/>
      <c r="L105" s="10"/>
      <c r="M105" s="10"/>
    </row>
    <row r="106" spans="1:13" ht="15.95" customHeight="1" thickBot="1">
      <c r="C106" s="2" t="s">
        <v>64</v>
      </c>
      <c r="G106" s="50">
        <v>5487999980</v>
      </c>
      <c r="H106" s="10"/>
      <c r="I106" s="51">
        <v>5487999980</v>
      </c>
      <c r="J106" s="10"/>
      <c r="K106" s="52">
        <v>5487999980</v>
      </c>
      <c r="L106" s="10"/>
      <c r="M106" s="51">
        <v>5487999980</v>
      </c>
    </row>
    <row r="107" spans="1:13" ht="6" customHeight="1" thickTop="1">
      <c r="A107" s="11"/>
      <c r="G107" s="53"/>
      <c r="H107" s="35"/>
      <c r="I107" s="35"/>
      <c r="J107" s="35"/>
      <c r="K107" s="53"/>
      <c r="L107" s="35"/>
      <c r="M107" s="35"/>
    </row>
    <row r="108" spans="1:13" ht="15.95" customHeight="1">
      <c r="B108" s="49" t="s">
        <v>65</v>
      </c>
      <c r="C108" s="9"/>
      <c r="G108" s="53"/>
      <c r="H108" s="35"/>
      <c r="I108" s="35"/>
      <c r="J108" s="35"/>
      <c r="K108" s="53"/>
      <c r="L108" s="35"/>
      <c r="M108" s="35"/>
    </row>
    <row r="109" spans="1:13" ht="15.95" customHeight="1">
      <c r="B109" s="9"/>
      <c r="C109" s="2" t="s">
        <v>66</v>
      </c>
      <c r="G109" s="54">
        <v>5087999980</v>
      </c>
      <c r="H109" s="35"/>
      <c r="I109" s="55">
        <v>5087999980</v>
      </c>
      <c r="J109" s="35"/>
      <c r="K109" s="54">
        <v>5087999980</v>
      </c>
      <c r="L109" s="35"/>
      <c r="M109" s="55">
        <v>5087999980</v>
      </c>
    </row>
    <row r="110" spans="1:13" ht="15.95" customHeight="1">
      <c r="A110" s="2" t="s">
        <v>67</v>
      </c>
      <c r="B110" s="9"/>
      <c r="C110" s="9"/>
      <c r="G110" s="54">
        <v>3896006978</v>
      </c>
      <c r="H110" s="35"/>
      <c r="I110" s="55">
        <v>3896006978</v>
      </c>
      <c r="J110" s="35"/>
      <c r="K110" s="53">
        <v>3896006978</v>
      </c>
      <c r="L110" s="35"/>
      <c r="M110" s="55">
        <v>3896006978</v>
      </c>
    </row>
    <row r="111" spans="1:13" ht="15.95" customHeight="1">
      <c r="A111" s="2" t="s">
        <v>68</v>
      </c>
      <c r="G111" s="36"/>
      <c r="H111" s="13"/>
      <c r="I111" s="13"/>
      <c r="J111" s="13"/>
      <c r="K111" s="36"/>
      <c r="L111" s="13"/>
      <c r="M111" s="13"/>
    </row>
    <row r="112" spans="1:13" ht="15.95" customHeight="1">
      <c r="B112" s="46" t="s">
        <v>69</v>
      </c>
      <c r="E112" s="314">
        <v>27</v>
      </c>
      <c r="G112" s="36">
        <v>45225834</v>
      </c>
      <c r="H112" s="13"/>
      <c r="I112" s="13">
        <v>45225834</v>
      </c>
      <c r="J112" s="13"/>
      <c r="K112" s="36">
        <v>45225834</v>
      </c>
      <c r="L112" s="13"/>
      <c r="M112" s="13">
        <v>45225834</v>
      </c>
    </row>
    <row r="113" spans="1:13" ht="15.95" customHeight="1">
      <c r="B113" s="46" t="s">
        <v>211</v>
      </c>
      <c r="E113" s="314">
        <v>25</v>
      </c>
      <c r="G113" s="36">
        <v>13225511</v>
      </c>
      <c r="H113" s="13"/>
      <c r="I113" s="13"/>
      <c r="J113" s="13"/>
      <c r="K113" s="36">
        <v>13225511</v>
      </c>
      <c r="L113" s="13"/>
      <c r="M113" s="13"/>
    </row>
    <row r="114" spans="1:13" ht="15.95" customHeight="1">
      <c r="B114" s="46" t="s">
        <v>70</v>
      </c>
      <c r="G114" s="36">
        <v>5180205032</v>
      </c>
      <c r="H114" s="13"/>
      <c r="I114" s="13">
        <v>4308984695</v>
      </c>
      <c r="J114" s="13"/>
      <c r="K114" s="36">
        <v>2086557435</v>
      </c>
      <c r="L114" s="13"/>
      <c r="M114" s="13">
        <v>368420344</v>
      </c>
    </row>
    <row r="115" spans="1:13" ht="15.95" customHeight="1">
      <c r="A115" s="2" t="s">
        <v>212</v>
      </c>
      <c r="B115" s="46"/>
      <c r="E115" s="314">
        <v>25</v>
      </c>
      <c r="G115" s="36">
        <v>-13225511</v>
      </c>
      <c r="H115" s="13"/>
      <c r="I115" s="13"/>
      <c r="J115" s="13"/>
      <c r="K115" s="36">
        <v>-13225511</v>
      </c>
      <c r="L115" s="13"/>
      <c r="M115" s="13"/>
    </row>
    <row r="116" spans="1:13" ht="15.95" customHeight="1">
      <c r="A116" s="2" t="s">
        <v>71</v>
      </c>
      <c r="G116" s="56">
        <v>-22886961</v>
      </c>
      <c r="H116" s="35"/>
      <c r="I116" s="57">
        <v>-22886961</v>
      </c>
      <c r="J116" s="35"/>
      <c r="K116" s="58">
        <v>0</v>
      </c>
      <c r="L116" s="35"/>
      <c r="M116" s="57">
        <v>0</v>
      </c>
    </row>
    <row r="117" spans="1:13" ht="6" customHeight="1">
      <c r="A117" s="11"/>
      <c r="G117" s="53"/>
      <c r="H117" s="35"/>
      <c r="I117" s="35"/>
      <c r="J117" s="35"/>
      <c r="K117" s="53"/>
      <c r="L117" s="35"/>
      <c r="M117" s="35"/>
    </row>
    <row r="118" spans="1:13" ht="15.95" customHeight="1">
      <c r="A118" s="11" t="s">
        <v>72</v>
      </c>
      <c r="G118" s="53">
        <f>SUM(G109:G116)</f>
        <v>14186550863</v>
      </c>
      <c r="H118" s="35"/>
      <c r="I118" s="35">
        <f>SUM(I109:I117)</f>
        <v>13315330526</v>
      </c>
      <c r="J118" s="35"/>
      <c r="K118" s="53">
        <f>SUM(K109:K117)</f>
        <v>11115790227</v>
      </c>
      <c r="L118" s="35"/>
      <c r="M118" s="35">
        <f>SUM(M109:M117)</f>
        <v>9397653136</v>
      </c>
    </row>
    <row r="119" spans="1:13" ht="6" customHeight="1">
      <c r="A119" s="11"/>
      <c r="G119" s="53"/>
      <c r="H119" s="35"/>
      <c r="I119" s="35"/>
      <c r="J119" s="35"/>
      <c r="K119" s="53"/>
      <c r="L119" s="35"/>
      <c r="M119" s="35"/>
    </row>
    <row r="120" spans="1:13" ht="15.95" customHeight="1">
      <c r="A120" s="2" t="s">
        <v>73</v>
      </c>
      <c r="G120" s="58">
        <v>57786537</v>
      </c>
      <c r="H120" s="35"/>
      <c r="I120" s="57">
        <v>53247086</v>
      </c>
      <c r="J120" s="35"/>
      <c r="K120" s="58">
        <v>0</v>
      </c>
      <c r="L120" s="35"/>
      <c r="M120" s="57">
        <v>0</v>
      </c>
    </row>
    <row r="121" spans="1:13" ht="6" customHeight="1">
      <c r="A121" s="11"/>
      <c r="G121" s="53"/>
      <c r="H121" s="35"/>
      <c r="I121" s="35"/>
      <c r="J121" s="35"/>
      <c r="K121" s="53"/>
      <c r="L121" s="35"/>
      <c r="M121" s="35"/>
    </row>
    <row r="122" spans="1:13" ht="15.95" customHeight="1">
      <c r="A122" s="11" t="s">
        <v>74</v>
      </c>
      <c r="G122" s="59">
        <f>SUM(G118:G121)</f>
        <v>14244337400</v>
      </c>
      <c r="H122" s="35"/>
      <c r="I122" s="60">
        <f>SUM(I118:I121)</f>
        <v>13368577612</v>
      </c>
      <c r="J122" s="35"/>
      <c r="K122" s="58">
        <f>SUM(K118:K121)</f>
        <v>11115790227</v>
      </c>
      <c r="L122" s="35"/>
      <c r="M122" s="60">
        <f>SUM(M118:M121)</f>
        <v>9397653136</v>
      </c>
    </row>
    <row r="123" spans="1:13" ht="6" customHeight="1">
      <c r="A123" s="11"/>
      <c r="G123" s="53"/>
      <c r="H123" s="35"/>
      <c r="I123" s="35"/>
      <c r="J123" s="35"/>
      <c r="K123" s="53"/>
      <c r="L123" s="35"/>
      <c r="M123" s="35"/>
    </row>
    <row r="124" spans="1:13" ht="15.95" customHeight="1" thickBot="1">
      <c r="A124" s="11" t="s">
        <v>75</v>
      </c>
      <c r="G124" s="50">
        <f>+G122+G100</f>
        <v>19758935774</v>
      </c>
      <c r="H124" s="35"/>
      <c r="I124" s="51">
        <f>+I122+I100</f>
        <v>18740200511</v>
      </c>
      <c r="J124" s="35"/>
      <c r="K124" s="50">
        <f>+K122+K100</f>
        <v>11133965542</v>
      </c>
      <c r="L124" s="35"/>
      <c r="M124" s="51">
        <f>+M122+M100</f>
        <v>9417581784</v>
      </c>
    </row>
    <row r="125" spans="1:13" ht="16.5" customHeight="1" thickTop="1"/>
    <row r="126" spans="1:13" ht="16.5" customHeight="1">
      <c r="G126" s="306"/>
    </row>
    <row r="127" spans="1:13" ht="16.5" customHeight="1">
      <c r="A127" s="11"/>
      <c r="G127" s="35"/>
      <c r="H127" s="35"/>
      <c r="I127" s="35"/>
      <c r="J127" s="35"/>
      <c r="K127" s="35"/>
      <c r="L127" s="35"/>
      <c r="M127" s="35"/>
    </row>
    <row r="128" spans="1:13" ht="21.95" customHeight="1">
      <c r="A128" s="41" t="str">
        <f>A59</f>
        <v>The accompanying notes on pages 10 to 37 are an integral part of this interim financial information.</v>
      </c>
      <c r="B128" s="41"/>
      <c r="C128" s="41"/>
      <c r="D128" s="41"/>
      <c r="E128" s="61"/>
      <c r="F128" s="61"/>
      <c r="G128" s="31"/>
      <c r="H128" s="31"/>
      <c r="I128" s="31"/>
      <c r="J128" s="31"/>
      <c r="K128" s="31"/>
      <c r="L128" s="31"/>
      <c r="M128" s="31"/>
    </row>
  </sheetData>
  <mergeCells count="9">
    <mergeCell ref="G66:I66"/>
    <mergeCell ref="K66:M66"/>
    <mergeCell ref="G6:I6"/>
    <mergeCell ref="K6:M6"/>
    <mergeCell ref="G7:I7"/>
    <mergeCell ref="K7:M7"/>
    <mergeCell ref="A54:K54"/>
    <mergeCell ref="G65:I65"/>
    <mergeCell ref="K65:M65"/>
  </mergeCells>
  <conditionalFormatting sqref="I41:M41 J42 L42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J39:J40 L39:L40">
    <cfRule type="iconSet" priority="1">
      <iconSet iconSet="3Arrows">
        <cfvo type="percent" val="0"/>
        <cfvo type="percent" val="33"/>
        <cfvo type="percent" val="67"/>
      </iconSet>
    </cfRule>
  </conditionalFormatting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0" man="1"/>
  </rowBreaks>
  <ignoredErrors>
    <ignoredError sqref="E84 G69:M69 E21 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65EBA-4B79-47F5-8A66-B4178CC1FFEF}">
  <dimension ref="A1:M62"/>
  <sheetViews>
    <sheetView topLeftCell="A34" zoomScaleNormal="100" zoomScaleSheetLayoutView="115" workbookViewId="0">
      <selection activeCell="D56" sqref="D56"/>
    </sheetView>
  </sheetViews>
  <sheetFormatPr defaultColWidth="9.140625" defaultRowHeight="16.5" customHeight="1"/>
  <cols>
    <col min="1" max="3" width="1" style="2" customWidth="1"/>
    <col min="4" max="4" width="40.85546875" style="2" customWidth="1"/>
    <col min="5" max="5" width="4" style="314" customWidth="1"/>
    <col min="6" max="6" width="0.7109375" style="314" customWidth="1"/>
    <col min="7" max="7" width="13.7109375" style="3" customWidth="1"/>
    <col min="8" max="8" width="0.7109375" style="3" customWidth="1"/>
    <col min="9" max="9" width="13.7109375" style="3" customWidth="1"/>
    <col min="10" max="10" width="0.7109375" style="3" customWidth="1"/>
    <col min="11" max="11" width="13.7109375" style="3" customWidth="1"/>
    <col min="12" max="12" width="0.7109375" style="3" customWidth="1"/>
    <col min="13" max="13" width="13.7109375" style="3" customWidth="1"/>
    <col min="14" max="16384" width="9.140625" style="2"/>
  </cols>
  <sheetData>
    <row r="1" spans="1:13" ht="16.5" customHeight="1">
      <c r="A1" s="11" t="str">
        <f>'2-3'!A1</f>
        <v>Absolute Clean Energy Public Company Limited</v>
      </c>
    </row>
    <row r="2" spans="1:13" ht="16.5" customHeight="1">
      <c r="A2" s="11" t="s">
        <v>76</v>
      </c>
    </row>
    <row r="3" spans="1:13" ht="16.5" customHeight="1">
      <c r="A3" s="62" t="s">
        <v>202</v>
      </c>
      <c r="B3" s="63"/>
      <c r="C3" s="63"/>
      <c r="D3" s="63"/>
      <c r="E3" s="6"/>
      <c r="F3" s="6"/>
      <c r="G3" s="7"/>
      <c r="H3" s="7"/>
      <c r="I3" s="7"/>
      <c r="J3" s="7"/>
      <c r="K3" s="7"/>
      <c r="L3" s="7"/>
      <c r="M3" s="7"/>
    </row>
    <row r="4" spans="1:13" ht="15.95" customHeight="1">
      <c r="A4" s="11"/>
      <c r="G4" s="10"/>
      <c r="H4" s="10"/>
      <c r="I4" s="10"/>
      <c r="J4" s="10"/>
      <c r="K4" s="10"/>
      <c r="L4" s="10"/>
      <c r="M4" s="10"/>
    </row>
    <row r="5" spans="1:13" ht="15.95" customHeight="1">
      <c r="A5" s="11"/>
      <c r="G5" s="10"/>
      <c r="H5" s="10"/>
      <c r="I5" s="10"/>
      <c r="J5" s="10"/>
      <c r="K5" s="10"/>
      <c r="L5" s="10"/>
      <c r="M5" s="10"/>
    </row>
    <row r="6" spans="1:13" ht="15.95" customHeight="1">
      <c r="A6" s="11"/>
      <c r="G6" s="322" t="s">
        <v>2</v>
      </c>
      <c r="H6" s="322"/>
      <c r="I6" s="322"/>
      <c r="J6" s="13"/>
      <c r="K6" s="322" t="s">
        <v>3</v>
      </c>
      <c r="L6" s="322"/>
      <c r="M6" s="322"/>
    </row>
    <row r="7" spans="1:13" ht="15.95" customHeight="1">
      <c r="A7" s="11"/>
      <c r="G7" s="321" t="s">
        <v>4</v>
      </c>
      <c r="H7" s="321"/>
      <c r="I7" s="321"/>
      <c r="J7" s="15"/>
      <c r="K7" s="321" t="s">
        <v>4</v>
      </c>
      <c r="L7" s="321"/>
      <c r="M7" s="321"/>
    </row>
    <row r="8" spans="1:13" ht="15.95" customHeight="1">
      <c r="E8" s="12"/>
      <c r="F8" s="12"/>
      <c r="G8" s="307" t="s">
        <v>5</v>
      </c>
      <c r="H8" s="16"/>
      <c r="I8" s="16" t="s">
        <v>5</v>
      </c>
      <c r="J8" s="16"/>
      <c r="K8" s="307" t="s">
        <v>5</v>
      </c>
      <c r="L8" s="16"/>
      <c r="M8" s="16" t="s">
        <v>5</v>
      </c>
    </row>
    <row r="9" spans="1:13" ht="15.95" customHeight="1">
      <c r="E9" s="12"/>
      <c r="F9" s="12"/>
      <c r="G9" s="308" t="s">
        <v>204</v>
      </c>
      <c r="H9" s="16"/>
      <c r="I9" s="17" t="s">
        <v>204</v>
      </c>
      <c r="J9" s="16"/>
      <c r="K9" s="308" t="s">
        <v>204</v>
      </c>
      <c r="L9" s="16"/>
      <c r="M9" s="17" t="s">
        <v>204</v>
      </c>
    </row>
    <row r="10" spans="1:13" ht="15.95" customHeight="1">
      <c r="E10" s="12"/>
      <c r="F10" s="12"/>
      <c r="G10" s="308" t="s">
        <v>8</v>
      </c>
      <c r="H10" s="16"/>
      <c r="I10" s="17" t="s">
        <v>9</v>
      </c>
      <c r="J10" s="16"/>
      <c r="K10" s="308" t="s">
        <v>8</v>
      </c>
      <c r="L10" s="16"/>
      <c r="M10" s="17" t="s">
        <v>9</v>
      </c>
    </row>
    <row r="11" spans="1:13" ht="15.95" customHeight="1">
      <c r="E11" s="18" t="s">
        <v>77</v>
      </c>
      <c r="F11" s="12"/>
      <c r="G11" s="309" t="s">
        <v>11</v>
      </c>
      <c r="H11" s="16"/>
      <c r="I11" s="19" t="s">
        <v>11</v>
      </c>
      <c r="J11" s="16"/>
      <c r="K11" s="309" t="s">
        <v>11</v>
      </c>
      <c r="L11" s="16"/>
      <c r="M11" s="19" t="s">
        <v>11</v>
      </c>
    </row>
    <row r="12" spans="1:13" ht="8.1" customHeight="1">
      <c r="E12" s="12"/>
      <c r="F12" s="12"/>
      <c r="G12" s="64"/>
      <c r="H12" s="65"/>
      <c r="I12" s="65"/>
      <c r="J12" s="65"/>
      <c r="K12" s="64"/>
      <c r="L12" s="65"/>
      <c r="M12" s="65"/>
    </row>
    <row r="13" spans="1:13" ht="15.95" customHeight="1">
      <c r="A13" s="2" t="s">
        <v>78</v>
      </c>
      <c r="G13" s="20">
        <v>1705341371</v>
      </c>
      <c r="H13" s="25"/>
      <c r="I13" s="260">
        <v>1362796838</v>
      </c>
      <c r="J13" s="261"/>
      <c r="K13" s="20">
        <v>20700000</v>
      </c>
      <c r="L13" s="261"/>
      <c r="M13" s="260">
        <v>20220000</v>
      </c>
    </row>
    <row r="14" spans="1:13" ht="15.95" customHeight="1">
      <c r="A14" s="2" t="s">
        <v>79</v>
      </c>
      <c r="G14" s="20"/>
      <c r="H14" s="25"/>
      <c r="I14" s="10"/>
      <c r="J14" s="25"/>
      <c r="K14" s="20"/>
      <c r="L14" s="25"/>
      <c r="M14" s="10"/>
    </row>
    <row r="15" spans="1:13" ht="15.95" customHeight="1">
      <c r="B15" s="2" t="s">
        <v>80</v>
      </c>
      <c r="G15" s="20">
        <v>109354703</v>
      </c>
      <c r="H15" s="25"/>
      <c r="I15" s="260">
        <v>104929929</v>
      </c>
      <c r="J15" s="261"/>
      <c r="K15" s="20">
        <v>0</v>
      </c>
      <c r="L15" s="261"/>
      <c r="M15" s="10">
        <v>0</v>
      </c>
    </row>
    <row r="16" spans="1:13" ht="15.95" customHeight="1">
      <c r="A16" s="2" t="s">
        <v>81</v>
      </c>
      <c r="F16" s="12"/>
      <c r="G16" s="32">
        <v>-1350577252</v>
      </c>
      <c r="H16" s="35"/>
      <c r="I16" s="262">
        <v>-971281926</v>
      </c>
      <c r="J16" s="261"/>
      <c r="K16" s="32">
        <v>-16028034</v>
      </c>
      <c r="L16" s="261"/>
      <c r="M16" s="262">
        <v>-15664056</v>
      </c>
    </row>
    <row r="17" spans="1:13" ht="8.1" customHeight="1">
      <c r="E17" s="12"/>
      <c r="F17" s="12"/>
      <c r="G17" s="64"/>
      <c r="H17" s="65"/>
      <c r="I17" s="65"/>
      <c r="J17" s="65"/>
      <c r="K17" s="64"/>
      <c r="L17" s="65"/>
      <c r="M17" s="65"/>
    </row>
    <row r="18" spans="1:13" ht="15.95" customHeight="1">
      <c r="A18" s="11" t="s">
        <v>82</v>
      </c>
      <c r="E18" s="12"/>
      <c r="F18" s="12"/>
      <c r="G18" s="27">
        <f>SUM(G13:G16)</f>
        <v>464118822</v>
      </c>
      <c r="H18" s="25"/>
      <c r="I18" s="25">
        <f>SUM(I13:I16)</f>
        <v>496444841</v>
      </c>
      <c r="J18" s="25"/>
      <c r="K18" s="27">
        <f>SUM(K13:K16)</f>
        <v>4671966</v>
      </c>
      <c r="L18" s="25"/>
      <c r="M18" s="25">
        <f>SUM(M13:M16)</f>
        <v>4555944</v>
      </c>
    </row>
    <row r="19" spans="1:13" ht="15.95" customHeight="1">
      <c r="A19" s="2" t="s">
        <v>83</v>
      </c>
      <c r="E19" s="12"/>
      <c r="F19" s="12"/>
      <c r="G19" s="27">
        <v>113691670</v>
      </c>
      <c r="H19" s="25"/>
      <c r="I19" s="261">
        <v>83633139</v>
      </c>
      <c r="J19" s="261"/>
      <c r="K19" s="20">
        <v>0</v>
      </c>
      <c r="L19" s="261"/>
      <c r="M19" s="10">
        <v>0</v>
      </c>
    </row>
    <row r="20" spans="1:13" ht="15.95" customHeight="1">
      <c r="A20" s="2" t="s">
        <v>84</v>
      </c>
      <c r="F20" s="12"/>
      <c r="G20" s="27">
        <v>0</v>
      </c>
      <c r="H20" s="25"/>
      <c r="I20" s="25">
        <v>0</v>
      </c>
      <c r="J20" s="25"/>
      <c r="K20" s="20">
        <v>66000000</v>
      </c>
      <c r="L20" s="66"/>
      <c r="M20" s="67">
        <v>0</v>
      </c>
    </row>
    <row r="21" spans="1:13" ht="15.95" customHeight="1">
      <c r="A21" s="2" t="s">
        <v>85</v>
      </c>
      <c r="E21" s="68"/>
      <c r="F21" s="12"/>
      <c r="G21" s="27">
        <v>-11448178</v>
      </c>
      <c r="H21" s="25"/>
      <c r="I21" s="260">
        <v>6016490</v>
      </c>
      <c r="J21" s="261"/>
      <c r="K21" s="20">
        <v>0</v>
      </c>
      <c r="L21" s="263"/>
      <c r="M21" s="10">
        <v>0</v>
      </c>
    </row>
    <row r="22" spans="1:13" ht="15.95" customHeight="1">
      <c r="A22" s="2" t="s">
        <v>86</v>
      </c>
      <c r="F22" s="12"/>
      <c r="G22" s="33">
        <v>1518444</v>
      </c>
      <c r="H22" s="25"/>
      <c r="I22" s="264">
        <v>2090529</v>
      </c>
      <c r="J22" s="261"/>
      <c r="K22" s="32">
        <v>8720</v>
      </c>
      <c r="L22" s="261"/>
      <c r="M22" s="262">
        <v>746</v>
      </c>
    </row>
    <row r="23" spans="1:13" ht="8.1" customHeight="1">
      <c r="E23" s="12"/>
      <c r="F23" s="12"/>
      <c r="G23" s="64"/>
      <c r="H23" s="65"/>
      <c r="I23" s="65"/>
      <c r="J23" s="65"/>
      <c r="K23" s="64"/>
      <c r="L23" s="65"/>
      <c r="M23" s="65"/>
    </row>
    <row r="24" spans="1:13" ht="15.95" customHeight="1">
      <c r="A24" s="11" t="s">
        <v>87</v>
      </c>
      <c r="G24" s="27">
        <f>SUM(G18:G22)</f>
        <v>567880758</v>
      </c>
      <c r="H24" s="40"/>
      <c r="I24" s="25">
        <f>SUM(I18:I22)</f>
        <v>588184999</v>
      </c>
      <c r="J24" s="25"/>
      <c r="K24" s="27">
        <f>SUM(K18:K22)</f>
        <v>70680686</v>
      </c>
      <c r="L24" s="25"/>
      <c r="M24" s="25">
        <f>SUM(M18:M22)</f>
        <v>4556690</v>
      </c>
    </row>
    <row r="25" spans="1:13" ht="15.95" customHeight="1">
      <c r="A25" s="9" t="s">
        <v>88</v>
      </c>
      <c r="G25" s="27">
        <v>-117991848</v>
      </c>
      <c r="H25" s="25"/>
      <c r="I25" s="261">
        <v>-106048437</v>
      </c>
      <c r="J25" s="261"/>
      <c r="K25" s="27">
        <v>-6840691</v>
      </c>
      <c r="L25" s="261"/>
      <c r="M25" s="261">
        <v>-8394643</v>
      </c>
    </row>
    <row r="26" spans="1:13" ht="15.95" customHeight="1">
      <c r="A26" s="2" t="s">
        <v>89</v>
      </c>
      <c r="C26" s="11"/>
      <c r="D26" s="11"/>
      <c r="G26" s="69">
        <v>-32547688</v>
      </c>
      <c r="H26" s="25"/>
      <c r="I26" s="264">
        <v>-36103053</v>
      </c>
      <c r="J26" s="261"/>
      <c r="K26" s="32">
        <v>-78088</v>
      </c>
      <c r="L26" s="261"/>
      <c r="M26" s="262">
        <v>-72810</v>
      </c>
    </row>
    <row r="27" spans="1:13" ht="8.1" customHeight="1">
      <c r="A27" s="11"/>
      <c r="G27" s="27"/>
      <c r="H27" s="25"/>
      <c r="I27" s="25"/>
      <c r="J27" s="25"/>
      <c r="K27" s="27"/>
      <c r="L27" s="25"/>
      <c r="M27" s="25"/>
    </row>
    <row r="28" spans="1:13" ht="15.95" customHeight="1">
      <c r="A28" s="11" t="s">
        <v>90</v>
      </c>
      <c r="B28" s="11"/>
      <c r="G28" s="27">
        <f>SUM(G24:G26)</f>
        <v>417341222</v>
      </c>
      <c r="H28" s="25"/>
      <c r="I28" s="25">
        <f>SUM(I24:I26)</f>
        <v>446033509</v>
      </c>
      <c r="J28" s="25"/>
      <c r="K28" s="27">
        <f>SUM(K24:K26)</f>
        <v>63761907</v>
      </c>
      <c r="L28" s="25"/>
      <c r="M28" s="25">
        <f>SUM(M24:M26)</f>
        <v>-3910763</v>
      </c>
    </row>
    <row r="29" spans="1:13" ht="15.95" customHeight="1">
      <c r="A29" s="2" t="s">
        <v>91</v>
      </c>
      <c r="G29" s="70">
        <v>-35921426</v>
      </c>
      <c r="H29" s="55"/>
      <c r="I29" s="265">
        <v>-34820779</v>
      </c>
      <c r="J29" s="260"/>
      <c r="K29" s="70">
        <v>17480</v>
      </c>
      <c r="L29" s="260"/>
      <c r="M29" s="265">
        <v>14996</v>
      </c>
    </row>
    <row r="30" spans="1:13" ht="8.1" customHeight="1">
      <c r="E30" s="12"/>
      <c r="F30" s="12"/>
      <c r="G30" s="64"/>
      <c r="H30" s="65"/>
      <c r="I30" s="65"/>
      <c r="J30" s="65"/>
      <c r="K30" s="64"/>
      <c r="L30" s="65"/>
      <c r="M30" s="65"/>
    </row>
    <row r="31" spans="1:13" ht="15.95" customHeight="1">
      <c r="A31" s="11" t="s">
        <v>92</v>
      </c>
      <c r="B31" s="11"/>
      <c r="C31" s="11"/>
      <c r="D31" s="11"/>
      <c r="G31" s="33">
        <f>SUM(G28:G29)</f>
        <v>381419796</v>
      </c>
      <c r="H31" s="25"/>
      <c r="I31" s="34">
        <f>SUM(I28:I29)</f>
        <v>411212730</v>
      </c>
      <c r="J31" s="25"/>
      <c r="K31" s="33">
        <f>SUM(K28:K29)</f>
        <v>63779387</v>
      </c>
      <c r="L31" s="25"/>
      <c r="M31" s="34">
        <f>SUM(M28:M29)</f>
        <v>-3895767</v>
      </c>
    </row>
    <row r="32" spans="1:13" ht="8.1" customHeight="1">
      <c r="A32" s="11"/>
      <c r="B32" s="11"/>
      <c r="C32" s="11"/>
      <c r="D32" s="11"/>
      <c r="G32" s="27"/>
      <c r="H32" s="25"/>
      <c r="I32" s="25"/>
      <c r="J32" s="25"/>
      <c r="K32" s="27"/>
      <c r="L32" s="25"/>
      <c r="M32" s="25"/>
    </row>
    <row r="33" spans="1:13" ht="15.95" customHeight="1" thickBot="1">
      <c r="A33" s="11" t="s">
        <v>126</v>
      </c>
      <c r="B33" s="11"/>
      <c r="C33" s="11"/>
      <c r="D33" s="11"/>
      <c r="G33" s="38">
        <f>SUM(G30:G31)</f>
        <v>381419796</v>
      </c>
      <c r="H33" s="55"/>
      <c r="I33" s="39">
        <f>SUM(I30:I31)</f>
        <v>411212730</v>
      </c>
      <c r="J33" s="10"/>
      <c r="K33" s="38">
        <f>SUM(K30:K31)</f>
        <v>63779387</v>
      </c>
      <c r="L33" s="10"/>
      <c r="M33" s="39">
        <f>SUM(M30:M31)</f>
        <v>-3895767</v>
      </c>
    </row>
    <row r="34" spans="1:13" ht="15.95" customHeight="1" thickTop="1">
      <c r="A34" s="11"/>
      <c r="B34" s="11"/>
      <c r="E34" s="12"/>
      <c r="F34" s="12"/>
      <c r="G34" s="20"/>
      <c r="H34" s="55"/>
      <c r="I34" s="10"/>
      <c r="J34" s="10"/>
      <c r="K34" s="20"/>
      <c r="L34" s="10"/>
      <c r="M34" s="10"/>
    </row>
    <row r="35" spans="1:13" ht="15.95" customHeight="1">
      <c r="A35" s="11" t="s">
        <v>94</v>
      </c>
      <c r="B35" s="11"/>
      <c r="C35" s="11"/>
      <c r="D35" s="11"/>
      <c r="E35" s="12"/>
      <c r="F35" s="12"/>
      <c r="G35" s="27"/>
      <c r="H35" s="25"/>
      <c r="I35" s="25"/>
      <c r="J35" s="25"/>
      <c r="K35" s="27"/>
      <c r="L35" s="25"/>
      <c r="M35" s="25"/>
    </row>
    <row r="36" spans="1:13" ht="15.95" customHeight="1">
      <c r="B36" s="324" t="s">
        <v>95</v>
      </c>
      <c r="C36" s="324"/>
      <c r="D36" s="324"/>
      <c r="E36" s="12"/>
      <c r="F36" s="12"/>
      <c r="G36" s="27">
        <v>381493377</v>
      </c>
      <c r="H36" s="25"/>
      <c r="I36" s="261">
        <v>411246153</v>
      </c>
      <c r="J36" s="261"/>
      <c r="K36" s="27">
        <v>63779387</v>
      </c>
      <c r="L36" s="261"/>
      <c r="M36" s="261">
        <v>-3895767</v>
      </c>
    </row>
    <row r="37" spans="1:13" ht="15.95" customHeight="1">
      <c r="B37" s="324" t="s">
        <v>73</v>
      </c>
      <c r="C37" s="324"/>
      <c r="D37" s="324"/>
      <c r="E37" s="12"/>
      <c r="F37" s="12"/>
      <c r="G37" s="70">
        <v>-73581</v>
      </c>
      <c r="H37" s="35"/>
      <c r="I37" s="7">
        <v>-33423</v>
      </c>
      <c r="J37" s="260"/>
      <c r="K37" s="70">
        <v>0</v>
      </c>
      <c r="L37" s="266"/>
      <c r="M37" s="7">
        <v>0</v>
      </c>
    </row>
    <row r="38" spans="1:13" ht="8.1" customHeight="1">
      <c r="E38" s="12"/>
      <c r="F38" s="12"/>
      <c r="G38" s="64"/>
      <c r="H38" s="65"/>
      <c r="I38" s="65"/>
      <c r="J38" s="65"/>
      <c r="K38" s="64"/>
      <c r="L38" s="65"/>
      <c r="M38" s="65"/>
    </row>
    <row r="39" spans="1:13" ht="15.95" customHeight="1" thickBot="1">
      <c r="A39" s="11"/>
      <c r="B39" s="11"/>
      <c r="C39" s="11"/>
      <c r="D39" s="11"/>
      <c r="E39" s="12"/>
      <c r="F39" s="12"/>
      <c r="G39" s="38">
        <f>SUM(G36:G38)</f>
        <v>381419796</v>
      </c>
      <c r="H39" s="25"/>
      <c r="I39" s="39">
        <f>SUM(I36:I38)</f>
        <v>411212730</v>
      </c>
      <c r="J39" s="25"/>
      <c r="K39" s="38">
        <f>SUM(K36:K38)</f>
        <v>63779387</v>
      </c>
      <c r="L39" s="25"/>
      <c r="M39" s="39">
        <f>SUM(M36:M38)</f>
        <v>-3895767</v>
      </c>
    </row>
    <row r="40" spans="1:13" ht="15.95" customHeight="1" thickTop="1">
      <c r="E40" s="12"/>
      <c r="F40" s="12"/>
      <c r="G40" s="64"/>
      <c r="H40" s="65"/>
      <c r="I40" s="65"/>
      <c r="J40" s="65"/>
      <c r="K40" s="64"/>
      <c r="L40" s="65"/>
      <c r="M40" s="65"/>
    </row>
    <row r="41" spans="1:13" ht="15.95" customHeight="1">
      <c r="A41" s="71" t="s">
        <v>96</v>
      </c>
      <c r="E41" s="12"/>
      <c r="F41" s="12"/>
      <c r="G41" s="27"/>
      <c r="H41" s="25"/>
      <c r="I41" s="25"/>
      <c r="J41" s="25"/>
      <c r="K41" s="27"/>
      <c r="L41" s="25"/>
      <c r="M41" s="25"/>
    </row>
    <row r="42" spans="1:13" ht="15.95" customHeight="1">
      <c r="B42" s="324" t="s">
        <v>95</v>
      </c>
      <c r="C42" s="324"/>
      <c r="D42" s="324"/>
      <c r="E42" s="12"/>
      <c r="F42" s="12"/>
      <c r="G42" s="27">
        <v>381493377</v>
      </c>
      <c r="H42" s="25"/>
      <c r="I42" s="261">
        <v>411246153</v>
      </c>
      <c r="J42" s="261"/>
      <c r="K42" s="20">
        <v>63779387</v>
      </c>
      <c r="L42" s="261"/>
      <c r="M42" s="260">
        <v>-3895767</v>
      </c>
    </row>
    <row r="43" spans="1:13" ht="15.95" customHeight="1">
      <c r="B43" s="324" t="s">
        <v>73</v>
      </c>
      <c r="C43" s="324"/>
      <c r="D43" s="324"/>
      <c r="E43" s="12"/>
      <c r="F43" s="12"/>
      <c r="G43" s="70">
        <v>-73581</v>
      </c>
      <c r="H43" s="35"/>
      <c r="I43" s="7">
        <v>-33423</v>
      </c>
      <c r="J43" s="260"/>
      <c r="K43" s="70">
        <v>0</v>
      </c>
      <c r="L43" s="266"/>
      <c r="M43" s="7">
        <v>0</v>
      </c>
    </row>
    <row r="44" spans="1:13" ht="8.1" customHeight="1">
      <c r="E44" s="12"/>
      <c r="F44" s="12"/>
      <c r="G44" s="64"/>
      <c r="H44" s="65"/>
      <c r="I44" s="65"/>
      <c r="J44" s="65"/>
      <c r="K44" s="64"/>
      <c r="L44" s="65"/>
      <c r="M44" s="65"/>
    </row>
    <row r="45" spans="1:13" ht="15.95" customHeight="1" thickBot="1">
      <c r="A45" s="11"/>
      <c r="E45" s="12"/>
      <c r="F45" s="12"/>
      <c r="G45" s="38">
        <f>SUM(G42:G44)</f>
        <v>381419796</v>
      </c>
      <c r="H45" s="25"/>
      <c r="I45" s="39">
        <f>SUM(I42:I44)</f>
        <v>411212730</v>
      </c>
      <c r="J45" s="25"/>
      <c r="K45" s="38">
        <f>SUM(K42:K44)</f>
        <v>63779387</v>
      </c>
      <c r="L45" s="25"/>
      <c r="M45" s="39">
        <f>SUM(M42:M44)</f>
        <v>-3895767</v>
      </c>
    </row>
    <row r="46" spans="1:13" ht="15.95" customHeight="1" thickTop="1">
      <c r="E46" s="12"/>
      <c r="F46" s="12"/>
      <c r="G46" s="27"/>
      <c r="H46" s="25"/>
      <c r="I46" s="25"/>
      <c r="J46" s="25"/>
      <c r="K46" s="27"/>
      <c r="L46" s="25"/>
      <c r="M46" s="25"/>
    </row>
    <row r="47" spans="1:13" ht="15.95" customHeight="1">
      <c r="A47" s="71" t="s">
        <v>219</v>
      </c>
      <c r="E47" s="12"/>
      <c r="F47" s="12"/>
      <c r="G47" s="27"/>
      <c r="H47" s="25"/>
      <c r="I47" s="25"/>
      <c r="J47" s="25"/>
      <c r="K47" s="27"/>
      <c r="L47" s="25"/>
      <c r="M47" s="25"/>
    </row>
    <row r="48" spans="1:13" ht="8.1" customHeight="1">
      <c r="E48" s="12"/>
      <c r="F48" s="12"/>
      <c r="G48" s="64"/>
      <c r="H48" s="65"/>
      <c r="I48" s="65"/>
      <c r="J48" s="65"/>
      <c r="K48" s="64"/>
      <c r="L48" s="65"/>
      <c r="M48" s="65"/>
    </row>
    <row r="49" spans="1:13" ht="15.95" customHeight="1" thickBot="1">
      <c r="A49" s="9" t="s">
        <v>220</v>
      </c>
      <c r="E49" s="314">
        <v>29</v>
      </c>
      <c r="F49" s="12"/>
      <c r="G49" s="72">
        <v>0.04</v>
      </c>
      <c r="H49" s="55"/>
      <c r="I49" s="267">
        <v>0.04</v>
      </c>
      <c r="J49" s="260"/>
      <c r="K49" s="72">
        <v>0.01</v>
      </c>
      <c r="L49" s="260"/>
      <c r="M49" s="268" t="s">
        <v>207</v>
      </c>
    </row>
    <row r="50" spans="1:13" ht="15.95" customHeight="1" thickTop="1">
      <c r="A50" s="9"/>
      <c r="F50" s="12"/>
      <c r="G50" s="75"/>
      <c r="H50" s="55"/>
      <c r="I50" s="73"/>
      <c r="J50" s="10"/>
      <c r="K50" s="74"/>
      <c r="L50" s="10"/>
      <c r="M50" s="74"/>
    </row>
    <row r="51" spans="1:13" ht="15.95" customHeight="1">
      <c r="A51" s="9"/>
      <c r="F51" s="12"/>
      <c r="G51" s="75"/>
      <c r="H51" s="55"/>
      <c r="I51" s="73"/>
      <c r="J51" s="10"/>
      <c r="K51" s="74"/>
      <c r="L51" s="10"/>
      <c r="M51" s="74"/>
    </row>
    <row r="52" spans="1:13" ht="15.95" customHeight="1">
      <c r="A52" s="9"/>
      <c r="F52" s="12"/>
      <c r="G52" s="75"/>
      <c r="H52" s="55"/>
      <c r="I52" s="73"/>
      <c r="J52" s="10"/>
      <c r="K52" s="74"/>
      <c r="L52" s="10"/>
      <c r="M52" s="74"/>
    </row>
    <row r="53" spans="1:13" ht="15.95" customHeight="1">
      <c r="A53" s="9"/>
      <c r="E53" s="320"/>
      <c r="F53" s="12"/>
      <c r="G53" s="75"/>
      <c r="H53" s="55"/>
      <c r="I53" s="73"/>
      <c r="J53" s="10"/>
      <c r="K53" s="74"/>
      <c r="L53" s="10"/>
      <c r="M53" s="74"/>
    </row>
    <row r="54" spans="1:13" ht="15.95" customHeight="1">
      <c r="A54" s="9"/>
      <c r="E54" s="320"/>
      <c r="F54" s="12"/>
      <c r="G54" s="75"/>
      <c r="H54" s="55"/>
      <c r="I54" s="73"/>
      <c r="J54" s="10"/>
      <c r="K54" s="74"/>
      <c r="L54" s="10"/>
      <c r="M54" s="74"/>
    </row>
    <row r="55" spans="1:13" ht="15.95" customHeight="1">
      <c r="A55" s="9"/>
      <c r="E55" s="320"/>
      <c r="F55" s="12"/>
      <c r="G55" s="75"/>
      <c r="H55" s="55"/>
      <c r="I55" s="73"/>
      <c r="J55" s="10"/>
      <c r="K55" s="74"/>
      <c r="L55" s="10"/>
      <c r="M55" s="74"/>
    </row>
    <row r="56" spans="1:13" ht="15.95" customHeight="1">
      <c r="A56" s="9"/>
      <c r="E56" s="320"/>
      <c r="F56" s="12"/>
      <c r="G56" s="75"/>
      <c r="H56" s="55"/>
      <c r="I56" s="73"/>
      <c r="J56" s="10"/>
      <c r="K56" s="74"/>
      <c r="L56" s="10"/>
      <c r="M56" s="74"/>
    </row>
    <row r="57" spans="1:13" ht="15.95" customHeight="1">
      <c r="A57" s="9"/>
      <c r="F57" s="12"/>
      <c r="G57" s="75"/>
      <c r="H57" s="55"/>
      <c r="I57" s="73"/>
      <c r="J57" s="10"/>
      <c r="K57" s="74"/>
      <c r="L57" s="10"/>
      <c r="M57" s="74"/>
    </row>
    <row r="58" spans="1:13" ht="15.95" customHeight="1">
      <c r="A58" s="9"/>
      <c r="F58" s="12"/>
      <c r="G58" s="75"/>
      <c r="H58" s="55"/>
      <c r="I58" s="73"/>
      <c r="J58" s="10"/>
      <c r="K58" s="74"/>
      <c r="L58" s="10"/>
      <c r="M58" s="74"/>
    </row>
    <row r="59" spans="1:13" ht="15.95" customHeight="1">
      <c r="A59" s="9"/>
      <c r="F59" s="12"/>
      <c r="G59" s="75"/>
      <c r="H59" s="55"/>
      <c r="I59" s="73"/>
      <c r="J59" s="10"/>
      <c r="K59" s="74"/>
      <c r="L59" s="10"/>
      <c r="M59" s="74"/>
    </row>
    <row r="60" spans="1:13" ht="15.95" customHeight="1">
      <c r="A60" s="9"/>
      <c r="F60" s="12"/>
      <c r="G60" s="75"/>
      <c r="H60" s="55"/>
      <c r="I60" s="73"/>
      <c r="J60" s="10"/>
      <c r="K60" s="74"/>
      <c r="L60" s="10"/>
      <c r="M60" s="74"/>
    </row>
    <row r="61" spans="1:13" ht="21.75" customHeight="1">
      <c r="A61" s="9"/>
      <c r="F61" s="12"/>
      <c r="G61" s="75"/>
      <c r="H61" s="55"/>
      <c r="I61" s="75"/>
      <c r="J61" s="10"/>
      <c r="K61" s="10"/>
      <c r="L61" s="10"/>
      <c r="M61" s="10"/>
    </row>
    <row r="62" spans="1:13" ht="21.95" customHeight="1">
      <c r="A62" s="63" t="str">
        <f>+'2-3'!A59</f>
        <v>The accompanying notes on pages 10 to 37 are an integral part of this interim financial information.</v>
      </c>
      <c r="B62" s="63"/>
      <c r="C62" s="63"/>
      <c r="D62" s="63"/>
      <c r="E62" s="18"/>
      <c r="F62" s="18"/>
      <c r="G62" s="34"/>
      <c r="H62" s="34"/>
      <c r="I62" s="34"/>
      <c r="J62" s="34"/>
      <c r="K62" s="34"/>
      <c r="L62" s="34"/>
      <c r="M62" s="34"/>
    </row>
  </sheetData>
  <mergeCells count="8">
    <mergeCell ref="B42:D42"/>
    <mergeCell ref="B43:D43"/>
    <mergeCell ref="G6:I6"/>
    <mergeCell ref="K6:M6"/>
    <mergeCell ref="G7:I7"/>
    <mergeCell ref="K7:M7"/>
    <mergeCell ref="B36:D36"/>
    <mergeCell ref="B37:D37"/>
  </mergeCells>
  <pageMargins left="0.8" right="0.5" top="0.5" bottom="0.6" header="0.49" footer="0.4"/>
  <pageSetup paperSize="9" scale="85" firstPageNumber="4" fitToHeight="0" orientation="portrait" useFirstPageNumber="1" horizontalDpi="1200" verticalDpi="1200" r:id="rId1"/>
  <headerFooter>
    <oddFooter>&amp;R&amp;"Arial,Regular"&amp;9&amp;P</oddFooter>
  </headerFooter>
  <ignoredErrors>
    <ignoredError sqref="M4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3CE2-7507-4D02-B216-251E69B75390}">
  <dimension ref="A1:M59"/>
  <sheetViews>
    <sheetView topLeftCell="A30" zoomScaleNormal="100" zoomScaleSheetLayoutView="85" workbookViewId="0">
      <selection activeCell="D57" sqref="D57"/>
    </sheetView>
  </sheetViews>
  <sheetFormatPr defaultColWidth="9.140625" defaultRowHeight="16.5" customHeight="1"/>
  <cols>
    <col min="1" max="3" width="1" style="2" customWidth="1"/>
    <col min="4" max="4" width="39.5703125" style="2" customWidth="1"/>
    <col min="5" max="5" width="5.85546875" style="314" customWidth="1"/>
    <col min="6" max="6" width="0.5703125" style="314" customWidth="1"/>
    <col min="7" max="7" width="13.7109375" style="40" customWidth="1"/>
    <col min="8" max="8" width="0.5703125" style="40" customWidth="1"/>
    <col min="9" max="9" width="13.7109375" style="40" customWidth="1"/>
    <col min="10" max="10" width="0.5703125" style="40" customWidth="1"/>
    <col min="11" max="11" width="13.7109375" style="40" customWidth="1"/>
    <col min="12" max="12" width="0.5703125" style="40" customWidth="1"/>
    <col min="13" max="13" width="13.7109375" style="40" customWidth="1"/>
    <col min="14" max="16384" width="9.140625" style="2"/>
  </cols>
  <sheetData>
    <row r="1" spans="1:13" ht="16.5" customHeight="1">
      <c r="A1" s="11" t="str">
        <f>'2-3'!A1</f>
        <v>Absolute Clean Energy Public Company Limited</v>
      </c>
    </row>
    <row r="2" spans="1:13" ht="16.5" customHeight="1">
      <c r="A2" s="11" t="s">
        <v>76</v>
      </c>
    </row>
    <row r="3" spans="1:13" ht="16.5" customHeight="1">
      <c r="A3" s="62" t="s">
        <v>203</v>
      </c>
      <c r="B3" s="63"/>
      <c r="C3" s="63"/>
      <c r="D3" s="63"/>
      <c r="E3" s="6"/>
      <c r="F3" s="6"/>
      <c r="G3" s="76"/>
      <c r="H3" s="76"/>
      <c r="I3" s="76"/>
      <c r="J3" s="76"/>
      <c r="K3" s="76"/>
      <c r="L3" s="76"/>
      <c r="M3" s="76"/>
    </row>
    <row r="4" spans="1:13" ht="16.5" customHeight="1">
      <c r="A4" s="11"/>
    </row>
    <row r="5" spans="1:13" ht="16.5" customHeight="1">
      <c r="A5" s="11"/>
    </row>
    <row r="6" spans="1:13" ht="16.5" customHeight="1">
      <c r="A6" s="11"/>
      <c r="G6" s="322" t="s">
        <v>2</v>
      </c>
      <c r="H6" s="322"/>
      <c r="I6" s="322"/>
      <c r="J6" s="13"/>
      <c r="K6" s="322" t="s">
        <v>3</v>
      </c>
      <c r="L6" s="322"/>
      <c r="M6" s="322"/>
    </row>
    <row r="7" spans="1:13" ht="16.5" customHeight="1">
      <c r="A7" s="11"/>
      <c r="G7" s="321" t="s">
        <v>4</v>
      </c>
      <c r="H7" s="321"/>
      <c r="I7" s="321"/>
      <c r="J7" s="15"/>
      <c r="K7" s="321" t="s">
        <v>4</v>
      </c>
      <c r="L7" s="321"/>
      <c r="M7" s="321"/>
    </row>
    <row r="8" spans="1:13" ht="16.5" customHeight="1">
      <c r="E8" s="12"/>
      <c r="F8" s="12"/>
      <c r="G8" s="16" t="s">
        <v>5</v>
      </c>
      <c r="H8" s="16"/>
      <c r="I8" s="16" t="s">
        <v>5</v>
      </c>
      <c r="J8" s="16"/>
      <c r="K8" s="16" t="s">
        <v>5</v>
      </c>
      <c r="L8" s="16"/>
      <c r="M8" s="16" t="s">
        <v>5</v>
      </c>
    </row>
    <row r="9" spans="1:13" ht="16.5" customHeight="1">
      <c r="E9" s="12"/>
      <c r="F9" s="12"/>
      <c r="G9" s="17" t="s">
        <v>204</v>
      </c>
      <c r="H9" s="16"/>
      <c r="I9" s="17" t="s">
        <v>204</v>
      </c>
      <c r="J9" s="16"/>
      <c r="K9" s="17" t="s">
        <v>204</v>
      </c>
      <c r="L9" s="16"/>
      <c r="M9" s="17" t="s">
        <v>204</v>
      </c>
    </row>
    <row r="10" spans="1:13" ht="16.5" customHeight="1">
      <c r="E10" s="12"/>
      <c r="F10" s="12"/>
      <c r="G10" s="17" t="s">
        <v>8</v>
      </c>
      <c r="H10" s="16"/>
      <c r="I10" s="17" t="s">
        <v>9</v>
      </c>
      <c r="J10" s="16"/>
      <c r="K10" s="17" t="s">
        <v>8</v>
      </c>
      <c r="L10" s="16"/>
      <c r="M10" s="17" t="s">
        <v>9</v>
      </c>
    </row>
    <row r="11" spans="1:13" ht="16.5" customHeight="1">
      <c r="E11" s="18" t="s">
        <v>10</v>
      </c>
      <c r="F11" s="12"/>
      <c r="G11" s="19" t="s">
        <v>11</v>
      </c>
      <c r="H11" s="16"/>
      <c r="I11" s="19" t="s">
        <v>11</v>
      </c>
      <c r="J11" s="16"/>
      <c r="K11" s="19" t="s">
        <v>11</v>
      </c>
      <c r="L11" s="16"/>
      <c r="M11" s="19" t="s">
        <v>11</v>
      </c>
    </row>
    <row r="12" spans="1:13" ht="16.5" customHeight="1">
      <c r="E12" s="12"/>
      <c r="F12" s="12"/>
      <c r="G12" s="77"/>
      <c r="H12" s="313"/>
      <c r="I12" s="313"/>
      <c r="J12" s="313"/>
      <c r="K12" s="77"/>
      <c r="L12" s="313"/>
      <c r="M12" s="313"/>
    </row>
    <row r="13" spans="1:13" ht="16.5" customHeight="1">
      <c r="A13" s="2" t="s">
        <v>78</v>
      </c>
      <c r="G13" s="78">
        <v>4766468141</v>
      </c>
      <c r="H13" s="28"/>
      <c r="I13" s="269">
        <v>3862086443</v>
      </c>
      <c r="J13" s="270"/>
      <c r="K13" s="271">
        <v>62100000</v>
      </c>
      <c r="L13" s="270"/>
      <c r="M13" s="269">
        <v>60660000</v>
      </c>
    </row>
    <row r="14" spans="1:13" ht="16.5" customHeight="1">
      <c r="A14" s="2" t="s">
        <v>79</v>
      </c>
      <c r="G14" s="78"/>
      <c r="H14" s="28"/>
      <c r="J14" s="28"/>
      <c r="K14" s="78"/>
      <c r="L14" s="28"/>
    </row>
    <row r="15" spans="1:13" ht="16.5" customHeight="1">
      <c r="B15" s="2" t="s">
        <v>80</v>
      </c>
      <c r="G15" s="78">
        <v>306983661</v>
      </c>
      <c r="H15" s="28"/>
      <c r="I15" s="269">
        <v>305777874</v>
      </c>
      <c r="J15" s="270"/>
      <c r="K15" s="271">
        <v>0</v>
      </c>
      <c r="L15" s="270"/>
      <c r="M15" s="40">
        <v>0</v>
      </c>
    </row>
    <row r="16" spans="1:13" ht="16.5" customHeight="1">
      <c r="A16" s="2" t="s">
        <v>81</v>
      </c>
      <c r="F16" s="12"/>
      <c r="G16" s="81">
        <v>-3674076240</v>
      </c>
      <c r="H16" s="13"/>
      <c r="I16" s="272">
        <v>-2766342897</v>
      </c>
      <c r="J16" s="269"/>
      <c r="K16" s="273">
        <v>-47822381</v>
      </c>
      <c r="L16" s="269"/>
      <c r="M16" s="272">
        <v>-45254175</v>
      </c>
    </row>
    <row r="17" spans="1:13" ht="8.1" customHeight="1">
      <c r="E17" s="12"/>
      <c r="F17" s="12"/>
      <c r="G17" s="77"/>
      <c r="H17" s="313"/>
      <c r="I17" s="313"/>
      <c r="J17" s="313"/>
      <c r="K17" s="77"/>
      <c r="L17" s="313"/>
      <c r="M17" s="313"/>
    </row>
    <row r="18" spans="1:13" ht="16.5" customHeight="1">
      <c r="A18" s="11" t="s">
        <v>82</v>
      </c>
      <c r="E18" s="12"/>
      <c r="F18" s="12"/>
      <c r="G18" s="82">
        <f>SUM(G13:G16)</f>
        <v>1399375562</v>
      </c>
      <c r="H18" s="28"/>
      <c r="I18" s="28">
        <f>SUM(I13:I16)</f>
        <v>1401521420</v>
      </c>
      <c r="J18" s="28"/>
      <c r="K18" s="82">
        <f>SUM(K13:K16)</f>
        <v>14277619</v>
      </c>
      <c r="L18" s="28"/>
      <c r="M18" s="28">
        <f>SUM(M13:M16)</f>
        <v>15405825</v>
      </c>
    </row>
    <row r="19" spans="1:13" ht="16.5" customHeight="1">
      <c r="A19" s="2" t="s">
        <v>83</v>
      </c>
      <c r="E19" s="12"/>
      <c r="F19" s="12"/>
      <c r="G19" s="82">
        <v>195870176</v>
      </c>
      <c r="H19" s="28"/>
      <c r="I19" s="270">
        <v>169663327</v>
      </c>
      <c r="J19" s="270"/>
      <c r="K19" s="271">
        <v>14555</v>
      </c>
      <c r="L19" s="270"/>
      <c r="M19" s="40">
        <v>0</v>
      </c>
    </row>
    <row r="20" spans="1:13" ht="16.5" customHeight="1">
      <c r="A20" s="2" t="s">
        <v>84</v>
      </c>
      <c r="E20" s="314" t="s">
        <v>99</v>
      </c>
      <c r="F20" s="12"/>
      <c r="G20" s="82">
        <v>0</v>
      </c>
      <c r="H20" s="28"/>
      <c r="I20" s="28">
        <v>0</v>
      </c>
      <c r="J20" s="270"/>
      <c r="K20" s="78">
        <v>1943312996</v>
      </c>
      <c r="L20" s="79"/>
      <c r="M20" s="80">
        <v>188999999</v>
      </c>
    </row>
    <row r="21" spans="1:13" ht="16.5" customHeight="1">
      <c r="A21" s="2" t="s">
        <v>85</v>
      </c>
      <c r="E21" s="68"/>
      <c r="F21" s="12"/>
      <c r="G21" s="82">
        <v>-10921420</v>
      </c>
      <c r="H21" s="28"/>
      <c r="I21" s="270">
        <v>21714610</v>
      </c>
      <c r="J21" s="270"/>
      <c r="K21" s="78">
        <v>0</v>
      </c>
      <c r="L21" s="274"/>
      <c r="M21" s="40">
        <v>0</v>
      </c>
    </row>
    <row r="22" spans="1:13" ht="16.5" customHeight="1">
      <c r="A22" s="2" t="s">
        <v>86</v>
      </c>
      <c r="F22" s="12"/>
      <c r="G22" s="83">
        <v>13136656</v>
      </c>
      <c r="H22" s="28"/>
      <c r="I22" s="275">
        <v>9173783</v>
      </c>
      <c r="J22" s="270"/>
      <c r="K22" s="276">
        <v>2392408</v>
      </c>
      <c r="L22" s="270"/>
      <c r="M22" s="277">
        <v>8402</v>
      </c>
    </row>
    <row r="23" spans="1:13" ht="8.1" customHeight="1">
      <c r="E23" s="12"/>
      <c r="F23" s="12"/>
      <c r="G23" s="77"/>
      <c r="H23" s="313"/>
      <c r="I23" s="313"/>
      <c r="J23" s="313"/>
      <c r="K23" s="77"/>
      <c r="L23" s="313"/>
      <c r="M23" s="313"/>
    </row>
    <row r="24" spans="1:13" ht="16.5" customHeight="1">
      <c r="A24" s="11" t="s">
        <v>87</v>
      </c>
      <c r="G24" s="82">
        <f>SUM(G18:G22)</f>
        <v>1597460974</v>
      </c>
      <c r="I24" s="28">
        <f>SUM(I18:I22)</f>
        <v>1602073140</v>
      </c>
      <c r="J24" s="28"/>
      <c r="K24" s="85">
        <f>SUM(K18:K22)</f>
        <v>1959997578</v>
      </c>
      <c r="L24" s="28"/>
      <c r="M24" s="79">
        <f>SUM(M18:M22)</f>
        <v>204414226</v>
      </c>
    </row>
    <row r="25" spans="1:13" ht="16.5" customHeight="1">
      <c r="A25" s="9" t="s">
        <v>88</v>
      </c>
      <c r="G25" s="82">
        <v>-305137461</v>
      </c>
      <c r="H25" s="28"/>
      <c r="I25" s="270">
        <v>-272878159</v>
      </c>
      <c r="J25" s="270"/>
      <c r="K25" s="278">
        <v>-24968846</v>
      </c>
      <c r="L25" s="270"/>
      <c r="M25" s="270">
        <v>-25535365</v>
      </c>
    </row>
    <row r="26" spans="1:13" ht="16.5" customHeight="1">
      <c r="A26" s="2" t="s">
        <v>89</v>
      </c>
      <c r="C26" s="11"/>
      <c r="D26" s="11"/>
      <c r="G26" s="86">
        <v>-96156868</v>
      </c>
      <c r="H26" s="28"/>
      <c r="I26" s="279">
        <v>-105938537</v>
      </c>
      <c r="J26" s="270"/>
      <c r="K26" s="273">
        <v>-211732</v>
      </c>
      <c r="L26" s="270"/>
      <c r="M26" s="272">
        <v>-197097</v>
      </c>
    </row>
    <row r="27" spans="1:13" ht="8.1" customHeight="1">
      <c r="A27" s="11"/>
      <c r="G27" s="82"/>
      <c r="H27" s="28"/>
      <c r="I27" s="28"/>
      <c r="J27" s="28"/>
      <c r="K27" s="82"/>
      <c r="L27" s="28"/>
      <c r="M27" s="28"/>
    </row>
    <row r="28" spans="1:13" ht="16.5" customHeight="1">
      <c r="A28" s="11" t="s">
        <v>90</v>
      </c>
      <c r="B28" s="11"/>
      <c r="G28" s="82">
        <f>SUM(G24:G26)</f>
        <v>1196166645</v>
      </c>
      <c r="H28" s="28"/>
      <c r="I28" s="28">
        <f>SUM(I24:I26)</f>
        <v>1223256444</v>
      </c>
      <c r="J28" s="28"/>
      <c r="K28" s="85">
        <f>SUM(K24:K26)</f>
        <v>1934817000</v>
      </c>
      <c r="L28" s="28"/>
      <c r="M28" s="79">
        <f>SUM(M24:M26)</f>
        <v>178681764</v>
      </c>
    </row>
    <row r="29" spans="1:13" ht="16.5" customHeight="1">
      <c r="A29" s="2" t="s">
        <v>91</v>
      </c>
      <c r="E29" s="314">
        <v>28</v>
      </c>
      <c r="G29" s="88">
        <v>-108624508</v>
      </c>
      <c r="H29" s="13"/>
      <c r="I29" s="277">
        <v>-85258097</v>
      </c>
      <c r="J29" s="269"/>
      <c r="K29" s="276">
        <v>52440</v>
      </c>
      <c r="L29" s="269"/>
      <c r="M29" s="277">
        <v>44986</v>
      </c>
    </row>
    <row r="30" spans="1:13" ht="8.1" customHeight="1">
      <c r="E30" s="12"/>
      <c r="F30" s="12"/>
      <c r="G30" s="77"/>
      <c r="H30" s="313"/>
      <c r="I30" s="313"/>
      <c r="J30" s="313"/>
      <c r="K30" s="77"/>
      <c r="L30" s="313"/>
      <c r="M30" s="313"/>
    </row>
    <row r="31" spans="1:13" ht="16.5" customHeight="1">
      <c r="A31" s="11" t="s">
        <v>92</v>
      </c>
      <c r="B31" s="11"/>
      <c r="C31" s="11"/>
      <c r="D31" s="11"/>
      <c r="G31" s="83">
        <f>SUM(G28:G29)</f>
        <v>1087542137</v>
      </c>
      <c r="H31" s="28"/>
      <c r="I31" s="84">
        <f>SUM(I28:I29)</f>
        <v>1137998347</v>
      </c>
      <c r="J31" s="28"/>
      <c r="K31" s="83">
        <f>SUM(K28:K29)</f>
        <v>1934869440</v>
      </c>
      <c r="L31" s="28"/>
      <c r="M31" s="84">
        <f>SUM(M28:M29)</f>
        <v>178726750</v>
      </c>
    </row>
    <row r="32" spans="1:13" ht="8.1" customHeight="1">
      <c r="A32" s="11"/>
      <c r="B32" s="11"/>
      <c r="C32" s="11"/>
      <c r="D32" s="11"/>
      <c r="G32" s="82"/>
      <c r="H32" s="28"/>
      <c r="I32" s="28"/>
      <c r="J32" s="28"/>
      <c r="K32" s="82"/>
      <c r="L32" s="28"/>
      <c r="M32" s="28"/>
    </row>
    <row r="33" spans="1:13" ht="16.5" customHeight="1" thickBot="1">
      <c r="A33" s="11" t="s">
        <v>93</v>
      </c>
      <c r="B33" s="11"/>
      <c r="E33" s="12"/>
      <c r="F33" s="12"/>
      <c r="G33" s="89">
        <f>SUM(G30:G31)</f>
        <v>1087542137</v>
      </c>
      <c r="H33" s="13"/>
      <c r="I33" s="90">
        <f>SUM(I30:I31)</f>
        <v>1137998347</v>
      </c>
      <c r="K33" s="89">
        <f>SUM(K30:K31)</f>
        <v>1934869440</v>
      </c>
      <c r="M33" s="90">
        <f>SUM(M30:M31)</f>
        <v>178726750</v>
      </c>
    </row>
    <row r="34" spans="1:13" ht="16.5" customHeight="1" thickTop="1">
      <c r="A34" s="11"/>
      <c r="B34" s="11"/>
      <c r="E34" s="12"/>
      <c r="F34" s="12"/>
      <c r="G34" s="78"/>
      <c r="H34" s="13"/>
      <c r="K34" s="78"/>
    </row>
    <row r="35" spans="1:13" ht="16.5" customHeight="1">
      <c r="A35" s="11" t="s">
        <v>94</v>
      </c>
      <c r="B35" s="11"/>
      <c r="C35" s="11"/>
      <c r="D35" s="11"/>
      <c r="E35" s="12"/>
      <c r="F35" s="12"/>
      <c r="G35" s="82"/>
      <c r="H35" s="28"/>
      <c r="I35" s="28"/>
      <c r="J35" s="28"/>
      <c r="K35" s="82"/>
      <c r="L35" s="28"/>
      <c r="M35" s="28"/>
    </row>
    <row r="36" spans="1:13" ht="16.5" customHeight="1">
      <c r="B36" s="324" t="s">
        <v>95</v>
      </c>
      <c r="C36" s="324"/>
      <c r="D36" s="324"/>
      <c r="E36" s="12"/>
      <c r="F36" s="12"/>
      <c r="G36" s="82">
        <v>1087952686</v>
      </c>
      <c r="H36" s="28"/>
      <c r="I36" s="270">
        <v>1138032404</v>
      </c>
      <c r="J36" s="270"/>
      <c r="K36" s="278">
        <v>1934869440</v>
      </c>
      <c r="L36" s="270"/>
      <c r="M36" s="270">
        <v>178726750</v>
      </c>
    </row>
    <row r="37" spans="1:13" ht="16.5" customHeight="1">
      <c r="B37" s="324" t="s">
        <v>73</v>
      </c>
      <c r="C37" s="324"/>
      <c r="D37" s="324"/>
      <c r="E37" s="12"/>
      <c r="F37" s="12"/>
      <c r="G37" s="88">
        <v>-410549</v>
      </c>
      <c r="H37" s="13"/>
      <c r="I37" s="76">
        <v>-34057</v>
      </c>
      <c r="J37" s="269"/>
      <c r="K37" s="88">
        <v>0</v>
      </c>
      <c r="L37" s="314"/>
      <c r="M37" s="76">
        <v>0</v>
      </c>
    </row>
    <row r="38" spans="1:13" ht="8.1" customHeight="1">
      <c r="E38" s="12"/>
      <c r="F38" s="12"/>
      <c r="G38" s="77"/>
      <c r="H38" s="313"/>
      <c r="I38" s="313"/>
      <c r="J38" s="313"/>
      <c r="K38" s="77"/>
      <c r="L38" s="313"/>
      <c r="M38" s="313"/>
    </row>
    <row r="39" spans="1:13" ht="16.5" customHeight="1" thickBot="1">
      <c r="A39" s="11"/>
      <c r="B39" s="11"/>
      <c r="C39" s="11"/>
      <c r="D39" s="11"/>
      <c r="E39" s="12"/>
      <c r="F39" s="12"/>
      <c r="G39" s="89">
        <f>SUM(G36:G38)</f>
        <v>1087542137</v>
      </c>
      <c r="H39" s="28"/>
      <c r="I39" s="90">
        <f>SUM(I36:I38)</f>
        <v>1137998347</v>
      </c>
      <c r="J39" s="28"/>
      <c r="K39" s="89">
        <f>SUM(K36:K38)</f>
        <v>1934869440</v>
      </c>
      <c r="L39" s="28"/>
      <c r="M39" s="90">
        <f>SUM(M36:M38)</f>
        <v>178726750</v>
      </c>
    </row>
    <row r="40" spans="1:13" ht="16.5" customHeight="1" thickTop="1">
      <c r="E40" s="12"/>
      <c r="F40" s="12"/>
      <c r="G40" s="77"/>
      <c r="H40" s="313"/>
      <c r="I40" s="313"/>
      <c r="J40" s="313"/>
      <c r="K40" s="77"/>
      <c r="L40" s="313"/>
      <c r="M40" s="313"/>
    </row>
    <row r="41" spans="1:13" ht="16.5" customHeight="1">
      <c r="A41" s="71" t="s">
        <v>96</v>
      </c>
      <c r="E41" s="12"/>
      <c r="F41" s="12"/>
      <c r="G41" s="82"/>
      <c r="H41" s="28"/>
      <c r="I41" s="28"/>
      <c r="J41" s="28"/>
      <c r="K41" s="82"/>
      <c r="L41" s="28"/>
      <c r="M41" s="28"/>
    </row>
    <row r="42" spans="1:13" ht="16.5" customHeight="1">
      <c r="B42" s="324" t="s">
        <v>95</v>
      </c>
      <c r="C42" s="324"/>
      <c r="D42" s="324"/>
      <c r="E42" s="12"/>
      <c r="F42" s="12"/>
      <c r="G42" s="82">
        <v>1087952686</v>
      </c>
      <c r="H42" s="28"/>
      <c r="I42" s="28">
        <v>1138032404</v>
      </c>
      <c r="J42" s="28"/>
      <c r="K42" s="82">
        <v>1934869440</v>
      </c>
      <c r="L42" s="28"/>
      <c r="M42" s="28">
        <v>178726750</v>
      </c>
    </row>
    <row r="43" spans="1:13" ht="16.5" customHeight="1">
      <c r="B43" s="324" t="s">
        <v>73</v>
      </c>
      <c r="C43" s="324"/>
      <c r="D43" s="324"/>
      <c r="E43" s="12"/>
      <c r="F43" s="12"/>
      <c r="G43" s="88">
        <v>-410549</v>
      </c>
      <c r="H43" s="13"/>
      <c r="I43" s="76">
        <v>-34057</v>
      </c>
      <c r="K43" s="88">
        <v>0</v>
      </c>
      <c r="M43" s="76">
        <v>0</v>
      </c>
    </row>
    <row r="44" spans="1:13" ht="8.1" customHeight="1">
      <c r="E44" s="12"/>
      <c r="F44" s="12"/>
      <c r="G44" s="77"/>
      <c r="H44" s="313"/>
      <c r="I44" s="313"/>
      <c r="J44" s="313"/>
      <c r="K44" s="77"/>
      <c r="L44" s="313"/>
      <c r="M44" s="313"/>
    </row>
    <row r="45" spans="1:13" ht="16.5" customHeight="1" thickBot="1">
      <c r="A45" s="11"/>
      <c r="E45" s="12"/>
      <c r="F45" s="12"/>
      <c r="G45" s="89">
        <f>SUM(G42:G44)</f>
        <v>1087542137</v>
      </c>
      <c r="H45" s="28"/>
      <c r="I45" s="90">
        <f>SUM(I42:I44)</f>
        <v>1137998347</v>
      </c>
      <c r="J45" s="28"/>
      <c r="K45" s="89">
        <f>SUM(K42:K44)</f>
        <v>1934869440</v>
      </c>
      <c r="L45" s="28"/>
      <c r="M45" s="90">
        <f>SUM(M42:M44)</f>
        <v>178726750</v>
      </c>
    </row>
    <row r="46" spans="1:13" ht="16.5" customHeight="1" thickTop="1">
      <c r="E46" s="12"/>
      <c r="F46" s="12"/>
      <c r="G46" s="82"/>
      <c r="H46" s="28"/>
      <c r="I46" s="28"/>
      <c r="J46" s="28"/>
      <c r="K46" s="82"/>
      <c r="L46" s="28"/>
      <c r="M46" s="28"/>
    </row>
    <row r="47" spans="1:13" ht="16.5" customHeight="1">
      <c r="A47" s="91" t="s">
        <v>97</v>
      </c>
      <c r="B47" s="11"/>
      <c r="C47" s="11"/>
      <c r="D47" s="11"/>
      <c r="E47" s="12"/>
      <c r="F47" s="12"/>
      <c r="G47" s="82"/>
      <c r="H47" s="28"/>
      <c r="I47" s="28"/>
      <c r="J47" s="28"/>
      <c r="K47" s="82"/>
      <c r="L47" s="28"/>
      <c r="M47" s="28"/>
    </row>
    <row r="48" spans="1:13" ht="8.1" customHeight="1">
      <c r="E48" s="12"/>
      <c r="F48" s="12"/>
      <c r="G48" s="77"/>
      <c r="H48" s="313"/>
      <c r="I48" s="313"/>
      <c r="J48" s="313"/>
      <c r="K48" s="77"/>
      <c r="L48" s="313"/>
      <c r="M48" s="313"/>
    </row>
    <row r="49" spans="1:13" ht="16.5" customHeight="1" thickBot="1">
      <c r="A49" s="9" t="s">
        <v>98</v>
      </c>
      <c r="E49" s="314">
        <v>29</v>
      </c>
      <c r="F49" s="12"/>
      <c r="G49" s="92">
        <v>0.11</v>
      </c>
      <c r="H49" s="13"/>
      <c r="I49" s="280">
        <v>0.11</v>
      </c>
      <c r="J49" s="269"/>
      <c r="K49" s="281">
        <v>0.19</v>
      </c>
      <c r="L49" s="269"/>
      <c r="M49" s="268">
        <v>0.02</v>
      </c>
    </row>
    <row r="50" spans="1:13" ht="16.5" customHeight="1" thickTop="1">
      <c r="A50" s="9"/>
      <c r="F50" s="12"/>
      <c r="G50" s="93"/>
      <c r="H50" s="13"/>
      <c r="I50" s="93"/>
      <c r="K50" s="94"/>
      <c r="M50" s="94"/>
    </row>
    <row r="51" spans="1:13" ht="16.5" customHeight="1">
      <c r="A51" s="9"/>
      <c r="F51" s="12"/>
      <c r="G51" s="93"/>
      <c r="H51" s="13"/>
      <c r="I51" s="93"/>
      <c r="K51" s="94"/>
      <c r="M51" s="94"/>
    </row>
    <row r="52" spans="1:13" ht="16.5" customHeight="1">
      <c r="A52" s="9"/>
      <c r="F52" s="12"/>
      <c r="G52" s="93"/>
      <c r="H52" s="13"/>
      <c r="I52" s="93"/>
      <c r="K52" s="94"/>
      <c r="M52" s="94"/>
    </row>
    <row r="53" spans="1:13" ht="16.5" customHeight="1">
      <c r="A53" s="9"/>
      <c r="F53" s="12"/>
      <c r="G53" s="93"/>
      <c r="H53" s="13"/>
      <c r="I53" s="93"/>
      <c r="K53" s="94"/>
      <c r="M53" s="94"/>
    </row>
    <row r="54" spans="1:13" ht="16.5" customHeight="1">
      <c r="A54" s="9"/>
      <c r="F54" s="12"/>
      <c r="G54" s="93"/>
      <c r="H54" s="13"/>
      <c r="I54" s="93"/>
      <c r="K54" s="94"/>
      <c r="M54" s="94"/>
    </row>
    <row r="55" spans="1:13" ht="16.5" customHeight="1">
      <c r="A55" s="9"/>
      <c r="F55" s="12"/>
      <c r="G55" s="93"/>
      <c r="H55" s="13"/>
      <c r="I55" s="93"/>
      <c r="K55" s="94"/>
      <c r="M55" s="94"/>
    </row>
    <row r="56" spans="1:13" ht="16.5" customHeight="1">
      <c r="A56" s="9"/>
      <c r="F56" s="12"/>
      <c r="G56" s="93"/>
      <c r="H56" s="13"/>
      <c r="I56" s="93"/>
      <c r="K56" s="94"/>
      <c r="M56" s="94"/>
    </row>
    <row r="57" spans="1:13" ht="16.5" customHeight="1">
      <c r="A57" s="9"/>
      <c r="F57" s="12"/>
      <c r="G57" s="93"/>
      <c r="H57" s="13"/>
      <c r="I57" s="93"/>
      <c r="K57" s="94"/>
      <c r="M57" s="94"/>
    </row>
    <row r="58" spans="1:13" ht="25.5" customHeight="1">
      <c r="A58" s="9"/>
      <c r="F58" s="12"/>
      <c r="G58" s="93"/>
      <c r="H58" s="13"/>
      <c r="I58" s="93"/>
      <c r="K58" s="94"/>
      <c r="M58" s="94"/>
    </row>
    <row r="59" spans="1:13" ht="21.95" customHeight="1">
      <c r="A59" s="95" t="str">
        <f>'4 (P&amp;L)3M'!A62</f>
        <v>The accompanying notes on pages 10 to 37 are an integral part of this interim financial information.</v>
      </c>
      <c r="B59" s="41"/>
      <c r="C59" s="41"/>
      <c r="D59" s="41"/>
      <c r="E59" s="61"/>
      <c r="F59" s="96"/>
      <c r="G59" s="97"/>
      <c r="H59" s="98"/>
      <c r="I59" s="97"/>
      <c r="J59" s="44"/>
      <c r="K59" s="99"/>
      <c r="L59" s="44"/>
      <c r="M59" s="99"/>
    </row>
  </sheetData>
  <mergeCells count="8">
    <mergeCell ref="B42:D42"/>
    <mergeCell ref="B43:D43"/>
    <mergeCell ref="G6:I6"/>
    <mergeCell ref="K6:M6"/>
    <mergeCell ref="G7:I7"/>
    <mergeCell ref="K7:M7"/>
    <mergeCell ref="B36:D36"/>
    <mergeCell ref="B37:D3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ignoredErrors>
    <ignoredError sqref="G10:M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A2AC-4EA3-4560-8A3A-DAD82C4A221A}">
  <dimension ref="A1:V44"/>
  <sheetViews>
    <sheetView topLeftCell="A24" zoomScale="115" zoomScaleNormal="115" zoomScaleSheetLayoutView="79" workbookViewId="0">
      <selection activeCell="R31" sqref="R31"/>
    </sheetView>
  </sheetViews>
  <sheetFormatPr defaultColWidth="0.85546875" defaultRowHeight="16.5" customHeight="1"/>
  <cols>
    <col min="1" max="1" width="33.85546875" style="149" customWidth="1"/>
    <col min="2" max="2" width="5" style="150" customWidth="1"/>
    <col min="3" max="3" width="0.7109375" style="151" customWidth="1"/>
    <col min="4" max="4" width="11" style="103" customWidth="1"/>
    <col min="5" max="5" width="0.7109375" style="103" customWidth="1"/>
    <col min="6" max="6" width="11" style="103" customWidth="1"/>
    <col min="7" max="7" width="0.7109375" style="103" customWidth="1"/>
    <col min="8" max="8" width="10.42578125" style="103" customWidth="1"/>
    <col min="9" max="9" width="0.7109375" style="103" customWidth="1"/>
    <col min="10" max="10" width="12.28515625" style="103" customWidth="1"/>
    <col min="11" max="11" width="0.7109375" style="103" customWidth="1"/>
    <col min="12" max="12" width="11.7109375" style="103" customWidth="1"/>
    <col min="13" max="13" width="0.7109375" style="103" customWidth="1"/>
    <col min="14" max="14" width="13.28515625" style="103" customWidth="1"/>
    <col min="15" max="15" width="0.7109375" style="103" customWidth="1"/>
    <col min="16" max="16" width="13.5703125" style="103" customWidth="1"/>
    <col min="17" max="17" width="0.7109375" style="103" customWidth="1"/>
    <col min="18" max="18" width="12" style="103" customWidth="1"/>
    <col min="19" max="19" width="0.7109375" style="103" customWidth="1"/>
    <col min="20" max="20" width="12" style="103" customWidth="1"/>
    <col min="21" max="21" width="0.7109375" style="103" customWidth="1"/>
    <col min="22" max="22" width="12" style="103" customWidth="1"/>
    <col min="23" max="448" width="12" style="9" customWidth="1"/>
    <col min="449" max="16384" width="0.85546875" style="9"/>
  </cols>
  <sheetData>
    <row r="1" spans="1:22" ht="16.5" customHeight="1">
      <c r="A1" s="100" t="str">
        <f>'2-3'!A1</f>
        <v>Absolute Clean Energy Public Company Limited</v>
      </c>
      <c r="B1" s="101"/>
      <c r="C1" s="102"/>
    </row>
    <row r="2" spans="1:22" ht="16.5" customHeight="1">
      <c r="A2" s="91" t="s">
        <v>100</v>
      </c>
      <c r="B2" s="101"/>
      <c r="C2" s="102"/>
    </row>
    <row r="3" spans="1:22" ht="16.5" customHeight="1">
      <c r="A3" s="104" t="str">
        <f>'5 (P&amp;L)9M'!A3</f>
        <v>For the nine-month period ended 30 September 2022</v>
      </c>
      <c r="B3" s="105"/>
      <c r="C3" s="106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</row>
    <row r="4" spans="1:22" s="112" customFormat="1" ht="14.1" customHeight="1">
      <c r="A4" s="108"/>
      <c r="B4" s="109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</row>
    <row r="5" spans="1:22" s="112" customFormat="1" ht="14.1" customHeight="1">
      <c r="A5" s="113"/>
      <c r="B5" s="109"/>
      <c r="C5" s="110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</row>
    <row r="6" spans="1:22" s="112" customFormat="1" ht="15" customHeight="1">
      <c r="A6" s="114"/>
      <c r="B6" s="115"/>
      <c r="C6" s="110"/>
      <c r="D6" s="326" t="s">
        <v>101</v>
      </c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</row>
    <row r="7" spans="1:22" s="112" customFormat="1" ht="15" customHeight="1">
      <c r="A7" s="114"/>
      <c r="B7" s="115"/>
      <c r="C7" s="110"/>
      <c r="D7" s="327" t="s">
        <v>102</v>
      </c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116"/>
      <c r="T7" s="116"/>
      <c r="U7" s="116"/>
      <c r="V7" s="116"/>
    </row>
    <row r="8" spans="1:22" s="112" customFormat="1" ht="15" customHeight="1">
      <c r="A8" s="114"/>
      <c r="B8" s="115"/>
      <c r="C8" s="110"/>
      <c r="D8" s="117"/>
      <c r="E8" s="117"/>
      <c r="F8" s="117"/>
      <c r="G8" s="117"/>
      <c r="H8" s="328" t="s">
        <v>68</v>
      </c>
      <c r="I8" s="328"/>
      <c r="J8" s="328"/>
      <c r="K8" s="328"/>
      <c r="L8" s="328"/>
      <c r="M8" s="117"/>
      <c r="N8" s="118"/>
      <c r="O8" s="117"/>
      <c r="P8" s="118" t="s">
        <v>103</v>
      </c>
      <c r="Q8" s="117"/>
      <c r="R8" s="117"/>
      <c r="S8" s="119"/>
      <c r="T8" s="119"/>
      <c r="U8" s="119"/>
      <c r="V8" s="119"/>
    </row>
    <row r="9" spans="1:22" s="112" customFormat="1" ht="15" customHeight="1">
      <c r="A9" s="120"/>
      <c r="B9" s="115"/>
      <c r="C9" s="121"/>
      <c r="D9" s="118" t="s">
        <v>104</v>
      </c>
      <c r="E9" s="111"/>
      <c r="F9" s="122"/>
      <c r="G9" s="111"/>
      <c r="H9" s="329" t="s">
        <v>109</v>
      </c>
      <c r="I9" s="329"/>
      <c r="J9" s="329"/>
      <c r="K9" s="118"/>
      <c r="L9" s="123"/>
      <c r="M9" s="111"/>
      <c r="N9" s="118"/>
      <c r="O9" s="111"/>
      <c r="P9" s="118" t="s">
        <v>105</v>
      </c>
      <c r="Q9" s="118"/>
      <c r="R9" s="118" t="s">
        <v>106</v>
      </c>
      <c r="S9" s="111"/>
      <c r="T9" s="118"/>
      <c r="U9" s="111"/>
      <c r="V9" s="118"/>
    </row>
    <row r="10" spans="1:22" s="112" customFormat="1" ht="15" customHeight="1">
      <c r="A10" s="120"/>
      <c r="B10" s="115"/>
      <c r="C10" s="121"/>
      <c r="D10" s="118" t="s">
        <v>107</v>
      </c>
      <c r="E10" s="118"/>
      <c r="F10" s="123" t="s">
        <v>108</v>
      </c>
      <c r="G10" s="118"/>
      <c r="H10" s="302"/>
      <c r="I10" s="303"/>
      <c r="J10" s="304" t="s">
        <v>213</v>
      </c>
      <c r="K10" s="118"/>
      <c r="L10" s="123"/>
      <c r="M10" s="118"/>
      <c r="N10" s="118"/>
      <c r="O10" s="118"/>
      <c r="P10" s="118" t="s">
        <v>110</v>
      </c>
      <c r="Q10" s="118"/>
      <c r="R10" s="118" t="s">
        <v>111</v>
      </c>
      <c r="S10" s="111"/>
      <c r="T10" s="118" t="s">
        <v>112</v>
      </c>
      <c r="U10" s="111"/>
      <c r="V10" s="118"/>
    </row>
    <row r="11" spans="1:22" s="112" customFormat="1" ht="15" customHeight="1">
      <c r="A11" s="120"/>
      <c r="B11" s="124"/>
      <c r="C11" s="121"/>
      <c r="D11" s="125" t="s">
        <v>113</v>
      </c>
      <c r="E11" s="118"/>
      <c r="F11" s="126" t="s">
        <v>114</v>
      </c>
      <c r="G11" s="118"/>
      <c r="H11" s="127" t="s">
        <v>115</v>
      </c>
      <c r="I11" s="118"/>
      <c r="J11" s="127" t="s">
        <v>214</v>
      </c>
      <c r="K11" s="118"/>
      <c r="L11" s="126" t="s">
        <v>116</v>
      </c>
      <c r="M11" s="118"/>
      <c r="N11" s="125" t="s">
        <v>212</v>
      </c>
      <c r="O11" s="118"/>
      <c r="P11" s="125" t="s">
        <v>117</v>
      </c>
      <c r="Q11" s="118"/>
      <c r="R11" s="125" t="s">
        <v>118</v>
      </c>
      <c r="S11" s="111"/>
      <c r="T11" s="125" t="s">
        <v>119</v>
      </c>
      <c r="U11" s="111"/>
      <c r="V11" s="125" t="s">
        <v>120</v>
      </c>
    </row>
    <row r="12" spans="1:22" s="112" customFormat="1" ht="5.0999999999999996" customHeight="1">
      <c r="A12" s="120"/>
      <c r="B12" s="115"/>
      <c r="C12" s="121"/>
      <c r="D12" s="123"/>
      <c r="E12" s="122"/>
      <c r="F12" s="123"/>
      <c r="G12" s="122"/>
      <c r="H12" s="123"/>
      <c r="I12" s="122"/>
      <c r="J12" s="123"/>
      <c r="K12" s="122"/>
      <c r="L12" s="123"/>
      <c r="M12" s="122"/>
      <c r="N12" s="123"/>
      <c r="O12" s="122"/>
      <c r="P12" s="123"/>
      <c r="Q12" s="122"/>
      <c r="R12" s="118"/>
      <c r="S12" s="111"/>
      <c r="T12" s="118"/>
      <c r="U12" s="111"/>
      <c r="V12" s="118"/>
    </row>
    <row r="13" spans="1:22" s="112" customFormat="1" ht="15" customHeight="1">
      <c r="A13" s="128" t="s">
        <v>121</v>
      </c>
      <c r="B13" s="115"/>
      <c r="C13" s="121"/>
      <c r="D13" s="122">
        <v>5087999980</v>
      </c>
      <c r="E13" s="122"/>
      <c r="F13" s="129">
        <v>3896006978</v>
      </c>
      <c r="G13" s="122"/>
      <c r="H13" s="129">
        <v>26025834</v>
      </c>
      <c r="I13" s="122"/>
      <c r="J13" s="122">
        <v>0</v>
      </c>
      <c r="K13" s="122"/>
      <c r="L13" s="122">
        <v>3005687275</v>
      </c>
      <c r="M13" s="122"/>
      <c r="N13" s="130">
        <v>0</v>
      </c>
      <c r="O13" s="122"/>
      <c r="P13" s="130">
        <v>-22886961</v>
      </c>
      <c r="Q13" s="131"/>
      <c r="R13" s="131">
        <f>SUM(D13:P13)</f>
        <v>11992833106</v>
      </c>
      <c r="S13" s="131"/>
      <c r="T13" s="130">
        <v>0</v>
      </c>
      <c r="U13" s="131"/>
      <c r="V13" s="131">
        <f>SUM(R13:T13)</f>
        <v>11992833106</v>
      </c>
    </row>
    <row r="14" spans="1:22" s="112" customFormat="1" ht="15" customHeight="1">
      <c r="A14" s="128" t="s">
        <v>122</v>
      </c>
      <c r="B14" s="115"/>
      <c r="C14" s="121"/>
      <c r="D14" s="130"/>
      <c r="E14" s="122"/>
      <c r="F14" s="130"/>
      <c r="G14" s="122"/>
      <c r="H14" s="130"/>
      <c r="I14" s="122"/>
      <c r="J14" s="130"/>
      <c r="K14" s="122"/>
      <c r="L14" s="130"/>
      <c r="M14" s="122"/>
      <c r="N14" s="130"/>
      <c r="O14" s="122"/>
      <c r="P14" s="130"/>
      <c r="Q14" s="131"/>
      <c r="R14" s="132"/>
      <c r="S14" s="133"/>
      <c r="T14" s="132"/>
      <c r="U14" s="133"/>
      <c r="V14" s="132"/>
    </row>
    <row r="15" spans="1:22" s="112" customFormat="1" ht="15" customHeight="1">
      <c r="A15" s="112" t="s">
        <v>123</v>
      </c>
      <c r="B15" s="115"/>
      <c r="C15" s="121"/>
      <c r="D15" s="130"/>
      <c r="E15" s="122"/>
      <c r="F15" s="130"/>
      <c r="G15" s="122"/>
      <c r="H15" s="130"/>
      <c r="I15" s="122"/>
      <c r="J15" s="130"/>
      <c r="K15" s="122"/>
      <c r="L15" s="130"/>
      <c r="M15" s="122"/>
      <c r="N15" s="130"/>
      <c r="O15" s="122"/>
      <c r="P15" s="130"/>
      <c r="Q15" s="131"/>
      <c r="R15" s="132"/>
      <c r="S15" s="133"/>
      <c r="T15" s="132"/>
      <c r="U15" s="133"/>
      <c r="V15" s="132"/>
    </row>
    <row r="16" spans="1:22" s="112" customFormat="1" ht="15" customHeight="1">
      <c r="A16" s="112" t="s">
        <v>124</v>
      </c>
      <c r="B16" s="115"/>
      <c r="C16" s="121"/>
      <c r="D16" s="130">
        <v>0</v>
      </c>
      <c r="E16" s="122"/>
      <c r="F16" s="130">
        <v>0</v>
      </c>
      <c r="G16" s="122"/>
      <c r="H16" s="130">
        <v>0</v>
      </c>
      <c r="I16" s="122"/>
      <c r="J16" s="130">
        <v>0</v>
      </c>
      <c r="K16" s="122"/>
      <c r="L16" s="130">
        <v>0</v>
      </c>
      <c r="M16" s="122"/>
      <c r="N16" s="130">
        <v>0</v>
      </c>
      <c r="O16" s="122"/>
      <c r="P16" s="130">
        <v>0</v>
      </c>
      <c r="Q16" s="131"/>
      <c r="R16" s="284" t="s">
        <v>208</v>
      </c>
      <c r="S16" s="133"/>
      <c r="T16" s="282">
        <v>27500000</v>
      </c>
      <c r="U16" s="133"/>
      <c r="V16" s="131">
        <f>SUM(R16:T16)</f>
        <v>27500000</v>
      </c>
    </row>
    <row r="17" spans="1:22" s="112" customFormat="1" ht="15" customHeight="1">
      <c r="A17" s="112" t="s">
        <v>128</v>
      </c>
      <c r="B17" s="115"/>
      <c r="C17" s="121"/>
      <c r="D17" s="130">
        <v>0</v>
      </c>
      <c r="E17" s="122"/>
      <c r="F17" s="130">
        <v>0</v>
      </c>
      <c r="G17" s="122"/>
      <c r="H17" s="130">
        <v>0</v>
      </c>
      <c r="I17" s="122"/>
      <c r="J17" s="130">
        <v>0</v>
      </c>
      <c r="K17" s="122"/>
      <c r="L17" s="130">
        <v>0</v>
      </c>
      <c r="M17" s="122"/>
      <c r="N17" s="130">
        <v>0</v>
      </c>
      <c r="O17" s="122"/>
      <c r="P17" s="130">
        <v>0</v>
      </c>
      <c r="Q17" s="131"/>
      <c r="R17" s="284" t="s">
        <v>208</v>
      </c>
      <c r="S17" s="133"/>
      <c r="T17" s="282">
        <v>10010000</v>
      </c>
      <c r="U17" s="133"/>
      <c r="V17" s="131">
        <f>SUM(R17:T17)</f>
        <v>10010000</v>
      </c>
    </row>
    <row r="18" spans="1:22" s="112" customFormat="1" ht="15" customHeight="1">
      <c r="A18" s="112" t="s">
        <v>125</v>
      </c>
      <c r="B18" s="115"/>
      <c r="C18" s="121"/>
      <c r="D18" s="130">
        <v>0</v>
      </c>
      <c r="E18" s="122"/>
      <c r="F18" s="130">
        <v>0</v>
      </c>
      <c r="G18" s="122"/>
      <c r="H18" s="130">
        <v>0</v>
      </c>
      <c r="I18" s="122"/>
      <c r="J18" s="282">
        <v>0</v>
      </c>
      <c r="K18" s="122"/>
      <c r="L18" s="282">
        <v>-183166946</v>
      </c>
      <c r="M18" s="122"/>
      <c r="N18" s="130">
        <v>0</v>
      </c>
      <c r="O18" s="122"/>
      <c r="P18" s="130">
        <v>0</v>
      </c>
      <c r="Q18" s="131"/>
      <c r="R18" s="282">
        <f>SUM(D18:P18)</f>
        <v>-183166946</v>
      </c>
      <c r="S18" s="133"/>
      <c r="T18" s="130">
        <v>0</v>
      </c>
      <c r="U18" s="133"/>
      <c r="V18" s="282">
        <f>SUM(R18:T18)</f>
        <v>-183166946</v>
      </c>
    </row>
    <row r="19" spans="1:22" s="112" customFormat="1" ht="15" customHeight="1">
      <c r="A19" s="112" t="s">
        <v>126</v>
      </c>
      <c r="B19" s="115"/>
      <c r="C19" s="121"/>
      <c r="D19" s="134">
        <v>0</v>
      </c>
      <c r="E19" s="130"/>
      <c r="F19" s="134">
        <v>0</v>
      </c>
      <c r="G19" s="130"/>
      <c r="H19" s="134">
        <v>0</v>
      </c>
      <c r="I19" s="130"/>
      <c r="J19" s="283">
        <v>0</v>
      </c>
      <c r="K19" s="130"/>
      <c r="L19" s="283">
        <v>1138032404</v>
      </c>
      <c r="M19" s="130"/>
      <c r="N19" s="134">
        <v>0</v>
      </c>
      <c r="O19" s="130"/>
      <c r="P19" s="134">
        <v>0</v>
      </c>
      <c r="Q19" s="130"/>
      <c r="R19" s="259">
        <f>SUM(D19:P19)</f>
        <v>1138032404</v>
      </c>
      <c r="S19" s="130"/>
      <c r="T19" s="283">
        <v>-34057</v>
      </c>
      <c r="U19" s="130"/>
      <c r="V19" s="259">
        <f>SUM(R19:T19)</f>
        <v>1137998347</v>
      </c>
    </row>
    <row r="20" spans="1:22" s="112" customFormat="1" ht="5.0999999999999996" customHeight="1">
      <c r="A20" s="135"/>
      <c r="B20" s="115"/>
      <c r="C20" s="121"/>
      <c r="D20" s="130"/>
      <c r="E20" s="122"/>
      <c r="F20" s="130"/>
      <c r="G20" s="122"/>
      <c r="H20" s="130"/>
      <c r="I20" s="122"/>
      <c r="J20" s="130"/>
      <c r="K20" s="122"/>
      <c r="L20" s="130"/>
      <c r="M20" s="122"/>
      <c r="N20" s="130"/>
      <c r="O20" s="122"/>
      <c r="P20" s="130"/>
      <c r="Q20" s="122"/>
      <c r="R20" s="111"/>
      <c r="S20" s="111"/>
      <c r="T20" s="111"/>
      <c r="U20" s="111"/>
      <c r="V20" s="111"/>
    </row>
    <row r="21" spans="1:22" s="112" customFormat="1" ht="15" customHeight="1" thickBot="1">
      <c r="A21" s="135" t="s">
        <v>205</v>
      </c>
      <c r="B21" s="115"/>
      <c r="C21" s="121"/>
      <c r="D21" s="136">
        <f>SUM(D13:D19)</f>
        <v>5087999980</v>
      </c>
      <c r="E21" s="122"/>
      <c r="F21" s="136">
        <f>SUM(F13:F19)</f>
        <v>3896006978</v>
      </c>
      <c r="G21" s="122"/>
      <c r="H21" s="136">
        <f>SUM(H13:H19)</f>
        <v>26025834</v>
      </c>
      <c r="I21" s="122"/>
      <c r="J21" s="136">
        <f>SUM(J13:J19)</f>
        <v>0</v>
      </c>
      <c r="K21" s="122"/>
      <c r="L21" s="136">
        <f>SUM(L13:L19)</f>
        <v>3960552733</v>
      </c>
      <c r="M21" s="122"/>
      <c r="N21" s="136">
        <f>SUM(N13:N19)</f>
        <v>0</v>
      </c>
      <c r="O21" s="122"/>
      <c r="P21" s="136">
        <f>SUM(P13:P19)</f>
        <v>-22886961</v>
      </c>
      <c r="Q21" s="122"/>
      <c r="R21" s="136">
        <f>SUM(R13:R19)</f>
        <v>12947698564</v>
      </c>
      <c r="S21" s="111"/>
      <c r="T21" s="136">
        <f>SUM(T13:T19)</f>
        <v>37475943</v>
      </c>
      <c r="U21" s="111"/>
      <c r="V21" s="136">
        <f>SUM(V13:V19)</f>
        <v>12985174507</v>
      </c>
    </row>
    <row r="22" spans="1:22" s="112" customFormat="1" ht="12" customHeight="1" thickTop="1">
      <c r="A22" s="135"/>
      <c r="B22" s="115"/>
      <c r="C22" s="121"/>
      <c r="D22" s="130"/>
      <c r="E22" s="122"/>
      <c r="F22" s="130"/>
      <c r="G22" s="122"/>
      <c r="H22" s="130"/>
      <c r="I22" s="122"/>
      <c r="J22" s="130"/>
      <c r="K22" s="122"/>
      <c r="L22" s="130"/>
      <c r="M22" s="122"/>
      <c r="N22" s="130"/>
      <c r="O22" s="122"/>
      <c r="P22" s="130"/>
      <c r="Q22" s="122"/>
      <c r="R22" s="130"/>
      <c r="S22" s="111"/>
      <c r="T22" s="130"/>
      <c r="U22" s="111"/>
      <c r="V22" s="130"/>
    </row>
    <row r="23" spans="1:22" s="112" customFormat="1" ht="12" customHeight="1">
      <c r="A23" s="135"/>
      <c r="B23" s="115"/>
      <c r="C23" s="121"/>
      <c r="D23" s="130"/>
      <c r="E23" s="122"/>
      <c r="F23" s="130"/>
      <c r="G23" s="122"/>
      <c r="H23" s="130"/>
      <c r="I23" s="122"/>
      <c r="J23" s="130"/>
      <c r="K23" s="122"/>
      <c r="L23" s="130"/>
      <c r="M23" s="122"/>
      <c r="N23" s="130"/>
      <c r="O23" s="122"/>
      <c r="P23" s="130"/>
      <c r="Q23" s="122"/>
      <c r="R23" s="130"/>
      <c r="S23" s="111"/>
      <c r="T23" s="130"/>
      <c r="U23" s="111"/>
      <c r="V23" s="130"/>
    </row>
    <row r="24" spans="1:22" s="112" customFormat="1" ht="15" customHeight="1">
      <c r="A24" s="114"/>
      <c r="B24" s="115"/>
      <c r="C24" s="110"/>
      <c r="D24" s="326" t="s">
        <v>101</v>
      </c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  <c r="U24" s="326"/>
      <c r="V24" s="326"/>
    </row>
    <row r="25" spans="1:22" s="112" customFormat="1" ht="15" customHeight="1">
      <c r="A25" s="114"/>
      <c r="B25" s="115"/>
      <c r="C25" s="110"/>
      <c r="D25" s="327" t="s">
        <v>102</v>
      </c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116"/>
      <c r="T25" s="116"/>
      <c r="U25" s="116"/>
      <c r="V25" s="116"/>
    </row>
    <row r="26" spans="1:22" s="112" customFormat="1" ht="15" customHeight="1">
      <c r="A26" s="114"/>
      <c r="B26" s="115"/>
      <c r="C26" s="110"/>
      <c r="D26" s="117"/>
      <c r="E26" s="117"/>
      <c r="F26" s="117"/>
      <c r="G26" s="117"/>
      <c r="H26" s="328" t="s">
        <v>68</v>
      </c>
      <c r="I26" s="328"/>
      <c r="J26" s="328"/>
      <c r="K26" s="328"/>
      <c r="L26" s="328"/>
      <c r="M26" s="117"/>
      <c r="N26" s="118"/>
      <c r="O26" s="117"/>
      <c r="P26" s="118" t="s">
        <v>103</v>
      </c>
      <c r="Q26" s="117"/>
      <c r="R26" s="117"/>
      <c r="S26" s="119"/>
      <c r="T26" s="119"/>
      <c r="U26" s="119"/>
      <c r="V26" s="119"/>
    </row>
    <row r="27" spans="1:22" s="112" customFormat="1" ht="15" customHeight="1">
      <c r="A27" s="120"/>
      <c r="B27" s="115"/>
      <c r="C27" s="121"/>
      <c r="D27" s="118" t="s">
        <v>104</v>
      </c>
      <c r="E27" s="111"/>
      <c r="F27" s="122"/>
      <c r="G27" s="111"/>
      <c r="H27" s="329" t="s">
        <v>109</v>
      </c>
      <c r="I27" s="329"/>
      <c r="J27" s="329"/>
      <c r="K27" s="118"/>
      <c r="L27" s="123"/>
      <c r="M27" s="111"/>
      <c r="N27" s="118"/>
      <c r="O27" s="111"/>
      <c r="P27" s="118" t="s">
        <v>105</v>
      </c>
      <c r="Q27" s="118"/>
      <c r="R27" s="118" t="s">
        <v>106</v>
      </c>
      <c r="S27" s="111"/>
      <c r="T27" s="118"/>
      <c r="U27" s="111"/>
      <c r="V27" s="118"/>
    </row>
    <row r="28" spans="1:22" s="112" customFormat="1" ht="15" customHeight="1">
      <c r="A28" s="120"/>
      <c r="B28" s="115"/>
      <c r="C28" s="121"/>
      <c r="D28" s="118" t="s">
        <v>107</v>
      </c>
      <c r="E28" s="118"/>
      <c r="F28" s="123" t="s">
        <v>108</v>
      </c>
      <c r="G28" s="118"/>
      <c r="H28" s="302"/>
      <c r="I28" s="303"/>
      <c r="J28" s="304" t="s">
        <v>213</v>
      </c>
      <c r="K28" s="118"/>
      <c r="L28" s="123"/>
      <c r="M28" s="118"/>
      <c r="N28" s="118"/>
      <c r="O28" s="118"/>
      <c r="P28" s="118" t="s">
        <v>110</v>
      </c>
      <c r="Q28" s="118"/>
      <c r="R28" s="118" t="s">
        <v>111</v>
      </c>
      <c r="S28" s="111"/>
      <c r="T28" s="118" t="s">
        <v>112</v>
      </c>
      <c r="U28" s="111"/>
      <c r="V28" s="118"/>
    </row>
    <row r="29" spans="1:22" s="112" customFormat="1" ht="15" customHeight="1">
      <c r="A29" s="120"/>
      <c r="B29" s="137" t="s">
        <v>10</v>
      </c>
      <c r="C29" s="121"/>
      <c r="D29" s="125" t="s">
        <v>113</v>
      </c>
      <c r="E29" s="118"/>
      <c r="F29" s="126" t="s">
        <v>114</v>
      </c>
      <c r="G29" s="118"/>
      <c r="H29" s="127" t="s">
        <v>115</v>
      </c>
      <c r="I29" s="118"/>
      <c r="J29" s="127" t="s">
        <v>214</v>
      </c>
      <c r="K29" s="118"/>
      <c r="L29" s="126" t="s">
        <v>116</v>
      </c>
      <c r="M29" s="118"/>
      <c r="N29" s="125" t="s">
        <v>212</v>
      </c>
      <c r="O29" s="118"/>
      <c r="P29" s="125" t="s">
        <v>117</v>
      </c>
      <c r="Q29" s="118"/>
      <c r="R29" s="125" t="s">
        <v>118</v>
      </c>
      <c r="S29" s="111"/>
      <c r="T29" s="125" t="s">
        <v>119</v>
      </c>
      <c r="U29" s="111"/>
      <c r="V29" s="125" t="s">
        <v>120</v>
      </c>
    </row>
    <row r="30" spans="1:22" s="112" customFormat="1" ht="5.0999999999999996" customHeight="1">
      <c r="A30" s="120"/>
      <c r="B30" s="115"/>
      <c r="C30" s="121"/>
      <c r="D30" s="138"/>
      <c r="E30" s="122"/>
      <c r="F30" s="138"/>
      <c r="G30" s="122"/>
      <c r="H30" s="138"/>
      <c r="I30" s="122"/>
      <c r="J30" s="138"/>
      <c r="K30" s="122"/>
      <c r="L30" s="138"/>
      <c r="M30" s="122"/>
      <c r="N30" s="138"/>
      <c r="O30" s="122"/>
      <c r="P30" s="138"/>
      <c r="Q30" s="122"/>
      <c r="R30" s="139"/>
      <c r="S30" s="111"/>
      <c r="T30" s="139"/>
      <c r="U30" s="111"/>
      <c r="V30" s="139"/>
    </row>
    <row r="31" spans="1:22" s="112" customFormat="1" ht="15" customHeight="1">
      <c r="A31" s="128" t="s">
        <v>127</v>
      </c>
      <c r="B31" s="115"/>
      <c r="C31" s="121"/>
      <c r="D31" s="140">
        <v>5087999980</v>
      </c>
      <c r="E31" s="122"/>
      <c r="F31" s="140">
        <v>3896006978</v>
      </c>
      <c r="G31" s="122"/>
      <c r="H31" s="140">
        <v>45225834</v>
      </c>
      <c r="I31" s="319"/>
      <c r="J31" s="140">
        <v>0</v>
      </c>
      <c r="K31" s="319"/>
      <c r="L31" s="140">
        <v>4308984695</v>
      </c>
      <c r="M31" s="319"/>
      <c r="N31" s="140">
        <v>0</v>
      </c>
      <c r="O31" s="319"/>
      <c r="P31" s="140">
        <v>-22886961</v>
      </c>
      <c r="Q31" s="122"/>
      <c r="R31" s="140">
        <f>SUM(D31:P31)</f>
        <v>13315330526</v>
      </c>
      <c r="S31" s="111"/>
      <c r="T31" s="140">
        <v>53247086</v>
      </c>
      <c r="U31" s="111"/>
      <c r="V31" s="140">
        <f>SUM(R31:U31)</f>
        <v>13368577612</v>
      </c>
    </row>
    <row r="32" spans="1:22" s="112" customFormat="1" ht="15" customHeight="1">
      <c r="A32" s="128" t="s">
        <v>122</v>
      </c>
      <c r="B32" s="115"/>
      <c r="C32" s="121"/>
      <c r="D32" s="141"/>
      <c r="E32" s="122"/>
      <c r="F32" s="141"/>
      <c r="G32" s="122"/>
      <c r="H32" s="141"/>
      <c r="I32" s="122"/>
      <c r="J32" s="141"/>
      <c r="K32" s="122"/>
      <c r="L32" s="141"/>
      <c r="M32" s="122"/>
      <c r="N32" s="141"/>
      <c r="O32" s="122"/>
      <c r="P32" s="141"/>
      <c r="Q32" s="122"/>
      <c r="R32" s="142"/>
      <c r="S32" s="111"/>
      <c r="T32" s="140"/>
      <c r="U32" s="111"/>
      <c r="V32" s="140"/>
    </row>
    <row r="33" spans="1:22" s="112" customFormat="1" ht="15" customHeight="1">
      <c r="A33" s="312" t="s">
        <v>128</v>
      </c>
      <c r="B33" s="143">
        <v>10</v>
      </c>
      <c r="C33" s="121"/>
      <c r="D33" s="141">
        <v>0</v>
      </c>
      <c r="E33" s="122"/>
      <c r="F33" s="141">
        <v>0</v>
      </c>
      <c r="G33" s="122"/>
      <c r="H33" s="141">
        <v>0</v>
      </c>
      <c r="I33" s="122"/>
      <c r="J33" s="140">
        <v>0</v>
      </c>
      <c r="K33" s="122"/>
      <c r="L33" s="140">
        <v>0</v>
      </c>
      <c r="M33" s="122"/>
      <c r="N33" s="141">
        <v>0</v>
      </c>
      <c r="O33" s="122"/>
      <c r="P33" s="141">
        <v>0</v>
      </c>
      <c r="Q33" s="122"/>
      <c r="R33" s="142">
        <f>SUM(D33:P33)</f>
        <v>0</v>
      </c>
      <c r="S33" s="111"/>
      <c r="T33" s="140">
        <v>4950000</v>
      </c>
      <c r="U33" s="111"/>
      <c r="V33" s="140">
        <f>SUM(R33:U33)</f>
        <v>4950000</v>
      </c>
    </row>
    <row r="34" spans="1:22" s="112" customFormat="1" ht="15" customHeight="1">
      <c r="A34" s="112" t="s">
        <v>215</v>
      </c>
      <c r="B34" s="143">
        <v>25</v>
      </c>
      <c r="C34" s="121"/>
      <c r="D34" s="141">
        <v>0</v>
      </c>
      <c r="E34" s="122"/>
      <c r="F34" s="141">
        <v>0</v>
      </c>
      <c r="G34" s="122"/>
      <c r="H34" s="141">
        <v>0</v>
      </c>
      <c r="I34" s="122"/>
      <c r="J34" s="140">
        <v>0</v>
      </c>
      <c r="K34" s="122"/>
      <c r="L34" s="140">
        <v>0</v>
      </c>
      <c r="M34" s="122"/>
      <c r="N34" s="141">
        <v>-13225511</v>
      </c>
      <c r="O34" s="122"/>
      <c r="P34" s="141">
        <v>0</v>
      </c>
      <c r="Q34" s="122"/>
      <c r="R34" s="142">
        <f t="shared" ref="R34:R35" si="0">SUM(D34:P34)</f>
        <v>-13225511</v>
      </c>
      <c r="S34" s="111"/>
      <c r="T34" s="140">
        <v>0</v>
      </c>
      <c r="U34" s="111"/>
      <c r="V34" s="140">
        <f>SUM(R34:U34)</f>
        <v>-13225511</v>
      </c>
    </row>
    <row r="35" spans="1:22" s="112" customFormat="1" ht="15" customHeight="1">
      <c r="A35" s="112" t="s">
        <v>216</v>
      </c>
      <c r="B35" s="143">
        <v>25</v>
      </c>
      <c r="C35" s="121"/>
      <c r="D35" s="141">
        <v>0</v>
      </c>
      <c r="E35" s="122"/>
      <c r="F35" s="141">
        <v>0</v>
      </c>
      <c r="G35" s="122"/>
      <c r="H35" s="141">
        <v>0</v>
      </c>
      <c r="I35" s="122"/>
      <c r="J35" s="140">
        <v>13225511</v>
      </c>
      <c r="K35" s="122"/>
      <c r="L35" s="140">
        <v>-13225511</v>
      </c>
      <c r="M35" s="122"/>
      <c r="N35" s="141">
        <v>0</v>
      </c>
      <c r="O35" s="122"/>
      <c r="P35" s="141">
        <v>0</v>
      </c>
      <c r="Q35" s="122"/>
      <c r="R35" s="142">
        <f t="shared" si="0"/>
        <v>0</v>
      </c>
      <c r="S35" s="111"/>
      <c r="T35" s="140">
        <v>0</v>
      </c>
      <c r="U35" s="111"/>
      <c r="V35" s="140">
        <f>SUM(R35:U35)</f>
        <v>0</v>
      </c>
    </row>
    <row r="36" spans="1:22" s="112" customFormat="1" ht="15" customHeight="1">
      <c r="A36" s="112" t="s">
        <v>129</v>
      </c>
      <c r="B36" s="143">
        <v>26</v>
      </c>
      <c r="C36" s="121"/>
      <c r="D36" s="141">
        <v>0</v>
      </c>
      <c r="E36" s="122"/>
      <c r="F36" s="141">
        <v>0</v>
      </c>
      <c r="G36" s="122"/>
      <c r="H36" s="141">
        <v>0</v>
      </c>
      <c r="I36" s="122"/>
      <c r="J36" s="141">
        <v>0</v>
      </c>
      <c r="K36" s="122"/>
      <c r="L36" s="141">
        <v>-203506838</v>
      </c>
      <c r="M36" s="122"/>
      <c r="N36" s="141">
        <v>0</v>
      </c>
      <c r="O36" s="122"/>
      <c r="P36" s="141">
        <v>0</v>
      </c>
      <c r="Q36" s="122"/>
      <c r="R36" s="142">
        <f t="shared" ref="R36:R38" si="1">SUM(D36:P36)</f>
        <v>-203506838</v>
      </c>
      <c r="S36" s="111"/>
      <c r="T36" s="140">
        <v>0</v>
      </c>
      <c r="U36" s="111"/>
      <c r="V36" s="140">
        <f>SUM(R36:U36)</f>
        <v>-203506838</v>
      </c>
    </row>
    <row r="37" spans="1:22" s="112" customFormat="1" ht="15" customHeight="1">
      <c r="A37" s="112" t="s">
        <v>130</v>
      </c>
      <c r="B37" s="143"/>
      <c r="C37" s="121"/>
      <c r="D37" s="141"/>
      <c r="E37" s="122"/>
      <c r="F37" s="141"/>
      <c r="G37" s="122"/>
      <c r="H37" s="141"/>
      <c r="I37" s="122"/>
      <c r="J37" s="141"/>
      <c r="K37" s="122"/>
      <c r="L37" s="141"/>
      <c r="M37" s="122"/>
      <c r="N37" s="141"/>
      <c r="O37" s="122"/>
      <c r="P37" s="141"/>
      <c r="Q37" s="122"/>
      <c r="R37" s="142"/>
      <c r="S37" s="111"/>
      <c r="T37" s="140"/>
      <c r="U37" s="111"/>
      <c r="V37" s="140"/>
    </row>
    <row r="38" spans="1:22" s="112" customFormat="1" ht="15" customHeight="1">
      <c r="A38" s="112" t="s">
        <v>131</v>
      </c>
      <c r="B38" s="115"/>
      <c r="C38" s="121"/>
      <c r="D38" s="144">
        <v>0</v>
      </c>
      <c r="E38" s="122"/>
      <c r="F38" s="144">
        <v>0</v>
      </c>
      <c r="G38" s="122"/>
      <c r="H38" s="144">
        <v>0</v>
      </c>
      <c r="I38" s="122"/>
      <c r="J38" s="144">
        <v>0</v>
      </c>
      <c r="K38" s="122"/>
      <c r="L38" s="144">
        <f>'5 (P&amp;L)9M'!G42</f>
        <v>1087952686</v>
      </c>
      <c r="M38" s="122"/>
      <c r="N38" s="144">
        <v>0</v>
      </c>
      <c r="O38" s="122"/>
      <c r="P38" s="144">
        <v>0</v>
      </c>
      <c r="Q38" s="122"/>
      <c r="R38" s="145">
        <f t="shared" si="1"/>
        <v>1087952686</v>
      </c>
      <c r="S38" s="111"/>
      <c r="T38" s="146">
        <f>'5 (P&amp;L)9M'!G43</f>
        <v>-410549</v>
      </c>
      <c r="U38" s="111"/>
      <c r="V38" s="146">
        <f>SUM(R38:U38)</f>
        <v>1087542137</v>
      </c>
    </row>
    <row r="39" spans="1:22" s="112" customFormat="1" ht="5.0999999999999996" customHeight="1">
      <c r="A39" s="120"/>
      <c r="B39" s="115"/>
      <c r="C39" s="121"/>
      <c r="D39" s="140"/>
      <c r="E39" s="122"/>
      <c r="F39" s="140"/>
      <c r="G39" s="122"/>
      <c r="H39" s="140"/>
      <c r="I39" s="122"/>
      <c r="J39" s="140"/>
      <c r="K39" s="122"/>
      <c r="L39" s="140"/>
      <c r="M39" s="122"/>
      <c r="N39" s="140"/>
      <c r="O39" s="122"/>
      <c r="P39" s="140"/>
      <c r="Q39" s="122"/>
      <c r="R39" s="147"/>
      <c r="S39" s="111"/>
      <c r="T39" s="147"/>
      <c r="U39" s="111"/>
      <c r="V39" s="147"/>
    </row>
    <row r="40" spans="1:22" s="112" customFormat="1" ht="15" customHeight="1" thickBot="1">
      <c r="A40" s="135" t="s">
        <v>206</v>
      </c>
      <c r="B40" s="115"/>
      <c r="C40" s="121"/>
      <c r="D40" s="148">
        <f>SUM(D31:D38)</f>
        <v>5087999980</v>
      </c>
      <c r="E40" s="122"/>
      <c r="F40" s="148">
        <f>SUM(F31:F38)</f>
        <v>3896006978</v>
      </c>
      <c r="G40" s="122"/>
      <c r="H40" s="148">
        <f>SUM(H31:H38)</f>
        <v>45225834</v>
      </c>
      <c r="I40" s="122"/>
      <c r="J40" s="148">
        <f>SUM(J31:J38)</f>
        <v>13225511</v>
      </c>
      <c r="K40" s="122"/>
      <c r="L40" s="148">
        <f>SUM(L31:L38)</f>
        <v>5180205032</v>
      </c>
      <c r="M40" s="122"/>
      <c r="N40" s="148">
        <f>SUM(N31:N38)</f>
        <v>-13225511</v>
      </c>
      <c r="O40" s="122"/>
      <c r="P40" s="148">
        <f>SUM(P31:P38)</f>
        <v>-22886961</v>
      </c>
      <c r="Q40" s="122"/>
      <c r="R40" s="148">
        <f>SUM(R31:R38)</f>
        <v>14186550863</v>
      </c>
      <c r="S40" s="111"/>
      <c r="T40" s="148">
        <f>SUM(T31:T38)</f>
        <v>57786537</v>
      </c>
      <c r="U40" s="111"/>
      <c r="V40" s="148">
        <f>SUM(V31:V38)</f>
        <v>14244337400</v>
      </c>
    </row>
    <row r="41" spans="1:22" s="112" customFormat="1" ht="15" customHeight="1" thickTop="1">
      <c r="A41" s="135"/>
      <c r="B41" s="115"/>
      <c r="C41" s="121"/>
      <c r="D41" s="130"/>
      <c r="E41" s="122"/>
      <c r="F41" s="130"/>
      <c r="G41" s="122"/>
      <c r="H41" s="130"/>
      <c r="I41" s="122"/>
      <c r="J41" s="130"/>
      <c r="K41" s="122"/>
      <c r="L41" s="130"/>
      <c r="M41" s="122"/>
      <c r="N41" s="130"/>
      <c r="O41" s="122"/>
      <c r="P41" s="130"/>
      <c r="Q41" s="122"/>
      <c r="R41" s="130"/>
      <c r="S41" s="111"/>
      <c r="T41" s="130"/>
      <c r="U41" s="111"/>
      <c r="V41" s="130"/>
    </row>
    <row r="42" spans="1:22" s="112" customFormat="1" ht="15" customHeight="1">
      <c r="A42" s="135"/>
      <c r="B42" s="115"/>
      <c r="C42" s="121"/>
      <c r="D42" s="130"/>
      <c r="E42" s="122"/>
      <c r="F42" s="130"/>
      <c r="G42" s="122"/>
      <c r="H42" s="130"/>
      <c r="I42" s="122"/>
      <c r="J42" s="130"/>
      <c r="K42" s="122"/>
      <c r="L42" s="130"/>
      <c r="M42" s="122"/>
      <c r="N42" s="130"/>
      <c r="O42" s="122"/>
      <c r="P42" s="130"/>
      <c r="Q42" s="122"/>
      <c r="R42" s="130"/>
      <c r="S42" s="111"/>
      <c r="T42" s="130"/>
      <c r="U42" s="111"/>
      <c r="V42" s="130"/>
    </row>
    <row r="43" spans="1:22" s="112" customFormat="1" ht="15.75" customHeight="1">
      <c r="A43" s="135"/>
      <c r="B43" s="115"/>
      <c r="C43" s="121"/>
      <c r="D43" s="130"/>
      <c r="E43" s="122"/>
      <c r="F43" s="130"/>
      <c r="G43" s="122"/>
      <c r="H43" s="130"/>
      <c r="I43" s="122"/>
      <c r="J43" s="130"/>
      <c r="K43" s="122"/>
      <c r="L43" s="130"/>
      <c r="M43" s="122"/>
      <c r="N43" s="130"/>
      <c r="O43" s="122"/>
      <c r="P43" s="130"/>
      <c r="Q43" s="122"/>
      <c r="R43" s="130"/>
      <c r="S43" s="111"/>
      <c r="T43" s="130"/>
      <c r="U43" s="111"/>
      <c r="V43" s="130"/>
    </row>
    <row r="44" spans="1:22" ht="21.95" customHeight="1">
      <c r="A44" s="325" t="str">
        <f>'2-3'!A59</f>
        <v>The accompanying notes on pages 10 to 37 are an integral part of this interim financial information.</v>
      </c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</row>
  </sheetData>
  <mergeCells count="9">
    <mergeCell ref="A44:V44"/>
    <mergeCell ref="D6:V6"/>
    <mergeCell ref="D7:R7"/>
    <mergeCell ref="D24:V24"/>
    <mergeCell ref="D25:R25"/>
    <mergeCell ref="H26:L26"/>
    <mergeCell ref="H8:L8"/>
    <mergeCell ref="H9:J9"/>
    <mergeCell ref="H27:J27"/>
  </mergeCells>
  <pageMargins left="0.4" right="0.4" top="0.5" bottom="0.6" header="0.49" footer="0.4"/>
  <pageSetup paperSize="9" scale="85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R36 R38 R33:R35 A4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707B-42AC-448D-9AB5-5E12B6055E2F}">
  <dimension ref="A1:Q35"/>
  <sheetViews>
    <sheetView topLeftCell="A19" zoomScale="85" zoomScaleNormal="85" zoomScaleSheetLayoutView="100" workbookViewId="0">
      <selection activeCell="E38" sqref="E38"/>
    </sheetView>
  </sheetViews>
  <sheetFormatPr defaultColWidth="1.5703125" defaultRowHeight="16.5" customHeight="1"/>
  <cols>
    <col min="1" max="1" width="1.7109375" style="9" customWidth="1"/>
    <col min="2" max="2" width="32.85546875" style="9" customWidth="1"/>
    <col min="3" max="3" width="5.7109375" style="150" customWidth="1"/>
    <col min="4" max="4" width="1" style="9" customWidth="1"/>
    <col min="5" max="5" width="13.28515625" style="13" customWidth="1"/>
    <col min="6" max="6" width="1" style="13" customWidth="1"/>
    <col min="7" max="7" width="13.140625" style="13" customWidth="1"/>
    <col min="8" max="8" width="1" style="13" customWidth="1"/>
    <col min="9" max="9" width="12.85546875" style="13" customWidth="1"/>
    <col min="10" max="10" width="1" style="13" customWidth="1"/>
    <col min="11" max="11" width="15" style="13" customWidth="1"/>
    <col min="12" max="12" width="1" style="13" customWidth="1"/>
    <col min="13" max="13" width="14.42578125" style="13" customWidth="1"/>
    <col min="14" max="14" width="1" style="13" customWidth="1"/>
    <col min="15" max="15" width="15.140625" style="13" customWidth="1"/>
    <col min="16" max="16" width="1" style="13" customWidth="1"/>
    <col min="17" max="17" width="14.42578125" style="13" customWidth="1"/>
    <col min="18" max="190" width="9.140625" style="9" customWidth="1"/>
    <col min="191" max="16384" width="1.5703125" style="9"/>
  </cols>
  <sheetData>
    <row r="1" spans="1:17" ht="16.5" customHeight="1">
      <c r="A1" s="152" t="str">
        <f>'2-3'!A1</f>
        <v>Absolute Clean Energy Public Company Limited</v>
      </c>
      <c r="B1" s="153"/>
      <c r="C1" s="101"/>
      <c r="D1" s="153"/>
    </row>
    <row r="2" spans="1:17" ht="16.5" customHeight="1">
      <c r="A2" s="71" t="str">
        <f>+'6'!A2</f>
        <v>Statement of Changes in Equity</v>
      </c>
      <c r="B2" s="153"/>
      <c r="C2" s="101"/>
      <c r="D2" s="153"/>
    </row>
    <row r="3" spans="1:17" ht="16.5" customHeight="1">
      <c r="A3" s="154" t="str">
        <f>+'6'!A3</f>
        <v>For the nine-month period ended 30 September 2022</v>
      </c>
      <c r="B3" s="155"/>
      <c r="C3" s="105"/>
      <c r="D3" s="155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7" ht="15.95" customHeight="1">
      <c r="B4" s="153"/>
      <c r="C4" s="101"/>
      <c r="D4" s="153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15.95" customHeight="1">
      <c r="B5" s="153"/>
      <c r="C5" s="101"/>
      <c r="D5" s="153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15.95" customHeight="1">
      <c r="C6" s="157"/>
      <c r="E6" s="331" t="s">
        <v>132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</row>
    <row r="7" spans="1:17" ht="15.95" customHeight="1">
      <c r="B7" s="158"/>
      <c r="C7" s="157"/>
      <c r="D7" s="158"/>
      <c r="E7" s="16"/>
      <c r="F7" s="40"/>
      <c r="G7" s="159"/>
      <c r="H7" s="40"/>
      <c r="I7" s="330" t="s">
        <v>68</v>
      </c>
      <c r="J7" s="330"/>
      <c r="K7" s="330"/>
      <c r="L7" s="330"/>
      <c r="M7" s="330"/>
      <c r="N7" s="332"/>
      <c r="O7" s="332"/>
      <c r="P7" s="159"/>
      <c r="Q7" s="159"/>
    </row>
    <row r="8" spans="1:17" ht="15.95" customHeight="1">
      <c r="B8" s="158"/>
      <c r="C8" s="157"/>
      <c r="D8" s="158"/>
      <c r="E8" s="16" t="s">
        <v>104</v>
      </c>
      <c r="F8" s="40"/>
      <c r="G8" s="159"/>
      <c r="H8" s="40"/>
      <c r="I8" s="330" t="s">
        <v>133</v>
      </c>
      <c r="J8" s="330"/>
      <c r="K8" s="330"/>
      <c r="L8" s="305"/>
      <c r="M8" s="305"/>
      <c r="N8" s="305"/>
      <c r="O8" s="305"/>
      <c r="P8" s="159"/>
      <c r="Q8" s="159"/>
    </row>
    <row r="9" spans="1:17" ht="15.95" customHeight="1">
      <c r="B9" s="158"/>
      <c r="C9" s="157"/>
      <c r="D9" s="158"/>
      <c r="E9" s="16" t="s">
        <v>107</v>
      </c>
      <c r="F9" s="40"/>
      <c r="G9" s="159" t="s">
        <v>108</v>
      </c>
      <c r="H9" s="40"/>
      <c r="I9" s="159"/>
      <c r="J9" s="40"/>
      <c r="K9" s="159" t="s">
        <v>213</v>
      </c>
      <c r="L9" s="40"/>
      <c r="M9" s="159"/>
      <c r="N9" s="40"/>
      <c r="O9" s="159"/>
      <c r="P9" s="159"/>
      <c r="Q9" s="159"/>
    </row>
    <row r="10" spans="1:17" ht="15.95" customHeight="1">
      <c r="B10" s="158"/>
      <c r="C10" s="124"/>
      <c r="D10" s="158"/>
      <c r="E10" s="19" t="s">
        <v>113</v>
      </c>
      <c r="F10" s="159"/>
      <c r="G10" s="160" t="s">
        <v>114</v>
      </c>
      <c r="H10" s="159"/>
      <c r="I10" s="160" t="s">
        <v>115</v>
      </c>
      <c r="J10" s="159"/>
      <c r="K10" s="160" t="s">
        <v>214</v>
      </c>
      <c r="L10" s="159"/>
      <c r="M10" s="160" t="s">
        <v>116</v>
      </c>
      <c r="N10" s="159"/>
      <c r="O10" s="160" t="s">
        <v>212</v>
      </c>
      <c r="P10" s="159"/>
      <c r="Q10" s="160" t="s">
        <v>120</v>
      </c>
    </row>
    <row r="11" spans="1:17" ht="15.95" customHeight="1">
      <c r="A11" s="91"/>
      <c r="C11" s="157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17" ht="15.95" customHeight="1">
      <c r="A12" s="161" t="s">
        <v>121</v>
      </c>
      <c r="B12" s="153"/>
      <c r="C12" s="157"/>
      <c r="D12" s="153"/>
      <c r="E12" s="40">
        <v>5087999980</v>
      </c>
      <c r="G12" s="40">
        <v>3896006978</v>
      </c>
      <c r="I12" s="40">
        <v>26025834</v>
      </c>
      <c r="K12" s="40">
        <v>0</v>
      </c>
      <c r="M12" s="40">
        <v>187283762</v>
      </c>
      <c r="O12" s="40">
        <v>0</v>
      </c>
      <c r="Q12" s="13">
        <f>SUM(E12:O12)</f>
        <v>9197316554</v>
      </c>
    </row>
    <row r="13" spans="1:17" ht="15.95" customHeight="1">
      <c r="A13" s="161" t="s">
        <v>122</v>
      </c>
      <c r="C13" s="157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17" ht="15.95" customHeight="1">
      <c r="A14" s="149" t="s">
        <v>125</v>
      </c>
      <c r="C14" s="157"/>
      <c r="E14" s="28">
        <v>0</v>
      </c>
      <c r="F14" s="28"/>
      <c r="G14" s="28">
        <v>0</v>
      </c>
      <c r="H14" s="28"/>
      <c r="I14" s="28">
        <v>0</v>
      </c>
      <c r="J14" s="28"/>
      <c r="K14" s="79">
        <v>0</v>
      </c>
      <c r="L14" s="28"/>
      <c r="M14" s="79">
        <v>-183166946</v>
      </c>
      <c r="N14" s="28"/>
      <c r="O14" s="79">
        <v>0</v>
      </c>
      <c r="P14" s="28"/>
      <c r="Q14" s="28">
        <f>SUM(E14:O14)</f>
        <v>-183166946</v>
      </c>
    </row>
    <row r="15" spans="1:17" ht="15.95" customHeight="1">
      <c r="A15" s="149" t="s">
        <v>134</v>
      </c>
      <c r="B15" s="153"/>
      <c r="C15" s="157"/>
      <c r="E15" s="87">
        <v>0</v>
      </c>
      <c r="F15" s="28"/>
      <c r="G15" s="87">
        <v>0</v>
      </c>
      <c r="H15" s="28"/>
      <c r="I15" s="87">
        <v>0</v>
      </c>
      <c r="J15" s="28"/>
      <c r="K15" s="285">
        <v>0</v>
      </c>
      <c r="L15" s="28"/>
      <c r="M15" s="285">
        <v>178726750</v>
      </c>
      <c r="N15" s="28"/>
      <c r="O15" s="285">
        <v>0</v>
      </c>
      <c r="P15" s="28"/>
      <c r="Q15" s="87">
        <f>SUM(E15:O15)</f>
        <v>178726750</v>
      </c>
    </row>
    <row r="16" spans="1:17" ht="15.95" customHeight="1">
      <c r="A16" s="149"/>
      <c r="B16" s="153"/>
      <c r="C16" s="157"/>
      <c r="D16" s="153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</row>
    <row r="17" spans="1:17" ht="15.95" customHeight="1" thickBot="1">
      <c r="A17" s="71" t="s">
        <v>205</v>
      </c>
      <c r="B17" s="153"/>
      <c r="C17" s="157"/>
      <c r="D17" s="153"/>
      <c r="E17" s="162">
        <f>SUM(E12:E15)</f>
        <v>5087999980</v>
      </c>
      <c r="F17" s="28"/>
      <c r="G17" s="162">
        <f>SUM(G12:G15)</f>
        <v>3896006978</v>
      </c>
      <c r="H17" s="28"/>
      <c r="I17" s="162">
        <f>SUM(I12:I15)</f>
        <v>26025834</v>
      </c>
      <c r="J17" s="28"/>
      <c r="K17" s="162">
        <f>SUM(K12:K15)</f>
        <v>0</v>
      </c>
      <c r="L17" s="28"/>
      <c r="M17" s="162">
        <f>SUM(M12:M15)</f>
        <v>182843566</v>
      </c>
      <c r="N17" s="28"/>
      <c r="O17" s="162">
        <f>SUM(O12:O15)</f>
        <v>0</v>
      </c>
      <c r="P17" s="28"/>
      <c r="Q17" s="163">
        <f>SUM(Q12:Q15)</f>
        <v>9192876358</v>
      </c>
    </row>
    <row r="18" spans="1:17" ht="15.95" customHeight="1" thickTop="1">
      <c r="A18" s="71"/>
      <c r="B18" s="153"/>
      <c r="C18" s="157"/>
      <c r="D18" s="153"/>
      <c r="E18" s="40"/>
      <c r="F18" s="28"/>
      <c r="G18" s="40"/>
      <c r="H18" s="28"/>
      <c r="I18" s="40"/>
      <c r="J18" s="28"/>
      <c r="K18" s="40"/>
      <c r="L18" s="28"/>
      <c r="M18" s="40"/>
      <c r="N18" s="28"/>
      <c r="O18" s="40"/>
      <c r="P18" s="28"/>
    </row>
    <row r="19" spans="1:17" ht="15.95" customHeight="1">
      <c r="A19" s="71"/>
      <c r="B19" s="153"/>
      <c r="C19" s="157"/>
      <c r="D19" s="153"/>
      <c r="E19" s="40"/>
      <c r="F19" s="28"/>
      <c r="G19" s="40"/>
      <c r="H19" s="28"/>
      <c r="I19" s="40"/>
      <c r="J19" s="28"/>
      <c r="K19" s="40"/>
      <c r="L19" s="28"/>
      <c r="M19" s="40"/>
      <c r="N19" s="28"/>
      <c r="O19" s="40"/>
      <c r="P19" s="28"/>
    </row>
    <row r="20" spans="1:17" ht="15.95" customHeight="1">
      <c r="C20" s="157"/>
      <c r="E20" s="331" t="s">
        <v>132</v>
      </c>
      <c r="F20" s="331"/>
      <c r="G20" s="331"/>
      <c r="H20" s="331"/>
      <c r="I20" s="331"/>
      <c r="J20" s="331"/>
      <c r="K20" s="331"/>
      <c r="L20" s="331"/>
      <c r="M20" s="331"/>
      <c r="N20" s="331"/>
      <c r="O20" s="331"/>
      <c r="P20" s="331"/>
      <c r="Q20" s="331"/>
    </row>
    <row r="21" spans="1:17" ht="15.95" customHeight="1">
      <c r="B21" s="158"/>
      <c r="C21" s="157"/>
      <c r="D21" s="158"/>
      <c r="E21" s="16"/>
      <c r="F21" s="40"/>
      <c r="G21" s="159"/>
      <c r="H21" s="40"/>
      <c r="I21" s="330" t="s">
        <v>68</v>
      </c>
      <c r="J21" s="330"/>
      <c r="K21" s="330"/>
      <c r="L21" s="330"/>
      <c r="M21" s="330"/>
      <c r="N21" s="332"/>
      <c r="O21" s="332"/>
      <c r="P21" s="159"/>
      <c r="Q21" s="159"/>
    </row>
    <row r="22" spans="1:17" ht="15.95" customHeight="1">
      <c r="B22" s="158"/>
      <c r="C22" s="157"/>
      <c r="D22" s="158"/>
      <c r="E22" s="16" t="s">
        <v>104</v>
      </c>
      <c r="F22" s="40"/>
      <c r="G22" s="159"/>
      <c r="H22" s="40"/>
      <c r="I22" s="330" t="s">
        <v>133</v>
      </c>
      <c r="J22" s="330"/>
      <c r="K22" s="330"/>
      <c r="L22" s="305"/>
      <c r="M22" s="305"/>
      <c r="N22" s="305"/>
      <c r="O22" s="305"/>
      <c r="P22" s="159"/>
      <c r="Q22" s="159"/>
    </row>
    <row r="23" spans="1:17" ht="15.95" customHeight="1">
      <c r="B23" s="158"/>
      <c r="C23" s="157"/>
      <c r="D23" s="158"/>
      <c r="E23" s="16" t="s">
        <v>107</v>
      </c>
      <c r="F23" s="40"/>
      <c r="G23" s="159" t="s">
        <v>108</v>
      </c>
      <c r="H23" s="40"/>
      <c r="I23" s="159"/>
      <c r="J23" s="40"/>
      <c r="K23" s="159" t="s">
        <v>213</v>
      </c>
      <c r="L23" s="40"/>
      <c r="M23" s="159"/>
      <c r="N23" s="40"/>
      <c r="O23" s="159"/>
      <c r="P23" s="159"/>
      <c r="Q23" s="159"/>
    </row>
    <row r="24" spans="1:17" ht="15.95" customHeight="1">
      <c r="B24" s="158"/>
      <c r="C24" s="137" t="s">
        <v>10</v>
      </c>
      <c r="D24" s="158"/>
      <c r="E24" s="19" t="s">
        <v>113</v>
      </c>
      <c r="F24" s="159"/>
      <c r="G24" s="160" t="s">
        <v>114</v>
      </c>
      <c r="H24" s="159"/>
      <c r="I24" s="160" t="s">
        <v>115</v>
      </c>
      <c r="J24" s="159"/>
      <c r="K24" s="160" t="s">
        <v>214</v>
      </c>
      <c r="L24" s="159"/>
      <c r="M24" s="160" t="s">
        <v>116</v>
      </c>
      <c r="N24" s="159"/>
      <c r="O24" s="160" t="s">
        <v>212</v>
      </c>
      <c r="P24" s="159"/>
      <c r="Q24" s="160" t="s">
        <v>120</v>
      </c>
    </row>
    <row r="25" spans="1:17" ht="15.95" customHeight="1">
      <c r="B25" s="158"/>
      <c r="C25" s="157"/>
      <c r="D25" s="158"/>
      <c r="E25" s="164"/>
      <c r="F25" s="159"/>
      <c r="G25" s="164"/>
      <c r="H25" s="159"/>
      <c r="I25" s="164"/>
      <c r="J25" s="159"/>
      <c r="K25" s="164"/>
      <c r="L25" s="159"/>
      <c r="M25" s="164"/>
      <c r="N25" s="159"/>
      <c r="O25" s="164"/>
      <c r="P25" s="159"/>
      <c r="Q25" s="164"/>
    </row>
    <row r="26" spans="1:17" ht="15.95" customHeight="1">
      <c r="A26" s="161" t="s">
        <v>127</v>
      </c>
      <c r="B26" s="153"/>
      <c r="C26" s="314"/>
      <c r="D26" s="153"/>
      <c r="E26" s="78">
        <v>5087999980</v>
      </c>
      <c r="G26" s="78">
        <v>3896006978</v>
      </c>
      <c r="I26" s="78">
        <v>45225834</v>
      </c>
      <c r="K26" s="78">
        <v>0</v>
      </c>
      <c r="M26" s="78">
        <v>368420344</v>
      </c>
      <c r="O26" s="78">
        <v>0</v>
      </c>
      <c r="Q26" s="36">
        <f>SUM(E26:O26)</f>
        <v>9397653136</v>
      </c>
    </row>
    <row r="27" spans="1:17" ht="15.95" customHeight="1">
      <c r="A27" s="161" t="s">
        <v>122</v>
      </c>
      <c r="B27" s="153"/>
      <c r="C27" s="314"/>
      <c r="D27" s="153"/>
      <c r="E27" s="82"/>
      <c r="F27" s="28"/>
      <c r="G27" s="82"/>
      <c r="H27" s="28"/>
      <c r="I27" s="82"/>
      <c r="J27" s="28"/>
      <c r="K27" s="82"/>
      <c r="L27" s="28"/>
      <c r="M27" s="82"/>
      <c r="N27" s="28"/>
      <c r="O27" s="82"/>
      <c r="P27" s="28"/>
      <c r="Q27" s="82"/>
    </row>
    <row r="28" spans="1:17" ht="15.95" customHeight="1">
      <c r="A28" s="149" t="s">
        <v>215</v>
      </c>
      <c r="B28" s="153"/>
      <c r="C28" s="314">
        <v>25</v>
      </c>
      <c r="D28" s="153"/>
      <c r="E28" s="82">
        <v>0</v>
      </c>
      <c r="F28" s="28"/>
      <c r="G28" s="82">
        <v>0</v>
      </c>
      <c r="H28" s="28"/>
      <c r="I28" s="82">
        <v>0</v>
      </c>
      <c r="J28" s="28"/>
      <c r="K28" s="82">
        <v>0</v>
      </c>
      <c r="L28" s="28"/>
      <c r="M28" s="82">
        <v>0</v>
      </c>
      <c r="N28" s="28"/>
      <c r="O28" s="82">
        <v>-13225511</v>
      </c>
      <c r="P28" s="28"/>
      <c r="Q28" s="36">
        <f t="shared" ref="Q28:Q29" si="0">SUM(E28:O28)</f>
        <v>-13225511</v>
      </c>
    </row>
    <row r="29" spans="1:17" ht="15.95" customHeight="1">
      <c r="A29" s="149" t="s">
        <v>216</v>
      </c>
      <c r="B29" s="153"/>
      <c r="C29" s="314">
        <v>25</v>
      </c>
      <c r="D29" s="153"/>
      <c r="E29" s="82">
        <v>0</v>
      </c>
      <c r="F29" s="28"/>
      <c r="G29" s="82">
        <v>0</v>
      </c>
      <c r="H29" s="28"/>
      <c r="I29" s="82">
        <v>0</v>
      </c>
      <c r="J29" s="28"/>
      <c r="K29" s="82">
        <v>13225511</v>
      </c>
      <c r="L29" s="28"/>
      <c r="M29" s="82">
        <v>-13225511</v>
      </c>
      <c r="N29" s="28"/>
      <c r="O29" s="82">
        <v>0</v>
      </c>
      <c r="P29" s="28"/>
      <c r="Q29" s="36">
        <f t="shared" si="0"/>
        <v>0</v>
      </c>
    </row>
    <row r="30" spans="1:17" ht="15.95" customHeight="1">
      <c r="A30" s="149" t="s">
        <v>125</v>
      </c>
      <c r="B30" s="153"/>
      <c r="C30" s="314">
        <v>26</v>
      </c>
      <c r="D30" s="153"/>
      <c r="E30" s="82">
        <v>0</v>
      </c>
      <c r="F30" s="28"/>
      <c r="G30" s="82">
        <v>0</v>
      </c>
      <c r="H30" s="28"/>
      <c r="I30" s="82">
        <v>0</v>
      </c>
      <c r="J30" s="28"/>
      <c r="K30" s="82">
        <v>0</v>
      </c>
      <c r="L30" s="28"/>
      <c r="M30" s="82">
        <v>-203506838</v>
      </c>
      <c r="N30" s="28"/>
      <c r="O30" s="82">
        <v>0</v>
      </c>
      <c r="P30" s="28"/>
      <c r="Q30" s="82">
        <f>SUM(E30:O30)</f>
        <v>-203506838</v>
      </c>
    </row>
    <row r="31" spans="1:17" ht="15.95" customHeight="1">
      <c r="A31" s="149" t="s">
        <v>134</v>
      </c>
      <c r="B31" s="165"/>
      <c r="C31" s="314"/>
      <c r="D31" s="153"/>
      <c r="E31" s="86">
        <v>0</v>
      </c>
      <c r="F31" s="28"/>
      <c r="G31" s="86">
        <v>0</v>
      </c>
      <c r="H31" s="28"/>
      <c r="I31" s="86">
        <v>0</v>
      </c>
      <c r="J31" s="28"/>
      <c r="K31" s="86">
        <v>0</v>
      </c>
      <c r="L31" s="28"/>
      <c r="M31" s="86">
        <v>1934869440</v>
      </c>
      <c r="N31" s="28"/>
      <c r="O31" s="86">
        <v>0</v>
      </c>
      <c r="P31" s="28"/>
      <c r="Q31" s="30">
        <f>SUM(E31:O31)</f>
        <v>1934869440</v>
      </c>
    </row>
    <row r="32" spans="1:17" ht="15.95" customHeight="1">
      <c r="A32" s="149"/>
      <c r="C32" s="314"/>
      <c r="E32" s="82"/>
      <c r="F32" s="28"/>
      <c r="G32" s="82"/>
      <c r="H32" s="28"/>
      <c r="I32" s="82"/>
      <c r="J32" s="28"/>
      <c r="K32" s="82"/>
      <c r="L32" s="28"/>
      <c r="M32" s="82"/>
      <c r="N32" s="28"/>
      <c r="O32" s="82"/>
      <c r="P32" s="28"/>
      <c r="Q32" s="82"/>
    </row>
    <row r="33" spans="1:17" ht="15.95" customHeight="1" thickBot="1">
      <c r="A33" s="71" t="s">
        <v>206</v>
      </c>
      <c r="C33" s="314"/>
      <c r="E33" s="166">
        <f>SUM(E26:E31)</f>
        <v>5087999980</v>
      </c>
      <c r="F33" s="28"/>
      <c r="G33" s="166">
        <f>SUM(G26:G31)</f>
        <v>3896006978</v>
      </c>
      <c r="H33" s="28"/>
      <c r="I33" s="166">
        <f>SUM(I26:I31)</f>
        <v>45225834</v>
      </c>
      <c r="J33" s="28"/>
      <c r="K33" s="166">
        <f>SUM(K26:K31)</f>
        <v>13225511</v>
      </c>
      <c r="L33" s="28"/>
      <c r="M33" s="166">
        <f>SUM(M26:M31)</f>
        <v>2086557435</v>
      </c>
      <c r="N33" s="28"/>
      <c r="O33" s="166">
        <f>SUM(O26:O31)</f>
        <v>-13225511</v>
      </c>
      <c r="P33" s="28"/>
      <c r="Q33" s="166">
        <f>SUM(Q26:Q31)</f>
        <v>11115790227</v>
      </c>
    </row>
    <row r="34" spans="1:17" ht="14.1" customHeight="1" thickTop="1">
      <c r="A34" s="71"/>
      <c r="C34" s="314"/>
      <c r="E34" s="40"/>
      <c r="F34" s="28"/>
      <c r="G34" s="40"/>
      <c r="H34" s="28"/>
      <c r="I34" s="40"/>
      <c r="J34" s="28"/>
      <c r="K34" s="40"/>
      <c r="L34" s="28"/>
      <c r="M34" s="40"/>
      <c r="N34" s="28"/>
      <c r="O34" s="40"/>
      <c r="P34" s="28"/>
      <c r="Q34" s="40"/>
    </row>
    <row r="35" spans="1:17" ht="21.95" customHeight="1">
      <c r="A35" s="167" t="str">
        <f>'2-3'!A59</f>
        <v>The accompanying notes on pages 10 to 37 are an integral part of this interim financial information.</v>
      </c>
      <c r="B35" s="95"/>
      <c r="C35" s="168"/>
      <c r="D35" s="95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</row>
  </sheetData>
  <mergeCells count="6">
    <mergeCell ref="I22:K22"/>
    <mergeCell ref="E6:Q6"/>
    <mergeCell ref="I7:O7"/>
    <mergeCell ref="E20:Q20"/>
    <mergeCell ref="I21:O21"/>
    <mergeCell ref="I8:K8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AB4B-6053-4658-9E5F-89D5E5D50C92}">
  <dimension ref="A1:N121"/>
  <sheetViews>
    <sheetView topLeftCell="A3" zoomScaleNormal="100" zoomScaleSheetLayoutView="40" workbookViewId="0">
      <selection activeCell="A14" sqref="A14:E14"/>
    </sheetView>
  </sheetViews>
  <sheetFormatPr defaultColWidth="9.140625" defaultRowHeight="16.5" customHeight="1"/>
  <cols>
    <col min="1" max="4" width="1.140625" style="316" customWidth="1"/>
    <col min="5" max="5" width="41.42578125" style="316" customWidth="1"/>
    <col min="6" max="6" width="5.28515625" style="316" customWidth="1"/>
    <col min="7" max="7" width="0.5703125" style="316" customWidth="1"/>
    <col min="8" max="8" width="13" style="171" customWidth="1"/>
    <col min="9" max="9" width="0.5703125" style="171" customWidth="1"/>
    <col min="10" max="10" width="13" style="171" customWidth="1"/>
    <col min="11" max="11" width="0.5703125" style="171" customWidth="1"/>
    <col min="12" max="12" width="13" style="171" customWidth="1"/>
    <col min="13" max="13" width="0.5703125" style="171" customWidth="1"/>
    <col min="14" max="14" width="13" style="171" customWidth="1"/>
    <col min="15" max="16384" width="9.140625" style="316"/>
  </cols>
  <sheetData>
    <row r="1" spans="1:14" ht="16.5" customHeight="1">
      <c r="A1" s="169" t="s">
        <v>0</v>
      </c>
      <c r="B1" s="169"/>
      <c r="C1" s="169"/>
      <c r="D1" s="169"/>
      <c r="F1" s="170"/>
    </row>
    <row r="2" spans="1:14" ht="16.5" customHeight="1">
      <c r="A2" s="172" t="s">
        <v>135</v>
      </c>
      <c r="B2" s="169"/>
      <c r="C2" s="169"/>
      <c r="D2" s="169"/>
      <c r="F2" s="170"/>
    </row>
    <row r="3" spans="1:14" ht="16.5" customHeight="1">
      <c r="A3" s="173" t="str">
        <f>'7'!A3</f>
        <v>For the nine-month period ended 30 September 2022</v>
      </c>
      <c r="B3" s="173"/>
      <c r="C3" s="173"/>
      <c r="D3" s="173"/>
      <c r="E3" s="174"/>
      <c r="F3" s="175"/>
      <c r="G3" s="174"/>
      <c r="H3" s="176"/>
      <c r="I3" s="176"/>
      <c r="J3" s="176"/>
      <c r="K3" s="176"/>
      <c r="L3" s="176"/>
      <c r="M3" s="176"/>
      <c r="N3" s="176"/>
    </row>
    <row r="4" spans="1:14" ht="16.5" customHeight="1">
      <c r="A4" s="169"/>
      <c r="B4" s="169"/>
      <c r="C4" s="169"/>
      <c r="D4" s="169"/>
      <c r="F4" s="170"/>
    </row>
    <row r="5" spans="1:14" ht="16.5" customHeight="1">
      <c r="A5" s="169"/>
      <c r="B5" s="169"/>
      <c r="C5" s="169"/>
      <c r="D5" s="169"/>
      <c r="F5" s="170"/>
    </row>
    <row r="6" spans="1:14" ht="16.5" customHeight="1">
      <c r="F6" s="177"/>
      <c r="G6" s="177"/>
      <c r="H6" s="336" t="s">
        <v>2</v>
      </c>
      <c r="I6" s="336"/>
      <c r="J6" s="336"/>
      <c r="K6" s="178"/>
      <c r="L6" s="336" t="s">
        <v>3</v>
      </c>
      <c r="M6" s="336"/>
      <c r="N6" s="336"/>
    </row>
    <row r="7" spans="1:14" ht="16.5" customHeight="1">
      <c r="F7" s="177"/>
      <c r="G7" s="177"/>
      <c r="H7" s="335" t="s">
        <v>4</v>
      </c>
      <c r="I7" s="335"/>
      <c r="J7" s="335"/>
      <c r="K7" s="179"/>
      <c r="L7" s="335" t="s">
        <v>4</v>
      </c>
      <c r="M7" s="335"/>
      <c r="N7" s="335"/>
    </row>
    <row r="8" spans="1:14" ht="16.5" customHeight="1">
      <c r="F8" s="180"/>
      <c r="G8" s="180"/>
      <c r="H8" s="181" t="s">
        <v>5</v>
      </c>
      <c r="I8" s="181"/>
      <c r="J8" s="181" t="s">
        <v>5</v>
      </c>
      <c r="K8" s="181"/>
      <c r="L8" s="181" t="s">
        <v>5</v>
      </c>
      <c r="M8" s="181"/>
      <c r="N8" s="181" t="s">
        <v>5</v>
      </c>
    </row>
    <row r="9" spans="1:14" ht="16.5" customHeight="1">
      <c r="F9" s="180"/>
      <c r="G9" s="180"/>
      <c r="H9" s="17" t="s">
        <v>204</v>
      </c>
      <c r="I9" s="16"/>
      <c r="J9" s="17" t="s">
        <v>204</v>
      </c>
      <c r="K9" s="181"/>
      <c r="L9" s="17" t="s">
        <v>204</v>
      </c>
      <c r="M9" s="16"/>
      <c r="N9" s="17" t="s">
        <v>204</v>
      </c>
    </row>
    <row r="10" spans="1:14" ht="16.5" customHeight="1">
      <c r="F10" s="180"/>
      <c r="G10" s="180"/>
      <c r="H10" s="17" t="s">
        <v>8</v>
      </c>
      <c r="I10" s="16"/>
      <c r="J10" s="17" t="s">
        <v>9</v>
      </c>
      <c r="K10" s="181"/>
      <c r="L10" s="17" t="s">
        <v>8</v>
      </c>
      <c r="M10" s="16"/>
      <c r="N10" s="17" t="s">
        <v>9</v>
      </c>
    </row>
    <row r="11" spans="1:14" ht="16.5" customHeight="1">
      <c r="F11" s="182" t="s">
        <v>10</v>
      </c>
      <c r="G11" s="180"/>
      <c r="H11" s="183" t="s">
        <v>11</v>
      </c>
      <c r="I11" s="181"/>
      <c r="J11" s="183" t="s">
        <v>11</v>
      </c>
      <c r="K11" s="181"/>
      <c r="L11" s="183" t="s">
        <v>11</v>
      </c>
      <c r="M11" s="181"/>
      <c r="N11" s="183" t="s">
        <v>11</v>
      </c>
    </row>
    <row r="12" spans="1:14" ht="16.5" customHeight="1">
      <c r="A12" s="333" t="s">
        <v>136</v>
      </c>
      <c r="B12" s="333"/>
      <c r="C12" s="333"/>
      <c r="D12" s="333"/>
      <c r="E12" s="333"/>
      <c r="F12" s="170"/>
      <c r="H12" s="184"/>
      <c r="L12" s="184"/>
    </row>
    <row r="13" spans="1:14" ht="16.5" customHeight="1">
      <c r="A13" s="334" t="s">
        <v>137</v>
      </c>
      <c r="B13" s="334"/>
      <c r="C13" s="334"/>
      <c r="D13" s="334"/>
      <c r="E13" s="334"/>
      <c r="H13" s="185">
        <f>'5 (P&amp;L)9M'!G28</f>
        <v>1196166645</v>
      </c>
      <c r="I13" s="186"/>
      <c r="J13" s="192">
        <v>1223256444</v>
      </c>
      <c r="K13" s="192"/>
      <c r="L13" s="286">
        <v>1934817000</v>
      </c>
      <c r="M13" s="192"/>
      <c r="N13" s="192">
        <v>178681764</v>
      </c>
    </row>
    <row r="14" spans="1:14" ht="16.5" customHeight="1">
      <c r="A14" s="337" t="s">
        <v>138</v>
      </c>
      <c r="B14" s="337"/>
      <c r="C14" s="337"/>
      <c r="D14" s="337"/>
      <c r="E14" s="337"/>
      <c r="H14" s="185"/>
      <c r="I14" s="186"/>
      <c r="J14" s="188"/>
      <c r="K14" s="186"/>
      <c r="L14" s="184"/>
      <c r="M14" s="186"/>
    </row>
    <row r="15" spans="1:14" ht="16.5" customHeight="1">
      <c r="B15" s="318" t="s">
        <v>139</v>
      </c>
      <c r="C15" s="318"/>
      <c r="D15" s="318"/>
      <c r="E15" s="318"/>
      <c r="F15" s="170"/>
      <c r="G15" s="189"/>
      <c r="H15" s="185"/>
      <c r="I15" s="186"/>
      <c r="J15" s="188"/>
      <c r="K15" s="186"/>
      <c r="L15" s="187"/>
      <c r="M15" s="186"/>
      <c r="N15" s="186"/>
    </row>
    <row r="16" spans="1:14" ht="16.5" customHeight="1">
      <c r="B16" s="318"/>
      <c r="C16" s="318" t="s">
        <v>140</v>
      </c>
      <c r="D16" s="318"/>
      <c r="E16" s="318"/>
      <c r="F16" s="170"/>
      <c r="G16" s="189"/>
      <c r="H16" s="185">
        <v>-193959431</v>
      </c>
      <c r="I16" s="186"/>
      <c r="J16" s="206">
        <v>-169495293</v>
      </c>
      <c r="K16" s="192"/>
      <c r="L16" s="191">
        <v>0</v>
      </c>
      <c r="M16" s="208"/>
      <c r="N16" s="192">
        <v>0</v>
      </c>
    </row>
    <row r="17" spans="2:14" ht="16.5" customHeight="1">
      <c r="B17" s="318" t="s">
        <v>221</v>
      </c>
      <c r="C17" s="318"/>
      <c r="D17" s="318"/>
      <c r="E17" s="318"/>
      <c r="F17" s="190" t="s">
        <v>20</v>
      </c>
      <c r="G17" s="189"/>
      <c r="H17" s="187">
        <v>10921420</v>
      </c>
      <c r="I17" s="186"/>
      <c r="J17" s="206">
        <v>-21714610</v>
      </c>
      <c r="K17" s="192"/>
      <c r="L17" s="191">
        <v>0</v>
      </c>
      <c r="M17" s="208"/>
      <c r="N17" s="192">
        <v>0</v>
      </c>
    </row>
    <row r="18" spans="2:14" ht="16.5" customHeight="1">
      <c r="B18" s="338" t="s">
        <v>141</v>
      </c>
      <c r="C18" s="338"/>
      <c r="D18" s="338"/>
      <c r="E18" s="338"/>
      <c r="F18" s="170" t="s">
        <v>142</v>
      </c>
      <c r="G18" s="189"/>
      <c r="H18" s="187">
        <v>476208427</v>
      </c>
      <c r="I18" s="186"/>
      <c r="J18" s="192">
        <v>427579017</v>
      </c>
      <c r="K18" s="192"/>
      <c r="L18" s="287">
        <v>4170639</v>
      </c>
      <c r="M18" s="208"/>
      <c r="N18" s="288">
        <v>4103901</v>
      </c>
    </row>
    <row r="19" spans="2:14" ht="16.5" customHeight="1">
      <c r="B19" s="318" t="s">
        <v>143</v>
      </c>
      <c r="C19" s="318"/>
      <c r="D19" s="318"/>
      <c r="E19" s="318"/>
      <c r="F19" s="170"/>
      <c r="G19" s="189"/>
      <c r="H19" s="187">
        <v>-132269.32711290335</v>
      </c>
      <c r="I19" s="186"/>
      <c r="J19" s="186">
        <v>0</v>
      </c>
      <c r="K19" s="186"/>
      <c r="L19" s="187">
        <v>0</v>
      </c>
      <c r="M19" s="192"/>
      <c r="N19" s="186">
        <v>0</v>
      </c>
    </row>
    <row r="20" spans="2:14" ht="16.5" customHeight="1">
      <c r="B20" s="318" t="s">
        <v>144</v>
      </c>
      <c r="C20" s="318"/>
      <c r="D20" s="318"/>
      <c r="E20" s="318"/>
      <c r="F20" s="170"/>
      <c r="G20" s="189"/>
      <c r="H20" s="187">
        <v>4941673.0037500076</v>
      </c>
      <c r="I20" s="186"/>
      <c r="J20" s="192">
        <v>10027118</v>
      </c>
      <c r="K20" s="192"/>
      <c r="L20" s="187">
        <v>0</v>
      </c>
      <c r="M20" s="208"/>
      <c r="N20" s="192">
        <v>0</v>
      </c>
    </row>
    <row r="21" spans="2:14" ht="16.5" customHeight="1">
      <c r="B21" s="338" t="s">
        <v>145</v>
      </c>
      <c r="C21" s="338"/>
      <c r="D21" s="338"/>
      <c r="E21" s="338"/>
      <c r="F21" s="170" t="s">
        <v>146</v>
      </c>
      <c r="G21" s="189"/>
      <c r="H21" s="187">
        <v>67494391</v>
      </c>
      <c r="I21" s="186"/>
      <c r="J21" s="192">
        <v>66797987</v>
      </c>
      <c r="K21" s="192"/>
      <c r="L21" s="187">
        <v>172656</v>
      </c>
      <c r="M21" s="208"/>
      <c r="N21" s="192">
        <v>162978</v>
      </c>
    </row>
    <row r="22" spans="2:14" ht="16.5" customHeight="1">
      <c r="B22" s="317" t="s">
        <v>54</v>
      </c>
      <c r="C22" s="317"/>
      <c r="D22" s="317"/>
      <c r="E22" s="317"/>
      <c r="F22" s="170"/>
      <c r="G22" s="189"/>
      <c r="H22" s="184"/>
      <c r="L22" s="187"/>
    </row>
    <row r="23" spans="2:14" ht="16.5" customHeight="1">
      <c r="B23" s="317"/>
      <c r="C23" s="193" t="s">
        <v>147</v>
      </c>
      <c r="D23" s="317"/>
      <c r="E23" s="317"/>
      <c r="F23" s="170">
        <v>21</v>
      </c>
      <c r="G23" s="189"/>
      <c r="H23" s="184">
        <v>8537046</v>
      </c>
      <c r="I23" s="186"/>
      <c r="J23" s="239">
        <v>11855710</v>
      </c>
      <c r="K23" s="239"/>
      <c r="L23" s="187">
        <v>0</v>
      </c>
      <c r="M23" s="316"/>
      <c r="N23" s="239">
        <v>0</v>
      </c>
    </row>
    <row r="24" spans="2:14" ht="16.5" customHeight="1">
      <c r="B24" s="317" t="s">
        <v>58</v>
      </c>
      <c r="F24" s="170">
        <v>24</v>
      </c>
      <c r="H24" s="184">
        <v>1086204</v>
      </c>
      <c r="I24" s="186"/>
      <c r="J24" s="192">
        <v>835118</v>
      </c>
      <c r="K24" s="192"/>
      <c r="L24" s="187">
        <v>262202</v>
      </c>
      <c r="M24" s="208"/>
      <c r="N24" s="192">
        <v>224932</v>
      </c>
    </row>
    <row r="25" spans="2:14" ht="16.5" customHeight="1">
      <c r="B25" s="317" t="s">
        <v>148</v>
      </c>
      <c r="F25" s="170" t="s">
        <v>99</v>
      </c>
      <c r="H25" s="187">
        <v>0</v>
      </c>
      <c r="I25" s="186"/>
      <c r="J25" s="239">
        <v>0</v>
      </c>
      <c r="K25" s="192"/>
      <c r="L25" s="187">
        <v>-1943312996</v>
      </c>
      <c r="M25" s="208"/>
      <c r="N25" s="192">
        <v>-188999999</v>
      </c>
    </row>
    <row r="26" spans="2:14" ht="16.5" customHeight="1">
      <c r="B26" s="316" t="s">
        <v>149</v>
      </c>
      <c r="F26" s="170"/>
      <c r="H26" s="187">
        <v>-1299236</v>
      </c>
      <c r="I26" s="186"/>
      <c r="J26" s="192">
        <v>-1023746</v>
      </c>
      <c r="K26" s="192"/>
      <c r="L26" s="191">
        <v>-11690</v>
      </c>
      <c r="M26" s="208"/>
      <c r="N26" s="192">
        <v>-8402</v>
      </c>
    </row>
    <row r="27" spans="2:14" ht="16.5" customHeight="1">
      <c r="B27" s="316" t="s">
        <v>150</v>
      </c>
      <c r="F27" s="170"/>
      <c r="H27" s="187">
        <v>-309804</v>
      </c>
      <c r="I27" s="186"/>
      <c r="J27" s="192">
        <v>-92394</v>
      </c>
      <c r="K27" s="192"/>
      <c r="L27" s="191">
        <v>0</v>
      </c>
      <c r="M27" s="208"/>
      <c r="N27" s="192">
        <v>0</v>
      </c>
    </row>
    <row r="28" spans="2:14" ht="16.5" customHeight="1">
      <c r="B28" s="317" t="s">
        <v>151</v>
      </c>
      <c r="C28" s="317"/>
      <c r="D28" s="317"/>
      <c r="E28" s="317"/>
      <c r="F28" s="170"/>
      <c r="G28" s="189"/>
      <c r="H28" s="184"/>
      <c r="L28" s="184"/>
    </row>
    <row r="29" spans="2:14" ht="16.5" customHeight="1">
      <c r="C29" s="194" t="s">
        <v>152</v>
      </c>
      <c r="F29" s="170"/>
      <c r="H29" s="187">
        <v>83960737</v>
      </c>
      <c r="I29" s="186"/>
      <c r="J29" s="192">
        <v>94489447</v>
      </c>
      <c r="K29" s="192"/>
      <c r="L29" s="287">
        <v>15102</v>
      </c>
      <c r="M29" s="208"/>
      <c r="N29" s="192">
        <v>0</v>
      </c>
    </row>
    <row r="30" spans="2:14" ht="16.5" customHeight="1">
      <c r="C30" s="194" t="s">
        <v>153</v>
      </c>
      <c r="D30" s="194"/>
      <c r="F30" s="170"/>
      <c r="H30" s="187">
        <v>908990</v>
      </c>
      <c r="I30" s="186"/>
      <c r="J30" s="192">
        <v>849172</v>
      </c>
      <c r="K30" s="192"/>
      <c r="L30" s="191">
        <v>196630</v>
      </c>
      <c r="M30" s="192"/>
      <c r="N30" s="288">
        <v>197097</v>
      </c>
    </row>
    <row r="31" spans="2:14" ht="16.5" customHeight="1">
      <c r="C31" s="194" t="s">
        <v>154</v>
      </c>
      <c r="D31" s="194"/>
      <c r="F31" s="170"/>
      <c r="H31" s="187">
        <v>10165225</v>
      </c>
      <c r="I31" s="186"/>
      <c r="J31" s="192">
        <v>9470934</v>
      </c>
      <c r="K31" s="192"/>
      <c r="L31" s="191">
        <v>0</v>
      </c>
      <c r="M31" s="208"/>
      <c r="N31" s="192">
        <v>0</v>
      </c>
    </row>
    <row r="32" spans="2:14" ht="16.5" customHeight="1">
      <c r="C32" s="194" t="s">
        <v>155</v>
      </c>
      <c r="F32" s="170"/>
      <c r="H32" s="195">
        <v>1121916</v>
      </c>
      <c r="I32" s="186"/>
      <c r="J32" s="289">
        <v>1128984</v>
      </c>
      <c r="K32" s="192"/>
      <c r="L32" s="197">
        <v>0</v>
      </c>
      <c r="M32" s="192"/>
      <c r="N32" s="198">
        <v>0</v>
      </c>
    </row>
    <row r="33" spans="1:14" ht="16.5" customHeight="1">
      <c r="A33" s="317"/>
      <c r="B33" s="317"/>
      <c r="C33" s="317"/>
      <c r="D33" s="317"/>
      <c r="E33" s="317"/>
      <c r="F33" s="170"/>
      <c r="H33" s="199"/>
      <c r="I33" s="186"/>
      <c r="J33" s="200"/>
      <c r="K33" s="186">
        <v>67345236</v>
      </c>
      <c r="L33" s="187"/>
      <c r="M33" s="186"/>
      <c r="N33" s="186"/>
    </row>
    <row r="34" spans="1:14" ht="16.5" customHeight="1">
      <c r="A34" s="317"/>
      <c r="B34" s="317"/>
      <c r="C34" s="317"/>
      <c r="D34" s="317"/>
      <c r="E34" s="317"/>
      <c r="H34" s="187">
        <f>SUM(H13:H32)</f>
        <v>1665811933.6766372</v>
      </c>
      <c r="I34" s="186"/>
      <c r="J34" s="186">
        <f>SUM(J13:J32)</f>
        <v>1653963888</v>
      </c>
      <c r="K34" s="186"/>
      <c r="L34" s="187">
        <f>SUM(L13:L32)</f>
        <v>-3690457</v>
      </c>
      <c r="M34" s="186"/>
      <c r="N34" s="186">
        <f>SUM(N13:N32)</f>
        <v>-5637729</v>
      </c>
    </row>
    <row r="35" spans="1:14" ht="16.5" customHeight="1">
      <c r="A35" s="316" t="s">
        <v>156</v>
      </c>
      <c r="H35" s="187"/>
      <c r="I35" s="186"/>
      <c r="J35" s="186"/>
      <c r="K35" s="186"/>
      <c r="L35" s="187"/>
      <c r="M35" s="186"/>
      <c r="N35" s="186"/>
    </row>
    <row r="36" spans="1:14" ht="16.5" customHeight="1">
      <c r="A36" s="317"/>
      <c r="B36" s="201" t="s">
        <v>157</v>
      </c>
      <c r="C36" s="202"/>
      <c r="H36" s="203">
        <v>-258237798</v>
      </c>
      <c r="I36" s="186"/>
      <c r="J36" s="290">
        <v>-217307478</v>
      </c>
      <c r="K36" s="192"/>
      <c r="L36" s="205">
        <v>348199</v>
      </c>
      <c r="M36" s="192"/>
      <c r="N36" s="206">
        <v>-91666</v>
      </c>
    </row>
    <row r="37" spans="1:14" ht="16.5" customHeight="1">
      <c r="A37" s="317"/>
      <c r="B37" s="201" t="s">
        <v>158</v>
      </c>
      <c r="C37" s="202"/>
      <c r="H37" s="203">
        <v>23285621</v>
      </c>
      <c r="I37" s="186"/>
      <c r="J37" s="290">
        <v>11799075</v>
      </c>
      <c r="K37" s="239"/>
      <c r="L37" s="209">
        <v>0</v>
      </c>
      <c r="M37" s="239"/>
      <c r="N37" s="239">
        <v>0</v>
      </c>
    </row>
    <row r="38" spans="1:14" ht="16.5" customHeight="1">
      <c r="B38" s="207" t="s">
        <v>159</v>
      </c>
      <c r="F38" s="170"/>
      <c r="G38" s="208"/>
      <c r="H38" s="203">
        <v>-246111833</v>
      </c>
      <c r="I38" s="186"/>
      <c r="J38" s="290">
        <v>-132960850</v>
      </c>
      <c r="K38" s="192"/>
      <c r="L38" s="209">
        <v>0</v>
      </c>
      <c r="M38" s="192"/>
      <c r="N38" s="239">
        <v>0</v>
      </c>
    </row>
    <row r="39" spans="1:14" ht="16.5" customHeight="1">
      <c r="B39" s="210" t="s">
        <v>160</v>
      </c>
      <c r="C39" s="9"/>
      <c r="D39" s="9"/>
      <c r="E39" s="9"/>
      <c r="F39" s="170"/>
      <c r="G39" s="208"/>
      <c r="H39" s="203">
        <v>-22311503</v>
      </c>
      <c r="I39" s="186"/>
      <c r="J39" s="290">
        <v>-8790752</v>
      </c>
      <c r="K39" s="192"/>
      <c r="L39" s="205">
        <v>-31620</v>
      </c>
      <c r="M39" s="192"/>
      <c r="N39" s="206">
        <v>1448517</v>
      </c>
    </row>
    <row r="40" spans="1:14" ht="16.5" customHeight="1">
      <c r="B40" s="210" t="s">
        <v>161</v>
      </c>
      <c r="C40" s="9"/>
      <c r="D40" s="9"/>
      <c r="E40" s="9"/>
      <c r="F40" s="170"/>
      <c r="G40" s="208"/>
      <c r="H40" s="203">
        <v>-1663487</v>
      </c>
      <c r="I40" s="186"/>
      <c r="J40" s="290">
        <v>-242868</v>
      </c>
      <c r="K40" s="192"/>
      <c r="L40" s="205">
        <v>0</v>
      </c>
      <c r="M40" s="192"/>
      <c r="N40" s="206">
        <v>-1200</v>
      </c>
    </row>
    <row r="41" spans="1:14" ht="16.5" customHeight="1">
      <c r="B41" s="211" t="s">
        <v>162</v>
      </c>
      <c r="F41" s="170"/>
      <c r="G41" s="208"/>
      <c r="H41" s="203">
        <v>161722998</v>
      </c>
      <c r="I41" s="186"/>
      <c r="J41" s="290">
        <v>34529321</v>
      </c>
      <c r="K41" s="192"/>
      <c r="L41" s="212">
        <v>-1021427</v>
      </c>
      <c r="M41" s="192"/>
      <c r="N41" s="213">
        <v>-3074927</v>
      </c>
    </row>
    <row r="42" spans="1:14" ht="16.5" customHeight="1">
      <c r="B42" s="211" t="s">
        <v>163</v>
      </c>
      <c r="F42" s="170"/>
      <c r="G42" s="208"/>
      <c r="H42" s="203"/>
      <c r="I42" s="186"/>
      <c r="J42" s="204"/>
      <c r="K42" s="186"/>
      <c r="L42" s="212"/>
      <c r="M42" s="192"/>
      <c r="N42" s="213"/>
    </row>
    <row r="43" spans="1:14" ht="16.5" customHeight="1">
      <c r="B43" s="211"/>
      <c r="D43" s="316" t="s">
        <v>147</v>
      </c>
      <c r="F43" s="310">
        <v>21</v>
      </c>
      <c r="G43" s="208"/>
      <c r="H43" s="203">
        <v>-26060000</v>
      </c>
      <c r="I43" s="186"/>
      <c r="J43" s="204">
        <v>0</v>
      </c>
      <c r="K43" s="186"/>
      <c r="L43" s="212">
        <v>0</v>
      </c>
      <c r="M43" s="192"/>
      <c r="N43" s="213">
        <v>0</v>
      </c>
    </row>
    <row r="44" spans="1:14" ht="16.5" customHeight="1">
      <c r="B44" s="211" t="s">
        <v>164</v>
      </c>
      <c r="F44" s="170"/>
      <c r="G44" s="208"/>
      <c r="H44" s="214">
        <v>2417083</v>
      </c>
      <c r="I44" s="186"/>
      <c r="J44" s="291">
        <v>-3978112</v>
      </c>
      <c r="K44" s="192"/>
      <c r="L44" s="215">
        <v>-179726</v>
      </c>
      <c r="M44" s="192"/>
      <c r="N44" s="216">
        <v>23289</v>
      </c>
    </row>
    <row r="45" spans="1:14" ht="16.5" customHeight="1">
      <c r="A45" s="317"/>
      <c r="B45" s="317"/>
      <c r="H45" s="187"/>
      <c r="I45" s="186"/>
      <c r="J45" s="186"/>
      <c r="K45" s="186"/>
      <c r="L45" s="187"/>
      <c r="M45" s="186"/>
      <c r="N45" s="186"/>
    </row>
    <row r="46" spans="1:14" ht="16.5" customHeight="1">
      <c r="A46" s="217" t="s">
        <v>165</v>
      </c>
      <c r="B46" s="217"/>
      <c r="C46" s="317"/>
      <c r="D46" s="317"/>
      <c r="E46" s="317"/>
      <c r="F46" s="170"/>
      <c r="G46" s="208"/>
      <c r="H46" s="187"/>
      <c r="I46" s="186"/>
      <c r="J46" s="186"/>
      <c r="K46" s="186"/>
      <c r="L46" s="187"/>
      <c r="M46" s="186"/>
      <c r="N46" s="186"/>
    </row>
    <row r="47" spans="1:14" ht="16.5" customHeight="1">
      <c r="A47" s="218"/>
      <c r="B47" s="218" t="s">
        <v>166</v>
      </c>
      <c r="F47" s="170"/>
      <c r="G47" s="208"/>
      <c r="H47" s="187">
        <f>SUM(H34:H44)</f>
        <v>1298853014.6766372</v>
      </c>
      <c r="I47" s="186"/>
      <c r="J47" s="186">
        <f>SUM(J34:J44)</f>
        <v>1337012224</v>
      </c>
      <c r="K47" s="186"/>
      <c r="L47" s="187">
        <f>SUM(L34:L44)</f>
        <v>-4575031</v>
      </c>
      <c r="M47" s="186"/>
      <c r="N47" s="186">
        <f>SUM(N34:N44)</f>
        <v>-7333716</v>
      </c>
    </row>
    <row r="48" spans="1:14" ht="16.5" customHeight="1">
      <c r="A48" s="317" t="s">
        <v>167</v>
      </c>
      <c r="F48" s="170"/>
      <c r="G48" s="208"/>
      <c r="H48" s="203">
        <v>1118158</v>
      </c>
      <c r="I48" s="186"/>
      <c r="J48" s="290">
        <v>775438</v>
      </c>
      <c r="K48" s="192"/>
      <c r="L48" s="205">
        <v>2985</v>
      </c>
      <c r="M48" s="192"/>
      <c r="N48" s="206">
        <v>7786</v>
      </c>
    </row>
    <row r="49" spans="1:14" ht="16.5" customHeight="1">
      <c r="A49" s="317" t="s">
        <v>168</v>
      </c>
      <c r="C49" s="317"/>
      <c r="D49" s="317"/>
      <c r="E49" s="317"/>
      <c r="F49" s="317"/>
      <c r="G49" s="208"/>
      <c r="H49" s="214">
        <v>-43856956</v>
      </c>
      <c r="I49" s="186"/>
      <c r="J49" s="291">
        <v>-46590460</v>
      </c>
      <c r="K49" s="192"/>
      <c r="L49" s="215">
        <v>-1850730</v>
      </c>
      <c r="M49" s="192"/>
      <c r="N49" s="216">
        <v>-1819878</v>
      </c>
    </row>
    <row r="50" spans="1:14" ht="16.5" customHeight="1">
      <c r="A50" s="317"/>
      <c r="B50" s="317"/>
      <c r="H50" s="187"/>
      <c r="I50" s="186"/>
      <c r="J50" s="186"/>
      <c r="K50" s="186"/>
      <c r="L50" s="187"/>
      <c r="M50" s="186"/>
      <c r="N50" s="186"/>
    </row>
    <row r="51" spans="1:14" ht="16.5" customHeight="1">
      <c r="A51" s="316" t="s">
        <v>169</v>
      </c>
      <c r="F51" s="170"/>
      <c r="G51" s="208"/>
      <c r="H51" s="219">
        <f>SUM(H47:H49)</f>
        <v>1256114216.6766372</v>
      </c>
      <c r="I51" s="186"/>
      <c r="J51" s="220">
        <f>SUM(J47:J49)</f>
        <v>1291197202</v>
      </c>
      <c r="K51" s="186"/>
      <c r="L51" s="219">
        <f>SUM(L47:L49)</f>
        <v>-6422776</v>
      </c>
      <c r="M51" s="186"/>
      <c r="N51" s="220">
        <f>SUM(N47:N49)</f>
        <v>-9145808</v>
      </c>
    </row>
    <row r="52" spans="1:14" ht="16.5" customHeight="1">
      <c r="F52" s="170"/>
      <c r="G52" s="208"/>
      <c r="H52" s="186"/>
      <c r="I52" s="186"/>
      <c r="J52" s="186"/>
      <c r="K52" s="186"/>
      <c r="L52" s="186"/>
      <c r="M52" s="186"/>
      <c r="N52" s="186"/>
    </row>
    <row r="53" spans="1:14" ht="16.5" customHeight="1">
      <c r="F53" s="170"/>
      <c r="G53" s="208"/>
      <c r="H53" s="186"/>
      <c r="I53" s="186"/>
      <c r="J53" s="186"/>
      <c r="K53" s="186"/>
      <c r="L53" s="186"/>
      <c r="M53" s="186"/>
      <c r="N53" s="186"/>
    </row>
    <row r="54" spans="1:14" ht="16.5" customHeight="1">
      <c r="F54" s="170"/>
      <c r="G54" s="208"/>
      <c r="H54" s="186"/>
      <c r="I54" s="186"/>
      <c r="J54" s="186"/>
      <c r="K54" s="186"/>
      <c r="L54" s="186"/>
      <c r="M54" s="186"/>
      <c r="N54" s="186"/>
    </row>
    <row r="55" spans="1:14" ht="16.5" customHeight="1">
      <c r="F55" s="170"/>
      <c r="G55" s="208"/>
      <c r="H55" s="186"/>
      <c r="I55" s="186"/>
      <c r="J55" s="186"/>
      <c r="K55" s="186"/>
      <c r="L55" s="186"/>
      <c r="M55" s="186"/>
      <c r="N55" s="186"/>
    </row>
    <row r="56" spans="1:14" ht="21.95" customHeight="1">
      <c r="A56" s="221" t="str">
        <f>'2-3'!A59</f>
        <v>The accompanying notes on pages 10 to 37 are an integral part of this interim financial information.</v>
      </c>
      <c r="B56" s="221"/>
      <c r="C56" s="221"/>
      <c r="D56" s="221"/>
      <c r="E56" s="221"/>
      <c r="F56" s="222"/>
      <c r="G56" s="222"/>
      <c r="H56" s="196"/>
      <c r="I56" s="196"/>
      <c r="J56" s="196"/>
      <c r="K56" s="223"/>
      <c r="L56" s="196"/>
      <c r="M56" s="196"/>
      <c r="N56" s="196"/>
    </row>
    <row r="57" spans="1:14" ht="16.5" customHeight="1">
      <c r="A57" s="224" t="str">
        <f>A1</f>
        <v>Absolute Clean Energy Public Company Limited</v>
      </c>
      <c r="B57" s="169"/>
      <c r="C57" s="169"/>
      <c r="D57" s="169"/>
      <c r="F57" s="170"/>
      <c r="K57" s="186"/>
    </row>
    <row r="58" spans="1:14" ht="16.5" customHeight="1">
      <c r="A58" s="169" t="s">
        <v>135</v>
      </c>
      <c r="B58" s="169"/>
      <c r="C58" s="169"/>
      <c r="D58" s="169"/>
      <c r="F58" s="170"/>
    </row>
    <row r="59" spans="1:14" ht="16.5" customHeight="1">
      <c r="A59" s="225" t="str">
        <f>A3</f>
        <v>For the nine-month period ended 30 September 2022</v>
      </c>
      <c r="B59" s="226"/>
      <c r="C59" s="173"/>
      <c r="D59" s="173"/>
      <c r="E59" s="174"/>
      <c r="F59" s="175"/>
      <c r="G59" s="174"/>
      <c r="H59" s="176"/>
      <c r="I59" s="176"/>
      <c r="J59" s="176"/>
      <c r="K59" s="176"/>
      <c r="L59" s="176"/>
      <c r="M59" s="176"/>
      <c r="N59" s="176"/>
    </row>
    <row r="60" spans="1:14" ht="12.95" customHeight="1">
      <c r="A60" s="227"/>
      <c r="B60" s="193"/>
      <c r="C60" s="169"/>
      <c r="D60" s="169"/>
      <c r="F60" s="170"/>
    </row>
    <row r="61" spans="1:14" ht="12.95" customHeight="1">
      <c r="F61" s="170"/>
      <c r="H61" s="186"/>
      <c r="I61" s="186"/>
      <c r="J61" s="186"/>
      <c r="K61" s="186"/>
      <c r="L61" s="186"/>
      <c r="M61" s="186"/>
      <c r="N61" s="186"/>
    </row>
    <row r="62" spans="1:14" ht="15.6" customHeight="1">
      <c r="F62" s="177"/>
      <c r="G62" s="177"/>
      <c r="H62" s="336" t="s">
        <v>2</v>
      </c>
      <c r="I62" s="336"/>
      <c r="J62" s="336"/>
      <c r="K62" s="178"/>
      <c r="L62" s="336" t="s">
        <v>3</v>
      </c>
      <c r="M62" s="336"/>
      <c r="N62" s="336"/>
    </row>
    <row r="63" spans="1:14" ht="15.6" customHeight="1">
      <c r="F63" s="177"/>
      <c r="G63" s="177"/>
      <c r="H63" s="335" t="s">
        <v>4</v>
      </c>
      <c r="I63" s="335"/>
      <c r="J63" s="335"/>
      <c r="K63" s="179"/>
      <c r="L63" s="335" t="s">
        <v>4</v>
      </c>
      <c r="M63" s="335"/>
      <c r="N63" s="335"/>
    </row>
    <row r="64" spans="1:14" ht="15.6" customHeight="1">
      <c r="F64" s="180"/>
      <c r="G64" s="180"/>
      <c r="H64" s="181" t="s">
        <v>5</v>
      </c>
      <c r="I64" s="181"/>
      <c r="J64" s="181" t="s">
        <v>5</v>
      </c>
      <c r="K64" s="181"/>
      <c r="L64" s="181" t="s">
        <v>5</v>
      </c>
      <c r="M64" s="181"/>
      <c r="N64" s="181" t="s">
        <v>5</v>
      </c>
    </row>
    <row r="65" spans="1:14" ht="15.6" customHeight="1">
      <c r="F65" s="180"/>
      <c r="G65" s="180"/>
      <c r="H65" s="17" t="s">
        <v>204</v>
      </c>
      <c r="I65" s="16"/>
      <c r="J65" s="17" t="s">
        <v>204</v>
      </c>
      <c r="K65" s="181"/>
      <c r="L65" s="17" t="s">
        <v>204</v>
      </c>
      <c r="M65" s="16"/>
      <c r="N65" s="17" t="s">
        <v>204</v>
      </c>
    </row>
    <row r="66" spans="1:14" ht="15.6" customHeight="1">
      <c r="F66" s="180"/>
      <c r="G66" s="180"/>
      <c r="H66" s="17" t="s">
        <v>8</v>
      </c>
      <c r="I66" s="16"/>
      <c r="J66" s="17" t="s">
        <v>9</v>
      </c>
      <c r="K66" s="181"/>
      <c r="L66" s="17" t="s">
        <v>8</v>
      </c>
      <c r="M66" s="16"/>
      <c r="N66" s="17" t="s">
        <v>9</v>
      </c>
    </row>
    <row r="67" spans="1:14" ht="15.6" customHeight="1">
      <c r="F67" s="182" t="s">
        <v>10</v>
      </c>
      <c r="G67" s="180"/>
      <c r="H67" s="228" t="s">
        <v>11</v>
      </c>
      <c r="I67" s="229"/>
      <c r="J67" s="228" t="s">
        <v>11</v>
      </c>
      <c r="K67" s="178"/>
      <c r="L67" s="228" t="s">
        <v>11</v>
      </c>
      <c r="M67" s="230"/>
      <c r="N67" s="228" t="s">
        <v>11</v>
      </c>
    </row>
    <row r="68" spans="1:14" ht="15.6" customHeight="1">
      <c r="A68" s="21" t="s">
        <v>170</v>
      </c>
      <c r="B68" s="231"/>
      <c r="F68" s="232"/>
      <c r="G68" s="169"/>
      <c r="H68" s="233"/>
      <c r="I68" s="234"/>
      <c r="J68" s="234"/>
      <c r="K68" s="234"/>
      <c r="L68" s="233"/>
      <c r="M68" s="234"/>
      <c r="N68" s="234"/>
    </row>
    <row r="69" spans="1:14" ht="15.6" customHeight="1">
      <c r="A69" s="23" t="s">
        <v>171</v>
      </c>
      <c r="B69" s="231"/>
      <c r="F69" s="232"/>
      <c r="G69" s="169"/>
      <c r="H69" s="203">
        <v>309804</v>
      </c>
      <c r="I69" s="234"/>
      <c r="J69" s="290">
        <v>92394</v>
      </c>
      <c r="K69" s="292"/>
      <c r="L69" s="191">
        <v>0</v>
      </c>
      <c r="M69" s="192"/>
      <c r="N69" s="192">
        <v>0</v>
      </c>
    </row>
    <row r="70" spans="1:14" ht="15.6" customHeight="1">
      <c r="A70" s="235" t="s">
        <v>172</v>
      </c>
      <c r="B70" s="235"/>
      <c r="F70" s="170"/>
      <c r="H70" s="203">
        <v>105765467</v>
      </c>
      <c r="I70" s="236"/>
      <c r="J70" s="290">
        <v>-220084061</v>
      </c>
      <c r="K70" s="237"/>
      <c r="L70" s="205">
        <v>0</v>
      </c>
      <c r="M70" s="237"/>
      <c r="N70" s="206">
        <v>0</v>
      </c>
    </row>
    <row r="71" spans="1:14" ht="15.6" customHeight="1">
      <c r="A71" s="235" t="s">
        <v>173</v>
      </c>
      <c r="B71" s="235"/>
      <c r="F71" s="170"/>
      <c r="H71" s="203">
        <v>0</v>
      </c>
      <c r="I71" s="236"/>
      <c r="J71" s="204">
        <v>0</v>
      </c>
      <c r="K71" s="236"/>
      <c r="L71" s="185">
        <v>-1673000000</v>
      </c>
      <c r="M71" s="237"/>
      <c r="N71" s="188">
        <v>0</v>
      </c>
    </row>
    <row r="72" spans="1:14" ht="15.6" customHeight="1">
      <c r="A72" s="235" t="s">
        <v>174</v>
      </c>
      <c r="B72" s="235"/>
      <c r="F72" s="170" t="s">
        <v>99</v>
      </c>
      <c r="H72" s="184">
        <v>0</v>
      </c>
      <c r="I72" s="236"/>
      <c r="J72" s="290">
        <v>0</v>
      </c>
      <c r="K72" s="237"/>
      <c r="L72" s="205">
        <v>1943312996</v>
      </c>
      <c r="M72" s="237"/>
      <c r="N72" s="206">
        <v>188999999</v>
      </c>
    </row>
    <row r="73" spans="1:14" ht="15.6" customHeight="1">
      <c r="A73" s="235" t="s">
        <v>175</v>
      </c>
      <c r="B73" s="235"/>
      <c r="F73" s="170"/>
      <c r="H73" s="184">
        <v>1582700</v>
      </c>
      <c r="I73" s="236"/>
      <c r="J73" s="204">
        <v>0</v>
      </c>
      <c r="K73" s="236"/>
      <c r="L73" s="209">
        <v>0</v>
      </c>
      <c r="M73" s="239"/>
      <c r="N73" s="239">
        <v>0</v>
      </c>
    </row>
    <row r="74" spans="1:14" ht="15.6" customHeight="1">
      <c r="A74" s="238" t="s">
        <v>176</v>
      </c>
      <c r="B74" s="235"/>
      <c r="F74" s="170"/>
      <c r="H74" s="184"/>
      <c r="L74" s="209"/>
      <c r="M74" s="239"/>
      <c r="N74" s="239"/>
    </row>
    <row r="75" spans="1:14" ht="15.6" customHeight="1">
      <c r="A75" s="238"/>
      <c r="B75" s="207" t="s">
        <v>177</v>
      </c>
      <c r="F75" s="170"/>
      <c r="H75" s="184">
        <v>0</v>
      </c>
      <c r="J75" s="239">
        <v>-48544730</v>
      </c>
      <c r="K75" s="237"/>
      <c r="L75" s="205">
        <v>0</v>
      </c>
      <c r="M75" s="237"/>
      <c r="N75" s="290">
        <v>0</v>
      </c>
    </row>
    <row r="76" spans="1:14" ht="15.6" customHeight="1">
      <c r="B76" s="240" t="s">
        <v>178</v>
      </c>
      <c r="F76" s="170"/>
      <c r="H76" s="203">
        <v>-1021143843.6766372</v>
      </c>
      <c r="I76" s="186"/>
      <c r="J76" s="239">
        <v>-1565612692</v>
      </c>
      <c r="K76" s="239"/>
      <c r="L76" s="209">
        <v>-434717</v>
      </c>
      <c r="M76" s="239"/>
      <c r="N76" s="239">
        <v>-3671316</v>
      </c>
    </row>
    <row r="77" spans="1:14" ht="15.6" customHeight="1">
      <c r="B77" s="240" t="s">
        <v>179</v>
      </c>
      <c r="F77" s="170"/>
      <c r="H77" s="203">
        <v>-36414000</v>
      </c>
      <c r="I77" s="186"/>
      <c r="J77" s="171">
        <v>0</v>
      </c>
      <c r="K77" s="186"/>
      <c r="L77" s="185">
        <v>0</v>
      </c>
      <c r="M77" s="236"/>
      <c r="N77" s="188">
        <v>0</v>
      </c>
    </row>
    <row r="78" spans="1:14" ht="15.6" customHeight="1">
      <c r="A78" s="235"/>
      <c r="B78" s="194" t="s">
        <v>180</v>
      </c>
      <c r="F78" s="170"/>
      <c r="G78" s="169"/>
      <c r="H78" s="219">
        <v>-7182927</v>
      </c>
      <c r="I78" s="186"/>
      <c r="J78" s="293">
        <v>-9216321</v>
      </c>
      <c r="K78" s="237"/>
      <c r="L78" s="241">
        <v>-130000</v>
      </c>
      <c r="M78" s="237"/>
      <c r="N78" s="242">
        <v>0</v>
      </c>
    </row>
    <row r="79" spans="1:14" ht="5.0999999999999996" customHeight="1">
      <c r="F79" s="170"/>
      <c r="G79" s="208"/>
      <c r="H79" s="184"/>
      <c r="I79" s="236"/>
      <c r="K79" s="186"/>
      <c r="L79" s="187"/>
      <c r="M79" s="186"/>
      <c r="N79" s="186"/>
    </row>
    <row r="80" spans="1:14" ht="15.6" customHeight="1">
      <c r="A80" s="235" t="s">
        <v>181</v>
      </c>
      <c r="B80" s="235"/>
      <c r="F80" s="170"/>
      <c r="G80" s="208"/>
      <c r="H80" s="219">
        <f>SUM(H69:H78)</f>
        <v>-957082799.67663717</v>
      </c>
      <c r="I80" s="186"/>
      <c r="J80" s="220">
        <f>SUM(J69:J78)</f>
        <v>-1843365410</v>
      </c>
      <c r="K80" s="186"/>
      <c r="L80" s="219">
        <f>SUM(L69:L78)</f>
        <v>269748279</v>
      </c>
      <c r="M80" s="186"/>
      <c r="N80" s="220">
        <f>SUM(N69:N78)</f>
        <v>185328683</v>
      </c>
    </row>
    <row r="81" spans="1:14" ht="12" customHeight="1">
      <c r="A81" s="317"/>
      <c r="B81" s="317"/>
      <c r="C81" s="317"/>
      <c r="D81" s="317"/>
      <c r="E81" s="317"/>
      <c r="F81" s="170"/>
      <c r="G81" s="208"/>
      <c r="H81" s="187"/>
      <c r="I81" s="186"/>
      <c r="J81" s="186"/>
      <c r="K81" s="186"/>
      <c r="L81" s="187"/>
      <c r="M81" s="186"/>
      <c r="N81" s="186"/>
    </row>
    <row r="82" spans="1:14" ht="15.6" customHeight="1">
      <c r="A82" s="231" t="s">
        <v>182</v>
      </c>
      <c r="B82" s="231"/>
      <c r="F82" s="170"/>
      <c r="G82" s="208"/>
      <c r="H82" s="187"/>
      <c r="I82" s="186"/>
      <c r="J82" s="186"/>
      <c r="K82" s="186"/>
      <c r="L82" s="187"/>
      <c r="M82" s="186"/>
      <c r="N82" s="186"/>
    </row>
    <row r="83" spans="1:14" ht="15.6" customHeight="1">
      <c r="A83" s="235" t="s">
        <v>183</v>
      </c>
      <c r="B83" s="235"/>
      <c r="F83" s="311">
        <v>19</v>
      </c>
      <c r="G83" s="208"/>
      <c r="H83" s="185">
        <v>894500000</v>
      </c>
      <c r="I83" s="186"/>
      <c r="J83" s="206">
        <v>1311900000</v>
      </c>
      <c r="K83" s="192"/>
      <c r="L83" s="205">
        <v>0</v>
      </c>
      <c r="M83" s="192"/>
      <c r="N83" s="206">
        <v>0</v>
      </c>
    </row>
    <row r="84" spans="1:14" ht="15.6" customHeight="1">
      <c r="A84" s="235" t="s">
        <v>184</v>
      </c>
      <c r="B84" s="235"/>
      <c r="F84" s="311">
        <v>19</v>
      </c>
      <c r="G84" s="208"/>
      <c r="H84" s="185">
        <v>-1104000000</v>
      </c>
      <c r="I84" s="186"/>
      <c r="J84" s="213">
        <v>-1388000000</v>
      </c>
      <c r="K84" s="192"/>
      <c r="L84" s="205">
        <v>0</v>
      </c>
      <c r="M84" s="192"/>
      <c r="N84" s="213">
        <v>0</v>
      </c>
    </row>
    <row r="85" spans="1:14" ht="15.6" customHeight="1">
      <c r="A85" s="235" t="s">
        <v>185</v>
      </c>
      <c r="B85" s="235"/>
      <c r="F85" s="310"/>
      <c r="G85" s="208"/>
      <c r="H85" s="199">
        <v>-2208076</v>
      </c>
      <c r="I85" s="186"/>
      <c r="J85" s="213">
        <v>-1384783</v>
      </c>
      <c r="K85" s="192"/>
      <c r="L85" s="205">
        <v>-927735</v>
      </c>
      <c r="M85" s="192"/>
      <c r="N85" s="206">
        <v>-706924</v>
      </c>
    </row>
    <row r="86" spans="1:14" ht="15.6" customHeight="1">
      <c r="A86" s="235" t="s">
        <v>186</v>
      </c>
      <c r="B86" s="235"/>
      <c r="F86" s="170"/>
      <c r="G86" s="208"/>
      <c r="H86" s="199">
        <v>-908990</v>
      </c>
      <c r="I86" s="186"/>
      <c r="J86" s="213">
        <v>-849172</v>
      </c>
      <c r="K86" s="192"/>
      <c r="L86" s="205">
        <v>-196630</v>
      </c>
      <c r="M86" s="192"/>
      <c r="N86" s="206">
        <v>-197097</v>
      </c>
    </row>
    <row r="87" spans="1:14" ht="15.6" customHeight="1">
      <c r="A87" s="235" t="s">
        <v>187</v>
      </c>
      <c r="B87" s="235"/>
      <c r="F87" s="170">
        <v>23</v>
      </c>
      <c r="G87" s="208"/>
      <c r="H87" s="199">
        <v>716000000</v>
      </c>
      <c r="I87" s="186"/>
      <c r="J87" s="213">
        <v>1247661245</v>
      </c>
      <c r="K87" s="192"/>
      <c r="L87" s="205">
        <v>0</v>
      </c>
      <c r="M87" s="192"/>
      <c r="N87" s="206">
        <v>0</v>
      </c>
    </row>
    <row r="88" spans="1:14" ht="15.6" customHeight="1">
      <c r="A88" s="235" t="s">
        <v>188</v>
      </c>
      <c r="B88" s="235"/>
      <c r="F88" s="170">
        <v>23</v>
      </c>
      <c r="G88" s="208"/>
      <c r="H88" s="199">
        <v>-567260290</v>
      </c>
      <c r="I88" s="186"/>
      <c r="J88" s="213">
        <v>-462960293</v>
      </c>
      <c r="K88" s="192"/>
      <c r="L88" s="205">
        <v>0</v>
      </c>
      <c r="M88" s="192"/>
      <c r="N88" s="206">
        <v>0</v>
      </c>
    </row>
    <row r="89" spans="1:14" ht="15.6" customHeight="1">
      <c r="A89" s="235" t="s">
        <v>189</v>
      </c>
      <c r="B89" s="235"/>
      <c r="F89" s="170">
        <v>23</v>
      </c>
      <c r="G89" s="208"/>
      <c r="H89" s="199">
        <v>-9960472</v>
      </c>
      <c r="I89" s="186"/>
      <c r="J89" s="213">
        <v>-3481741</v>
      </c>
      <c r="K89" s="192"/>
      <c r="L89" s="205">
        <v>0</v>
      </c>
      <c r="M89" s="192"/>
      <c r="N89" s="206">
        <v>0</v>
      </c>
    </row>
    <row r="90" spans="1:14" ht="15.6" customHeight="1">
      <c r="A90" s="317" t="s">
        <v>190</v>
      </c>
      <c r="B90" s="207"/>
      <c r="C90" s="202"/>
      <c r="D90" s="202"/>
      <c r="E90" s="202"/>
      <c r="F90" s="170"/>
      <c r="H90" s="199">
        <v>-93074393</v>
      </c>
      <c r="I90" s="186"/>
      <c r="J90" s="213">
        <v>-91788588</v>
      </c>
      <c r="K90" s="192"/>
      <c r="L90" s="205">
        <v>-15102</v>
      </c>
      <c r="M90" s="192"/>
      <c r="N90" s="206">
        <v>0</v>
      </c>
    </row>
    <row r="91" spans="1:14" ht="15.6" customHeight="1">
      <c r="A91" s="317" t="s">
        <v>217</v>
      </c>
      <c r="B91" s="207"/>
      <c r="C91" s="202"/>
      <c r="D91" s="202"/>
      <c r="E91" s="202"/>
      <c r="F91" s="170">
        <v>25</v>
      </c>
      <c r="H91" s="199">
        <v>-13225511</v>
      </c>
      <c r="I91" s="186"/>
      <c r="J91" s="213">
        <v>0</v>
      </c>
      <c r="K91" s="192"/>
      <c r="L91" s="205">
        <v>-13225511</v>
      </c>
      <c r="M91" s="192"/>
      <c r="N91" s="206">
        <v>0</v>
      </c>
    </row>
    <row r="92" spans="1:14" ht="15.6" customHeight="1">
      <c r="A92" s="165" t="s">
        <v>191</v>
      </c>
      <c r="B92" s="243"/>
      <c r="C92" s="202"/>
      <c r="D92" s="202"/>
      <c r="E92" s="202"/>
      <c r="F92" s="170"/>
      <c r="H92" s="199"/>
      <c r="I92" s="186"/>
      <c r="J92" s="200"/>
      <c r="K92" s="186"/>
      <c r="L92" s="205"/>
      <c r="M92" s="192"/>
      <c r="N92" s="206"/>
    </row>
    <row r="93" spans="1:14" ht="15.6" customHeight="1">
      <c r="A93" s="165"/>
      <c r="B93" s="243" t="s">
        <v>192</v>
      </c>
      <c r="C93" s="202"/>
      <c r="D93" s="202"/>
      <c r="E93" s="202"/>
      <c r="F93" s="170"/>
      <c r="H93" s="199">
        <v>0</v>
      </c>
      <c r="I93" s="186"/>
      <c r="J93" s="213">
        <v>27500000</v>
      </c>
      <c r="K93" s="192"/>
      <c r="L93" s="205">
        <v>0</v>
      </c>
      <c r="M93" s="192"/>
      <c r="N93" s="206">
        <v>0</v>
      </c>
    </row>
    <row r="94" spans="1:14" ht="15.6" customHeight="1">
      <c r="A94" s="165" t="s">
        <v>222</v>
      </c>
      <c r="B94" s="207"/>
      <c r="C94" s="202"/>
      <c r="D94" s="202"/>
      <c r="E94" s="202"/>
      <c r="F94" s="170"/>
      <c r="H94" s="199"/>
      <c r="I94" s="186"/>
      <c r="J94" s="200"/>
      <c r="K94" s="186"/>
      <c r="L94" s="205"/>
      <c r="M94" s="192"/>
      <c r="N94" s="206"/>
    </row>
    <row r="95" spans="1:14" ht="15.6" customHeight="1">
      <c r="A95" s="235"/>
      <c r="B95" s="207" t="s">
        <v>223</v>
      </c>
      <c r="C95" s="202"/>
      <c r="D95" s="202"/>
      <c r="E95" s="202"/>
      <c r="F95" s="170"/>
      <c r="H95" s="199">
        <v>4950000</v>
      </c>
      <c r="I95" s="186"/>
      <c r="J95" s="213">
        <v>10010000</v>
      </c>
      <c r="K95" s="192"/>
      <c r="L95" s="205">
        <v>0</v>
      </c>
      <c r="M95" s="192"/>
      <c r="N95" s="206">
        <v>0</v>
      </c>
    </row>
    <row r="96" spans="1:14" ht="15.6" customHeight="1">
      <c r="A96" s="235" t="s">
        <v>193</v>
      </c>
      <c r="B96" s="207"/>
      <c r="C96" s="202"/>
      <c r="D96" s="202"/>
      <c r="E96" s="202"/>
      <c r="F96" s="170"/>
      <c r="H96" s="244">
        <v>-203361865</v>
      </c>
      <c r="J96" s="294">
        <v>-183204923</v>
      </c>
      <c r="K96" s="239"/>
      <c r="L96" s="241">
        <v>-203361865</v>
      </c>
      <c r="M96" s="239"/>
      <c r="N96" s="242">
        <v>-183204923</v>
      </c>
    </row>
    <row r="97" spans="1:14" ht="5.0999999999999996" customHeight="1">
      <c r="A97" s="235"/>
      <c r="B97" s="235"/>
      <c r="F97" s="170"/>
      <c r="G97" s="208"/>
      <c r="H97" s="184"/>
      <c r="L97" s="184"/>
    </row>
    <row r="98" spans="1:14" ht="15.6" customHeight="1">
      <c r="A98" s="235" t="s">
        <v>194</v>
      </c>
      <c r="B98" s="235"/>
      <c r="F98" s="170"/>
      <c r="G98" s="208"/>
      <c r="H98" s="219">
        <f>SUM(H83:H97)</f>
        <v>-378549597</v>
      </c>
      <c r="I98" s="186"/>
      <c r="J98" s="220">
        <f>SUM(J83:J97)</f>
        <v>465401745</v>
      </c>
      <c r="K98" s="186"/>
      <c r="L98" s="219">
        <f>SUM(L83:L97)</f>
        <v>-217726843</v>
      </c>
      <c r="M98" s="186"/>
      <c r="N98" s="220">
        <f>SUM(N83:N97)</f>
        <v>-184108944</v>
      </c>
    </row>
    <row r="99" spans="1:14" ht="12" customHeight="1">
      <c r="A99" s="235"/>
      <c r="B99" s="235"/>
      <c r="F99" s="170"/>
      <c r="G99" s="208"/>
      <c r="H99" s="187"/>
      <c r="I99" s="186"/>
      <c r="J99" s="186"/>
      <c r="K99" s="186"/>
      <c r="L99" s="187"/>
      <c r="M99" s="186"/>
      <c r="N99" s="186"/>
    </row>
    <row r="100" spans="1:14" ht="15.6" customHeight="1">
      <c r="A100" s="315" t="s">
        <v>195</v>
      </c>
      <c r="B100" s="231"/>
      <c r="F100" s="232"/>
      <c r="G100" s="189"/>
      <c r="H100" s="185">
        <f>SUM(H98,H80,H51)</f>
        <v>-79518180</v>
      </c>
      <c r="I100" s="186"/>
      <c r="J100" s="188">
        <f>SUM(J98,J80,J51)</f>
        <v>-86766463</v>
      </c>
      <c r="K100" s="186"/>
      <c r="L100" s="185">
        <f>SUM(L98,L80,L51)</f>
        <v>45598660</v>
      </c>
      <c r="M100" s="186"/>
      <c r="N100" s="188">
        <f>SUM(N98,N80,N51)</f>
        <v>-7926069</v>
      </c>
    </row>
    <row r="101" spans="1:14" ht="15.6" customHeight="1">
      <c r="A101" s="245" t="s">
        <v>196</v>
      </c>
      <c r="B101" s="235"/>
      <c r="F101" s="170"/>
      <c r="G101" s="208"/>
      <c r="H101" s="214">
        <v>890748583</v>
      </c>
      <c r="I101" s="186"/>
      <c r="J101" s="291">
        <v>482892545</v>
      </c>
      <c r="K101" s="192"/>
      <c r="L101" s="215">
        <v>4755328</v>
      </c>
      <c r="M101" s="192"/>
      <c r="N101" s="216">
        <v>13569645</v>
      </c>
    </row>
    <row r="102" spans="1:14" ht="5.0999999999999996" customHeight="1">
      <c r="F102" s="170"/>
      <c r="G102" s="208"/>
      <c r="H102" s="187"/>
      <c r="I102" s="186"/>
      <c r="J102" s="186"/>
      <c r="K102" s="186"/>
      <c r="L102" s="187"/>
      <c r="M102" s="186"/>
      <c r="N102" s="186"/>
    </row>
    <row r="103" spans="1:14" ht="15.6" customHeight="1" thickBot="1">
      <c r="A103" s="317" t="s">
        <v>197</v>
      </c>
      <c r="B103" s="235"/>
      <c r="F103" s="170"/>
      <c r="G103" s="208"/>
      <c r="H103" s="246">
        <f>SUM(H100:H101)</f>
        <v>811230403</v>
      </c>
      <c r="I103" s="186"/>
      <c r="J103" s="247">
        <f>SUM(J100:J101)</f>
        <v>396126082</v>
      </c>
      <c r="K103" s="186"/>
      <c r="L103" s="246">
        <f>SUM(L100:L101)</f>
        <v>50353988</v>
      </c>
      <c r="M103" s="186"/>
      <c r="N103" s="247">
        <f>SUM(N100:N101)</f>
        <v>5643576</v>
      </c>
    </row>
    <row r="104" spans="1:14" ht="12" customHeight="1" thickTop="1">
      <c r="A104" s="317"/>
      <c r="B104" s="235"/>
      <c r="F104" s="170"/>
      <c r="G104" s="208"/>
      <c r="H104" s="185"/>
      <c r="I104" s="186"/>
      <c r="J104" s="188"/>
      <c r="K104" s="186"/>
      <c r="L104" s="185"/>
      <c r="M104" s="186"/>
      <c r="N104" s="188"/>
    </row>
    <row r="105" spans="1:14" ht="15.6" customHeight="1">
      <c r="A105" s="231" t="s">
        <v>198</v>
      </c>
      <c r="B105" s="248"/>
      <c r="C105" s="248"/>
      <c r="D105" s="248"/>
      <c r="E105" s="248"/>
      <c r="F105" s="249"/>
      <c r="G105" s="249"/>
      <c r="H105" s="250"/>
      <c r="I105" s="251"/>
      <c r="J105" s="251"/>
      <c r="K105" s="251"/>
      <c r="L105" s="250"/>
      <c r="M105" s="251"/>
      <c r="N105" s="251"/>
    </row>
    <row r="106" spans="1:14" ht="5.0999999999999996" customHeight="1">
      <c r="A106" s="238"/>
      <c r="F106" s="170"/>
      <c r="G106" s="169"/>
      <c r="H106" s="187"/>
      <c r="I106" s="186"/>
      <c r="J106" s="186"/>
      <c r="K106" s="186"/>
      <c r="L106" s="185"/>
      <c r="M106" s="186"/>
      <c r="N106" s="188"/>
    </row>
    <row r="107" spans="1:14" ht="15.6" customHeight="1" thickBot="1">
      <c r="A107" s="238" t="s">
        <v>199</v>
      </c>
      <c r="F107" s="170">
        <v>20</v>
      </c>
      <c r="G107" s="169"/>
      <c r="H107" s="252">
        <v>47659973</v>
      </c>
      <c r="I107" s="186"/>
      <c r="J107" s="295">
        <v>27697860</v>
      </c>
      <c r="K107" s="186"/>
      <c r="L107" s="253">
        <v>0</v>
      </c>
      <c r="M107" s="192"/>
      <c r="N107" s="254">
        <v>0</v>
      </c>
    </row>
    <row r="108" spans="1:14" ht="5.0999999999999996" customHeight="1" thickTop="1">
      <c r="A108" s="238"/>
      <c r="F108" s="170"/>
      <c r="G108" s="169"/>
      <c r="H108" s="187"/>
      <c r="I108" s="186"/>
      <c r="J108" s="186"/>
      <c r="K108" s="186"/>
      <c r="L108" s="185"/>
      <c r="M108" s="186"/>
      <c r="N108" s="188"/>
    </row>
    <row r="109" spans="1:14" ht="15.6" customHeight="1" thickBot="1">
      <c r="A109" s="238" t="s">
        <v>218</v>
      </c>
      <c r="B109" s="255"/>
      <c r="C109" s="9"/>
      <c r="F109" s="170">
        <v>20</v>
      </c>
      <c r="G109" s="169"/>
      <c r="H109" s="298">
        <v>2148594</v>
      </c>
      <c r="I109" s="28"/>
      <c r="J109" s="256">
        <v>3331568</v>
      </c>
      <c r="K109" s="79"/>
      <c r="L109" s="298">
        <v>0</v>
      </c>
      <c r="M109" s="79"/>
      <c r="N109" s="297">
        <v>0</v>
      </c>
    </row>
    <row r="110" spans="1:14" ht="5.0999999999999996" customHeight="1" thickTop="1">
      <c r="A110" s="238"/>
      <c r="F110" s="170"/>
      <c r="G110" s="169"/>
      <c r="H110" s="82"/>
      <c r="I110" s="28"/>
      <c r="J110" s="28"/>
      <c r="K110" s="28"/>
      <c r="L110" s="78"/>
      <c r="M110" s="28"/>
      <c r="N110" s="296"/>
    </row>
    <row r="111" spans="1:14" ht="15.6" customHeight="1" thickBot="1">
      <c r="A111" s="316" t="s">
        <v>200</v>
      </c>
      <c r="F111" s="170"/>
      <c r="G111" s="208"/>
      <c r="H111" s="301">
        <v>0</v>
      </c>
      <c r="I111" s="186"/>
      <c r="J111" s="299">
        <v>-23564555</v>
      </c>
      <c r="K111" s="186"/>
      <c r="L111" s="301">
        <v>0</v>
      </c>
      <c r="M111" s="186"/>
      <c r="N111" s="297">
        <v>0</v>
      </c>
    </row>
    <row r="112" spans="1:14" ht="5.0999999999999996" customHeight="1" thickTop="1">
      <c r="H112" s="184"/>
      <c r="L112" s="184"/>
    </row>
    <row r="113" spans="1:14" ht="15.6" customHeight="1">
      <c r="A113" s="316" t="s">
        <v>209</v>
      </c>
      <c r="H113" s="184"/>
      <c r="L113" s="184"/>
    </row>
    <row r="114" spans="1:14" ht="15.6" customHeight="1" thickBot="1">
      <c r="B114" s="316" t="s">
        <v>210</v>
      </c>
      <c r="H114" s="301">
        <v>0</v>
      </c>
      <c r="I114" s="239"/>
      <c r="J114" s="300">
        <v>-2981859</v>
      </c>
      <c r="K114" s="239"/>
      <c r="L114" s="301">
        <v>0</v>
      </c>
      <c r="M114" s="239"/>
      <c r="N114" s="300">
        <v>0</v>
      </c>
    </row>
    <row r="115" spans="1:14" ht="16.5" customHeight="1" thickTop="1"/>
    <row r="120" spans="1:14" ht="10.5" customHeight="1"/>
    <row r="121" spans="1:14" ht="21.95" customHeight="1">
      <c r="A121" s="221" t="str">
        <f>A56</f>
        <v>The accompanying notes on pages 10 to 37 are an integral part of this interim financial information.</v>
      </c>
      <c r="B121" s="221"/>
      <c r="C121" s="221"/>
      <c r="D121" s="221"/>
      <c r="E121" s="221"/>
      <c r="F121" s="257"/>
      <c r="G121" s="258"/>
      <c r="H121" s="196"/>
      <c r="I121" s="196"/>
      <c r="J121" s="196"/>
      <c r="K121" s="196"/>
      <c r="L121" s="196"/>
      <c r="M121" s="196"/>
      <c r="N121" s="196"/>
    </row>
  </sheetData>
  <mergeCells count="13">
    <mergeCell ref="A12:E12"/>
    <mergeCell ref="A13:E13"/>
    <mergeCell ref="H63:J63"/>
    <mergeCell ref="L63:N63"/>
    <mergeCell ref="H6:J6"/>
    <mergeCell ref="L6:N6"/>
    <mergeCell ref="H7:J7"/>
    <mergeCell ref="L7:N7"/>
    <mergeCell ref="A14:E14"/>
    <mergeCell ref="B18:E18"/>
    <mergeCell ref="B21:E21"/>
    <mergeCell ref="H62:J62"/>
    <mergeCell ref="L62:N62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6" max="16383" man="1"/>
  </rowBreaks>
  <ignoredErrors>
    <ignoredError sqref="H10:N10 F17 H66:N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(P&amp;L)3M</vt:lpstr>
      <vt:lpstr>5 (P&amp;L)9M</vt:lpstr>
      <vt:lpstr>6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2022-11-11T09:21:53Z</cp:lastPrinted>
  <dcterms:created xsi:type="dcterms:W3CDTF">2022-08-09T07:42:31Z</dcterms:created>
  <dcterms:modified xsi:type="dcterms:W3CDTF">2022-11-11T09:22:00Z</dcterms:modified>
</cp:coreProperties>
</file>