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66925"/>
  <mc:AlternateContent xmlns:mc="http://schemas.openxmlformats.org/markup-compatibility/2006">
    <mc:Choice Requires="x15">
      <x15ac:absPath xmlns:x15ac="http://schemas.microsoft.com/office/spreadsheetml/2010/11/ac" url="C:\Users\Sunan\Desktop\"/>
    </mc:Choice>
  </mc:AlternateContent>
  <xr:revisionPtr revIDLastSave="0" documentId="13_ncr:1_{04FB63D9-3974-4632-9642-7A64A6ACB63B}" xr6:coauthVersionLast="47" xr6:coauthVersionMax="47" xr10:uidLastSave="{00000000-0000-0000-0000-000000000000}"/>
  <bookViews>
    <workbookView xWindow="-108" yWindow="-108" windowWidth="23256" windowHeight="12456" tabRatio="930" xr2:uid="{D18E6FC0-3517-40F0-A174-90B226731338}"/>
  </bookViews>
  <sheets>
    <sheet name="1.Note" sheetId="1" r:id="rId1"/>
    <sheet name="9.Associated P.30 11.Joint P.42" sheetId="7" r:id="rId2"/>
    <sheet name="10.Subsidiary P.41" sheetId="19" r:id="rId3"/>
    <sheet name="28.Segment P.58" sheetId="25" r:id="rId4"/>
    <sheet name="29.Fair values P.62" sheetId="6" r:id="rId5"/>
  </sheets>
  <definedNames>
    <definedName name="_xlnm.Print_Area" localSheetId="0">'1.Note'!$A$1:$P$1525</definedName>
    <definedName name="_xlnm.Print_Area" localSheetId="2">'10.Subsidiary P.41'!$A$1:$P$27</definedName>
    <definedName name="_xlnm.Print_Area" localSheetId="3">'28.Segment P.58'!$A$1:$Q$100</definedName>
    <definedName name="_xlnm.Print_Area" localSheetId="4">'29.Fair values P.62'!$A$1:$W$25</definedName>
    <definedName name="_xlnm.Print_Area" localSheetId="1">'9.Associated P.30 11.Joint P.42'!$A$1:$S$174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0" i="19" l="1"/>
  <c r="N10" i="19"/>
</calcChain>
</file>

<file path=xl/sharedStrings.xml><?xml version="1.0" encoding="utf-8"?>
<sst xmlns="http://schemas.openxmlformats.org/spreadsheetml/2006/main" count="2367" uniqueCount="1046">
  <si>
    <t>-</t>
  </si>
  <si>
    <t>1.</t>
  </si>
  <si>
    <t>2.</t>
  </si>
  <si>
    <t>3.</t>
  </si>
  <si>
    <t>4.</t>
  </si>
  <si>
    <t>4.1</t>
  </si>
  <si>
    <t>4.2</t>
  </si>
  <si>
    <t>5.</t>
  </si>
  <si>
    <t>6.</t>
  </si>
  <si>
    <t>7.</t>
  </si>
  <si>
    <t>9.</t>
  </si>
  <si>
    <t>10.</t>
  </si>
  <si>
    <t>11.</t>
  </si>
  <si>
    <t>12.</t>
  </si>
  <si>
    <t>13.</t>
  </si>
  <si>
    <t>14.</t>
  </si>
  <si>
    <t>15.</t>
  </si>
  <si>
    <t>17.</t>
  </si>
  <si>
    <t>18.</t>
  </si>
  <si>
    <t>19.</t>
  </si>
  <si>
    <t>21.</t>
  </si>
  <si>
    <t>22.</t>
  </si>
  <si>
    <t>23.</t>
  </si>
  <si>
    <t>24.</t>
  </si>
  <si>
    <t>25.</t>
  </si>
  <si>
    <t>26.</t>
  </si>
  <si>
    <t>27.</t>
  </si>
  <si>
    <t>28.</t>
  </si>
  <si>
    <t>29.</t>
  </si>
  <si>
    <t>30.</t>
  </si>
  <si>
    <t>31.</t>
  </si>
  <si>
    <t>32.</t>
  </si>
  <si>
    <t>33.</t>
  </si>
  <si>
    <t>34.</t>
  </si>
  <si>
    <t>35.</t>
  </si>
  <si>
    <t>36.</t>
  </si>
  <si>
    <t>38.</t>
  </si>
  <si>
    <t>39.</t>
  </si>
  <si>
    <t>8.</t>
  </si>
  <si>
    <t>20.</t>
  </si>
  <si>
    <t>40.</t>
  </si>
  <si>
    <t>37.</t>
  </si>
  <si>
    <t>41.</t>
  </si>
  <si>
    <t xml:space="preserve">16. </t>
  </si>
  <si>
    <t>42.</t>
  </si>
  <si>
    <t>43.</t>
  </si>
  <si>
    <t>44.</t>
  </si>
  <si>
    <t>16.</t>
  </si>
  <si>
    <t>(1)</t>
  </si>
  <si>
    <t>(2)</t>
  </si>
  <si>
    <t>(3)</t>
  </si>
  <si>
    <t>(4)</t>
  </si>
  <si>
    <t>(5)</t>
  </si>
  <si>
    <t>Condensed notes to the Financial Statements</t>
  </si>
  <si>
    <t>Internet Thailand Public Company Limited (“the Company”) is a public company incorporates and domiciles in Thailand.</t>
  </si>
  <si>
    <t>General information</t>
  </si>
  <si>
    <t>infrastructure services It covers cloud services and digital services. Full Internet network connection, data center service with various</t>
  </si>
  <si>
    <t>Use of estimates and judgements</t>
  </si>
  <si>
    <t>Deferred tax assets</t>
  </si>
  <si>
    <t xml:space="preserve">Country of </t>
  </si>
  <si>
    <t>Percentage of shareholder</t>
  </si>
  <si>
    <t>incorporation</t>
  </si>
  <si>
    <t>Business type</t>
  </si>
  <si>
    <t>Name of subsidiary</t>
  </si>
  <si>
    <t>Mandala Communications Co., Ltd.</t>
  </si>
  <si>
    <t>Mandala Communications</t>
  </si>
  <si>
    <t>Co., Ltd.</t>
  </si>
  <si>
    <t>Inet reit management  Co.,Ltd.</t>
  </si>
  <si>
    <t xml:space="preserve">Provision of telecommunication </t>
  </si>
  <si>
    <t>Manager of Investment Trust</t>
  </si>
  <si>
    <t>Thai</t>
  </si>
  <si>
    <t>The subsidiary held by Mandala Communications Co., Ltd.</t>
  </si>
  <si>
    <t>Thai Dot Com Co., Ltd.</t>
  </si>
  <si>
    <t>of electronics system</t>
  </si>
  <si>
    <t>Provision and development</t>
  </si>
  <si>
    <t xml:space="preserve">Accounting policies </t>
  </si>
  <si>
    <t>Other income</t>
  </si>
  <si>
    <t>Intangible assets</t>
  </si>
  <si>
    <t>Subsidiary company</t>
  </si>
  <si>
    <t>Management benefit expenses</t>
  </si>
  <si>
    <t>(Unit : Baht)</t>
  </si>
  <si>
    <t>Consolidated financial statements</t>
  </si>
  <si>
    <t xml:space="preserve">Other current assets     </t>
  </si>
  <si>
    <t>Trade and other current payables</t>
  </si>
  <si>
    <t>Separate financial statements</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</si>
  <si>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</si>
  <si>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</si>
  <si>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</si>
  <si>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</si>
  <si>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</si>
  <si>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Related party transactions</t>
  </si>
  <si>
    <t>Nature of relationships</t>
  </si>
  <si>
    <t>2021</t>
  </si>
  <si>
    <t>Related parties</t>
  </si>
  <si>
    <t>During the year, the Group has significant business related party transactions, which are significant as follows:</t>
  </si>
  <si>
    <t>Inet reit management  Co., Ltd.</t>
  </si>
  <si>
    <t>INET Managed Services Co., Ltd.</t>
  </si>
  <si>
    <t>I Recruit Co., Ltd.</t>
  </si>
  <si>
    <t>Thai Dot Com Payment Co., Ltd.</t>
  </si>
  <si>
    <t>Digital Healthcare Solutions Co., Ltd.</t>
  </si>
  <si>
    <t>Thai Identities Co., Ltd.</t>
  </si>
  <si>
    <t>D Solution Dot Com Co., Ltd.</t>
  </si>
  <si>
    <t>Talk to Me Co., Ltd.</t>
  </si>
  <si>
    <t>Open Land Scape Co., Ltd.</t>
  </si>
  <si>
    <t>One Email Co., Ltd.</t>
  </si>
  <si>
    <t>Nexpie Co., Ltd.</t>
  </si>
  <si>
    <t xml:space="preserve">One Geo Survey Co., Ltd. </t>
  </si>
  <si>
    <t>Inext Broadband Co., Ltd.</t>
  </si>
  <si>
    <t>One DC Co., Ltd.</t>
  </si>
  <si>
    <t>Service One Solution Co., Ltd.</t>
  </si>
  <si>
    <t>Atron Innovation  Co.,Ltd.</t>
  </si>
  <si>
    <t>One Authen Co.,Ltd.</t>
  </si>
  <si>
    <t>Onespace Corporation Co.,Ltd</t>
  </si>
  <si>
    <t>Managed AI Solution Co.,Ltd.</t>
  </si>
  <si>
    <t>Voxy Dot AI Co., Ltd.</t>
  </si>
  <si>
    <t>One Centric Co., Ltd.</t>
  </si>
  <si>
    <t>Data Next Co., Ltd.</t>
  </si>
  <si>
    <t>Agrinno Tech &amp; Services Co.,Ltd.</t>
  </si>
  <si>
    <t>My Platform Co.,Ltd.</t>
  </si>
  <si>
    <t>Chat Me Co.,Ltd.</t>
  </si>
  <si>
    <t>Nex gen shop Co.,Ltd.</t>
  </si>
  <si>
    <t>Alldemics Co.,Ltd.</t>
  </si>
  <si>
    <t xml:space="preserve">Compliance Consulting Co.,Ltd. </t>
  </si>
  <si>
    <t>Blishtech Co.,Ltd.</t>
  </si>
  <si>
    <t>Digital Health Informatics Co.,Ltd.</t>
  </si>
  <si>
    <t>Softway Consulting Co.,Ltd.</t>
  </si>
  <si>
    <t>Imart Technology Co.,Ltd.</t>
  </si>
  <si>
    <t>One smart access Co.,Ltd.</t>
  </si>
  <si>
    <t xml:space="preserve">Pixamed Co.,Ltd. </t>
  </si>
  <si>
    <t>INET Leasehold Real Estate Investment Trust (“Trust”)</t>
  </si>
  <si>
    <t>The National Science and Technology</t>
  </si>
  <si>
    <t xml:space="preserve">   Development Agency (“NSTDA”)</t>
  </si>
  <si>
    <t>Associated company</t>
  </si>
  <si>
    <t>Joint Venture</t>
  </si>
  <si>
    <t>The company's shareholders and common directors.</t>
  </si>
  <si>
    <t>The significant transactions with related parties can be summarized as follows :</t>
  </si>
  <si>
    <t>Subsidiary Company</t>
  </si>
  <si>
    <t>Pricing policy</t>
  </si>
  <si>
    <t>Revenues from services</t>
  </si>
  <si>
    <t>Service expenses</t>
  </si>
  <si>
    <t>Distribution costs</t>
  </si>
  <si>
    <t>Administrative expenses</t>
  </si>
  <si>
    <t>Purchase of assets</t>
  </si>
  <si>
    <t>Cost plus profit and agreed contract price.</t>
  </si>
  <si>
    <t>Sale of assets</t>
  </si>
  <si>
    <t>Rental equipment</t>
  </si>
  <si>
    <t>According to contract</t>
  </si>
  <si>
    <t>Market price</t>
  </si>
  <si>
    <t>Related companies</t>
  </si>
  <si>
    <t>Dividend income</t>
  </si>
  <si>
    <t>As declared by associated company.</t>
  </si>
  <si>
    <t xml:space="preserve">Asset and liability with related entities as follows : </t>
  </si>
  <si>
    <t>Trade receivables</t>
  </si>
  <si>
    <t>(The Company’s shareholder)</t>
  </si>
  <si>
    <t>Total</t>
  </si>
  <si>
    <t>Share subscription receivable</t>
  </si>
  <si>
    <t>Prepaid service expenses</t>
  </si>
  <si>
    <t>Receivable for sale asset</t>
  </si>
  <si>
    <t>Other</t>
  </si>
  <si>
    <t>Rental contract deposit</t>
  </si>
  <si>
    <t>Trade payables</t>
  </si>
  <si>
    <t>Payables for purchase assets</t>
  </si>
  <si>
    <t>Other payable</t>
  </si>
  <si>
    <t>Accrued expenses</t>
  </si>
  <si>
    <t>Short-term employee benefits</t>
  </si>
  <si>
    <t>Long-term post-employment benefits</t>
  </si>
  <si>
    <t>Supplement information on the statement of cash flow</t>
  </si>
  <si>
    <t>The Group has the following significant non-cash transaction:</t>
  </si>
  <si>
    <t>Account receivable  from disposal of</t>
  </si>
  <si>
    <t>fixed asset with credit line</t>
  </si>
  <si>
    <t xml:space="preserve">Account payable from purchase of </t>
  </si>
  <si>
    <t>Capitalised depreciation on part of</t>
  </si>
  <si>
    <t xml:space="preserve">loans  from financial institutions </t>
  </si>
  <si>
    <t>Trade and other current receivables</t>
  </si>
  <si>
    <t>Total trade receivables</t>
  </si>
  <si>
    <t>Less</t>
  </si>
  <si>
    <t>losses of trade receivables</t>
  </si>
  <si>
    <t>Allowance for expected credit</t>
  </si>
  <si>
    <t>Total trade receivables - Net</t>
  </si>
  <si>
    <t>Other current receivables</t>
  </si>
  <si>
    <t>Receivables for sale assets</t>
  </si>
  <si>
    <t xml:space="preserve">Other </t>
  </si>
  <si>
    <t>Total trade and other current receivables</t>
  </si>
  <si>
    <t>Total other current receivables</t>
  </si>
  <si>
    <t>Expected Credit Loss (reverse)</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</si>
  <si>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</si>
  <si>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</si>
  <si>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</si>
  <si>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</si>
  <si>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</si>
  <si>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</si>
  <si>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</si>
  <si>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</si>
  <si>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</si>
  <si>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</si>
  <si>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</si>
  <si>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</si>
  <si>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</si>
  <si>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</si>
  <si>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Due within 1 year</t>
  </si>
  <si>
    <t>Present value of minimum payment</t>
  </si>
  <si>
    <t>Net</t>
  </si>
  <si>
    <t>Other current financial assets</t>
  </si>
  <si>
    <t>Profit (loss) from sale of investment</t>
  </si>
  <si>
    <t xml:space="preserve">Unrealized gains (losses) from changes in </t>
  </si>
  <si>
    <t>the fair value of investments</t>
  </si>
  <si>
    <t>Input tax payable</t>
  </si>
  <si>
    <t>Investments in Associated Company</t>
  </si>
  <si>
    <t>Add</t>
  </si>
  <si>
    <t>Ownership %</t>
  </si>
  <si>
    <t>Paid-up capital</t>
  </si>
  <si>
    <t xml:space="preserve"> Equity method</t>
  </si>
  <si>
    <t>Nature of business</t>
  </si>
  <si>
    <t>Company</t>
  </si>
  <si>
    <t>equipment</t>
  </si>
  <si>
    <t>As at December 31, 2021</t>
  </si>
  <si>
    <t>Transfer in</t>
  </si>
  <si>
    <t>Assets usage rights</t>
  </si>
  <si>
    <t>software</t>
  </si>
  <si>
    <t>Transfer out</t>
  </si>
  <si>
    <t>Non current non cash financial assets pledged as collateral</t>
  </si>
  <si>
    <t xml:space="preserve">Other non-current assets </t>
  </si>
  <si>
    <t>Deposit and insurance</t>
  </si>
  <si>
    <t>Deposit for the lease agreement with the trust</t>
  </si>
  <si>
    <t>Land purchase deposit</t>
  </si>
  <si>
    <t>Prepaid house tax</t>
  </si>
  <si>
    <t xml:space="preserve">Deferred maintenance services for equipment  </t>
  </si>
  <si>
    <t>Bank overdraft and short-term loan from financial institutions</t>
  </si>
  <si>
    <t>Interest rate</t>
  </si>
  <si>
    <t>Period</t>
  </si>
  <si>
    <t>Bank overdraft</t>
  </si>
  <si>
    <t>Promissory note</t>
  </si>
  <si>
    <t>Bill of exchange</t>
  </si>
  <si>
    <t>As at</t>
  </si>
  <si>
    <t>Expenses for issuing deferred debentures</t>
  </si>
  <si>
    <t>Other current payables</t>
  </si>
  <si>
    <t>Other payables for purchase assets</t>
  </si>
  <si>
    <t xml:space="preserve">Other payables </t>
  </si>
  <si>
    <t>Total trade and other current payables</t>
  </si>
  <si>
    <t>Long-term loans</t>
  </si>
  <si>
    <t>Current</t>
  </si>
  <si>
    <t>Non-current</t>
  </si>
  <si>
    <t>Long-term loans (continue)</t>
  </si>
  <si>
    <t>Amortization of borrowing costs</t>
  </si>
  <si>
    <t>Repayments of loans during the period</t>
  </si>
  <si>
    <t>INET Managed Services</t>
  </si>
  <si>
    <t>Information technology design, development</t>
  </si>
  <si>
    <t>and management</t>
  </si>
  <si>
    <t>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</si>
  <si>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</si>
  <si>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</si>
  <si>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</si>
  <si>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</si>
  <si>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</si>
  <si>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</si>
  <si>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</si>
  <si>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</si>
  <si>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</si>
  <si>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</si>
  <si>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</si>
  <si>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</si>
  <si>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</si>
  <si>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Provision of electronic meeting management</t>
  </si>
  <si>
    <t>system</t>
  </si>
  <si>
    <t>Virtual computer service business</t>
  </si>
  <si>
    <t>Call center service and Corporate Information</t>
  </si>
  <si>
    <t>Management System</t>
  </si>
  <si>
    <t>Provide virtual cloud services</t>
  </si>
  <si>
    <t>E-Mail service</t>
  </si>
  <si>
    <t>Providing ready-made program services and</t>
  </si>
  <si>
    <t>providing computer software</t>
  </si>
  <si>
    <t>One Geo Survey Co., Ltd.</t>
  </si>
  <si>
    <t>Broadband Network Services</t>
  </si>
  <si>
    <t>Consultancy, design and planning overview</t>
  </si>
  <si>
    <t>in the field of construction. And serve</t>
  </si>
  <si>
    <t>Information Technology</t>
  </si>
  <si>
    <t xml:space="preserve">Service One Solution Co., Ltd. </t>
  </si>
  <si>
    <t>To service and selling aerospace equipment</t>
  </si>
  <si>
    <t>which control by remote radio</t>
  </si>
  <si>
    <t xml:space="preserve">One Authen Co.,Ltd. </t>
  </si>
  <si>
    <t>Co.,Ltd.</t>
  </si>
  <si>
    <t>One space Corporation</t>
  </si>
  <si>
    <t>Storage data services that can access the same</t>
  </si>
  <si>
    <t>Manage AI Solution Co.,Ltd.</t>
  </si>
  <si>
    <t>Computer system processing and analysis</t>
  </si>
  <si>
    <t>services</t>
  </si>
  <si>
    <t>Voxy Dot AI Co.,Ltd.</t>
  </si>
  <si>
    <t>System services to displays information</t>
  </si>
  <si>
    <t>between the users and the target through</t>
  </si>
  <si>
    <t>Provide basic services in One Platform to</t>
  </si>
  <si>
    <t>support usage to send messages, send files,</t>
  </si>
  <si>
    <t>documents, image files. As well as one-on-</t>
  </si>
  <si>
    <t>one or group conversations</t>
  </si>
  <si>
    <t>Data Next Co.,Ltd.</t>
  </si>
  <si>
    <t>Providing online evaluation system (E-Exam)</t>
  </si>
  <si>
    <t>Agrinno Tech &amp; Services</t>
  </si>
  <si>
    <t>Smart farming service</t>
  </si>
  <si>
    <t>Provides computer program for Management</t>
  </si>
  <si>
    <t>of residential projects</t>
  </si>
  <si>
    <t>Provides Chat Bot via Electronic systems</t>
  </si>
  <si>
    <t>Provides consulting, suggesting about</t>
  </si>
  <si>
    <t>marketing management</t>
  </si>
  <si>
    <t>Software trading business</t>
  </si>
  <si>
    <t>Providing ready-made program services</t>
  </si>
  <si>
    <t>and providing computer software</t>
  </si>
  <si>
    <t>Compliance Consulting</t>
  </si>
  <si>
    <t xml:space="preserve">Co.,Ltd. </t>
  </si>
  <si>
    <t>Provided services for consultation on</t>
  </si>
  <si>
    <t>international IT standards</t>
  </si>
  <si>
    <t>Provided program packaged and computer</t>
  </si>
  <si>
    <t>Digital Health Informatics</t>
  </si>
  <si>
    <t>Provide development services Platform</t>
  </si>
  <si>
    <t>Virtual Application Platform</t>
  </si>
  <si>
    <t>Providing Mobile Platform POS system</t>
  </si>
  <si>
    <t>Pixamed Co.,Ltd.</t>
  </si>
  <si>
    <t>Providing production services, contract sales,</t>
  </si>
  <si>
    <t>extension, repair tools Medical appliances</t>
  </si>
  <si>
    <t>and pharmaceuticals</t>
  </si>
  <si>
    <t>INET Leasehold Real Estate</t>
  </si>
  <si>
    <t>Investment Trust</t>
  </si>
  <si>
    <t>Invest in ownership of buildings and equipment</t>
  </si>
  <si>
    <t>related to the operation of the INET-IDC3</t>
  </si>
  <si>
    <t>Phase 1 (Data Center Building) and the</t>
  </si>
  <si>
    <t>leasehold rights of the land that is the</t>
  </si>
  <si>
    <t>location of the Substation Control Building.</t>
  </si>
  <si>
    <t>Investments in joint venture</t>
  </si>
  <si>
    <t>Associated companies are established in Thailand</t>
  </si>
  <si>
    <t>1. INET Managed Services Co., Ltd.</t>
  </si>
  <si>
    <t xml:space="preserve">2. I Recruit Co., Ltd. </t>
  </si>
  <si>
    <t>3. Thai Dot Com Payment Co., Ltd.</t>
  </si>
  <si>
    <t>4. Digital Healthcare Solutions Co., Ltd.</t>
  </si>
  <si>
    <t>5. Thai Identities Co., Ltd.</t>
  </si>
  <si>
    <t>6. D Solution Dot Com Co., Ltd.</t>
  </si>
  <si>
    <t>9. Talk to Me Co., Ltd.</t>
  </si>
  <si>
    <t>10. Open Land Scape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</si>
  <si>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</si>
  <si>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</si>
  <si>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</si>
  <si>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</si>
  <si>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</si>
  <si>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</si>
  <si>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</si>
  <si>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</si>
  <si>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19. One Electronic Billing Co.,Ltd.</t>
  </si>
  <si>
    <t>20. One space Corporation Co.,Ltd.</t>
  </si>
  <si>
    <t>21. Manage AI Solution Co.,Ltd.</t>
  </si>
  <si>
    <t>22. Voxy Dot AI Co.,Ltd.</t>
  </si>
  <si>
    <t>23. One smart access Co.,Ltd.</t>
  </si>
  <si>
    <t>24. One Centric Co., Ltd.</t>
  </si>
  <si>
    <t>25. Data Next Co.,Ltd.</t>
  </si>
  <si>
    <t>26. Agrinno Tech &amp; Services Co.,Ltd.</t>
  </si>
  <si>
    <t>27. My Platform Co.,Ltd.</t>
  </si>
  <si>
    <t>28. Chat Me Co.,Ltd.</t>
  </si>
  <si>
    <t>30. Nex gen shop Co.,Ltd.</t>
  </si>
  <si>
    <t>31. Alldemics Co.,Ltd.</t>
  </si>
  <si>
    <t xml:space="preserve">32. Compliance Consulting Co.,Ltd. </t>
  </si>
  <si>
    <t>33. Blishtech Co.,Ltd.</t>
  </si>
  <si>
    <t>34. Digital Health Informatics Co.,Ltd.</t>
  </si>
  <si>
    <t>35. Softway Consulting Co.,Ltd.</t>
  </si>
  <si>
    <t>36. Imart Technology Co.,Ltd.</t>
  </si>
  <si>
    <t xml:space="preserve">37. Pixamed Co.,Ltd. </t>
  </si>
  <si>
    <t>Investments in joint venture Company</t>
  </si>
  <si>
    <t>Investments in subsidiary</t>
  </si>
  <si>
    <t xml:space="preserve"> Separate financial statements</t>
  </si>
  <si>
    <t>Paid-up capital (Baht)</t>
  </si>
  <si>
    <t>Shareholding (%)</t>
  </si>
  <si>
    <t>Cost (Baht)</t>
  </si>
  <si>
    <t>1. Mandala Communications Co., Ltd.</t>
  </si>
  <si>
    <t>2. Inet reit management Co., Ltd.</t>
  </si>
  <si>
    <t>(Unit : Milion Baht)</t>
  </si>
  <si>
    <t>Financial liabilities under the REIT contract</t>
  </si>
  <si>
    <t xml:space="preserve"> Fair value hierarchy</t>
  </si>
  <si>
    <t>Level 1</t>
  </si>
  <si>
    <t>Level 2</t>
  </si>
  <si>
    <t>Level 3</t>
  </si>
  <si>
    <t>Assets measured at fair value</t>
  </si>
  <si>
    <t>The Group had the assets that were measured at fair value and liabilities for which fair value were disclosed using different levels of inputs as follows:</t>
  </si>
  <si>
    <t xml:space="preserve">Financial assets measured at FVTPL  </t>
  </si>
  <si>
    <t>- Equity Instruments</t>
  </si>
  <si>
    <t>- Investment Units</t>
  </si>
  <si>
    <t>Debenture</t>
  </si>
  <si>
    <t>Liabilities for which fair value are disclosed</t>
  </si>
  <si>
    <t>Given that part of financial assets and financial liabilities are short-term or bearing interest rate closely to market rate, and loans denominated in Thai Baht bearing the market interest rates,</t>
  </si>
  <si>
    <t>(Unit : Million Baht)</t>
  </si>
  <si>
    <t>Less than 1 year</t>
  </si>
  <si>
    <t>Financial liabilities under</t>
  </si>
  <si>
    <t>the REIT contract</t>
  </si>
  <si>
    <t>Consolidated</t>
  </si>
  <si>
    <t>financial statements</t>
  </si>
  <si>
    <t>Separate</t>
  </si>
  <si>
    <t>Discount</t>
  </si>
  <si>
    <t xml:space="preserve">Liabilities under lease agreement  </t>
  </si>
  <si>
    <t>Minimum payments</t>
  </si>
  <si>
    <t>Deferred interest</t>
  </si>
  <si>
    <t>Due over 1 year but not over 5 years</t>
  </si>
  <si>
    <t>Total liabilities under lease agreement - Net</t>
  </si>
  <si>
    <t>Amortization of deferred interest</t>
  </si>
  <si>
    <t>Increased from deferred interest expenses</t>
  </si>
  <si>
    <t>Repayment of lease liabilities</t>
  </si>
  <si>
    <t>Contract Adjustment/Cancel Contract</t>
  </si>
  <si>
    <t>Profit or Loss</t>
  </si>
  <si>
    <t>Cost of assets</t>
  </si>
  <si>
    <t>Depreciation of assets usage rights</t>
  </si>
  <si>
    <t>Interest paid on lease liabilities</t>
  </si>
  <si>
    <t>Short-term lease</t>
  </si>
  <si>
    <t>Leases of low-value assets</t>
  </si>
  <si>
    <t>Other financial liabilities</t>
  </si>
  <si>
    <t xml:space="preserve">Consolidated and Separate </t>
  </si>
  <si>
    <t>Total other financial liabilities - Net</t>
  </si>
  <si>
    <t>Increased from other financial liabilities</t>
  </si>
  <si>
    <t>Repayment of other financial liabilities</t>
  </si>
  <si>
    <t>Amortization of transaction fees and costs</t>
  </si>
  <si>
    <t>Repayment of financial liabilities under a lease with a trust</t>
  </si>
  <si>
    <t>Adjust the value using the amortized cost method.</t>
  </si>
  <si>
    <t>Commitments and contingent liabilities</t>
  </si>
  <si>
    <t xml:space="preserve">Revenue recognised that was included </t>
  </si>
  <si>
    <t>More than 5 years</t>
  </si>
  <si>
    <t>Increase</t>
  </si>
  <si>
    <t>Deferred tax liabilities</t>
  </si>
  <si>
    <t>Others</t>
  </si>
  <si>
    <t xml:space="preserve">Total </t>
  </si>
  <si>
    <t>Lease liability</t>
  </si>
  <si>
    <t>Life-adjusted assets</t>
  </si>
  <si>
    <t>Allowance for expected credit losses</t>
  </si>
  <si>
    <t>of trade receivables</t>
  </si>
  <si>
    <t>Current income tax :</t>
  </si>
  <si>
    <t>Corporate Income Tax fortaxable profits</t>
  </si>
  <si>
    <t>Deferred tax :</t>
  </si>
  <si>
    <t>Relating to origination and reversal</t>
  </si>
  <si>
    <t>of temporary differences</t>
  </si>
  <si>
    <t>statements of comprehensive income</t>
  </si>
  <si>
    <t>Letters of Guarantee</t>
  </si>
  <si>
    <t>Promises</t>
  </si>
  <si>
    <t>Operating lease commitments</t>
  </si>
  <si>
    <t>payment that obligated could not avoid. Lease Agreements are as follow.</t>
  </si>
  <si>
    <t>recognizes lease payments as an operating expense on a straight-line basis over the term of the lease.</t>
  </si>
  <si>
    <t>Contract with trust</t>
  </si>
  <si>
    <t xml:space="preserve">Segment financial information </t>
  </si>
  <si>
    <t>The Group operate in two business segments.</t>
  </si>
  <si>
    <t>1)  Provision of internet access services (“Access business”)</t>
  </si>
  <si>
    <t>2)  Integrated services in relation to information and communication technologies (“Business solutions”)</t>
  </si>
  <si>
    <t>Access business</t>
  </si>
  <si>
    <t>Business solutions</t>
  </si>
  <si>
    <t>Service income and sales</t>
  </si>
  <si>
    <t>Cost of services and sales</t>
  </si>
  <si>
    <t>Segment results</t>
  </si>
  <si>
    <t xml:space="preserve">Gain  (loss) on sales of investment </t>
  </si>
  <si>
    <t>Gain (loss) on sales of assets</t>
  </si>
  <si>
    <t>Profit (loss) before operating expenses</t>
  </si>
  <si>
    <t>Total expenses</t>
  </si>
  <si>
    <t>Profit (loss) from operating activities</t>
  </si>
  <si>
    <t>Finance income</t>
  </si>
  <si>
    <t>Share of profit (loss) from investment in associated company</t>
  </si>
  <si>
    <t>Share of profit (loss) from investment in joint venture</t>
  </si>
  <si>
    <t>Profit (loss)  before finance costs and income tax expenses</t>
  </si>
  <si>
    <t>Finance costs</t>
  </si>
  <si>
    <t>Profit (loss) before income tax expenses</t>
  </si>
  <si>
    <t>Income tax expenses</t>
  </si>
  <si>
    <t>Profit (loss) for period</t>
  </si>
  <si>
    <t>Accrued costs</t>
  </si>
  <si>
    <t>Accrued interest</t>
  </si>
  <si>
    <t>MOR</t>
  </si>
  <si>
    <t>Accrued bonus</t>
  </si>
  <si>
    <t>Depreciation and amortization on part of</t>
  </si>
  <si>
    <t>Share subscription payables</t>
  </si>
  <si>
    <t>Details of investments in Associated Company</t>
  </si>
  <si>
    <t>Details of investments in Associated Company (continue)</t>
  </si>
  <si>
    <t>services including other</t>
  </si>
  <si>
    <t>related services</t>
  </si>
  <si>
    <t>Events after the Reporting Period</t>
  </si>
  <si>
    <r>
      <t xml:space="preserve">The Company is listed on the Stock Exchange of Thailand on November 14, 2001 and </t>
    </r>
    <r>
      <rPr>
        <sz val="14"/>
        <rFont val="Angsana New"/>
        <family val="1"/>
      </rPr>
      <t>Business in providing comprehensive ICT</t>
    </r>
  </si>
  <si>
    <t>Long-term borrowing</t>
  </si>
  <si>
    <t xml:space="preserve">Long-term borrowing from </t>
  </si>
  <si>
    <t>Prepaid expenses</t>
  </si>
  <si>
    <t>Basis for the preparation of interim financial statements</t>
  </si>
  <si>
    <t xml:space="preserve">The interim financial statements are prepared in Thai Baht and in compliance with Thai Accounting Standard No. 34 </t>
  </si>
  <si>
    <t xml:space="preserve">(Revised 2020) “Interim Financial Reporting” and accounting practices generally accepted in Thailand. The Company presents the </t>
  </si>
  <si>
    <t>consolidated and separate financial statements of the Company for the year then ended which had been previously audited.</t>
  </si>
  <si>
    <t xml:space="preserve">Certain financial information which is normally included in the annual financial statements prepared in accordance with TFRS, </t>
  </si>
  <si>
    <t xml:space="preserve">but which is not required for interim reporting purposes, has been omitted.Therefore, the interim financial statements for the </t>
  </si>
  <si>
    <t>Basis for the preparation of interim financial statements (Continue)</t>
  </si>
  <si>
    <t>The preparation of interim financial information requires management to make judgements, estimates and assumptions that</t>
  </si>
  <si>
    <t>affect the application of accounting policies and the reported amounts of assets and liabilities, income and expense. Actual results</t>
  </si>
  <si>
    <t>may differ from these estimates.</t>
  </si>
  <si>
    <t xml:space="preserve">In preparing this interim financial information, the significant judgements made by management in applying the Group’s </t>
  </si>
  <si>
    <t>accounting policies and the key sources of estimation uncertainty are the same as those that applied to the consolidated financial</t>
  </si>
  <si>
    <t xml:space="preserve">An English version of the interim  financial statements have been prepared from the statutory financial statements that are </t>
  </si>
  <si>
    <t>issued in Thai language. In the event of a conflict or a difference in interpretation between the two languages, the Thai language</t>
  </si>
  <si>
    <t>statutory financial statements shall prevail.</t>
  </si>
  <si>
    <t>Internet Thailand Public Company Limited and Its Subsidiary Company</t>
  </si>
  <si>
    <t>statements for the year ended December 31, 2021.</t>
  </si>
  <si>
    <t>Basis for preparation of consolidated financial statement</t>
  </si>
  <si>
    <t>The  basis of consolidation used in the preparation of the interim financial information are consistent with those used  in the</t>
  </si>
  <si>
    <t xml:space="preserve">The consolidated financial statements include the financial statements of Internet Thailand Public Company Limited, and its </t>
  </si>
  <si>
    <t>annual consolidated financial statements for the year ended December 31, 2021.</t>
  </si>
  <si>
    <t>the financial statements)</t>
  </si>
  <si>
    <t>Transform you Co., Ltd.</t>
  </si>
  <si>
    <t>2022</t>
  </si>
  <si>
    <t>4.3</t>
  </si>
  <si>
    <t xml:space="preserve">A portion of 12-month overdue receivables, Trade receivables-related company, the management consider not of provide </t>
  </si>
  <si>
    <t>for the allowance for doubtful accounts. The management is in the process of following-up on these receivables and believes</t>
  </si>
  <si>
    <t>that they will finally be recovered.</t>
  </si>
  <si>
    <t>9.1</t>
  </si>
  <si>
    <t xml:space="preserve"> 31, 2021</t>
  </si>
  <si>
    <t>December</t>
  </si>
  <si>
    <t>Transform you Co., Ltd. (1)</t>
  </si>
  <si>
    <t>(4.2 and 5.2)</t>
  </si>
  <si>
    <t>Co.,Ltd. (4.3 and 5.3)</t>
  </si>
  <si>
    <r>
      <t>During the year 2022, There is a list of important changes as follows:</t>
    </r>
    <r>
      <rPr>
        <sz val="14"/>
        <rFont val="Angsana New"/>
        <family val="1"/>
      </rPr>
      <t xml:space="preserve"> (continue)</t>
    </r>
  </si>
  <si>
    <t>For the three-month</t>
  </si>
  <si>
    <t>Short-term borrowing</t>
  </si>
  <si>
    <t>Balance as of beginning</t>
  </si>
  <si>
    <t>Balance as of ending</t>
  </si>
  <si>
    <t>38. INET Leasehold Real Estate</t>
  </si>
  <si>
    <t>Investment Trust (“Trust”)</t>
  </si>
  <si>
    <t>7. Transform you Co., Ltd.</t>
  </si>
  <si>
    <t>11.2</t>
  </si>
  <si>
    <t>11.1</t>
  </si>
  <si>
    <t>follows:</t>
  </si>
  <si>
    <t>8. Intelligist Public Company Limited</t>
  </si>
  <si>
    <t>Intelligist Public Company</t>
  </si>
  <si>
    <t>Subsidiaries held by the Company</t>
  </si>
  <si>
    <t>Subsidiaries owned by Mandala Communication Company Limited</t>
  </si>
  <si>
    <t>1. Thai Dot Com Co., Ltd.</t>
  </si>
  <si>
    <t>Property, plant and equipment</t>
  </si>
  <si>
    <r>
      <t>Add</t>
    </r>
    <r>
      <rPr>
        <sz val="14"/>
        <rFont val="Angsana New"/>
        <family val="1"/>
      </rPr>
      <t xml:space="preserve"> </t>
    </r>
  </si>
  <si>
    <t>Increase during the period - at cost</t>
  </si>
  <si>
    <t>Disposal - net book value</t>
  </si>
  <si>
    <t>Depreciation for the period</t>
  </si>
  <si>
    <t>Net book value as at December 31, 2021</t>
  </si>
  <si>
    <t>Increase during the period</t>
  </si>
  <si>
    <t>Terminate</t>
  </si>
  <si>
    <t>MLR-1.50%</t>
  </si>
  <si>
    <t>unsecured promissory notes. and some have transferred trade claims that exist with trade accounts receivable in aggregate of</t>
  </si>
  <si>
    <t>Debentures - Net</t>
  </si>
  <si>
    <t>Debentures</t>
  </si>
  <si>
    <t>4.00% - 5.00%</t>
  </si>
  <si>
    <t>Total trade payables</t>
  </si>
  <si>
    <t>Total other current payables</t>
  </si>
  <si>
    <t>financial institution - Net</t>
  </si>
  <si>
    <t>from financial institution - Net</t>
  </si>
  <si>
    <t>Total long-term loans - Net</t>
  </si>
  <si>
    <t>Other receivables</t>
  </si>
  <si>
    <t>Related company</t>
  </si>
  <si>
    <t>investors in a limited circle through many financial institutions which was appointed as a representative of the company.</t>
  </si>
  <si>
    <t>Other company</t>
  </si>
  <si>
    <t>19.1</t>
  </si>
  <si>
    <t>Balance as at December 31, 2021</t>
  </si>
  <si>
    <t>19.2</t>
  </si>
  <si>
    <t>Movement of long-term borrowing from financial institution is as follows:</t>
  </si>
  <si>
    <t>Movement of debentures is as follows:</t>
  </si>
  <si>
    <r>
      <rPr>
        <u/>
        <sz val="14"/>
        <rFont val="Angsana New"/>
        <family val="1"/>
      </rPr>
      <t>Movement of Liabilities under lease agreement</t>
    </r>
    <r>
      <rPr>
        <sz val="14"/>
        <rFont val="Angsana New"/>
        <family val="1"/>
        <charset val="222"/>
      </rPr>
      <t xml:space="preserve"> as follows:</t>
    </r>
  </si>
  <si>
    <r>
      <rPr>
        <u/>
        <sz val="14"/>
        <rFont val="Angsana New"/>
        <family val="1"/>
      </rPr>
      <t>Expenses related to lease liabilities</t>
    </r>
    <r>
      <rPr>
        <sz val="14"/>
        <rFont val="Angsana New"/>
        <family val="1"/>
        <charset val="222"/>
      </rPr>
      <t xml:space="preserve"> recognized in the following</t>
    </r>
  </si>
  <si>
    <t>Payment of rent that is not recognized as a lease liability</t>
  </si>
  <si>
    <t>The Group has elected not to recognize right-of-use assets and lease liabilities for short-term leases that have a lease</t>
  </si>
  <si>
    <t>Present value of other financial liabilities of the consolidated and separate financial statements The details are as follows:</t>
  </si>
  <si>
    <t xml:space="preserve">Present value of financial liabilities under lease agreement with trust of the consolidated and separate financial statements </t>
  </si>
  <si>
    <t>The details are as follows.</t>
  </si>
  <si>
    <t>The company entered into a lease agreement with INETREIT in the INET-IDC3 Phase 1, the central utility building of</t>
  </si>
  <si>
    <t>INET-IDC3 project and the substation control building with a period of 24 years, 4 months, 29 days ended on December 31,</t>
  </si>
  <si>
    <t>2045, including other transactions in accordance with the terms and conditions specified in the contract.</t>
  </si>
  <si>
    <t>Non-current provisions for employee benefits</t>
  </si>
  <si>
    <t>Employee benefit during the period</t>
  </si>
  <si>
    <t>The components of deferred tax assets and liabilities consist of the following items:</t>
  </si>
  <si>
    <t>Non-current provisions for employee</t>
  </si>
  <si>
    <t>benefits</t>
  </si>
  <si>
    <t>Deferred tax assets - Net</t>
  </si>
  <si>
    <t xml:space="preserve">only as details as follows: </t>
  </si>
  <si>
    <t xml:space="preserve">and revenue to be recognised for the remaining performance obligations specific contract which has term of period over one year </t>
  </si>
  <si>
    <t xml:space="preserve">   in contract liabilities</t>
  </si>
  <si>
    <t>Revenue to be recognised for the remaining</t>
  </si>
  <si>
    <t xml:space="preserve">     performance obligations </t>
  </si>
  <si>
    <t xml:space="preserve">Revenue to be recognised for the remaining performance obligations above specific revenue which has term of period </t>
  </si>
  <si>
    <t>over one year only.</t>
  </si>
  <si>
    <t>used between these two business segments.</t>
  </si>
  <si>
    <t>The Group has pricing policies as discussed in Note to financial statements no.4</t>
  </si>
  <si>
    <t>Financial instruments - Fair values (continue)</t>
  </si>
  <si>
    <t>Financial instruments - Fair values</t>
  </si>
  <si>
    <t>During the current period The Group has not changed the methods and assumptions used in estimating the fair value of financial instruments. and there is no transfer of transactions</t>
  </si>
  <si>
    <t>between the fair value hierarchy.</t>
  </si>
  <si>
    <t>Approval of interim financial statements</t>
  </si>
  <si>
    <t>(As discussed in Note 10 to</t>
  </si>
  <si>
    <t>(As discussed in Note 9.1 to the financial statements)</t>
  </si>
  <si>
    <t>Intelligist Public Company Limited.</t>
  </si>
  <si>
    <t>Income tax is withheld at source</t>
  </si>
  <si>
    <t>Considering the related transactions as discussed in notes 12 in the financial statements, the company recognized the</t>
  </si>
  <si>
    <t>proceeds received from the INETREIT in other financial liabilities in accordance with Thai Financial Reporting Standard</t>
  </si>
  <si>
    <t>No. 9 Financial Instruments under the name of financial liabilities under a lease with INETREIT and is measured by using</t>
  </si>
  <si>
    <t>the amortized cost method, taking into account the effective interest rate over the lease term. The lease payments payable</t>
  </si>
  <si>
    <t>to INETREIT are treated as debt repayment and interest expense is recognized. The lease payments payable is fixed rent</t>
  </si>
  <si>
    <t>and has a growth rate as specified in the lease agreement.</t>
  </si>
  <si>
    <t>December 31, 2021</t>
  </si>
  <si>
    <t>As at December 31, 2021, The short-term debentures are in the name of the holders. Non-subordinated type unsecured</t>
  </si>
  <si>
    <t>and no debenture holder representative.</t>
  </si>
  <si>
    <t>the IT Floor, New Petchburi Road, Bang kapi Sub-district, Huay Khwang District, Bangkok.</t>
  </si>
  <si>
    <t xml:space="preserve">The statement of financial position as at December 31, 2021, presented herein for comparison, have been derived from the  </t>
  </si>
  <si>
    <t>The subsidiary held by company</t>
  </si>
  <si>
    <t>Mobilyst tech Co.,Ltd.</t>
  </si>
  <si>
    <t>National Telecom Public Company Limited (“NT Plc.”)</t>
  </si>
  <si>
    <t>Revenue and expense related entities as follows :</t>
  </si>
  <si>
    <t>Advance deposit</t>
  </si>
  <si>
    <t>Thai Identities Co., Ltd. (2)</t>
  </si>
  <si>
    <t>(“Trust”)</t>
  </si>
  <si>
    <t>Mobilyst tech Co., Ltd.</t>
  </si>
  <si>
    <t>Corporate income tax was calculated from profit before income tax for the period, using the estimated effective tax rate</t>
  </si>
  <si>
    <t>were as follows:</t>
  </si>
  <si>
    <t>(Expenses) Income tax</t>
  </si>
  <si>
    <t>(Expenses) Income tax reported in the</t>
  </si>
  <si>
    <t>The accounting policies used in the preparation of the interim financial information are consistent with those used in the</t>
  </si>
  <si>
    <t>(Expenses) Income tax (continue)</t>
  </si>
  <si>
    <t>December 31, 2021 are as follows:</t>
  </si>
  <si>
    <t>Financial assets measured at amortized</t>
  </si>
  <si>
    <t>cost - Investments in Fixed deposit</t>
  </si>
  <si>
    <t>Financial assets measured at fair value</t>
  </si>
  <si>
    <t>through profit and loss - Investments</t>
  </si>
  <si>
    <t>Various software packages service Tax system</t>
  </si>
  <si>
    <t>mapping program and  asset register</t>
  </si>
  <si>
    <t>Computer software services</t>
  </si>
  <si>
    <t>Electronic Tax Invoice System Services</t>
  </si>
  <si>
    <t>data without the intermediary (Blockchain)</t>
  </si>
  <si>
    <t>the Bluetooth transmitter</t>
  </si>
  <si>
    <t>Logistics &amp; Supply Chain Application Platfrom</t>
  </si>
  <si>
    <t>More than 1 year but not over 5 years</t>
  </si>
  <si>
    <t>devices and service platform. The Company’s registered office is located at No. 1768 Thai Summit Tower, 10th - 12th Floors, and</t>
  </si>
  <si>
    <t>50</t>
  </si>
  <si>
    <t>within May 17, 2022 with an interest rate of 5.5 percent per annum and certain service contracts are pledged as</t>
  </si>
  <si>
    <t>collateral and the parent company is the guarantor.</t>
  </si>
  <si>
    <t xml:space="preserve">         Baht 0.01 million.</t>
  </si>
  <si>
    <t>The group has commitments in respect of operating lease agreements where the group is the lessee. The minimum</t>
  </si>
  <si>
    <t>However, operating leases are short-term leases and low-value assets leases. So the lease in these terms, the group</t>
  </si>
  <si>
    <t xml:space="preserve">The group had revenue recognised that was included in contract liabilities at the beginning of the period of the  liabilties </t>
  </si>
  <si>
    <t>Proceeds from contracts with customers</t>
  </si>
  <si>
    <t>For the company and its subsidiaries share the same revenue-generated assets and liabilities, the company and its subsidiaries do not allocate costs of providing services and assets and liabilities</t>
  </si>
  <si>
    <t>the company’s management believes that the fair value of those financial assets and financial liabilities do not materially differ from their carrying value.</t>
  </si>
  <si>
    <t>Software Development and Sale License</t>
  </si>
  <si>
    <t>Providing ready-madeprogram services and</t>
  </si>
  <si>
    <t>computer software</t>
  </si>
  <si>
    <t>Providing ready-made Program services and</t>
  </si>
  <si>
    <t>AI System Services to assist in dental treatment</t>
  </si>
  <si>
    <t xml:space="preserve">“The Company” represents Internet Thailand Public Company Limited, while “The Group” represents Internet Thailand </t>
  </si>
  <si>
    <t>Public Company Limited and its subsidiaries.</t>
  </si>
  <si>
    <t>Comprehensive clinical management system</t>
  </si>
  <si>
    <t>45.</t>
  </si>
  <si>
    <t>Local Life Platform Co.,Ltd.</t>
  </si>
  <si>
    <t>decrease</t>
  </si>
  <si>
    <t>(6)</t>
  </si>
  <si>
    <t>(7)</t>
  </si>
  <si>
    <t>(8)</t>
  </si>
  <si>
    <t>(9)</t>
  </si>
  <si>
    <t>(10)</t>
  </si>
  <si>
    <t>(11)</t>
  </si>
  <si>
    <t>(12)</t>
  </si>
  <si>
    <t>(13)</t>
  </si>
  <si>
    <t>(14)</t>
  </si>
  <si>
    <t>(15)</t>
  </si>
  <si>
    <t>Share of profit (loss) in associated company</t>
  </si>
  <si>
    <t>39. Local Life Platform Co.,Ltd.</t>
  </si>
  <si>
    <t>Investments in Associated Company (Continue)</t>
  </si>
  <si>
    <t>Details of investments in Associated Company (Continue)</t>
  </si>
  <si>
    <t>not less than 70 million baht and 80 million baht respectively, as collateral as described in note to financial statement no 6.</t>
  </si>
  <si>
    <t>Amortization of issuing debentures</t>
  </si>
  <si>
    <t>26.1</t>
  </si>
  <si>
    <t>26.2</t>
  </si>
  <si>
    <t>26.3</t>
  </si>
  <si>
    <t>26.4</t>
  </si>
  <si>
    <t>Commitments and contingent liabilities (Continue)</t>
  </si>
  <si>
    <t xml:space="preserve"> 30, 2022</t>
  </si>
  <si>
    <t>29. Virtual Garden Room Co.,Ltd.</t>
  </si>
  <si>
    <t>Virtual Garden Room.Co,Ltd.</t>
  </si>
  <si>
    <t>(6, 7.1, 8.1)</t>
  </si>
  <si>
    <t>Inext Broadband Co., Ltd. (8.2)</t>
  </si>
  <si>
    <t>Increased from lease liabilities</t>
  </si>
  <si>
    <t>Revenue Department-Receivable</t>
  </si>
  <si>
    <t>Dividend</t>
  </si>
  <si>
    <t>Internet Thailand Public Company Limited</t>
  </si>
  <si>
    <t>According to the minutes of the Extraordinary General Meeting of Shareholders No. 1/2022 dated March 7, 2022,</t>
  </si>
  <si>
    <t xml:space="preserve">condensed notes to interim financial statements and the additional information is disclosed in accordance with the  regulations of </t>
  </si>
  <si>
    <t>the Office of the Securities and Exchange Commission.</t>
  </si>
  <si>
    <t xml:space="preserve">annual financial statements for the year ended December 31, 2021.  Except for new and amended Thai Financial Reporting </t>
  </si>
  <si>
    <t>Standards effective for the accounting periods beginning on or after 1 January 2022 do not have material impact on the Group.</t>
  </si>
  <si>
    <t>necessarily an indication nor anticipation of the operating results for the full year.</t>
  </si>
  <si>
    <t>During the period, the Company recognized share of profit (loss) from investments in associated companies in the</t>
  </si>
  <si>
    <t>consolidated financial statements as follows:</t>
  </si>
  <si>
    <t>Share of profit (loss) in associated company (Continue)</t>
  </si>
  <si>
    <t>Dividend income in associated company</t>
  </si>
  <si>
    <t>According to the minutes of the Extraordinary General Meeting of Shareholders No. 1/2022 held on March 21, 2022 of Thai Dot Com Company Limited, the following resolutions have been</t>
  </si>
  <si>
    <t>approved, The company increased the registered capital of 100,000 shares with a par value of Baht 100 per share resulting in the total registered capital of 200,000 shares with a par value of Baht</t>
  </si>
  <si>
    <t>100 per share totalling Baht 20 million. The Company registered its shares with Ministry of Commerce on March 29, 2022. The Company called for the paid-up capital of Baht 25 per share.</t>
  </si>
  <si>
    <t>Currently, the new shares were as fully paid up. However, Mandala Communication Company Limited did not invest additionally. As a result, the remaining shareholding ratio is 50 percent and</t>
  </si>
  <si>
    <t>According to the minutes of the Extraordinary General Meeting of Shareholders No. 2/21, dated December 29, 2021,</t>
  </si>
  <si>
    <t>it was resolved to approve the change of name from Atsettera Corporation Company Limited to Transform U Company</t>
  </si>
  <si>
    <t>According to the Minutes of the Board of Directors Meeting No. 1/2022 held on February 14, 2022 of Thai Identity</t>
  </si>
  <si>
    <t>According to the minutes of the Board of Directors Meeting No. 1/2022 dated January 14, 2022 of Intelligist Company</t>
  </si>
  <si>
    <t>Limited, it was resolved to approve the collection of unpaid shares from all shareholders in the amount of Baht 7.50 million</t>
  </si>
  <si>
    <t>(one million ordinary shares with a par value of Baht 7.50 per share). The Company registered the change of paid-up money</t>
  </si>
  <si>
    <t>No.1/2022 held on March 2, 2022 of Intelligist Company Limited, it was resolved to approve the conversion from company</t>
  </si>
  <si>
    <t>limited to public company limited. The Company registered the change with the Ministry of Commerce on March 18, 2022.</t>
  </si>
  <si>
    <t>According to the minutes of the Board of Directors Meeting No. 3/2022 dated March 3, 2022 of Thai Dot Com Company</t>
  </si>
  <si>
    <t>Limited, it was resolved to purchase shares of affiliated companies from Mandala Communication Company Limited as</t>
  </si>
  <si>
    <t xml:space="preserve">(4.3)  One Space Corporation Co., Ltd. 4,500 shares at Baht 2.50 per share with the par value of Baht 10 totalling </t>
  </si>
  <si>
    <t>(4.1)  One Electronic Co., Ltd., 7,000 shares at Baht 2.50 per share with the par value of Baht 10 totalling Baht 0.02 million.</t>
  </si>
  <si>
    <t>(4.2)  One Auten Co., Ltd. from 4,500 shares at Baht 2.50 per share with the par value of Baht 10 totalling Baht 0.01 million.</t>
  </si>
  <si>
    <t>According to the Minutes of the Board of Directors Meeting No. 1/2022 held on March 8, 2022 of Mandala Communication</t>
  </si>
  <si>
    <t>Company Limited, it was resolved to dispose investment to Thai Dot Com Company Limited as follows:</t>
  </si>
  <si>
    <t>(5.2)  One Auten Co., Ltd. from 45% to 35%, a decrease of 10%.</t>
  </si>
  <si>
    <t>(5.3)  One Space Corporation Co., Ltd. from 45% to 35%, a decrease of 10%.</t>
  </si>
  <si>
    <t>According to the minutes of the Board of Directors Meeting No. 2/2022 dated March 31, 2022 of Open Landscape Company</t>
  </si>
  <si>
    <t>According to the Minutes of the Board of Directors Meeting No. 3/2022 dated April 18, 2022 of Mandala Communication</t>
  </si>
  <si>
    <t>Limited (3, 7.2, 10, 11.1)</t>
  </si>
  <si>
    <t xml:space="preserve"> (9 and 11.2)</t>
  </si>
  <si>
    <t>One Electronic Billing</t>
  </si>
  <si>
    <t>Virtual Garden Room</t>
  </si>
  <si>
    <t>Co,Ltd. (12)</t>
  </si>
  <si>
    <t>(7.3 and 8.3)</t>
  </si>
  <si>
    <t>Provide transportation services and IT tools to</t>
  </si>
  <si>
    <t>facilitate that related to the health of the patient</t>
  </si>
  <si>
    <t>According to the Minutes of the Board of Directors Meeting No. 6/22, dated April 25, 2022 of Thai Dot Com Company</t>
  </si>
  <si>
    <t>According to the minutes of the Board of Directors' Meeting No. 4/22, dated May 10, 2022 of Mandala Communication</t>
  </si>
  <si>
    <t>According to the minutes of the Extraordinary General Meeting of Shareholders No. 1/2022 held on May 23, 2022, it was</t>
  </si>
  <si>
    <t>According to the minutes of the Board of Directors Meeting No. 8/22, dated June 10, 2022 of Thai Dot Com Company</t>
  </si>
  <si>
    <t>Limited, it was resolved to purchase 10,500 ordinary shares of One Electronic Billing Company Limited at a price of</t>
  </si>
  <si>
    <t>According to the Minutes of the Board of Directors Meeting No. 5/22, dated June 13, 2022 of Mandala Communication</t>
  </si>
  <si>
    <t>consolidated financial statements as follows: (Continue)</t>
  </si>
  <si>
    <t>During the period, the Company recognized its share of profit (loss) from investments in associated companies in the</t>
  </si>
  <si>
    <t>Share of profit (loss) joint venture Company</t>
  </si>
  <si>
    <t>During the period, the Company recognized its Share of profit (loss) joint venture Company in the consolidated</t>
  </si>
  <si>
    <t>financial statements as follows:</t>
  </si>
  <si>
    <t>On April 26, 2022, the Company divided debentures into 2 sets as follows:</t>
  </si>
  <si>
    <t>it was resolved to approve the issuance and offering of additional debentures of Baht 1,500 million, totaling with a credit</t>
  </si>
  <si>
    <t xml:space="preserve">limit of not more than Baht 2,500 million. </t>
  </si>
  <si>
    <t>-  The first set is 600,000 units with a par value of Baht 1,000 per unit totalling Baht 600 million and interest rate</t>
  </si>
  <si>
    <t xml:space="preserve">    is fixed at 4.90% per annum for a term of 1 year 9 months and is paid every 3 months throughout the term of</t>
  </si>
  <si>
    <t xml:space="preserve">    the debentures and maturity date is on January 26, 2024.</t>
  </si>
  <si>
    <t>-  The second set is 400,000 units with a par value of Baht 1,000 per unit totalling Baht 400 million and interest</t>
  </si>
  <si>
    <t xml:space="preserve">    rate is fixed at 5.15% per annum for a term of 2 years 6 months and is paid every 3 months throughout the term</t>
  </si>
  <si>
    <t xml:space="preserve">    of the debentures and maturity date is on October 26, 2024.</t>
  </si>
  <si>
    <t>is as follows:</t>
  </si>
  <si>
    <t>term of 12 months or less and leases of low-value assets. The expense related that contract not recognize lease agreement,</t>
  </si>
  <si>
    <t>Parent company</t>
  </si>
  <si>
    <t>The Annual General Meeting of Shareholders for the year 2022, held on April 28, 2022 approved to pay a dividend from</t>
  </si>
  <si>
    <t>its operating result for the year ended December 31, 2021 for 500,041,575 shares at the rate of Baht 0.042 per share amounting</t>
  </si>
  <si>
    <t>The Annual General Meeting of Shareholders for the year 2022, held on April 7, 2022 approved to pay a dividend from its</t>
  </si>
  <si>
    <t>operating result for the year ended December 31, 2021 for 10 million shares at the rate of Baht 0.255 per share amounting to</t>
  </si>
  <si>
    <t>Baht 2.55 million and set the legal reserve amounted to Baht 0.45 million on May 5, 2022.</t>
  </si>
  <si>
    <t>its operating result for the year ended December 31, 2021 for 0.1 million shares at the rate of Baht 2.99 per share amounting to</t>
  </si>
  <si>
    <t>Baht 0.3 million and set the legal reserve amounted to Baht 0.05 million on April 18, 2022.</t>
  </si>
  <si>
    <t>Payments employee benefit during the period</t>
  </si>
  <si>
    <t>the allocation of resources to the segment and assess its performance.</t>
  </si>
  <si>
    <t>Operating segment information is reported in a manner consistent with the internal reports that are regularly reviewed by the chief operating decision maker in order to make decisions about</t>
  </si>
  <si>
    <t>Unrealized gains of investments</t>
  </si>
  <si>
    <t>to Baht 21 million on May 26, 2022</t>
  </si>
  <si>
    <t>Extraordinary Shareholder</t>
  </si>
  <si>
    <t>The Annual Extraordinary General Meeting of Shareholders, held on April 18, 2022 approved to pay a dividend from</t>
  </si>
  <si>
    <t>On March 16, 2022, the subsidiary had short-term loan from related parties, which is scheduled to repay</t>
  </si>
  <si>
    <t>was a discount of Baht 2.14 million. The said company is still a subsidiary because the Company still has control over the subsidiary.</t>
  </si>
  <si>
    <t>Limited. The Company registered the change with the Ministry of Commerce on January 6, 2022.</t>
  </si>
  <si>
    <t>with the Ministry of Commerce.</t>
  </si>
  <si>
    <t>Company Limited, it was resolved to approve the collection of unpaid shares from all shareholders in the amount of Baht</t>
  </si>
  <si>
    <t>0.75 million (10,000 ordinary shares with a par value of Baht 75 per share). The Company has not yet registered the change</t>
  </si>
  <si>
    <t>with the Ministry of Commerce on February 8, 2022. According to the Extraordinary General Meeting of Shareholders</t>
  </si>
  <si>
    <t>(5.1)  One Electronic Co., Ltd. from 35% to 25%, a decrease of 10%.</t>
  </si>
  <si>
    <t>Limited, it was resolved to approve the collection of unpaid shares from all shareholders in the amount of Baht 0.75 million</t>
  </si>
  <si>
    <t>Company Limited, it was resolved to dispose and purchase ordinary shares in affiliated companies as follows:</t>
  </si>
  <si>
    <t>(7.1) To dispose ordinary shares of Open Landscape Co., Ltd. from 45% to 30%, decreased by 15% to Thai Dot Com Co., Ltd.</t>
  </si>
  <si>
    <t>(7.2) To dispose of ordinary shares of Intelligist Public Company Limited from 35% to 27%, decreased by 8% to</t>
  </si>
  <si>
    <t xml:space="preserve">        employees of Intelligist Public Company Limited.</t>
  </si>
  <si>
    <t>(7.3) To purchase 30,000 ordinary shares of Local Life Platform Company Limited at a price of Baht 2.50 per share</t>
  </si>
  <si>
    <t xml:space="preserve">        (par value of Baht 10 per share) totalling Baht 0.08 million.</t>
  </si>
  <si>
    <t>Limited, it was resolved to purchase ordinary shares of affiliated companies as follows:</t>
  </si>
  <si>
    <t>(8.1) Open Landscape Company Limited, 15,000 shares at a price of Baht 2.50 per share (par value of Baht 10 per share)</t>
  </si>
  <si>
    <t xml:space="preserve">        totalling Baht 0.04 million.</t>
  </si>
  <si>
    <t>(8.3) Local Life Platform Company Limited, 20,000 shares at a price of Baht 2.50 per share (par value Baht 10 per share)</t>
  </si>
  <si>
    <t xml:space="preserve">        totalling Baht 0.05 million.</t>
  </si>
  <si>
    <t>(8.2) Inext Broadband Company Limited, 5,000 shares at a price of Baht 2.50 per share (par value Baht 10 per share)</t>
  </si>
  <si>
    <t xml:space="preserve">        totalling Baht 0.01 million.</t>
  </si>
  <si>
    <t>According to the minutes of Annual General Meeting of Shareholders held on April 28, 2022 of Talk To Me Company</t>
  </si>
  <si>
    <t>Limited, it was resolved to increase the registered capital from Baht 1 million to Baht 5 million by issuing 400,000 ordinary</t>
  </si>
  <si>
    <t>shares at a par value of Baht 10 per share. The Company registered the capital increase with the Ministry of Commerce on</t>
  </si>
  <si>
    <t>May 11, 2022 and paid for shares in the amount of Baht 2.50.</t>
  </si>
  <si>
    <t>According to the minutes of  Annual General Meeting of Shareholders held on April 29, 2022 of Intelligist Public</t>
  </si>
  <si>
    <t>Company Limited, it was resolved to increase the registered capital from Baht 10 million to Baht 20 million by issuing</t>
  </si>
  <si>
    <t>1,000,000 ordinary shares at a par value of Baht 10 per share. The Company registered the capital increase with the</t>
  </si>
  <si>
    <t>Ministry of Commerce on May 17, 2022 and paid for the shares in full.</t>
  </si>
  <si>
    <t>Company Limited, it was resolved to purchase ordinary shares of its affiliates as follows:</t>
  </si>
  <si>
    <t>(11.1) Intelligist Public Company Limited, 266,419 shares at a price of Baht 10 per share (par value Baht 10 per share)</t>
  </si>
  <si>
    <t xml:space="preserve">           totalling Baht 2.66 million.</t>
  </si>
  <si>
    <t>(11.2) Talk to Me Company Limited, 99,992 shares at a price of Baht 2.50 per share (par value Baht 10 per share)</t>
  </si>
  <si>
    <t xml:space="preserve">           totalling Baht 0.25 million.</t>
  </si>
  <si>
    <t>The Company registered with the Ministry of Commerce on May 27, 2022.</t>
  </si>
  <si>
    <t>resolved to approve the change of company name from One Marketing Co., Ltd. to Virtual Garden Room Company Limited.</t>
  </si>
  <si>
    <t>Baht 10 per share (par value Baht 10 per share) totalling Baht 0.10 million.</t>
  </si>
  <si>
    <t>(15.1) One Electronic Billing Company Limited, 94,497 shares at a price of Baht 10 per share (par value</t>
  </si>
  <si>
    <t xml:space="preserve">          Baht 10 per share) totalling Baht 0.94 million.</t>
  </si>
  <si>
    <t>(15.2) Tunsub Company Limited, 45,000 shares at a price of Baht 2.50 per share (par value of Baht 10)</t>
  </si>
  <si>
    <t>Phase 1 Project at the Department of Lands, Saraburi Province. According to the Note 22 to the financial statements, the Company</t>
  </si>
  <si>
    <t>considered that transactions with Trust did not a true sale because there was no transfer of asset control in accordance with Thai</t>
  </si>
  <si>
    <t>Financial Reporting Standard No. 15, "Revenue from Contracts with customers".  Therefore, there was no transferred from the land,</t>
  </si>
  <si>
    <t>building, and equipment.</t>
  </si>
  <si>
    <t>As at December 31, 2021, the Group was required to comply with various debt covenants under the long-term loan</t>
  </si>
  <si>
    <t>agreements, such as maintaining financial ratios at the rates stipulated in the agreements, granting the right to withdraw bank</t>
  </si>
  <si>
    <t>deposits, and the use of land and buildings, including movable assets used for businessas collateral in accordance with</t>
  </si>
  <si>
    <t>Note 12 to the financial statements.</t>
  </si>
  <si>
    <t>Inet reit management Co., Ltd.</t>
  </si>
  <si>
    <t>September</t>
  </si>
  <si>
    <t>three-month and nine-month periods ended September 30, 2022 should be read in conjunction with the audited financial statements</t>
  </si>
  <si>
    <t xml:space="preserve">for the year ended December 31, 2021. </t>
  </si>
  <si>
    <t xml:space="preserve">subsidiary (together referred to as "The Group”). The Company's shareholding in subsidiaries as  at September 30, 2022 and </t>
  </si>
  <si>
    <t>September 30, 2022</t>
  </si>
  <si>
    <t>One Electronic Billing Public Company Limited.</t>
  </si>
  <si>
    <t>46.</t>
  </si>
  <si>
    <t>Thunasup Co.,Ltd.</t>
  </si>
  <si>
    <t>Related companies (The Company’s shareholder)</t>
  </si>
  <si>
    <t>periods ended September 30,</t>
  </si>
  <si>
    <t>For the nine-month</t>
  </si>
  <si>
    <t>Contract liabilities</t>
  </si>
  <si>
    <t xml:space="preserve">Transfer the prepaid expenses to other </t>
  </si>
  <si>
    <t>financial liabilities transaction costs</t>
  </si>
  <si>
    <t>under the trust contract.</t>
  </si>
  <si>
    <t>Transfer the deposit for the land to land,</t>
  </si>
  <si>
    <t>buildings and equipment.</t>
  </si>
  <si>
    <t>As of September 30, 2022 and December 31, 2021, the Company transferred its trade claims with accounts receivable</t>
  </si>
  <si>
    <t>totaling not less than Baht 70 million and Baht 80 million, respectively to a financial institution as a collateral for the credit line</t>
  </si>
  <si>
    <t>from a financial institution as discussed in Note 17 to the financial statements.</t>
  </si>
  <si>
    <t>(100,000 ordinary shares with a par value of Baht 7.5 per share). The company registered the change of paid money with the</t>
  </si>
  <si>
    <t>Ministry of Commerce on September 6, 2022.</t>
  </si>
  <si>
    <t xml:space="preserve">           totalling Baht 0.11 million.</t>
  </si>
  <si>
    <t>(16)</t>
  </si>
  <si>
    <t xml:space="preserve">According to the minutes of the Extraordinary General Meeting No. 2/2522 dated July 19, 2022, One Electronic Billing </t>
  </si>
  <si>
    <t xml:space="preserve">Company Limited has resolved to convert to One Electronic Billing Public Company Limited and registered the change </t>
  </si>
  <si>
    <t>with the Ministry of Commerce on August 9, 2022.</t>
  </si>
  <si>
    <t xml:space="preserve"> Separate financial statements as follows:</t>
  </si>
  <si>
    <t>For the three-month and nine-month period ended 30 September, 2022, the Company included depreciation in cost of assets</t>
  </si>
  <si>
    <t>For the three-month and nine-month period ended 30 September, 2022, the Company have included borrowing costs and</t>
  </si>
  <si>
    <t>finance charges into the cost of assets, amounting to 1.29 million baht.</t>
  </si>
  <si>
    <t>As of September 30, 2022, the Company has mortgaged some of its land with a financial institution. to guarantee the</t>
  </si>
  <si>
    <t>overdraft limit promissory note Guarantee and a letter of guarantee under the contract with the trust As discussed in Notes to</t>
  </si>
  <si>
    <t>Financial Statements No. 22 and No. 26.1.</t>
  </si>
  <si>
    <t>As of December 31, 2021, the Company has taken the land Along with some buildings, they are mortgaged with a financial</t>
  </si>
  <si>
    <t>As at September 30, 2022 and December 31, 2021, the Company transferred the ownership of assets of the INET-IDC3</t>
  </si>
  <si>
    <t>Property, plant and equipment (continue)</t>
  </si>
  <si>
    <t>As of September 30, 2022 and December 31, 2021, the subsidiary has taken the land together with some buildings,</t>
  </si>
  <si>
    <t>mortgaged with a financial institution to guarantee long-term loans from financial institutions as discussed in Note 19 to the</t>
  </si>
  <si>
    <t>financial statements.</t>
  </si>
  <si>
    <t>institution to guarantee long-term loans from financial institutions. As discussed in Note 19 to the Financial statements.</t>
  </si>
  <si>
    <t>Net book value as at September 30, 2022</t>
  </si>
  <si>
    <t>Intangible assets (continue)</t>
  </si>
  <si>
    <t>For the nine-month period ended 30 September, 2022, the Group have included borrowing costs and finance charges into</t>
  </si>
  <si>
    <t>the cost of assets, amounting to 0.54 million baht.</t>
  </si>
  <si>
    <t>For the three-month and nine-month period ended 30 September, 2022, the Company and the Group included amortization</t>
  </si>
  <si>
    <t>As of September 30, 2022 and December 31, 2021, the Company has pledged bank deposits as collateral for the letter of</t>
  </si>
  <si>
    <t>guarantee issued. by a financial institution As discussed in Note 26.1 to the financial statements.</t>
  </si>
  <si>
    <t xml:space="preserve">amounting to Baht 125.33 million and Baht 346.41 million, respectively. </t>
  </si>
  <si>
    <t>in cost of assets, amounting to 19.59 million baht and 47.92 million baht, respectively.</t>
  </si>
  <si>
    <t>(As discussed in Note 22 to the</t>
  </si>
  <si>
    <t xml:space="preserve"> financial statements)</t>
  </si>
  <si>
    <t>6 เดือน</t>
  </si>
  <si>
    <t>270 วัน</t>
  </si>
  <si>
    <t>6 - 9 เดือน</t>
  </si>
  <si>
    <t>As at September 30, 2022 and December 31, 2021, the Company take on loan from financial institutions by issuing partially</t>
  </si>
  <si>
    <t>As at September 30, 2022 and December 31, 2021, the company issued the above bills of exchange without collateral to</t>
  </si>
  <si>
    <t>Balance as at September 30, 2022</t>
  </si>
  <si>
    <t>deposits, and the use of land and buildings as collateral in accordance with Note 12 to the financial statements.</t>
  </si>
  <si>
    <t>Parent company (continue)</t>
  </si>
  <si>
    <t>As at September 30, 2022 and December 31, 2021, the aforementioned long-term debentures are named holders.</t>
  </si>
  <si>
    <t>From 5 years</t>
  </si>
  <si>
    <t>For the three-month periods ended September 30, 2022</t>
  </si>
  <si>
    <t>periods ended September 30, 2022</t>
  </si>
  <si>
    <r>
      <rPr>
        <b/>
        <sz val="14"/>
        <rFont val="Angsana New"/>
        <family val="1"/>
      </rPr>
      <t>Subsidiaries company</t>
    </r>
    <r>
      <rPr>
        <sz val="14"/>
        <rFont val="Angsana New"/>
        <family val="1"/>
      </rPr>
      <t xml:space="preserve"> (Mandala Communication Company Limited)</t>
    </r>
  </si>
  <si>
    <t>As at September 30, 2022</t>
  </si>
  <si>
    <t>According to the minutes of the Extraordinary General Meeting of Shareholders No. 1/2022 held on May 27, 2022 of Mandala Communication Company Limited, there was a resolution to increase</t>
  </si>
  <si>
    <t>the registered capital from 100 million baht to 200 million baht by adding 10,000,000 common shares, worth 10 baht per share The company has registered the capital increase with the Ministry of</t>
  </si>
  <si>
    <t>Commerce on June 6, 2022 and paid for shares in the amount of 2.50 baht.</t>
  </si>
  <si>
    <t>According to the Minutes of the Board of Directors Meeting No. 5/22, dated June 13, 2022 of Mandala Communication Company Limited, it was resolved to collect unpaid shares from all remaining</t>
  </si>
  <si>
    <t>shareholders. At present, the shares have been fully paid for. and registered the change of paid money with the Ministry of Commerce on September 6, 2022.</t>
  </si>
  <si>
    <t>According to the Minutes of the Board of Directors Meeting No. 8/22, dated June 10, 2022 of Internet Thailand Public Company Limited, passed a resolution to purchase 9,999,998 ordinary shares</t>
  </si>
  <si>
    <t>of Mandala Communication Company Limited at a par value of 10 baht total. It is an investment of 99.99 million baht. At present, the payment of shares has already been paid in the amount of 105 million</t>
  </si>
  <si>
    <t>baht on July 21, 2022.</t>
  </si>
  <si>
    <t>Co., Ltd. (4.1, 5.1, 13, 15.1, 14,16)</t>
  </si>
  <si>
    <t>(Tax Invoice)</t>
  </si>
  <si>
    <t>Tunsub Co., Ltd. (15.3)</t>
  </si>
  <si>
    <t>Providing credit procurement services</t>
  </si>
  <si>
    <t xml:space="preserve">     and develop credit programs</t>
  </si>
  <si>
    <t>Receive a refund of the insurance contract with the trust - net.</t>
  </si>
  <si>
    <t>On 29 September 2022, the Company received a refund of the rental guarantee from TRUST which have a value</t>
  </si>
  <si>
    <t>totaling 97.64 million baht. And place an insurance issued for a guarantee instead of cash. therefore, the company recorded</t>
  </si>
  <si>
    <t>the refund in cash. and reversed the difference in the rental guaranteed deposit with the TRUST amounting to 82.23 million</t>
  </si>
  <si>
    <t>baht out of financial liabilities under the lease agreement with the trust and the security deposit for the lease agreement</t>
  </si>
  <si>
    <t>with TRUST.</t>
  </si>
  <si>
    <t>On 19 July 2022, the Company offered 700,000 debenture units with a par value of 1,000 baht per unit, totaling 700</t>
  </si>
  <si>
    <t>million baht, bearing a fixed interest rate of 5.15% per annum throughout the contract period. and pay interest by every</t>
  </si>
  <si>
    <t>Balance as at 30, September 2022</t>
  </si>
  <si>
    <t>145.13 million baht, secured by the Company's land for mortgage. and deposits at financial institutions pledged as collateral</t>
  </si>
  <si>
    <t>as discussed in Note of Financial Statements No. 12 and No. 15.</t>
  </si>
  <si>
    <t xml:space="preserve">As at 30 September 2022, the Company has a liability from having the bank issue a letter of guarantee amounting to </t>
  </si>
  <si>
    <t>As at December 31, 2021, the company has a commitment with bank for letters of guarantee issued by that bank</t>
  </si>
  <si>
    <t>As at December 31, 2021, the company has a contractual obligation under sales and purchase agreements of  land</t>
  </si>
  <si>
    <t>in the amount of 33.84 million baht. On October 9, 2017, the company entered into right of superficies agreement on such</t>
  </si>
  <si>
    <t>As at September 30, 2022, the Group has commitments to pay for the land under the purchase and sale agreements.</t>
  </si>
  <si>
    <t>In addition to the above items, the amount of 183.02 million baht.</t>
  </si>
  <si>
    <t>As at September 30, 2022 and December 31, 2021, the company was obligated to pay remaining costs of equipment</t>
  </si>
  <si>
    <t>in the amount of 517.26 million baht and 258.34 million baht, respectively.</t>
  </si>
  <si>
    <t>As at September 30, 2022 and December 31, 2021, the Group was obligated to pay remaining costs of equipment</t>
  </si>
  <si>
    <t>in the amount of 519.53 million baht and 258.34 million baht, respectively.</t>
  </si>
  <si>
    <t>As at September 30, 2022 and December 31, 2021, the company has a contractual obligation under construction</t>
  </si>
  <si>
    <t>agreements of buildings in the amount of 0.60 million baht.</t>
  </si>
  <si>
    <t>As at September 30, 2022, the Group has a contractual obligation under construction agreements of buildings in the</t>
  </si>
  <si>
    <t>amount of 3.22 million baht.</t>
  </si>
  <si>
    <t>As of September 30, 2022 and December 31, 2021, the Company has commitments with the Trust to comply with</t>
  </si>
  <si>
    <t>the terms and conditions specified in the Agreement.</t>
  </si>
  <si>
    <t>According to the board of directors meeting no. 9/2022 on 17 October 2022. The meeting has passed significant resolutions,</t>
  </si>
  <si>
    <t>summarized as follows:</t>
  </si>
  <si>
    <t>Approved to registration of rights and legal acts for termination of land lease with some company (later, Mandala</t>
  </si>
  <si>
    <t>Communication Company Limited bought the land as discussed in Note of Financial Statements No. 30.6)</t>
  </si>
  <si>
    <t>Approved to proceed with registration of rights and juristic acts, to establish encumbrances in real estate on the land</t>
  </si>
  <si>
    <t>for INET Leasehold Real Estate Investment Trust (TRUSR) and Mandala Communication Company Limited without</t>
  </si>
  <si>
    <t>compensation.</t>
  </si>
  <si>
    <t>Approved to proceed with the registration of rights and certain servitude acts on the company's land for Mandala</t>
  </si>
  <si>
    <t>Communications Company Limited.</t>
  </si>
  <si>
    <t>Approved the amendment contract to invest with INET Leasehold Real Estate Investment Trust (TRUST) and entered</t>
  </si>
  <si>
    <t>additional contracts with Mandala Communication Company Limited and INET Leasehold Real Estate Investment</t>
  </si>
  <si>
    <t>Trust (TRUST).</t>
  </si>
  <si>
    <t>Approved to registration of rights and juristic acts to amend the land lease agreement and building lease agreements.</t>
  </si>
  <si>
    <t>The Company has an agreement to terminate the rental agreement with some company on 21 October 2022 according to</t>
  </si>
  <si>
    <t>which the lessor received an advance rent totaling of 35.17 million baht and a security deposit for tax payment of 8.79 million</t>
  </si>
  <si>
    <t>baht, which total amount is 43.96 million baht until the expiration of the lease period according to the previous lease</t>
  </si>
  <si>
    <t>agreement. And because the lease agreement is expiring before the expiration date, therefore agreed to return the money to</t>
  </si>
  <si>
    <t>the company. in proportion to the length of time the company has not rented the space Total amount is 41.87 million baht.</t>
  </si>
  <si>
    <t>The company agrees to the lessor to deduct the amount of 10 million baht from the advance rental that must be returned to</t>
  </si>
  <si>
    <t>the company. for the lessor to hold it as collateral for the construction of a new access road. According to the conditions of</t>
  </si>
  <si>
    <t>the contract to buy and sell land, therefore, the remaining amount of advance rental is 23.08 million baht and security deposit</t>
  </si>
  <si>
    <t>for tax payment of 8.79 million baht that must be returned to the company in the amount of 31.87 million baht already.</t>
  </si>
  <si>
    <t>Acknowledgment and consent to the utilization of rights under the Agreement. (For duties related to the land where the</t>
  </si>
  <si>
    <t>building is invested by the REIT (Project INET-IDC3 Phase 1), as a business collateral on 21 October 2022.</t>
  </si>
  <si>
    <t>According to the board of directors meeting no. 7/2022 on 10 October 2022. The meeting has passed significant resolutions,</t>
  </si>
  <si>
    <t>Approved to proceed with registration of rights and juristic acts to divide the establishment of rights above the land</t>
  </si>
  <si>
    <t>on the land to the INET Real Estate Leasehold Investment Trust without compensation.</t>
  </si>
  <si>
    <t>Approved to the registration of rights and juristic acts to divide the establishment of real estate obligations on the land</t>
  </si>
  <si>
    <t>for investment trusts in the leasehold rights of real estate INET and Internet Thailand Public Company Limited without</t>
  </si>
  <si>
    <t>Approved for the registration of rights and legal servitude of partial servitude on the land of Internet Thailand Public</t>
  </si>
  <si>
    <t>Company Limited for Saraburi Provincial Land Office, Kaeng Khoi Branch.</t>
  </si>
  <si>
    <t>Events after the Reporting Period (continue)</t>
  </si>
  <si>
    <t>Mandala Communications Co., Ltd. (continue)</t>
  </si>
  <si>
    <t>Approved to enter into a loan agreement with Pixamed Company Limited (Associated Company) amounting to 50</t>
  </si>
  <si>
    <t>million baht at a fixed interest rate of 5.10% per annum for a period of 6 months and having a service agreement as</t>
  </si>
  <si>
    <t>collateral. by paying interest every month and repaying principal at the end of the contract.</t>
  </si>
  <si>
    <t>Approved the establishment of Excellent Health Platform Co., Ltd. to provide technology platform development</t>
  </si>
  <si>
    <t>services for private clinic business operations. with a registered capital of 100,000 shares, a par value of 10 baht per</t>
  </si>
  <si>
    <t>share, totaling 1,000,000 baht, and requesting a 39% shareholding for 39,000 shares, totaling 0.39 million baht.</t>
  </si>
  <si>
    <t>Approved the purchase of 45,000 shares of One Innovative Design Company Limited from One DC Company</t>
  </si>
  <si>
    <t>Limited (an associated company) at the price of 10 baht per share (par value of 10 baht), totaling 0.45 million baht.</t>
  </si>
  <si>
    <t>On October 12, 2022, the Company entered into two loan agreements as mentioned in Note 30.4 to the financial statements,</t>
  </si>
  <si>
    <t>namely No. 1 of 30 million baht and No. 2 of 20 million baht, which received money under the contract. On October 17</t>
  </si>
  <si>
    <t>and 27, 2022, respectively, the repayment schedule will be made within 17 and 27 April 2023, respectively, by using the</t>
  </si>
  <si>
    <t>affiliate service contract as collateral for the loan.</t>
  </si>
  <si>
    <t>On October 21, 2022, the Company paid the remaining amount in the contract to buy and sell land with a company in the</t>
  </si>
  <si>
    <t>amount of 82.72 million baht and transfer the ownership to the Saraburi Provincial Land Department. According to the</t>
  </si>
  <si>
    <t>resolution of the Board of Directors Meeting No. 4/22, held on May 10, 2022, in which the Company has paid the deposit</t>
  </si>
  <si>
    <t>according to the contract. completed on July 15, 2022, amounting to 20.68 million baht.</t>
  </si>
  <si>
    <t>building is invested by the REIT (Project INET-IDC3 Phase 1)) as a business collateral dated October 21, 2022.</t>
  </si>
  <si>
    <t>According to the board of directors meeting no. 8/2022 on 31 October 2022. The meeting has passed significant resolutions,</t>
  </si>
  <si>
    <t>Approved to establishment a company that development of e-commerce to develop platform and provide insurance</t>
  </si>
  <si>
    <t>services suggest health insurance, accident insurance and non-life insurance in digital form with registered capital of</t>
  </si>
  <si>
    <t>100,000 shares, and the value of per share is 10 baht, so the totaling of registered of 100,000 shares is 1,000,000 baht</t>
  </si>
  <si>
    <t>Approved to acquisition of 349,958 shares in INEXT Broadband Company Limited at a par value of 10 baht per share,</t>
  </si>
  <si>
    <t>which totaling is 3,499,580 baht with a resolution to increase the registered capital within 14 November 2022.</t>
  </si>
  <si>
    <t>On November 1, 2022, the REIT Manager's Board of Directors meeting No. 11/2022 passed a resolution to approve the</t>
  </si>
  <si>
    <t>payment of compensation from the operating results. For the period of 1 July 2022 to 30 September 2022 to the unitholders</t>
  </si>
  <si>
    <t>at the rate of 0.2098 baht per unit, totaling 69.20 million baht.</t>
  </si>
  <si>
    <t>REIT transaction (amendment)</t>
  </si>
  <si>
    <t>On October 21, 2022, Internet Thailand Public Company Limited ("INET"), Mandala Communication Company Limited</t>
  </si>
  <si>
    <t>("Mandala") and the Trustee of the Rights Investment Trust. INET Real Estate Lease ("Trust") has signed an additional</t>
  </si>
  <si>
    <t>until 31 December 2045, with the following important matters:</t>
  </si>
  <si>
    <t>2 Additional contracts as follows:</t>
  </si>
  <si>
    <t>An action contract (Right of first refusal)</t>
  </si>
  <si>
    <t>An action contract (For duties related to the land on which the building is invested by the REIT (Project INET-IDC3</t>
  </si>
  <si>
    <t>Phase 1),</t>
  </si>
  <si>
    <t>The land owner agrees to grant the REIT the right to set up the building that the REIT invests in Phase 1 in the</t>
  </si>
  <si>
    <t>form of a right above the floor Land on the site of the building that the REIT invests in Phase 1 without compensation</t>
  </si>
  <si>
    <t>and granting the right to use the common areas of the INET-IDC3 project on the land in the form of real estate</t>
  </si>
  <si>
    <t>encumbrances which will be shared with INET As a project developer without compensation as well as having to</t>
  </si>
  <si>
    <t>provide additional entrances and exits to the project.</t>
  </si>
  <si>
    <t>Amendment contract by the parties between INET and Trust, amounting to 5 issues:</t>
  </si>
  <si>
    <t>Agreement to amend the contract to buy and sell real estate (INET-IDC3 Project Building Phase 1, Central Utility</t>
  </si>
  <si>
    <t>An amendment to the land lease agreement (Substation Control Building)</t>
  </si>
  <si>
    <t>Agreement to amend the Agreement for Action (INET-IDC3 Project Phase 1)</t>
  </si>
  <si>
    <t>The contract to amend the contract of lease of property for operation (INET-IDC3 Project Building Phase 1,</t>
  </si>
  <si>
    <t>Central Utility Building of INET-IDC3 Project and Substation Control Building)</t>
  </si>
  <si>
    <t>Building of INET-IDC3 Project and Substation Control Building)</t>
  </si>
  <si>
    <t>Additional agreements for duties relating to the land on which the buildings are in TRUST invests in the INET-IDC3</t>
  </si>
  <si>
    <t xml:space="preserve">Phase 1 Project </t>
  </si>
  <si>
    <t>The aforementioned amendment agreement has an important substance, namely the land and location of the</t>
  </si>
  <si>
    <t>INET-IDC3 Phase 1 project from the former ownership belonging to a company. but is now owned by Mandala and</t>
  </si>
  <si>
    <t>Mandala has registered the establishment of superficial rights for the REIT. and registered to share the encumbrances</t>
  </si>
  <si>
    <t>in real estate for the REIT and INET.</t>
  </si>
  <si>
    <t>However, the signing of this contract does not constitute a termination of the original contract. All parties</t>
  </si>
  <si>
    <t>remain bound by the original terms and conditions to the extent that they are not contrary to or inconsistent with</t>
  </si>
  <si>
    <t>the new version. including the original and new contracts are the same contract and are part of the original contract</t>
  </si>
  <si>
    <t>and do not affect any rights and obligations of the parties under the original contract arising from the effective date.</t>
  </si>
  <si>
    <t xml:space="preserve">For the three-month and nine-month period ended September 30, 2022 (Unaudited but reviewed) </t>
  </si>
  <si>
    <t>The unaudited results of operations presented in the three-month and nine-month periods ended September 30, 2022 are not</t>
  </si>
  <si>
    <t xml:space="preserve">As at September 30, 2022 and December 31, 2021 . The relationship between the Company and the related companies </t>
  </si>
  <si>
    <t>are as follows :</t>
  </si>
  <si>
    <t>Related party transactions (continue)</t>
  </si>
  <si>
    <t>Revenue and expense relatedentities as follows : (continue)</t>
  </si>
  <si>
    <t>Asset and liability with related entities as follows : (continue)</t>
  </si>
  <si>
    <t>Supplement information on the statement of cash flow (continue)</t>
  </si>
  <si>
    <t>The Group has the following significant non-cash transaction: (continue)</t>
  </si>
  <si>
    <t>Trade and other current receivables (continue)</t>
  </si>
  <si>
    <t>Share of profit (loss) in associated company (continue)</t>
  </si>
  <si>
    <t>Liabilities under lease agreement (continue)</t>
  </si>
  <si>
    <t>Other financial liabilities (continue)</t>
  </si>
  <si>
    <t>Investments in subsidiary (continue)</t>
  </si>
  <si>
    <t xml:space="preserve">Segment financial information (continue) </t>
  </si>
  <si>
    <t>finished and registered the change of paid money with the Ministry of Commerce on July 14, 2022.</t>
  </si>
  <si>
    <t xml:space="preserve">According to the minutes of the Extraordinary General Meeting of Shareholders No. 1/2022 dated June 8, 2022 of </t>
  </si>
  <si>
    <t xml:space="preserve">One Electronic Billing Company Limited, there was a resolution to increase the registered capital from 2 million baht to 5 </t>
  </si>
  <si>
    <t xml:space="preserve">million baht by adding 300,000 ordinary shares at a par value of 10 baht per share.  The company registered the capital </t>
  </si>
  <si>
    <t>increase with the Ministry of Commerce on June 21, 2022.  At present, the company has received full payment of shares</t>
  </si>
  <si>
    <t>Investments in joint venture(continue)</t>
  </si>
  <si>
    <t>Trade and other current payables (continue)</t>
  </si>
  <si>
    <t>Movement of debentures is as follows: (continue)</t>
  </si>
  <si>
    <t>Non-subordinated type unsecured and there is a debenture holder representative.</t>
  </si>
  <si>
    <t>For the nine-month periods ended September 30, 2022</t>
  </si>
  <si>
    <t xml:space="preserve">totaling 86.22 million baht respectively, which are guaranteed by pledged deposits at various financial institutions as </t>
  </si>
  <si>
    <t>described in note to financial statement no 15.</t>
  </si>
  <si>
    <t>40. Tunsub Co., Ltd.</t>
  </si>
  <si>
    <t>2. Talk to Me Co., Ltd.</t>
  </si>
  <si>
    <t>3. Inext Broadband Co., Ltd.</t>
  </si>
  <si>
    <t>4. One Electronic Billing Co.,Ltd.</t>
  </si>
  <si>
    <t>5. Softway Consulting Co.,Ltd.</t>
  </si>
  <si>
    <t xml:space="preserve">6. Pixamed Co.,Ltd. </t>
  </si>
  <si>
    <t>7. INET Leasehold Real Estate</t>
  </si>
  <si>
    <t>and holding 99.99% of the shares, totaling 99,997 shares, and the value of per share is 2.50 baht with totaling is</t>
  </si>
  <si>
    <t>0.25 million baht and has commercial registration on 2 November 2022.</t>
  </si>
  <si>
    <t>Approved the payment of shares of Inex Broadband Co., Ltd., the remaining 24,997 shares at a par value of 0.75 baht</t>
  </si>
  <si>
    <t>per share, totaling 0.19 million baht.</t>
  </si>
  <si>
    <t>The Company’s authorized director approved the issuance of these interim financial statements on November 11, 2022.</t>
  </si>
  <si>
    <t>As at September 30, 2022, the Group was required to comply with various debt covenants under the long-term loan</t>
  </si>
  <si>
    <t>3 months. The debentures have a maturity of 2 years and 6 months, due on January 19, 2025.</t>
  </si>
  <si>
    <t>land for a term of 15 years because the transfer of ownership cannot be made under the law.  At present, the Company has</t>
  </si>
  <si>
    <t>completed the purchase of land and transfer of ownership on September 12, 2022.</t>
  </si>
  <si>
    <t>contract. and amendments relating to the assets of the INET-IDC3 Phase 1 project with the REIT dated 21 October 2022,</t>
  </si>
  <si>
    <t>Throughout the above period, if INET and/or Mandala and/or the same group of persons intending to sell, rent,</t>
  </si>
  <si>
    <t>sell, pay, transfer, whether all or part of the land which is not the nature of renting or providing services in operation</t>
  </si>
  <si>
    <t>Business to general customers in the normal course of business will agree that the REIT will receive the right of early</t>
  </si>
  <si>
    <t>refusal of the investment in the INET-IDC3 project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</si>
</sst>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 #,##0_);_(* \(#,##0\);_(* &quot;-&quot;_);_(@_)"/>
    <numFmt numFmtId="165" formatCode="_(* #,##0.00_);_(* \(#,##0.00\);_(* &quot;-&quot;??_);_(@_)"/>
    <numFmt numFmtId="166" formatCode="_(* #,##0_);_(* \(#,##0\);_(* &quot;-&quot;??_);_(@_)"/>
    <numFmt numFmtId="167" formatCode="0.0"/>
    <numFmt numFmtId="168" formatCode="_-* #,##0_-;\-* #,##0_-;_-* &quot;-&quot;??_-;_-@_-"/>
    <numFmt numFmtId="169" formatCode="_-* #,##0.0_-;\-* #,##0.0_-;_-* &quot;-&quot;??_-;_-@_-"/>
    <numFmt numFmtId="170" formatCode="_(* #,##0_);[Black]_(* \(#,##0\);_(* &quot;-&quot;??_);_(@_)"/>
    <numFmt numFmtId="171" formatCode="[$-107041E]d\ mmmm\ yyyy;@"/>
    <numFmt numFmtId="172" formatCode="[&lt;=99999999][$-D000000]0\-####\-####;[$-D000000]#\-####\-####"/>
    <numFmt numFmtId="173" formatCode="#,##0.00\ &quot;F&quot;;\-#,##0.00\ &quot;F&quot;"/>
  </numFmts>
  <fonts count="29">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4"/>
      <name val="Angsana New"/>
      <family val="1"/>
      <charset val="222"/>
    </font>
    <font>
      <b/>
      <sz val="14"/>
      <name val="Angsana New"/>
      <family val="1"/>
      <charset val="222"/>
    </font>
    <font>
      <u/>
      <sz val="14"/>
      <name val="Angsana New"/>
      <family val="1"/>
      <charset val="222"/>
    </font>
    <font>
      <b/>
      <u/>
      <sz val="14"/>
      <name val="Angsana New"/>
      <family val="1"/>
      <charset val="222"/>
    </font>
    <font>
      <sz val="13"/>
      <name val="Angsana New"/>
      <family val="1"/>
      <charset val="222"/>
    </font>
    <font>
      <sz val="12"/>
      <name val="Angsana New"/>
      <family val="1"/>
      <charset val="222"/>
    </font>
    <font>
      <sz val="12"/>
      <name val="Angsana New"/>
      <family val="1"/>
    </font>
    <font>
      <b/>
      <sz val="12"/>
      <name val="Angsana New"/>
      <family val="1"/>
      <charset val="222"/>
    </font>
    <font>
      <sz val="10"/>
      <name val="ApFont"/>
      <charset val="222"/>
    </font>
    <font>
      <sz val="11"/>
      <name val="Calibri"/>
      <family val="2"/>
      <charset val="222"/>
      <scheme val="minor"/>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34">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0" fontId="6" fillId="0" borderId="0"/>
    <xf numFmtId="0" fontId="6" fillId="0" borderId="0"/>
    <xf numFmtId="0" fontId="6" fillId="0" borderId="0"/>
    <xf numFmtId="0" fontId="7" fillId="0" borderId="0"/>
    <xf numFmtId="0" fontId="2" fillId="0" borderId="0"/>
    <xf numFmtId="0" fontId="4" fillId="0" borderId="0"/>
    <xf numFmtId="0" fontId="8" fillId="0" borderId="0"/>
    <xf numFmtId="43" fontId="8" fillId="0" borderId="0" applyFont="0" applyFill="0" applyBorder="0" applyAlignment="0" applyProtection="0"/>
    <xf numFmtId="0" fontId="4" fillId="0" borderId="0"/>
    <xf numFmtId="0" fontId="1" fillId="0" borderId="0"/>
    <xf numFmtId="0" fontId="10" fillId="0" borderId="0"/>
    <xf numFmtId="0" fontId="6" fillId="0" borderId="0"/>
    <xf numFmtId="0" fontId="11" fillId="0" borderId="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2" fillId="0" borderId="0"/>
    <xf numFmtId="0" fontId="1" fillId="0" borderId="0"/>
    <xf numFmtId="0" fontId="6" fillId="0" borderId="0"/>
    <xf numFmtId="0" fontId="13" fillId="0" borderId="0"/>
    <xf numFmtId="0" fontId="1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0" fontId="2" fillId="0" borderId="0"/>
    <xf numFmtId="0" fontId="4" fillId="0" borderId="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0" fontId="16"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9" fontId="8" fillId="0" borderId="0" applyFont="0" applyFill="0" applyBorder="0" applyAlignment="0" applyProtection="0"/>
    <xf numFmtId="0" fontId="13" fillId="0" borderId="0"/>
    <xf numFmtId="0" fontId="4" fillId="0" borderId="0"/>
    <xf numFmtId="0" fontId="4" fillId="0" borderId="0"/>
    <xf numFmtId="0" fontId="8" fillId="0" borderId="0"/>
    <xf numFmtId="165" fontId="7" fillId="0" borderId="0" applyFont="0" applyFill="0" applyBorder="0" applyAlignment="0" applyProtection="0"/>
    <xf numFmtId="0" fontId="4" fillId="0" borderId="0"/>
    <xf numFmtId="0" fontId="13" fillId="0" borderId="0"/>
    <xf numFmtId="0" fontId="1" fillId="0" borderId="0"/>
    <xf numFmtId="0" fontId="15" fillId="0" borderId="0"/>
    <xf numFmtId="0" fontId="17" fillId="0" borderId="0"/>
    <xf numFmtId="0" fontId="11" fillId="0" borderId="0"/>
    <xf numFmtId="0" fontId="2" fillId="0" borderId="0"/>
    <xf numFmtId="0" fontId="11" fillId="0" borderId="0"/>
    <xf numFmtId="165" fontId="16" fillId="0" borderId="0" applyFont="0" applyFill="0" applyBorder="0" applyAlignment="0" applyProtection="0"/>
    <xf numFmtId="0" fontId="1" fillId="0" borderId="0"/>
    <xf numFmtId="9" fontId="1" fillId="0" borderId="0" applyFont="0" applyFill="0" applyBorder="0" applyAlignment="0" applyProtection="0"/>
    <xf numFmtId="165" fontId="4" fillId="0" borderId="0" applyFont="0" applyFill="0" applyBorder="0" applyAlignment="0" applyProtection="0"/>
    <xf numFmtId="165" fontId="13" fillId="0" borderId="0" applyFont="0" applyFill="0" applyBorder="0" applyAlignment="0" applyProtection="0"/>
    <xf numFmtId="43" fontId="15"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2" fillId="0" borderId="0"/>
    <xf numFmtId="0" fontId="4" fillId="0" borderId="0"/>
    <xf numFmtId="0" fontId="2" fillId="0" borderId="0"/>
    <xf numFmtId="0" fontId="2" fillId="0" borderId="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3"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3" fillId="0" borderId="0"/>
    <xf numFmtId="43" fontId="8" fillId="0" borderId="0" applyFont="0" applyFill="0" applyBorder="0" applyAlignment="0" applyProtection="0"/>
    <xf numFmtId="0" fontId="7" fillId="0" borderId="0"/>
    <xf numFmtId="43" fontId="4" fillId="0" borderId="0" applyFont="0" applyFill="0" applyBorder="0" applyAlignment="0" applyProtection="0"/>
    <xf numFmtId="0" fontId="13" fillId="0" borderId="0"/>
    <xf numFmtId="0" fontId="4" fillId="0" borderId="0"/>
    <xf numFmtId="43" fontId="15" fillId="0" borderId="0" applyFont="0" applyFill="0" applyBorder="0" applyAlignment="0" applyProtection="0"/>
    <xf numFmtId="43" fontId="8" fillId="0" borderId="0" applyFont="0" applyFill="0" applyBorder="0" applyAlignment="0" applyProtection="0"/>
    <xf numFmtId="0" fontId="1" fillId="0" borderId="0"/>
    <xf numFmtId="43" fontId="15"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8" fillId="0" borderId="0"/>
    <xf numFmtId="43" fontId="7" fillId="0" borderId="0" applyFont="0" applyFill="0" applyBorder="0" applyAlignment="0" applyProtection="0"/>
    <xf numFmtId="173" fontId="4" fillId="0" borderId="0" applyFont="0" applyFill="0" applyBorder="0" applyAlignment="0" applyProtection="0"/>
    <xf numFmtId="43" fontId="15" fillId="0" borderId="0" applyFont="0" applyFill="0" applyBorder="0" applyAlignment="0" applyProtection="0"/>
    <xf numFmtId="172" fontId="8" fillId="0" borderId="0"/>
    <xf numFmtId="0" fontId="16" fillId="0" borderId="0"/>
    <xf numFmtId="43" fontId="4" fillId="0" borderId="0" applyFont="0" applyFill="0" applyBorder="0" applyAlignment="0" applyProtection="0"/>
    <xf numFmtId="0" fontId="13" fillId="0" borderId="0"/>
    <xf numFmtId="0" fontId="13" fillId="0" borderId="0"/>
    <xf numFmtId="0" fontId="14" fillId="0" borderId="0"/>
    <xf numFmtId="43" fontId="13"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13" fillId="0" borderId="0"/>
    <xf numFmtId="43" fontId="4" fillId="0" borderId="0" applyFont="0" applyFill="0" applyBorder="0" applyAlignment="0" applyProtection="0"/>
    <xf numFmtId="0" fontId="13" fillId="0" borderId="0"/>
    <xf numFmtId="0" fontId="1" fillId="0" borderId="0"/>
    <xf numFmtId="43" fontId="15" fillId="0" borderId="0" applyFont="0" applyFill="0" applyBorder="0" applyAlignment="0" applyProtection="0"/>
    <xf numFmtId="0" fontId="13" fillId="0" borderId="0"/>
    <xf numFmtId="43" fontId="15" fillId="0" borderId="0" applyFont="0" applyFill="0" applyBorder="0" applyAlignment="0" applyProtection="0"/>
    <xf numFmtId="0" fontId="3" fillId="0" borderId="0"/>
    <xf numFmtId="0" fontId="3" fillId="0" borderId="0"/>
    <xf numFmtId="43" fontId="15" fillId="0" borderId="0" applyFont="0" applyFill="0" applyBorder="0" applyAlignment="0" applyProtection="0"/>
    <xf numFmtId="0" fontId="3" fillId="0" borderId="0"/>
    <xf numFmtId="43" fontId="4" fillId="0" borderId="0" applyFont="0" applyFill="0" applyBorder="0" applyAlignment="0" applyProtection="0"/>
    <xf numFmtId="9" fontId="13" fillId="0" borderId="0" applyFont="0" applyFill="0" applyBorder="0" applyAlignment="0" applyProtection="0"/>
    <xf numFmtId="43" fontId="8" fillId="0" borderId="0" applyFont="0" applyFill="0" applyBorder="0" applyAlignment="0" applyProtection="0"/>
    <xf numFmtId="0" fontId="1" fillId="0" borderId="0"/>
    <xf numFmtId="43" fontId="17"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3" fillId="0" borderId="0"/>
    <xf numFmtId="0" fontId="27" fillId="0" borderId="0"/>
    <xf numFmtId="43" fontId="4" fillId="0" borderId="0" applyFont="0" applyFill="0" applyBorder="0" applyAlignment="0" applyProtection="0"/>
    <xf numFmtId="0" fontId="13" fillId="0" borderId="0"/>
    <xf numFmtId="43" fontId="8"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764">
    <xf numFmtId="0" fontId="0" fillId="0" borderId="0" xfId="0"/>
    <xf numFmtId="166" fontId="3" fillId="0" borderId="0" xfId="3" applyNumberFormat="1" applyFont="1" applyFill="1" applyBorder="1" applyAlignment="1">
      <alignment horizontal="right" vertical="center"/>
    </xf>
    <xf numFmtId="165" fontId="3" fillId="0" borderId="0" xfId="3" applyFont="1" applyFill="1" applyAlignment="1">
      <alignment shrinkToFit="1"/>
    </xf>
    <xf numFmtId="166" fontId="3" fillId="0" borderId="0" xfId="3" applyNumberFormat="1" applyFont="1" applyFill="1" applyAlignment="1">
      <alignment horizontal="right" vertical="center" shrinkToFit="1"/>
    </xf>
    <xf numFmtId="168" fontId="3" fillId="0" borderId="0" xfId="1" applyNumberFormat="1" applyFont="1" applyFill="1"/>
    <xf numFmtId="0" fontId="3" fillId="0" borderId="0" xfId="27" applyNumberFormat="1" applyFont="1" applyFill="1" applyBorder="1" applyAlignment="1">
      <alignment vertical="top" readingOrder="1"/>
    </xf>
    <xf numFmtId="168" fontId="3" fillId="0" borderId="0" xfId="27" applyNumberFormat="1" applyFont="1" applyFill="1" applyBorder="1" applyAlignment="1">
      <alignment horizontal="left" vertical="top" wrapText="1" readingOrder="1"/>
    </xf>
    <xf numFmtId="2" fontId="3" fillId="0" borderId="0" xfId="27" applyNumberFormat="1" applyFont="1" applyFill="1" applyAlignment="1">
      <alignment horizontal="center" vertical="top"/>
    </xf>
    <xf numFmtId="2" fontId="3" fillId="0" borderId="0" xfId="27" applyNumberFormat="1" applyFont="1" applyFill="1" applyBorder="1" applyAlignment="1">
      <alignment horizontal="center" vertical="top" wrapText="1" readingOrder="1"/>
    </xf>
    <xf numFmtId="0" fontId="3" fillId="0" borderId="0" xfId="32" applyNumberFormat="1" applyFont="1" applyFill="1" applyAlignment="1">
      <alignment horizontal="left" vertical="top" readingOrder="1"/>
    </xf>
    <xf numFmtId="43" fontId="3" fillId="0" borderId="0" xfId="32" applyFont="1" applyFill="1" applyAlignment="1">
      <alignment horizontal="left" vertical="top" wrapText="1" readingOrder="1"/>
    </xf>
    <xf numFmtId="43" fontId="3" fillId="0" borderId="0" xfId="32" applyFont="1" applyFill="1" applyAlignment="1">
      <alignment horizontal="left" vertical="top" wrapText="1"/>
    </xf>
    <xf numFmtId="0" fontId="3" fillId="0" borderId="0" xfId="32" applyNumberFormat="1" applyFont="1" applyFill="1" applyAlignment="1">
      <alignment horizontal="left" vertical="top"/>
    </xf>
    <xf numFmtId="43" fontId="3" fillId="0" borderId="0" xfId="32" applyFont="1" applyFill="1" applyAlignment="1">
      <alignment horizontal="left" vertical="top" readingOrder="1"/>
    </xf>
    <xf numFmtId="2" fontId="3" fillId="0" borderId="0" xfId="27" applyNumberFormat="1" applyFont="1" applyFill="1" applyBorder="1" applyAlignment="1">
      <alignment vertical="top" readingOrder="1"/>
    </xf>
    <xf numFmtId="168" fontId="3" fillId="0" borderId="0" xfId="27" applyNumberFormat="1" applyFont="1" applyFill="1" applyAlignment="1">
      <alignment vertical="top"/>
    </xf>
    <xf numFmtId="168" fontId="3" fillId="0" borderId="0" xfId="27" applyNumberFormat="1" applyFont="1" applyFill="1" applyAlignment="1">
      <alignment horizontal="center" vertical="top"/>
    </xf>
    <xf numFmtId="168" fontId="5" fillId="0" borderId="0" xfId="27" applyNumberFormat="1" applyFont="1" applyFill="1" applyAlignment="1">
      <alignment vertical="top"/>
    </xf>
    <xf numFmtId="43" fontId="3" fillId="0" borderId="0" xfId="28" applyFont="1" applyFill="1"/>
    <xf numFmtId="168" fontId="3" fillId="0" borderId="0" xfId="28" applyNumberFormat="1" applyFont="1" applyFill="1"/>
    <xf numFmtId="0" fontId="3" fillId="0" borderId="0" xfId="32" applyNumberFormat="1" applyFont="1" applyFill="1" applyAlignment="1">
      <alignment horizontal="left" vertical="top" indent="1"/>
    </xf>
    <xf numFmtId="166" fontId="3" fillId="0" borderId="0" xfId="3" applyNumberFormat="1" applyFont="1" applyFill="1" applyBorder="1" applyAlignment="1">
      <alignment horizontal="right" vertical="center" shrinkToFit="1"/>
    </xf>
    <xf numFmtId="43" fontId="3" fillId="0" borderId="0" xfId="33" applyFont="1" applyFill="1" applyAlignment="1">
      <alignment horizontal="left" vertical="top" shrinkToFit="1"/>
    </xf>
    <xf numFmtId="168" fontId="3" fillId="0" borderId="0" xfId="33" applyNumberFormat="1" applyFont="1" applyFill="1" applyAlignment="1">
      <alignment horizontal="left" vertical="top" shrinkToFit="1"/>
    </xf>
    <xf numFmtId="43" fontId="5" fillId="0" borderId="0" xfId="33" applyFont="1" applyFill="1" applyAlignment="1">
      <alignment horizontal="left" vertical="top" shrinkToFit="1"/>
    </xf>
    <xf numFmtId="43" fontId="3" fillId="0" borderId="0" xfId="1" applyFont="1" applyFill="1"/>
    <xf numFmtId="166" fontId="5" fillId="0" borderId="3" xfId="3" applyNumberFormat="1" applyFont="1" applyFill="1" applyBorder="1" applyAlignment="1">
      <alignment horizontal="right" vertical="center"/>
    </xf>
    <xf numFmtId="168" fontId="3" fillId="0" borderId="0" xfId="1" applyNumberFormat="1" applyFont="1" applyFill="1" applyAlignment="1">
      <alignment horizontal="center" vertical="top"/>
    </xf>
    <xf numFmtId="168" fontId="3" fillId="0" borderId="0" xfId="1" applyNumberFormat="1" applyFont="1" applyFill="1" applyBorder="1" applyAlignment="1">
      <alignment horizontal="center" vertical="top" wrapText="1" readingOrder="1"/>
    </xf>
    <xf numFmtId="168" fontId="3" fillId="0" borderId="0" xfId="28" applyNumberFormat="1" applyFont="1" applyFill="1" applyAlignment="1">
      <alignment vertical="center"/>
    </xf>
    <xf numFmtId="43" fontId="3" fillId="0" borderId="0" xfId="1" applyFont="1" applyFill="1" applyAlignment="1">
      <alignment horizontal="right"/>
    </xf>
    <xf numFmtId="166" fontId="19" fillId="0" borderId="0" xfId="3" applyNumberFormat="1" applyFont="1" applyFill="1" applyAlignment="1">
      <alignment vertical="center"/>
    </xf>
    <xf numFmtId="165" fontId="19" fillId="0" borderId="0" xfId="11" applyNumberFormat="1" applyFont="1" applyFill="1" applyBorder="1" applyAlignment="1">
      <alignment horizontal="center" vertical="center"/>
    </xf>
    <xf numFmtId="43" fontId="19" fillId="0" borderId="0" xfId="1" applyFont="1" applyFill="1" applyAlignment="1">
      <alignment vertical="center"/>
    </xf>
    <xf numFmtId="49" fontId="21" fillId="0" borderId="0" xfId="17" applyNumberFormat="1" applyFont="1" applyFill="1" applyBorder="1" applyAlignment="1">
      <alignment horizontal="center" vertical="center"/>
    </xf>
    <xf numFmtId="168" fontId="19" fillId="0" borderId="0" xfId="25" applyNumberFormat="1" applyFont="1" applyFill="1" applyAlignment="1">
      <alignment vertical="center"/>
    </xf>
    <xf numFmtId="168" fontId="19" fillId="0" borderId="0" xfId="27" quotePrefix="1" applyNumberFormat="1" applyFont="1" applyFill="1" applyAlignment="1">
      <alignment horizontal="center" vertical="center"/>
    </xf>
    <xf numFmtId="168" fontId="19" fillId="0" borderId="0" xfId="1" applyNumberFormat="1" applyFont="1" applyFill="1" applyAlignment="1">
      <alignment vertical="center"/>
    </xf>
    <xf numFmtId="168" fontId="19" fillId="0" borderId="0" xfId="25" applyNumberFormat="1" applyFont="1" applyFill="1" applyBorder="1" applyAlignment="1">
      <alignment vertical="center"/>
    </xf>
    <xf numFmtId="165" fontId="20" fillId="0" borderId="0" xfId="3" applyFont="1" applyFill="1" applyBorder="1" applyAlignment="1">
      <alignment vertical="center"/>
    </xf>
    <xf numFmtId="168" fontId="20" fillId="0" borderId="0" xfId="25" applyNumberFormat="1" applyFont="1" applyFill="1" applyBorder="1" applyAlignment="1">
      <alignment vertical="center"/>
    </xf>
    <xf numFmtId="0" fontId="19" fillId="0" borderId="0" xfId="25" applyNumberFormat="1" applyFont="1" applyFill="1" applyBorder="1" applyAlignment="1">
      <alignment vertical="center"/>
    </xf>
    <xf numFmtId="166" fontId="20" fillId="0" borderId="0" xfId="3" quotePrefix="1" applyNumberFormat="1" applyFont="1" applyFill="1" applyBorder="1" applyAlignment="1">
      <alignment horizontal="center" vertical="center"/>
    </xf>
    <xf numFmtId="169" fontId="19" fillId="0" borderId="0" xfId="29" applyNumberFormat="1" applyFont="1" applyFill="1" applyAlignment="1">
      <alignment vertical="center"/>
    </xf>
    <xf numFmtId="169" fontId="20" fillId="0" borderId="0" xfId="29" quotePrefix="1" applyNumberFormat="1" applyFont="1" applyFill="1" applyBorder="1" applyAlignment="1">
      <alignment horizontal="center" vertical="center"/>
    </xf>
    <xf numFmtId="168" fontId="20" fillId="0" borderId="0" xfId="25" quotePrefix="1" applyNumberFormat="1" applyFont="1" applyFill="1" applyBorder="1" applyAlignment="1">
      <alignment horizontal="center" vertical="center"/>
    </xf>
    <xf numFmtId="168" fontId="20" fillId="0" borderId="0" xfId="28" applyNumberFormat="1" applyFont="1" applyFill="1" applyBorder="1" applyAlignment="1">
      <alignment vertical="center"/>
    </xf>
    <xf numFmtId="168" fontId="20" fillId="0" borderId="0" xfId="27" applyNumberFormat="1" applyFont="1" applyFill="1" applyAlignment="1">
      <alignment vertical="center"/>
    </xf>
    <xf numFmtId="168" fontId="20" fillId="0" borderId="0" xfId="25" applyNumberFormat="1" applyFont="1" applyFill="1" applyAlignment="1">
      <alignment vertical="center"/>
    </xf>
    <xf numFmtId="43" fontId="19" fillId="0" borderId="0" xfId="25" applyFont="1" applyFill="1" applyBorder="1" applyAlignment="1">
      <alignment vertical="center"/>
    </xf>
    <xf numFmtId="168" fontId="19" fillId="0" borderId="0" xfId="25" quotePrefix="1" applyNumberFormat="1" applyFont="1" applyFill="1" applyBorder="1" applyAlignment="1">
      <alignment vertical="center"/>
    </xf>
    <xf numFmtId="166" fontId="20" fillId="0" borderId="0" xfId="3" applyNumberFormat="1" applyFont="1" applyFill="1" applyBorder="1" applyAlignment="1">
      <alignment vertical="center" shrinkToFit="1"/>
    </xf>
    <xf numFmtId="168" fontId="20" fillId="0" borderId="0" xfId="1" applyNumberFormat="1" applyFont="1" applyFill="1" applyAlignment="1">
      <alignment horizontal="right" vertical="center" shrinkToFit="1"/>
    </xf>
    <xf numFmtId="168" fontId="20" fillId="0" borderId="0" xfId="1" quotePrefix="1" applyNumberFormat="1" applyFont="1" applyFill="1" applyAlignment="1">
      <alignment horizontal="right" vertical="center" shrinkToFit="1"/>
    </xf>
    <xf numFmtId="168" fontId="20" fillId="0" borderId="0" xfId="1" applyNumberFormat="1" applyFont="1" applyFill="1" applyBorder="1" applyAlignment="1">
      <alignment horizontal="right" vertical="center"/>
    </xf>
    <xf numFmtId="166" fontId="19" fillId="0" borderId="0" xfId="3" applyNumberFormat="1" applyFont="1" applyFill="1" applyBorder="1" applyAlignment="1">
      <alignment vertical="center" shrinkToFit="1"/>
    </xf>
    <xf numFmtId="166" fontId="19" fillId="0" borderId="0" xfId="3" applyNumberFormat="1" applyFont="1" applyFill="1" applyAlignment="1">
      <alignment vertical="center" shrinkToFit="1"/>
    </xf>
    <xf numFmtId="168" fontId="20" fillId="0" borderId="0" xfId="27" applyNumberFormat="1" applyFont="1" applyFill="1" applyBorder="1" applyAlignment="1">
      <alignment vertical="center"/>
    </xf>
    <xf numFmtId="168" fontId="19" fillId="0" borderId="0" xfId="1" applyNumberFormat="1" applyFont="1" applyFill="1" applyBorder="1" applyAlignment="1">
      <alignment horizontal="right" vertical="center"/>
    </xf>
    <xf numFmtId="166" fontId="20" fillId="0" borderId="0" xfId="19" applyNumberFormat="1" applyFont="1" applyFill="1" applyBorder="1" applyAlignment="1">
      <alignment vertical="center" shrinkToFit="1"/>
    </xf>
    <xf numFmtId="168" fontId="19" fillId="0" borderId="0" xfId="1" quotePrefix="1" applyNumberFormat="1" applyFont="1" applyFill="1" applyBorder="1" applyAlignment="1">
      <alignment horizontal="center" vertical="center" shrinkToFit="1"/>
    </xf>
    <xf numFmtId="43" fontId="19" fillId="0" borderId="0" xfId="25" applyFont="1" applyFill="1" applyAlignment="1">
      <alignment vertical="center" shrinkToFit="1"/>
    </xf>
    <xf numFmtId="166" fontId="19" fillId="0" borderId="0" xfId="19" applyNumberFormat="1" applyFont="1" applyFill="1" applyBorder="1" applyAlignment="1">
      <alignment vertical="center" shrinkToFit="1"/>
    </xf>
    <xf numFmtId="168" fontId="20" fillId="0" borderId="0" xfId="27" quotePrefix="1" applyNumberFormat="1" applyFont="1" applyFill="1" applyBorder="1" applyAlignment="1">
      <alignment horizontal="center" vertical="center"/>
    </xf>
    <xf numFmtId="166" fontId="19" fillId="0" borderId="0" xfId="34" applyNumberFormat="1" applyFont="1" applyFill="1" applyAlignment="1">
      <alignment vertical="center"/>
    </xf>
    <xf numFmtId="43" fontId="20" fillId="0" borderId="0" xfId="1" quotePrefix="1" applyFont="1" applyFill="1" applyBorder="1" applyAlignment="1">
      <alignment horizontal="center" vertical="center" shrinkToFit="1"/>
    </xf>
    <xf numFmtId="165" fontId="20" fillId="0" borderId="0" xfId="39" applyFont="1" applyFill="1" applyBorder="1" applyAlignment="1">
      <alignment horizontal="center"/>
    </xf>
    <xf numFmtId="43" fontId="19" fillId="0" borderId="0" xfId="27" applyFont="1" applyFill="1" applyAlignment="1">
      <alignment shrinkToFit="1"/>
    </xf>
    <xf numFmtId="164" fontId="20" fillId="0" borderId="0" xfId="25" applyNumberFormat="1" applyFont="1" applyFill="1" applyBorder="1" applyAlignment="1">
      <alignment vertical="center"/>
    </xf>
    <xf numFmtId="43" fontId="5" fillId="0" borderId="5" xfId="68" applyFont="1" applyFill="1" applyBorder="1" applyAlignment="1">
      <alignment horizontal="center"/>
    </xf>
    <xf numFmtId="168" fontId="3" fillId="0" borderId="0" xfId="1" applyNumberFormat="1" applyFont="1" applyFill="1" applyAlignment="1">
      <alignment horizontal="right"/>
    </xf>
    <xf numFmtId="2" fontId="3" fillId="0" borderId="0" xfId="69" applyNumberFormat="1" applyFont="1" applyFill="1" applyBorder="1" applyAlignment="1">
      <alignment horizontal="center" vertical="top" wrapText="1" readingOrder="1"/>
    </xf>
    <xf numFmtId="2" fontId="3" fillId="0" borderId="0" xfId="69" applyNumberFormat="1" applyFont="1" applyFill="1" applyBorder="1" applyAlignment="1">
      <alignment vertical="top" readingOrder="1"/>
    </xf>
    <xf numFmtId="168" fontId="3" fillId="0" borderId="0" xfId="69" applyNumberFormat="1" applyFont="1" applyFill="1" applyBorder="1" applyAlignment="1">
      <alignment horizontal="left" vertical="top" wrapText="1" readingOrder="1"/>
    </xf>
    <xf numFmtId="2" fontId="3" fillId="0" borderId="0" xfId="69" applyNumberFormat="1" applyFont="1" applyFill="1" applyAlignment="1">
      <alignment horizontal="center" vertical="top"/>
    </xf>
    <xf numFmtId="43" fontId="3" fillId="0" borderId="0" xfId="70" applyFont="1" applyFill="1" applyAlignment="1">
      <alignment horizontal="left" vertical="top" wrapText="1"/>
    </xf>
    <xf numFmtId="2" fontId="5" fillId="0" borderId="0" xfId="69" applyNumberFormat="1" applyFont="1" applyFill="1" applyAlignment="1">
      <alignment horizontal="center" vertical="top"/>
    </xf>
    <xf numFmtId="43" fontId="5" fillId="0" borderId="3" xfId="1" applyFont="1" applyFill="1" applyBorder="1" applyAlignment="1">
      <alignment horizontal="right"/>
    </xf>
    <xf numFmtId="43" fontId="5" fillId="0" borderId="5" xfId="68" applyFont="1" applyFill="1" applyBorder="1" applyAlignment="1">
      <alignment horizontal="center" vertical="center"/>
    </xf>
    <xf numFmtId="43" fontId="5" fillId="0" borderId="0" xfId="33" applyFont="1" applyFill="1" applyAlignment="1">
      <alignment horizontal="center" vertical="center" shrinkToFit="1"/>
    </xf>
    <xf numFmtId="166" fontId="19" fillId="0" borderId="0" xfId="11" applyNumberFormat="1" applyFont="1" applyFill="1" applyBorder="1" applyAlignment="1">
      <alignment horizontal="center" vertical="center"/>
    </xf>
    <xf numFmtId="166" fontId="3" fillId="0" borderId="0" xfId="1" applyNumberFormat="1" applyFont="1" applyFill="1" applyAlignment="1">
      <alignment shrinkToFit="1"/>
    </xf>
    <xf numFmtId="43" fontId="19" fillId="0" borderId="0" xfId="1" applyFont="1" applyFill="1" applyBorder="1" applyAlignment="1">
      <alignment horizontal="center" vertical="center"/>
    </xf>
    <xf numFmtId="0" fontId="3" fillId="0" borderId="0" xfId="32" applyNumberFormat="1" applyFont="1" applyFill="1" applyAlignment="1">
      <alignment horizontal="left" vertical="center"/>
    </xf>
    <xf numFmtId="15" fontId="20" fillId="0" borderId="1" xfId="11" quotePrefix="1" applyNumberFormat="1" applyFont="1" applyFill="1" applyBorder="1" applyAlignment="1">
      <alignment horizontal="center" shrinkToFit="1"/>
    </xf>
    <xf numFmtId="168" fontId="3" fillId="0" borderId="0" xfId="1" applyNumberFormat="1" applyFont="1" applyFill="1" applyAlignment="1">
      <alignment horizontal="right" vertical="top"/>
    </xf>
    <xf numFmtId="168" fontId="3" fillId="0" borderId="0" xfId="1" applyNumberFormat="1" applyFont="1" applyFill="1" applyBorder="1" applyAlignment="1">
      <alignment horizontal="right" vertical="top" readingOrder="1"/>
    </xf>
    <xf numFmtId="43" fontId="5" fillId="0" borderId="0" xfId="1" applyFont="1" applyFill="1" applyAlignment="1">
      <alignment horizontal="right"/>
    </xf>
    <xf numFmtId="43" fontId="19" fillId="0" borderId="0" xfId="33" applyFont="1" applyFill="1" applyBorder="1" applyAlignment="1">
      <alignment horizontal="center"/>
    </xf>
    <xf numFmtId="43" fontId="20" fillId="0" borderId="0" xfId="33" applyFont="1" applyFill="1" applyBorder="1" applyAlignment="1">
      <alignment horizontal="center"/>
    </xf>
    <xf numFmtId="168" fontId="19" fillId="0" borderId="0" xfId="1" applyNumberFormat="1" applyFont="1" applyFill="1" applyAlignment="1">
      <alignment horizontal="right" vertical="center"/>
    </xf>
    <xf numFmtId="168" fontId="20" fillId="0" borderId="3" xfId="1" quotePrefix="1" applyNumberFormat="1" applyFont="1" applyFill="1" applyBorder="1" applyAlignment="1">
      <alignment horizontal="right" vertical="center"/>
    </xf>
    <xf numFmtId="168" fontId="20" fillId="0" borderId="0" xfId="1" quotePrefix="1" applyNumberFormat="1" applyFont="1" applyFill="1" applyBorder="1" applyAlignment="1">
      <alignment horizontal="right" vertical="center"/>
    </xf>
    <xf numFmtId="168" fontId="20" fillId="0" borderId="3"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top"/>
    </xf>
    <xf numFmtId="168" fontId="5" fillId="0" borderId="0" xfId="1" applyNumberFormat="1" applyFont="1" applyFill="1" applyAlignment="1">
      <alignment horizontal="right"/>
    </xf>
    <xf numFmtId="170" fontId="3" fillId="0" borderId="0" xfId="1" applyNumberFormat="1" applyFont="1" applyFill="1" applyAlignment="1">
      <alignment horizontal="right"/>
    </xf>
    <xf numFmtId="170" fontId="5" fillId="0" borderId="3" xfId="1" applyNumberFormat="1" applyFont="1" applyFill="1" applyBorder="1" applyAlignment="1">
      <alignment horizontal="right"/>
    </xf>
    <xf numFmtId="168" fontId="19" fillId="0" borderId="0" xfId="1" quotePrefix="1" applyNumberFormat="1" applyFont="1" applyFill="1" applyBorder="1" applyAlignment="1">
      <alignment vertical="center"/>
    </xf>
    <xf numFmtId="43" fontId="19" fillId="0" borderId="0" xfId="1" applyFont="1" applyFill="1" applyAlignment="1">
      <alignment horizontal="right" vertical="center"/>
    </xf>
    <xf numFmtId="166" fontId="19" fillId="0" borderId="0" xfId="1" applyNumberFormat="1" applyFont="1" applyFill="1" applyAlignment="1">
      <alignment horizontal="right" vertical="center"/>
    </xf>
    <xf numFmtId="166" fontId="19" fillId="0" borderId="0" xfId="1" quotePrefix="1" applyNumberFormat="1" applyFont="1" applyFill="1" applyAlignment="1">
      <alignment horizontal="right" vertical="center"/>
    </xf>
    <xf numFmtId="0" fontId="19" fillId="0" borderId="0" xfId="25" applyNumberFormat="1" applyFont="1" applyFill="1" applyAlignment="1">
      <alignment vertical="center"/>
    </xf>
    <xf numFmtId="43" fontId="19" fillId="0" borderId="0" xfId="25" applyFont="1" applyFill="1" applyAlignment="1">
      <alignment vertical="center"/>
    </xf>
    <xf numFmtId="166" fontId="19" fillId="0" borderId="0" xfId="1" applyNumberFormat="1" applyFont="1" applyFill="1" applyAlignment="1">
      <alignment vertical="center"/>
    </xf>
    <xf numFmtId="166" fontId="19" fillId="0" borderId="0" xfId="1" quotePrefix="1" applyNumberFormat="1" applyFont="1" applyFill="1" applyBorder="1" applyAlignment="1">
      <alignment vertical="center" shrinkToFit="1"/>
    </xf>
    <xf numFmtId="166" fontId="19" fillId="0" borderId="0" xfId="1" applyNumberFormat="1" applyFont="1" applyFill="1" applyAlignment="1">
      <alignment vertical="center" shrinkToFit="1"/>
    </xf>
    <xf numFmtId="168" fontId="20" fillId="0" borderId="3" xfId="28" quotePrefix="1" applyNumberFormat="1" applyFont="1" applyFill="1" applyBorder="1" applyAlignment="1">
      <alignment horizontal="right" vertical="center" shrinkToFit="1"/>
    </xf>
    <xf numFmtId="168" fontId="20" fillId="0" borderId="0" xfId="28" applyNumberFormat="1" applyFont="1" applyFill="1" applyAlignment="1">
      <alignment horizontal="right" vertical="center" shrinkToFit="1"/>
    </xf>
    <xf numFmtId="0" fontId="19" fillId="0" borderId="0" xfId="25" quotePrefix="1" applyNumberFormat="1" applyFont="1" applyFill="1" applyBorder="1" applyAlignment="1">
      <alignment horizontal="right" vertical="center"/>
    </xf>
    <xf numFmtId="168" fontId="19" fillId="0" borderId="0" xfId="25" quotePrefix="1" applyNumberFormat="1" applyFont="1" applyFill="1" applyBorder="1" applyAlignment="1">
      <alignment horizontal="center" vertical="center"/>
    </xf>
    <xf numFmtId="168" fontId="20" fillId="0" borderId="0" xfId="28" quotePrefix="1" applyNumberFormat="1" applyFont="1" applyFill="1" applyBorder="1" applyAlignment="1">
      <alignment horizontal="right" vertical="center" shrinkToFit="1"/>
    </xf>
    <xf numFmtId="0" fontId="19" fillId="0" borderId="0" xfId="28" quotePrefix="1" applyNumberFormat="1" applyFont="1" applyFill="1" applyBorder="1" applyAlignment="1">
      <alignment horizontal="right" vertical="center" shrinkToFit="1"/>
    </xf>
    <xf numFmtId="168" fontId="20" fillId="0" borderId="3" xfId="1" applyNumberFormat="1" applyFont="1" applyFill="1" applyBorder="1" applyAlignment="1">
      <alignment horizontal="right" vertical="center"/>
    </xf>
    <xf numFmtId="168" fontId="20" fillId="0" borderId="0" xfId="1" applyNumberFormat="1" applyFont="1" applyFill="1" applyAlignment="1">
      <alignment horizontal="right" vertical="center"/>
    </xf>
    <xf numFmtId="168" fontId="19" fillId="0" borderId="0" xfId="25" applyNumberFormat="1" applyFont="1" applyFill="1" applyAlignment="1">
      <alignment horizontal="right" vertical="center"/>
    </xf>
    <xf numFmtId="43" fontId="19" fillId="0" borderId="0" xfId="25" applyFont="1" applyFill="1" applyAlignment="1">
      <alignment horizontal="right" vertical="center"/>
    </xf>
    <xf numFmtId="170" fontId="19" fillId="0" borderId="0" xfId="25" applyNumberFormat="1" applyFont="1" applyFill="1" applyAlignment="1">
      <alignment horizontal="right" vertical="center"/>
    </xf>
    <xf numFmtId="166" fontId="20" fillId="0" borderId="5" xfId="3" applyNumberFormat="1" applyFont="1" applyFill="1" applyBorder="1" applyAlignment="1">
      <alignment horizontal="right" vertical="center" shrinkToFit="1"/>
    </xf>
    <xf numFmtId="168" fontId="20" fillId="0" borderId="3" xfId="34" applyNumberFormat="1" applyFont="1" applyFill="1" applyBorder="1" applyAlignment="1">
      <alignment horizontal="right" vertical="center"/>
    </xf>
    <xf numFmtId="43" fontId="20" fillId="0" borderId="0" xfId="34" applyFont="1" applyFill="1" applyAlignment="1">
      <alignment horizontal="right" vertical="center"/>
    </xf>
    <xf numFmtId="168" fontId="20" fillId="0" borderId="5" xfId="1" applyNumberFormat="1" applyFont="1" applyFill="1" applyBorder="1" applyAlignment="1">
      <alignment horizontal="right" vertical="center"/>
    </xf>
    <xf numFmtId="168" fontId="19" fillId="0" borderId="1" xfId="1" applyNumberFormat="1" applyFont="1" applyFill="1" applyBorder="1" applyAlignment="1">
      <alignment horizontal="right" vertical="center"/>
    </xf>
    <xf numFmtId="168" fontId="20" fillId="0" borderId="2" xfId="1" applyNumberFormat="1" applyFont="1" applyFill="1" applyBorder="1" applyAlignment="1">
      <alignment horizontal="right" vertical="center"/>
    </xf>
    <xf numFmtId="0" fontId="19" fillId="0" borderId="0" xfId="28" applyNumberFormat="1" applyFont="1" applyFill="1" applyBorder="1" applyAlignment="1">
      <alignment vertical="center"/>
    </xf>
    <xf numFmtId="168" fontId="19" fillId="0" borderId="0" xfId="1" quotePrefix="1" applyNumberFormat="1" applyFont="1" applyFill="1" applyBorder="1" applyAlignment="1">
      <alignment horizontal="right" vertical="center" shrinkToFit="1"/>
    </xf>
    <xf numFmtId="168" fontId="19" fillId="0" borderId="0" xfId="1" applyNumberFormat="1" applyFont="1" applyFill="1" applyBorder="1" applyAlignment="1">
      <alignment horizontal="right" vertical="center" shrinkToFit="1"/>
    </xf>
    <xf numFmtId="168" fontId="19" fillId="0" borderId="0" xfId="1" applyNumberFormat="1" applyFont="1" applyFill="1" applyAlignment="1">
      <alignment horizontal="right" vertical="center" shrinkToFit="1"/>
    </xf>
    <xf numFmtId="168" fontId="19" fillId="0" borderId="0" xfId="1" applyNumberFormat="1" applyFont="1" applyFill="1" applyAlignment="1">
      <alignment horizontal="right"/>
    </xf>
    <xf numFmtId="0" fontId="19" fillId="0" borderId="0" xfId="32" applyNumberFormat="1" applyFont="1" applyFill="1" applyAlignment="1">
      <alignment horizontal="left" vertical="top" readingOrder="1"/>
    </xf>
    <xf numFmtId="168" fontId="20" fillId="0" borderId="0" xfId="1" applyNumberFormat="1" applyFont="1" applyFill="1" applyBorder="1" applyAlignment="1">
      <alignment vertical="center"/>
    </xf>
    <xf numFmtId="168" fontId="19" fillId="0" borderId="0" xfId="28" applyNumberFormat="1" applyFont="1" applyFill="1" applyBorder="1" applyAlignment="1">
      <alignment vertical="center"/>
    </xf>
    <xf numFmtId="168" fontId="19" fillId="0" borderId="0" xfId="27" applyNumberFormat="1" applyFont="1" applyFill="1" applyAlignment="1">
      <alignment vertical="center"/>
    </xf>
    <xf numFmtId="168" fontId="19" fillId="0" borderId="0" xfId="1" applyNumberFormat="1" applyFont="1" applyFill="1" applyBorder="1" applyAlignment="1">
      <alignment vertical="center"/>
    </xf>
    <xf numFmtId="166" fontId="19" fillId="0" borderId="0" xfId="1" applyNumberFormat="1" applyFont="1" applyFill="1" applyAlignment="1">
      <alignment horizontal="right"/>
    </xf>
    <xf numFmtId="166" fontId="20" fillId="0" borderId="0" xfId="1" applyNumberFormat="1" applyFont="1" applyFill="1" applyBorder="1" applyAlignment="1">
      <alignment horizontal="right" vertical="center"/>
    </xf>
    <xf numFmtId="166" fontId="19" fillId="0" borderId="0" xfId="1" applyNumberFormat="1" applyFont="1" applyFill="1" applyBorder="1" applyAlignment="1">
      <alignment horizontal="right" vertical="center"/>
    </xf>
    <xf numFmtId="166" fontId="20" fillId="0" borderId="0" xfId="1" applyNumberFormat="1" applyFont="1" applyFill="1" applyAlignment="1">
      <alignment horizontal="right" vertical="center"/>
    </xf>
    <xf numFmtId="168" fontId="20" fillId="0" borderId="3" xfId="28" applyNumberFormat="1" applyFont="1" applyFill="1" applyBorder="1" applyAlignment="1">
      <alignment vertical="center"/>
    </xf>
    <xf numFmtId="166" fontId="20" fillId="0" borderId="0" xfId="28" applyNumberFormat="1" applyFont="1" applyFill="1" applyAlignment="1">
      <alignment horizontal="right"/>
    </xf>
    <xf numFmtId="166" fontId="20" fillId="0" borderId="0" xfId="19" applyNumberFormat="1" applyFont="1" applyFill="1" applyAlignment="1">
      <alignment horizontal="right"/>
    </xf>
    <xf numFmtId="166" fontId="19" fillId="0" borderId="0" xfId="28" applyNumberFormat="1" applyFont="1" applyFill="1" applyAlignment="1">
      <alignment horizontal="right"/>
    </xf>
    <xf numFmtId="166" fontId="19" fillId="0" borderId="0" xfId="19" applyNumberFormat="1" applyFont="1" applyFill="1" applyAlignment="1">
      <alignment horizontal="right"/>
    </xf>
    <xf numFmtId="166" fontId="20" fillId="0" borderId="3" xfId="3" applyNumberFormat="1" applyFont="1" applyFill="1" applyBorder="1" applyAlignment="1">
      <alignment horizontal="right"/>
    </xf>
    <xf numFmtId="168" fontId="20" fillId="0" borderId="0" xfId="1" applyNumberFormat="1" applyFont="1" applyFill="1" applyBorder="1" applyAlignment="1">
      <alignment horizontal="right"/>
    </xf>
    <xf numFmtId="168" fontId="20" fillId="0" borderId="0" xfId="33" applyNumberFormat="1" applyFont="1" applyFill="1" applyBorder="1" applyAlignment="1">
      <alignment horizontal="center"/>
    </xf>
    <xf numFmtId="168" fontId="20" fillId="0" borderId="0" xfId="28" applyNumberFormat="1" applyFont="1" applyFill="1" applyAlignment="1"/>
    <xf numFmtId="168" fontId="20" fillId="0" borderId="5" xfId="1" applyNumberFormat="1" applyFont="1" applyFill="1" applyBorder="1" applyAlignment="1"/>
    <xf numFmtId="168" fontId="20" fillId="0" borderId="0" xfId="1" applyNumberFormat="1" applyFont="1" applyFill="1" applyAlignment="1"/>
    <xf numFmtId="164" fontId="20" fillId="0" borderId="0" xfId="28" applyNumberFormat="1" applyFont="1" applyFill="1" applyBorder="1" applyAlignment="1"/>
    <xf numFmtId="0" fontId="20" fillId="0" borderId="0" xfId="36" applyNumberFormat="1" applyFont="1" applyFill="1" applyAlignment="1">
      <alignment horizontal="right"/>
    </xf>
    <xf numFmtId="15" fontId="5" fillId="0" borderId="0" xfId="11" quotePrefix="1" applyNumberFormat="1" applyFont="1" applyFill="1" applyBorder="1" applyAlignment="1">
      <alignment horizontal="center" shrinkToFit="1"/>
    </xf>
    <xf numFmtId="168" fontId="3" fillId="0" borderId="0" xfId="25" applyNumberFormat="1" applyFont="1" applyFill="1" applyAlignment="1">
      <alignment vertical="center"/>
    </xf>
    <xf numFmtId="43" fontId="3" fillId="0" borderId="0" xfId="25" applyFont="1" applyFill="1" applyAlignment="1">
      <alignment vertical="center"/>
    </xf>
    <xf numFmtId="43" fontId="3" fillId="0" borderId="0" xfId="1" applyFont="1" applyFill="1" applyAlignment="1">
      <alignment vertical="center"/>
    </xf>
    <xf numFmtId="166" fontId="3" fillId="0" borderId="0" xfId="1" applyNumberFormat="1" applyFont="1" applyFill="1" applyAlignment="1">
      <alignment vertical="center"/>
    </xf>
    <xf numFmtId="166" fontId="3" fillId="0" borderId="0" xfId="1" applyNumberFormat="1" applyFont="1" applyFill="1" applyAlignment="1">
      <alignment horizontal="right" vertical="center"/>
    </xf>
    <xf numFmtId="166" fontId="3" fillId="0" borderId="0" xfId="1" quotePrefix="1" applyNumberFormat="1" applyFont="1" applyFill="1" applyAlignment="1">
      <alignment horizontal="right" vertical="center"/>
    </xf>
    <xf numFmtId="166" fontId="5" fillId="0" borderId="3" xfId="1" applyNumberFormat="1" applyFont="1" applyFill="1" applyBorder="1" applyAlignment="1">
      <alignment horizontal="right" vertical="center"/>
    </xf>
    <xf numFmtId="166" fontId="5" fillId="0" borderId="3" xfId="1" quotePrefix="1" applyNumberFormat="1" applyFont="1" applyFill="1" applyBorder="1" applyAlignment="1">
      <alignment vertical="center" shrinkToFit="1"/>
    </xf>
    <xf numFmtId="166" fontId="5" fillId="0" borderId="0" xfId="1" applyNumberFormat="1" applyFont="1" applyFill="1" applyAlignment="1">
      <alignment vertical="center" shrinkToFit="1"/>
    </xf>
    <xf numFmtId="168" fontId="5" fillId="0" borderId="3" xfId="25" applyNumberFormat="1" applyFont="1" applyFill="1" applyBorder="1" applyAlignment="1">
      <alignment vertical="center"/>
    </xf>
    <xf numFmtId="166" fontId="5" fillId="0" borderId="3" xfId="1" applyNumberFormat="1" applyFont="1" applyFill="1" applyBorder="1" applyAlignment="1">
      <alignment vertical="center"/>
    </xf>
    <xf numFmtId="166" fontId="5" fillId="0" borderId="3" xfId="1" quotePrefix="1" applyNumberFormat="1" applyFont="1" applyFill="1" applyBorder="1" applyAlignment="1">
      <alignment horizontal="right" vertical="center" shrinkToFit="1"/>
    </xf>
    <xf numFmtId="168" fontId="20" fillId="0" borderId="0" xfId="34" applyNumberFormat="1" applyFont="1" applyFill="1" applyBorder="1" applyAlignment="1">
      <alignment horizontal="right" vertical="center"/>
    </xf>
    <xf numFmtId="166" fontId="3" fillId="0" borderId="0" xfId="3" applyNumberFormat="1" applyFont="1" applyFill="1" applyBorder="1" applyAlignment="1">
      <alignment vertical="center" shrinkToFit="1"/>
    </xf>
    <xf numFmtId="168" fontId="20" fillId="0" borderId="0" xfId="1" applyNumberFormat="1" applyFont="1" applyFill="1" applyBorder="1" applyAlignment="1">
      <alignment horizontal="right" vertical="center" shrinkToFit="1"/>
    </xf>
    <xf numFmtId="0" fontId="24" fillId="0" borderId="0" xfId="32" applyNumberFormat="1" applyFont="1" applyFill="1" applyAlignment="1">
      <alignment horizontal="left" vertical="top" readingOrder="1"/>
    </xf>
    <xf numFmtId="166" fontId="3" fillId="0" borderId="0" xfId="1" quotePrefix="1" applyNumberFormat="1" applyFont="1" applyFill="1" applyBorder="1" applyAlignment="1">
      <alignment horizontal="center" vertical="center" shrinkToFit="1"/>
    </xf>
    <xf numFmtId="168" fontId="3" fillId="0" borderId="0" xfId="25" applyNumberFormat="1" applyFont="1" applyFill="1" applyBorder="1" applyAlignment="1">
      <alignment vertical="center"/>
    </xf>
    <xf numFmtId="166" fontId="3" fillId="0" borderId="0" xfId="1" applyNumberFormat="1" applyFont="1" applyFill="1"/>
    <xf numFmtId="166" fontId="5" fillId="0" borderId="0" xfId="1" quotePrefix="1" applyNumberFormat="1" applyFont="1" applyFill="1" applyBorder="1" applyAlignment="1">
      <alignment vertical="center" shrinkToFit="1"/>
    </xf>
    <xf numFmtId="166" fontId="3" fillId="0" borderId="0" xfId="1" applyNumberFormat="1" applyFont="1" applyFill="1" applyAlignment="1">
      <alignment horizontal="right"/>
    </xf>
    <xf numFmtId="166" fontId="5" fillId="0" borderId="0" xfId="1" applyNumberFormat="1" applyFont="1" applyFill="1" applyBorder="1" applyAlignment="1">
      <alignment horizontal="right" vertical="center"/>
    </xf>
    <xf numFmtId="166" fontId="3" fillId="0" borderId="0" xfId="1" applyNumberFormat="1" applyFont="1" applyFill="1" applyBorder="1" applyAlignment="1">
      <alignment horizontal="right" vertical="center"/>
    </xf>
    <xf numFmtId="166" fontId="3" fillId="0" borderId="0" xfId="1" applyNumberFormat="1" applyFont="1" applyFill="1" applyAlignment="1">
      <alignment horizontal="right" vertical="center" shrinkToFit="1"/>
    </xf>
    <xf numFmtId="166" fontId="5" fillId="0" borderId="0" xfId="1" applyNumberFormat="1" applyFont="1" applyFill="1" applyAlignment="1">
      <alignment horizontal="right" vertical="center"/>
    </xf>
    <xf numFmtId="166" fontId="5" fillId="0" borderId="3" xfId="1" quotePrefix="1" applyNumberFormat="1" applyFont="1" applyFill="1" applyBorder="1" applyAlignment="1">
      <alignment horizontal="right" vertical="center"/>
    </xf>
    <xf numFmtId="0" fontId="3" fillId="0" borderId="0" xfId="1" applyNumberFormat="1" applyFont="1" applyFill="1" applyAlignment="1">
      <alignment horizontal="center" vertical="center"/>
    </xf>
    <xf numFmtId="168" fontId="3" fillId="0" borderId="0" xfId="28" applyNumberFormat="1" applyFont="1" applyFill="1" applyBorder="1" applyAlignment="1">
      <alignment horizontal="center" vertical="top" wrapText="1" readingOrder="1"/>
    </xf>
    <xf numFmtId="168" fontId="3" fillId="0" borderId="0" xfId="28" applyNumberFormat="1" applyFont="1" applyFill="1" applyAlignment="1">
      <alignment horizontal="right" vertical="top"/>
    </xf>
    <xf numFmtId="168" fontId="3" fillId="0" borderId="0" xfId="27" applyNumberFormat="1" applyFont="1" applyFill="1" applyBorder="1" applyAlignment="1">
      <alignment horizontal="right" vertical="top" readingOrder="1"/>
    </xf>
    <xf numFmtId="168" fontId="3" fillId="0" borderId="0" xfId="28" applyNumberFormat="1" applyFont="1" applyFill="1" applyBorder="1" applyAlignment="1">
      <alignment horizontal="right" vertical="top" readingOrder="1"/>
    </xf>
    <xf numFmtId="168" fontId="3" fillId="0" borderId="0" xfId="28" applyNumberFormat="1" applyFont="1" applyFill="1" applyAlignment="1">
      <alignment horizontal="center" vertical="top"/>
    </xf>
    <xf numFmtId="168" fontId="5" fillId="0" borderId="0" xfId="27" applyNumberFormat="1" applyFont="1" applyFill="1" applyAlignment="1">
      <alignment horizontal="right" vertical="top"/>
    </xf>
    <xf numFmtId="2" fontId="3" fillId="0" borderId="0" xfId="27" applyNumberFormat="1" applyFont="1" applyFill="1" applyAlignment="1">
      <alignment vertical="top"/>
    </xf>
    <xf numFmtId="168" fontId="3" fillId="0" borderId="0" xfId="27" applyNumberFormat="1" applyFont="1" applyFill="1" applyAlignment="1">
      <alignment horizontal="right" vertical="top"/>
    </xf>
    <xf numFmtId="168" fontId="3" fillId="0" borderId="0" xfId="28" applyNumberFormat="1" applyFont="1" applyFill="1" applyAlignment="1">
      <alignment horizontal="right"/>
    </xf>
    <xf numFmtId="168" fontId="3" fillId="0" borderId="0" xfId="28" applyNumberFormat="1" applyFont="1" applyFill="1" applyBorder="1" applyAlignment="1">
      <alignment vertical="top" readingOrder="1"/>
    </xf>
    <xf numFmtId="168" fontId="3" fillId="0" borderId="0" xfId="27" applyNumberFormat="1" applyFont="1" applyFill="1" applyBorder="1" applyAlignment="1">
      <alignment horizontal="right" vertical="top" wrapText="1" readingOrder="1"/>
    </xf>
    <xf numFmtId="43" fontId="3" fillId="0" borderId="0" xfId="1" applyFont="1" applyFill="1" applyBorder="1" applyAlignment="1">
      <alignment horizontal="right" vertical="top" readingOrder="1"/>
    </xf>
    <xf numFmtId="168" fontId="3" fillId="0" borderId="0" xfId="28" applyNumberFormat="1" applyFont="1" applyFill="1" applyAlignment="1"/>
    <xf numFmtId="166" fontId="3" fillId="0" borderId="0" xfId="1" applyNumberFormat="1" applyFont="1" applyFill="1" applyAlignment="1">
      <alignment horizontal="right" vertical="top"/>
    </xf>
    <xf numFmtId="166" fontId="3" fillId="0" borderId="0" xfId="1" applyNumberFormat="1" applyFont="1" applyFill="1" applyBorder="1" applyAlignment="1">
      <alignment horizontal="right" vertical="top" readingOrder="1"/>
    </xf>
    <xf numFmtId="2" fontId="3" fillId="0" borderId="0" xfId="27" applyNumberFormat="1" applyFont="1" applyFill="1" applyBorder="1" applyAlignment="1">
      <alignment horizontal="center" vertical="top"/>
    </xf>
    <xf numFmtId="0" fontId="3" fillId="0" borderId="0" xfId="27" quotePrefix="1" applyNumberFormat="1" applyFont="1" applyFill="1" applyBorder="1" applyAlignment="1">
      <alignment vertical="top" readingOrder="1"/>
    </xf>
    <xf numFmtId="168" fontId="3" fillId="0" borderId="0" xfId="27" applyNumberFormat="1" applyFont="1" applyFill="1" applyBorder="1" applyAlignment="1">
      <alignment horizontal="justify" vertical="top" readingOrder="1"/>
    </xf>
    <xf numFmtId="168" fontId="3" fillId="0" borderId="0" xfId="28" applyNumberFormat="1" applyFont="1" applyFill="1" applyBorder="1" applyAlignment="1">
      <alignment vertical="top"/>
    </xf>
    <xf numFmtId="166" fontId="3" fillId="0" borderId="0" xfId="1" applyNumberFormat="1" applyFont="1" applyFill="1" applyBorder="1" applyAlignment="1">
      <alignment horizontal="right" vertical="top"/>
    </xf>
    <xf numFmtId="168" fontId="3" fillId="0" borderId="0" xfId="28" applyNumberFormat="1" applyFont="1" applyFill="1" applyBorder="1" applyAlignment="1">
      <alignment horizontal="right" vertical="top"/>
    </xf>
    <xf numFmtId="2" fontId="5" fillId="0" borderId="0" xfId="27" applyNumberFormat="1" applyFont="1" applyFill="1" applyAlignment="1">
      <alignment horizontal="center" vertical="top"/>
    </xf>
    <xf numFmtId="168" fontId="5" fillId="0" borderId="0" xfId="27" applyNumberFormat="1" applyFont="1" applyFill="1" applyAlignment="1">
      <alignment horizontal="center" vertical="top"/>
    </xf>
    <xf numFmtId="168" fontId="5" fillId="0" borderId="0" xfId="28" applyNumberFormat="1" applyFont="1" applyFill="1" applyAlignment="1">
      <alignment horizontal="right" vertical="top"/>
    </xf>
    <xf numFmtId="166" fontId="5" fillId="0" borderId="0" xfId="1" applyNumberFormat="1" applyFont="1" applyFill="1" applyAlignment="1">
      <alignment horizontal="right" vertical="top"/>
    </xf>
    <xf numFmtId="168" fontId="3" fillId="0" borderId="0" xfId="27" applyNumberFormat="1" applyFont="1" applyFill="1" applyAlignment="1">
      <alignment horizontal="left" vertical="top" wrapText="1" readingOrder="1"/>
    </xf>
    <xf numFmtId="166" fontId="3" fillId="0" borderId="0" xfId="1" applyNumberFormat="1" applyFont="1" applyFill="1" applyAlignment="1">
      <alignment horizontal="right" vertical="top" readingOrder="1"/>
    </xf>
    <xf numFmtId="168" fontId="3" fillId="0" borderId="0" xfId="27" applyNumberFormat="1" applyFont="1" applyFill="1" applyAlignment="1">
      <alignment horizontal="right" vertical="top" wrapText="1" readingOrder="1"/>
    </xf>
    <xf numFmtId="2" fontId="3" fillId="0" borderId="0" xfId="27" applyNumberFormat="1" applyFont="1" applyFill="1" applyBorder="1" applyAlignment="1">
      <alignment horizontal="center" vertical="top" readingOrder="1"/>
    </xf>
    <xf numFmtId="166" fontId="3" fillId="0" borderId="0" xfId="1" applyNumberFormat="1" applyFont="1" applyFill="1" applyBorder="1" applyAlignment="1">
      <alignment horizontal="right" vertical="top" wrapText="1" readingOrder="1"/>
    </xf>
    <xf numFmtId="43" fontId="3" fillId="0" borderId="0" xfId="32" applyFont="1" applyFill="1" applyBorder="1" applyAlignment="1">
      <alignment vertical="top" readingOrder="1"/>
    </xf>
    <xf numFmtId="43" fontId="3" fillId="0" borderId="0" xfId="32" applyFont="1" applyFill="1" applyBorder="1" applyAlignment="1">
      <alignment horizontal="left" vertical="top" wrapText="1" readingOrder="1"/>
    </xf>
    <xf numFmtId="166" fontId="3" fillId="0" borderId="0" xfId="1" quotePrefix="1" applyNumberFormat="1" applyFont="1" applyFill="1" applyAlignment="1">
      <alignment horizontal="right" vertical="top"/>
    </xf>
    <xf numFmtId="166" fontId="5" fillId="0" borderId="0" xfId="1" applyNumberFormat="1" applyFont="1" applyFill="1" applyAlignment="1">
      <alignment horizontal="right"/>
    </xf>
    <xf numFmtId="0" fontId="19" fillId="0" borderId="0" xfId="2" applyFont="1" applyFill="1" applyAlignment="1">
      <alignment vertical="center"/>
    </xf>
    <xf numFmtId="49" fontId="20" fillId="0" borderId="0" xfId="2" applyNumberFormat="1" applyFont="1" applyFill="1" applyAlignment="1">
      <alignment vertical="center"/>
    </xf>
    <xf numFmtId="0" fontId="20" fillId="0" borderId="0" xfId="2" applyFont="1" applyFill="1" applyAlignment="1">
      <alignment vertical="center"/>
    </xf>
    <xf numFmtId="0" fontId="20" fillId="0" borderId="0" xfId="4" quotePrefix="1" applyFont="1" applyFill="1"/>
    <xf numFmtId="0" fontId="20" fillId="0" borderId="0" xfId="4" applyFont="1" applyFill="1"/>
    <xf numFmtId="0" fontId="19" fillId="0" borderId="0" xfId="4" applyFont="1" applyFill="1"/>
    <xf numFmtId="0" fontId="19" fillId="0" borderId="0" xfId="2" applyFont="1" applyFill="1"/>
    <xf numFmtId="0" fontId="19" fillId="0" borderId="0" xfId="4" quotePrefix="1" applyFont="1" applyFill="1" applyAlignment="1">
      <alignment horizontal="left"/>
    </xf>
    <xf numFmtId="0" fontId="19" fillId="0" borderId="0" xfId="5" applyFont="1" applyFill="1" applyAlignment="1">
      <alignment vertical="center"/>
    </xf>
    <xf numFmtId="0" fontId="20" fillId="0" borderId="0" xfId="5" applyFont="1" applyFill="1"/>
    <xf numFmtId="0" fontId="19" fillId="0" borderId="0" xfId="5" quotePrefix="1" applyFont="1" applyFill="1"/>
    <xf numFmtId="0" fontId="19" fillId="0" borderId="0" xfId="5" applyFont="1" applyFill="1"/>
    <xf numFmtId="0" fontId="19" fillId="0" borderId="0" xfId="6" applyFont="1" applyFill="1"/>
    <xf numFmtId="0" fontId="19" fillId="0" borderId="0" xfId="6" applyFont="1" applyFill="1" applyAlignment="1">
      <alignment vertical="center"/>
    </xf>
    <xf numFmtId="0" fontId="19" fillId="0" borderId="0" xfId="6" quotePrefix="1" applyFont="1" applyFill="1"/>
    <xf numFmtId="0" fontId="20" fillId="0" borderId="0" xfId="4" applyFont="1" applyFill="1" applyAlignment="1">
      <alignment horizontal="left"/>
    </xf>
    <xf numFmtId="0" fontId="19" fillId="0" borderId="0" xfId="4" quotePrefix="1" applyFont="1" applyFill="1"/>
    <xf numFmtId="0" fontId="21" fillId="0" borderId="0" xfId="6" applyFont="1" applyFill="1" applyAlignment="1">
      <alignment horizontal="left"/>
    </xf>
    <xf numFmtId="0" fontId="20" fillId="0" borderId="0" xfId="6" applyFont="1" applyFill="1" applyAlignment="1">
      <alignment horizontal="left"/>
    </xf>
    <xf numFmtId="0" fontId="19" fillId="0" borderId="0" xfId="7" applyFont="1" applyFill="1" applyAlignment="1">
      <alignment horizontal="left"/>
    </xf>
    <xf numFmtId="0" fontId="19" fillId="0" borderId="0" xfId="2" applyFont="1" applyFill="1" applyAlignment="1">
      <alignment horizontal="left" vertical="center"/>
    </xf>
    <xf numFmtId="0" fontId="19" fillId="0" borderId="0" xfId="8" applyFont="1" applyFill="1" applyAlignment="1">
      <alignment horizontal="left" vertical="center"/>
    </xf>
    <xf numFmtId="0" fontId="19" fillId="0" borderId="0" xfId="5" applyFont="1" applyFill="1" applyAlignment="1">
      <alignment horizontal="left" vertical="center"/>
    </xf>
    <xf numFmtId="0" fontId="19" fillId="0" borderId="0" xfId="10" applyFont="1" applyFill="1" applyAlignment="1">
      <alignment horizontal="left" vertical="center"/>
    </xf>
    <xf numFmtId="0" fontId="20" fillId="0" borderId="0" xfId="5" applyFont="1" applyFill="1" applyAlignment="1">
      <alignment horizontal="left"/>
    </xf>
    <xf numFmtId="0" fontId="20" fillId="0" borderId="0" xfId="7" applyFont="1" applyFill="1" applyAlignment="1">
      <alignment horizontal="left"/>
    </xf>
    <xf numFmtId="0" fontId="21" fillId="0" borderId="0" xfId="5" applyFont="1" applyFill="1" applyAlignment="1">
      <alignment horizontal="left"/>
    </xf>
    <xf numFmtId="0" fontId="19" fillId="0" borderId="0" xfId="4" applyFont="1" applyFill="1" applyAlignment="1">
      <alignment horizontal="left"/>
    </xf>
    <xf numFmtId="0" fontId="19" fillId="0" borderId="0" xfId="6" applyFont="1" applyFill="1" applyAlignment="1">
      <alignment horizontal="left" vertical="center"/>
    </xf>
    <xf numFmtId="0" fontId="21" fillId="0" borderId="0" xfId="6" applyFont="1" applyFill="1"/>
    <xf numFmtId="0" fontId="19" fillId="0" borderId="0" xfId="8" applyFont="1" applyFill="1" applyAlignment="1">
      <alignment horizontal="left"/>
    </xf>
    <xf numFmtId="0" fontId="19" fillId="0" borderId="0" xfId="8" applyFont="1" applyFill="1"/>
    <xf numFmtId="0" fontId="19" fillId="0" borderId="0" xfId="65" applyFont="1" applyFill="1"/>
    <xf numFmtId="0" fontId="19" fillId="0" borderId="0" xfId="8" applyFont="1" applyFill="1" applyAlignment="1">
      <alignment vertical="center"/>
    </xf>
    <xf numFmtId="0" fontId="20" fillId="0" borderId="0" xfId="8" applyFont="1" applyFill="1" applyAlignment="1">
      <alignment vertical="center"/>
    </xf>
    <xf numFmtId="0" fontId="20" fillId="0" borderId="0" xfId="61" applyFont="1" applyFill="1" applyAlignment="1">
      <alignment horizontal="center"/>
    </xf>
    <xf numFmtId="0" fontId="19" fillId="0" borderId="0" xfId="12" applyFont="1" applyFill="1"/>
    <xf numFmtId="0" fontId="20" fillId="0" borderId="0" xfId="8" applyFont="1" applyFill="1" applyAlignment="1">
      <alignment horizontal="left"/>
    </xf>
    <xf numFmtId="171" fontId="20" fillId="0" borderId="0" xfId="62" applyNumberFormat="1" applyFont="1" applyFill="1" applyAlignment="1">
      <alignment horizontal="center" shrinkToFit="1"/>
    </xf>
    <xf numFmtId="171" fontId="20" fillId="0" borderId="1" xfId="62" quotePrefix="1" applyNumberFormat="1" applyFont="1" applyFill="1" applyBorder="1" applyAlignment="1">
      <alignment horizontal="center" shrinkToFit="1"/>
    </xf>
    <xf numFmtId="0" fontId="21" fillId="0" borderId="0" xfId="61" applyFont="1" applyFill="1"/>
    <xf numFmtId="0" fontId="19" fillId="0" borderId="0" xfId="13" applyFont="1" applyFill="1" applyAlignment="1">
      <alignment vertical="center"/>
    </xf>
    <xf numFmtId="0" fontId="19" fillId="0" borderId="0" xfId="13" applyFont="1" applyFill="1" applyAlignment="1">
      <alignment horizontal="center" vertical="center"/>
    </xf>
    <xf numFmtId="1" fontId="19" fillId="0" borderId="0" xfId="13" applyNumberFormat="1" applyFont="1" applyFill="1" applyAlignment="1">
      <alignment horizontal="center" vertical="center"/>
    </xf>
    <xf numFmtId="0" fontId="19" fillId="0" borderId="0" xfId="8" applyFont="1" applyFill="1" applyAlignment="1">
      <alignment horizontal="center" vertical="center"/>
    </xf>
    <xf numFmtId="0" fontId="19" fillId="0" borderId="0" xfId="9" applyFont="1" applyFill="1" applyAlignment="1">
      <alignment horizontal="left"/>
    </xf>
    <xf numFmtId="0" fontId="19" fillId="0" borderId="0" xfId="61" applyFont="1" applyFill="1" applyAlignment="1">
      <alignment vertical="top"/>
    </xf>
    <xf numFmtId="0" fontId="19" fillId="0" borderId="0" xfId="0" applyFont="1" applyFill="1" applyAlignment="1">
      <alignment vertical="center"/>
    </xf>
    <xf numFmtId="2" fontId="19" fillId="0" borderId="0" xfId="13" applyNumberFormat="1" applyFont="1" applyFill="1" applyAlignment="1">
      <alignment horizontal="center" vertical="center"/>
    </xf>
    <xf numFmtId="0" fontId="19" fillId="0" borderId="0" xfId="8" applyFont="1" applyFill="1" applyAlignment="1">
      <alignment horizontal="center"/>
    </xf>
    <xf numFmtId="0" fontId="19" fillId="0" borderId="0" xfId="13" applyFont="1" applyFill="1" applyAlignment="1">
      <alignment horizontal="center" vertical="center" wrapText="1"/>
    </xf>
    <xf numFmtId="0" fontId="19" fillId="0" borderId="0" xfId="9" applyFont="1" applyFill="1" applyAlignment="1">
      <alignment horizontal="left" vertical="center"/>
    </xf>
    <xf numFmtId="0" fontId="20" fillId="0" borderId="0" xfId="13" applyFont="1" applyFill="1" applyAlignment="1">
      <alignment horizontal="center" vertical="center" wrapText="1"/>
    </xf>
    <xf numFmtId="0" fontId="21" fillId="0" borderId="0" xfId="13" applyFont="1" applyFill="1" applyAlignment="1">
      <alignment vertical="center"/>
    </xf>
    <xf numFmtId="2" fontId="19" fillId="0" borderId="0" xfId="13" applyNumberFormat="1" applyFont="1" applyFill="1" applyAlignment="1">
      <alignment vertical="center"/>
    </xf>
    <xf numFmtId="0" fontId="19" fillId="0" borderId="0" xfId="13" quotePrefix="1" applyFont="1" applyFill="1" applyAlignment="1">
      <alignment horizontal="center" vertical="center" wrapText="1"/>
    </xf>
    <xf numFmtId="0" fontId="19" fillId="0" borderId="0" xfId="13" applyFont="1" applyFill="1" applyAlignment="1">
      <alignment horizontal="left" vertical="center" indent="1"/>
    </xf>
    <xf numFmtId="0" fontId="19" fillId="0" borderId="0" xfId="0" applyFont="1" applyFill="1" applyAlignment="1">
      <alignment horizontal="left" indent="2"/>
    </xf>
    <xf numFmtId="0" fontId="19" fillId="0" borderId="0" xfId="23" applyFont="1" applyFill="1"/>
    <xf numFmtId="0" fontId="19" fillId="0" borderId="0" xfId="0" applyFont="1" applyFill="1"/>
    <xf numFmtId="0" fontId="19" fillId="0" borderId="0" xfId="55" applyFont="1" applyFill="1" applyAlignment="1">
      <alignment horizontal="left"/>
    </xf>
    <xf numFmtId="0" fontId="20" fillId="0" borderId="0" xfId="6" applyFont="1" applyFill="1"/>
    <xf numFmtId="167" fontId="20" fillId="0" borderId="0" xfId="2" quotePrefix="1" applyNumberFormat="1" applyFont="1" applyFill="1" applyAlignment="1">
      <alignment horizontal="left"/>
    </xf>
    <xf numFmtId="0" fontId="19" fillId="0" borderId="0" xfId="44" applyFont="1" applyFill="1"/>
    <xf numFmtId="0" fontId="20" fillId="0" borderId="0" xfId="2" applyFont="1" applyFill="1"/>
    <xf numFmtId="167" fontId="19" fillId="0" borderId="0" xfId="2" quotePrefix="1" applyNumberFormat="1" applyFont="1" applyFill="1" applyAlignment="1">
      <alignment horizontal="left"/>
    </xf>
    <xf numFmtId="0" fontId="21" fillId="0" borderId="0" xfId="2" applyFont="1" applyFill="1"/>
    <xf numFmtId="0" fontId="19" fillId="0" borderId="0" xfId="9" applyFont="1" applyFill="1" applyAlignment="1">
      <alignment vertical="center"/>
    </xf>
    <xf numFmtId="0" fontId="20" fillId="0" borderId="0" xfId="2" quotePrefix="1" applyFont="1" applyFill="1" applyAlignment="1">
      <alignment vertical="center"/>
    </xf>
    <xf numFmtId="0" fontId="19" fillId="0" borderId="0" xfId="9" quotePrefix="1" applyFont="1" applyFill="1" applyAlignment="1">
      <alignment horizontal="center" vertical="center"/>
    </xf>
    <xf numFmtId="0" fontId="19" fillId="0" borderId="0" xfId="8" applyFont="1" applyFill="1" applyAlignment="1">
      <alignment horizontal="center" shrinkToFit="1"/>
    </xf>
    <xf numFmtId="0" fontId="19" fillId="0" borderId="0" xfId="9" applyFont="1" applyFill="1" applyAlignment="1">
      <alignment horizontal="center" vertical="center"/>
    </xf>
    <xf numFmtId="2" fontId="19" fillId="0" borderId="0" xfId="8" applyNumberFormat="1" applyFont="1" applyFill="1" applyAlignment="1">
      <alignment horizontal="center" vertical="center"/>
    </xf>
    <xf numFmtId="2" fontId="19" fillId="0" borderId="0" xfId="8" applyNumberFormat="1" applyFont="1" applyFill="1" applyAlignment="1">
      <alignment horizontal="left" vertical="center"/>
    </xf>
    <xf numFmtId="0" fontId="19" fillId="0" borderId="0" xfId="9" applyFont="1" applyFill="1" applyAlignment="1">
      <alignment horizontal="left" vertical="center" indent="1"/>
    </xf>
    <xf numFmtId="0" fontId="19" fillId="0" borderId="0" xfId="15" applyFont="1" applyFill="1" applyAlignment="1">
      <alignment horizontal="left" vertical="center"/>
    </xf>
    <xf numFmtId="0" fontId="19" fillId="0" borderId="0" xfId="16" applyFont="1" applyFill="1" applyAlignment="1">
      <alignment vertical="center"/>
    </xf>
    <xf numFmtId="0" fontId="21" fillId="0" borderId="0" xfId="6" applyFont="1" applyFill="1" applyAlignment="1">
      <alignment vertical="center"/>
    </xf>
    <xf numFmtId="0" fontId="21" fillId="0" borderId="0" xfId="15" applyFont="1" applyFill="1" applyAlignment="1">
      <alignment vertical="center"/>
    </xf>
    <xf numFmtId="49" fontId="21" fillId="0" borderId="0" xfId="15" applyNumberFormat="1" applyFont="1" applyFill="1" applyAlignment="1">
      <alignment horizontal="center" vertical="center"/>
    </xf>
    <xf numFmtId="49" fontId="21" fillId="0" borderId="0" xfId="16" applyNumberFormat="1" applyFont="1" applyFill="1" applyAlignment="1">
      <alignment horizontal="center" vertical="center" shrinkToFit="1"/>
    </xf>
    <xf numFmtId="0" fontId="19" fillId="0" borderId="0" xfId="14" applyFont="1" applyFill="1" applyAlignment="1">
      <alignment vertical="center"/>
    </xf>
    <xf numFmtId="0" fontId="19" fillId="0" borderId="0" xfId="8" applyFont="1" applyFill="1" applyAlignment="1">
      <alignment horizontal="right" shrinkToFit="1"/>
    </xf>
    <xf numFmtId="0" fontId="21" fillId="0" borderId="0" xfId="8" applyFont="1" applyFill="1" applyAlignment="1">
      <alignment horizontal="left" vertical="center"/>
    </xf>
    <xf numFmtId="0" fontId="19" fillId="0" borderId="0" xfId="8" applyFont="1" applyFill="1" applyAlignment="1">
      <alignment vertical="center" shrinkToFit="1"/>
    </xf>
    <xf numFmtId="0" fontId="19" fillId="0" borderId="0" xfId="8" applyFont="1" applyFill="1" applyAlignment="1">
      <alignment horizontal="left" vertical="center" shrinkToFit="1"/>
    </xf>
    <xf numFmtId="0" fontId="20" fillId="0" borderId="0" xfId="8" applyFont="1" applyFill="1" applyAlignment="1">
      <alignment horizontal="left" vertical="center"/>
    </xf>
    <xf numFmtId="0" fontId="19" fillId="0" borderId="0" xfId="13" applyFont="1" applyFill="1" applyAlignment="1">
      <alignment horizontal="left" vertical="center" indent="3"/>
    </xf>
    <xf numFmtId="0" fontId="19" fillId="0" borderId="0" xfId="9" applyFont="1" applyFill="1" applyAlignment="1">
      <alignment vertical="center" shrinkToFit="1"/>
    </xf>
    <xf numFmtId="0" fontId="19" fillId="0" borderId="0" xfId="9" applyFont="1" applyFill="1" applyAlignment="1">
      <alignment horizontal="left" vertical="center" shrinkToFit="1"/>
    </xf>
    <xf numFmtId="0" fontId="19" fillId="0" borderId="0" xfId="9" applyFont="1" applyFill="1" applyAlignment="1">
      <alignment horizontal="right" vertical="center" shrinkToFit="1"/>
    </xf>
    <xf numFmtId="49" fontId="20" fillId="0" borderId="0" xfId="26" quotePrefix="1" applyNumberFormat="1" applyFont="1" applyFill="1" applyAlignment="1">
      <alignment horizontal="left" vertical="center"/>
    </xf>
    <xf numFmtId="0" fontId="20" fillId="0" borderId="0" xfId="26" applyFont="1" applyFill="1" applyAlignment="1">
      <alignment vertical="center"/>
    </xf>
    <xf numFmtId="0" fontId="20" fillId="0" borderId="0" xfId="2" applyFont="1" applyFill="1" applyAlignment="1">
      <alignment horizontal="right"/>
    </xf>
    <xf numFmtId="0" fontId="20" fillId="0" borderId="0" xfId="2" applyFont="1" applyFill="1" applyAlignment="1">
      <alignment shrinkToFit="1"/>
    </xf>
    <xf numFmtId="0" fontId="20" fillId="0" borderId="0" xfId="9" applyFont="1" applyFill="1" applyAlignment="1">
      <alignment vertical="center" shrinkToFit="1"/>
    </xf>
    <xf numFmtId="0" fontId="20" fillId="0" borderId="0" xfId="65" applyFont="1" applyFill="1" applyAlignment="1">
      <alignment shrinkToFit="1"/>
    </xf>
    <xf numFmtId="49" fontId="20" fillId="0" borderId="0" xfId="2" applyNumberFormat="1" applyFont="1" applyFill="1" applyAlignment="1">
      <alignment horizontal="center" vertical="center"/>
    </xf>
    <xf numFmtId="49" fontId="20" fillId="0" borderId="0" xfId="2" applyNumberFormat="1" applyFont="1" applyFill="1" applyAlignment="1">
      <alignment shrinkToFit="1"/>
    </xf>
    <xf numFmtId="49" fontId="20" fillId="0" borderId="0" xfId="2" applyNumberFormat="1" applyFont="1" applyFill="1"/>
    <xf numFmtId="0" fontId="19" fillId="0" borderId="0" xfId="8" quotePrefix="1" applyFont="1" applyFill="1" applyAlignment="1">
      <alignment horizontal="right" vertical="center"/>
    </xf>
    <xf numFmtId="0" fontId="20" fillId="0" borderId="0" xfId="13" applyFont="1" applyFill="1" applyAlignment="1">
      <alignment vertical="center"/>
    </xf>
    <xf numFmtId="49" fontId="20" fillId="0" borderId="0" xfId="2" quotePrefix="1" applyNumberFormat="1" applyFont="1" applyFill="1" applyAlignment="1">
      <alignment horizontal="center" shrinkToFit="1"/>
    </xf>
    <xf numFmtId="0" fontId="19" fillId="0" borderId="0" xfId="13" applyFont="1" applyFill="1" applyAlignment="1">
      <alignment horizontal="justify" vertical="center" wrapText="1"/>
    </xf>
    <xf numFmtId="0" fontId="3" fillId="0" borderId="0" xfId="2" applyFont="1" applyFill="1" applyAlignment="1">
      <alignment vertical="center"/>
    </xf>
    <xf numFmtId="166" fontId="3" fillId="0" borderId="0" xfId="0" applyNumberFormat="1" applyFont="1" applyFill="1"/>
    <xf numFmtId="49" fontId="20" fillId="0" borderId="0" xfId="26" applyNumberFormat="1" applyFont="1" applyFill="1" applyAlignment="1">
      <alignment horizontal="center" vertical="center"/>
    </xf>
    <xf numFmtId="0" fontId="19" fillId="0" borderId="0" xfId="13" applyFont="1" applyFill="1" applyAlignment="1">
      <alignment vertical="center" shrinkToFit="1"/>
    </xf>
    <xf numFmtId="168" fontId="20" fillId="0" borderId="0" xfId="2" applyNumberFormat="1" applyFont="1" applyFill="1" applyAlignment="1">
      <alignment vertical="center"/>
    </xf>
    <xf numFmtId="168" fontId="19" fillId="0" borderId="0" xfId="2" applyNumberFormat="1" applyFont="1" applyFill="1" applyAlignment="1">
      <alignment vertical="center"/>
    </xf>
    <xf numFmtId="0" fontId="20" fillId="0" borderId="0" xfId="30" applyFont="1" applyFill="1" applyAlignment="1">
      <alignment vertical="center"/>
    </xf>
    <xf numFmtId="49" fontId="20" fillId="0" borderId="0" xfId="2" quotePrefix="1" applyNumberFormat="1" applyFont="1" applyFill="1" applyAlignment="1">
      <alignment horizontal="center" vertical="center" shrinkToFit="1"/>
    </xf>
    <xf numFmtId="49" fontId="20" fillId="0" borderId="0" xfId="2" applyNumberFormat="1" applyFont="1" applyFill="1" applyAlignment="1">
      <alignment vertical="center" shrinkToFit="1"/>
    </xf>
    <xf numFmtId="0" fontId="20" fillId="0" borderId="0" xfId="13" applyFont="1" applyFill="1" applyAlignment="1">
      <alignment horizontal="left" vertical="center" indent="1"/>
    </xf>
    <xf numFmtId="0" fontId="19" fillId="0" borderId="0" xfId="2" applyFont="1" applyFill="1" applyAlignment="1">
      <alignment horizontal="left" vertical="center" indent="1"/>
    </xf>
    <xf numFmtId="0" fontId="20" fillId="0" borderId="0" xfId="2" applyFont="1" applyFill="1" applyAlignment="1">
      <alignment horizontal="left" vertical="center" indent="1"/>
    </xf>
    <xf numFmtId="49" fontId="20" fillId="0" borderId="0" xfId="4" quotePrefix="1" applyNumberFormat="1" applyFont="1" applyFill="1" applyAlignment="1">
      <alignment horizontal="left" vertical="center"/>
    </xf>
    <xf numFmtId="0" fontId="20" fillId="0" borderId="0" xfId="4" applyFont="1" applyFill="1" applyAlignment="1">
      <alignment vertical="center"/>
    </xf>
    <xf numFmtId="0" fontId="19" fillId="0" borderId="0" xfId="15" applyFont="1" applyFill="1" applyAlignment="1">
      <alignment vertical="center"/>
    </xf>
    <xf numFmtId="0" fontId="21" fillId="0" borderId="0" xfId="26" applyFont="1" applyFill="1" applyAlignment="1">
      <alignment horizontal="center" vertical="center"/>
    </xf>
    <xf numFmtId="0" fontId="20" fillId="0" borderId="0" xfId="26" applyFont="1" applyFill="1" applyAlignment="1">
      <alignment horizontal="left" vertical="center"/>
    </xf>
    <xf numFmtId="0" fontId="20" fillId="0" borderId="0" xfId="14" quotePrefix="1" applyFont="1" applyFill="1" applyAlignment="1">
      <alignment vertical="center"/>
    </xf>
    <xf numFmtId="0" fontId="20" fillId="0" borderId="0" xfId="14" applyFont="1" applyFill="1" applyAlignment="1">
      <alignment vertical="center"/>
    </xf>
    <xf numFmtId="0" fontId="19" fillId="0" borderId="0" xfId="10" applyFont="1" applyFill="1" applyAlignment="1">
      <alignment horizontal="center" vertical="center"/>
    </xf>
    <xf numFmtId="0" fontId="20" fillId="0" borderId="0" xfId="2" applyFont="1" applyFill="1" applyAlignment="1">
      <alignment vertical="center" shrinkToFit="1"/>
    </xf>
    <xf numFmtId="0" fontId="19" fillId="0" borderId="0" xfId="2" applyFont="1" applyFill="1" applyAlignment="1">
      <alignment horizontal="right" vertical="center"/>
    </xf>
    <xf numFmtId="0" fontId="20" fillId="0" borderId="0" xfId="2" applyFont="1" applyFill="1" applyAlignment="1">
      <alignment horizontal="right" vertical="center"/>
    </xf>
    <xf numFmtId="0" fontId="20" fillId="0" borderId="0" xfId="2" applyFont="1" applyFill="1" applyAlignment="1">
      <alignment horizontal="right" vertical="center" shrinkToFit="1"/>
    </xf>
    <xf numFmtId="0" fontId="22" fillId="0" borderId="0" xfId="2" applyFont="1" applyFill="1" applyAlignment="1">
      <alignment vertical="center"/>
    </xf>
    <xf numFmtId="0" fontId="21" fillId="0" borderId="0" xfId="2" applyFont="1" applyFill="1" applyAlignment="1">
      <alignment horizontal="left" vertical="center"/>
    </xf>
    <xf numFmtId="0" fontId="19" fillId="0" borderId="0" xfId="2" applyFont="1" applyFill="1" applyAlignment="1">
      <alignment vertical="center" shrinkToFit="1"/>
    </xf>
    <xf numFmtId="0" fontId="3" fillId="0" borderId="0" xfId="13" applyFont="1" applyFill="1" applyAlignment="1">
      <alignment vertical="center"/>
    </xf>
    <xf numFmtId="0" fontId="19" fillId="0" borderId="0" xfId="14" quotePrefix="1" applyFont="1" applyFill="1" applyAlignment="1">
      <alignment vertical="center"/>
    </xf>
    <xf numFmtId="0" fontId="20" fillId="0" borderId="0" xfId="31" applyFont="1" applyFill="1" applyAlignment="1">
      <alignment horizontal="left" vertical="center"/>
    </xf>
    <xf numFmtId="0" fontId="20" fillId="0" borderId="0" xfId="2" applyFont="1" applyFill="1" applyAlignment="1">
      <alignment horizontal="left" vertical="center"/>
    </xf>
    <xf numFmtId="0" fontId="19" fillId="0" borderId="0" xfId="14" applyFont="1" applyFill="1" applyAlignment="1">
      <alignment vertical="top"/>
    </xf>
    <xf numFmtId="0" fontId="20" fillId="0" borderId="0" xfId="26" applyFont="1" applyFill="1" applyAlignment="1">
      <alignment horizontal="center" vertical="center"/>
    </xf>
    <xf numFmtId="0" fontId="19" fillId="0" borderId="0" xfId="5" applyFont="1" applyFill="1" applyAlignment="1">
      <alignment horizontal="left" vertical="center" indent="1"/>
    </xf>
    <xf numFmtId="0" fontId="19" fillId="0" borderId="0" xfId="31" applyFont="1" applyFill="1" applyAlignment="1">
      <alignment horizontal="left" vertical="center"/>
    </xf>
    <xf numFmtId="0" fontId="19" fillId="0" borderId="0" xfId="30" applyFont="1" applyFill="1" applyAlignment="1">
      <alignment horizontal="left" vertical="center" indent="1"/>
    </xf>
    <xf numFmtId="0" fontId="19" fillId="0" borderId="0" xfId="30" applyFont="1" applyFill="1" applyAlignment="1">
      <alignment vertical="center"/>
    </xf>
    <xf numFmtId="0" fontId="19" fillId="0" borderId="0" xfId="31" quotePrefix="1" applyFont="1" applyFill="1" applyAlignment="1">
      <alignment horizontal="left" vertical="center" indent="1"/>
    </xf>
    <xf numFmtId="0" fontId="3" fillId="0" borderId="0" xfId="0" applyFont="1" applyFill="1"/>
    <xf numFmtId="0" fontId="20" fillId="0" borderId="0" xfId="13" applyFont="1" applyFill="1" applyAlignment="1">
      <alignment horizontal="left" vertical="center"/>
    </xf>
    <xf numFmtId="0" fontId="20" fillId="0" borderId="0" xfId="2" quotePrefix="1" applyFont="1" applyFill="1"/>
    <xf numFmtId="0" fontId="20" fillId="0" borderId="0" xfId="21" applyFont="1" applyFill="1"/>
    <xf numFmtId="0" fontId="19" fillId="0" borderId="0" xfId="21" applyFont="1" applyFill="1"/>
    <xf numFmtId="0" fontId="21" fillId="0" borderId="0" xfId="21" applyFont="1" applyFill="1"/>
    <xf numFmtId="0" fontId="19" fillId="0" borderId="0" xfId="21" quotePrefix="1" applyFont="1" applyFill="1" applyAlignment="1">
      <alignment horizontal="left"/>
    </xf>
    <xf numFmtId="0" fontId="25" fillId="0" borderId="0" xfId="8" applyFont="1" applyFill="1" applyAlignment="1">
      <alignment horizontal="left" vertical="center"/>
    </xf>
    <xf numFmtId="0" fontId="25" fillId="0" borderId="0" xfId="2" applyFont="1" applyFill="1" applyAlignment="1">
      <alignment vertical="center"/>
    </xf>
    <xf numFmtId="0" fontId="25" fillId="0" borderId="0" xfId="13" quotePrefix="1" applyFont="1" applyFill="1" applyAlignment="1">
      <alignment vertical="center"/>
    </xf>
    <xf numFmtId="0" fontId="25" fillId="0" borderId="0" xfId="0" quotePrefix="1" applyFont="1" applyFill="1"/>
    <xf numFmtId="0" fontId="25" fillId="0" borderId="0" xfId="0" applyFont="1" applyFill="1"/>
    <xf numFmtId="0" fontId="19" fillId="0" borderId="0" xfId="0" applyFont="1" applyFill="1" applyAlignment="1">
      <alignment horizontal="left"/>
    </xf>
    <xf numFmtId="0" fontId="24" fillId="0" borderId="0" xfId="2" applyFont="1" applyFill="1" applyAlignment="1">
      <alignment vertical="center"/>
    </xf>
    <xf numFmtId="0" fontId="24" fillId="0" borderId="0" xfId="21" applyFont="1" applyFill="1"/>
    <xf numFmtId="0" fontId="26" fillId="0" borderId="0" xfId="2" applyFont="1" applyFill="1"/>
    <xf numFmtId="0" fontId="20" fillId="0" borderId="0" xfId="2" applyFont="1" applyFill="1" applyAlignment="1">
      <alignment horizontal="left"/>
    </xf>
    <xf numFmtId="0" fontId="19" fillId="0" borderId="0" xfId="2" applyFont="1" applyFill="1" applyAlignment="1">
      <alignment horizontal="center"/>
    </xf>
    <xf numFmtId="0" fontId="19" fillId="0" borderId="0" xfId="8" quotePrefix="1" applyFont="1" applyFill="1" applyAlignment="1">
      <alignment horizontal="center" vertical="center"/>
    </xf>
    <xf numFmtId="0" fontId="20" fillId="0" borderId="0" xfId="21" applyFont="1" applyFill="1" applyAlignment="1">
      <alignment horizontal="center"/>
    </xf>
    <xf numFmtId="0" fontId="19" fillId="0" borderId="0" xfId="21" applyFont="1" applyFill="1" applyAlignment="1">
      <alignment horizontal="left" readingOrder="1"/>
    </xf>
    <xf numFmtId="0" fontId="19" fillId="0" borderId="0" xfId="8" quotePrefix="1" applyFont="1" applyFill="1" applyAlignment="1">
      <alignment horizontal="left" vertical="center" indent="1"/>
    </xf>
    <xf numFmtId="0" fontId="19" fillId="0" borderId="0" xfId="21" applyFont="1" applyFill="1" applyAlignment="1">
      <alignment horizontal="left" indent="3"/>
    </xf>
    <xf numFmtId="49" fontId="20" fillId="0" borderId="0" xfId="65" applyNumberFormat="1" applyFont="1" applyFill="1"/>
    <xf numFmtId="0" fontId="19" fillId="0" borderId="0" xfId="62" applyFont="1" applyFill="1"/>
    <xf numFmtId="0" fontId="19" fillId="0" borderId="0" xfId="9" applyFont="1" applyFill="1" applyAlignment="1">
      <alignment horizontal="right" shrinkToFit="1"/>
    </xf>
    <xf numFmtId="0" fontId="20" fillId="0" borderId="0" xfId="64" applyFont="1" applyFill="1" applyAlignment="1">
      <alignment horizontal="center" shrinkToFit="1"/>
    </xf>
    <xf numFmtId="0" fontId="20" fillId="0" borderId="1" xfId="2" applyFont="1" applyFill="1" applyBorder="1" applyAlignment="1">
      <alignment horizontal="center" vertical="center" shrinkToFit="1"/>
    </xf>
    <xf numFmtId="0" fontId="20" fillId="0" borderId="0" xfId="62" applyFont="1" applyFill="1"/>
    <xf numFmtId="0" fontId="19" fillId="0" borderId="0" xfId="2" applyFont="1" applyFill="1" applyAlignment="1">
      <alignment horizontal="right"/>
    </xf>
    <xf numFmtId="0" fontId="21" fillId="0" borderId="0" xfId="62" applyFont="1" applyFill="1"/>
    <xf numFmtId="49" fontId="19" fillId="0" borderId="0" xfId="22" applyNumberFormat="1" applyFont="1" applyFill="1" applyAlignment="1">
      <alignment horizontal="left" vertical="center"/>
    </xf>
    <xf numFmtId="0" fontId="19" fillId="0" borderId="0" xfId="2" applyFont="1" applyFill="1" applyAlignment="1">
      <alignment horizontal="center" vertical="center"/>
    </xf>
    <xf numFmtId="0" fontId="19" fillId="0" borderId="0" xfId="7" applyFont="1" applyFill="1" applyAlignment="1">
      <alignment vertical="center"/>
    </xf>
    <xf numFmtId="0" fontId="19" fillId="0" borderId="0" xfId="4" applyFont="1" applyFill="1" applyAlignment="1">
      <alignment vertical="center"/>
    </xf>
    <xf numFmtId="166" fontId="19" fillId="0" borderId="0" xfId="2" applyNumberFormat="1" applyFont="1" applyFill="1" applyAlignment="1">
      <alignment horizontal="center" vertical="center"/>
    </xf>
    <xf numFmtId="0" fontId="22" fillId="0" borderId="0" xfId="13" applyFont="1" applyFill="1" applyAlignment="1">
      <alignment vertical="center"/>
    </xf>
    <xf numFmtId="0" fontId="19" fillId="0" borderId="0" xfId="48" applyFont="1" applyFill="1"/>
    <xf numFmtId="166" fontId="20" fillId="0" borderId="0" xfId="2" applyNumberFormat="1" applyFont="1" applyFill="1" applyAlignment="1">
      <alignment vertical="center"/>
    </xf>
    <xf numFmtId="0" fontId="20" fillId="0" borderId="0" xfId="2" applyFont="1" applyFill="1" applyAlignment="1">
      <alignment horizontal="center" vertical="center" shrinkToFit="1"/>
    </xf>
    <xf numFmtId="0" fontId="20" fillId="0" borderId="0" xfId="2" quotePrefix="1" applyFont="1" applyFill="1" applyAlignment="1">
      <alignment horizontal="center" vertical="center" shrinkToFit="1"/>
    </xf>
    <xf numFmtId="0" fontId="23" fillId="0" borderId="0" xfId="13" applyFont="1" applyFill="1" applyAlignment="1">
      <alignment vertical="center"/>
    </xf>
    <xf numFmtId="166" fontId="19" fillId="0" borderId="0" xfId="2" applyNumberFormat="1" applyFont="1" applyFill="1" applyAlignment="1">
      <alignment vertical="center"/>
    </xf>
    <xf numFmtId="0" fontId="20" fillId="0" borderId="1" xfId="2" applyFont="1" applyFill="1" applyBorder="1" applyAlignment="1">
      <alignment horizontal="center" wrapText="1" shrinkToFit="1"/>
    </xf>
    <xf numFmtId="0" fontId="20" fillId="0" borderId="1" xfId="2" applyFont="1" applyFill="1" applyBorder="1" applyAlignment="1">
      <alignment wrapText="1" shrinkToFit="1"/>
    </xf>
    <xf numFmtId="0" fontId="21" fillId="0" borderId="0" xfId="7" applyFont="1" applyFill="1" applyAlignment="1">
      <alignment horizontal="left"/>
    </xf>
    <xf numFmtId="0" fontId="19" fillId="0" borderId="0" xfId="2" quotePrefix="1" applyFont="1" applyFill="1"/>
    <xf numFmtId="0" fontId="20" fillId="0" borderId="0" xfId="66" applyFont="1" applyFill="1"/>
    <xf numFmtId="0" fontId="19" fillId="0" borderId="0" xfId="66" applyFont="1" applyFill="1"/>
    <xf numFmtId="0" fontId="22" fillId="0" borderId="0" xfId="2" applyFont="1" applyFill="1" applyAlignment="1">
      <alignment horizontal="left" vertical="center"/>
    </xf>
    <xf numFmtId="49" fontId="19" fillId="0" borderId="0" xfId="2" quotePrefix="1" applyNumberFormat="1" applyFont="1" applyFill="1" applyAlignment="1">
      <alignment horizontal="center" vertical="center" shrinkToFit="1"/>
    </xf>
    <xf numFmtId="0" fontId="23" fillId="0" borderId="0" xfId="2" applyFont="1" applyFill="1" applyAlignment="1">
      <alignment horizontal="left" vertical="center"/>
    </xf>
    <xf numFmtId="0" fontId="19" fillId="0" borderId="0" xfId="2" quotePrefix="1" applyFont="1" applyFill="1" applyAlignment="1">
      <alignment vertical="center"/>
    </xf>
    <xf numFmtId="10" fontId="19" fillId="0" borderId="0" xfId="2" applyNumberFormat="1" applyFont="1" applyFill="1" applyAlignment="1">
      <alignment horizontal="center" vertical="center" shrinkToFit="1"/>
    </xf>
    <xf numFmtId="0" fontId="21" fillId="0" borderId="0" xfId="14" applyFont="1" applyFill="1" applyAlignment="1">
      <alignment vertical="center" shrinkToFit="1"/>
    </xf>
    <xf numFmtId="0" fontId="21" fillId="0" borderId="0" xfId="14" applyFont="1" applyFill="1" applyAlignment="1">
      <alignment vertical="center"/>
    </xf>
    <xf numFmtId="0" fontId="23" fillId="0" borderId="0" xfId="2" applyFont="1" applyFill="1" applyAlignment="1">
      <alignment vertical="center"/>
    </xf>
    <xf numFmtId="0" fontId="19" fillId="0" borderId="0" xfId="7" applyFont="1" applyFill="1"/>
    <xf numFmtId="0" fontId="19" fillId="0" borderId="0" xfId="7" applyFont="1" applyFill="1" applyAlignment="1">
      <alignment shrinkToFit="1"/>
    </xf>
    <xf numFmtId="0" fontId="19" fillId="0" borderId="0" xfId="10" applyFont="1" applyFill="1" applyAlignment="1">
      <alignment horizontal="center"/>
    </xf>
    <xf numFmtId="166" fontId="20" fillId="0" borderId="5" xfId="2" applyNumberFormat="1" applyFont="1" applyFill="1" applyBorder="1" applyAlignment="1">
      <alignment horizontal="center"/>
    </xf>
    <xf numFmtId="0" fontId="20" fillId="0" borderId="5" xfId="2" applyFont="1" applyFill="1" applyBorder="1" applyAlignment="1">
      <alignment horizontal="center"/>
    </xf>
    <xf numFmtId="0" fontId="20" fillId="0" borderId="0" xfId="10" applyFont="1" applyFill="1" applyAlignment="1">
      <alignment horizontal="left" vertical="center"/>
    </xf>
    <xf numFmtId="0" fontId="19" fillId="0" borderId="0" xfId="9" applyFont="1" applyFill="1"/>
    <xf numFmtId="0" fontId="3" fillId="0" borderId="0" xfId="2" applyFont="1" applyFill="1"/>
    <xf numFmtId="0" fontId="21" fillId="0" borderId="0" xfId="9" applyFont="1" applyFill="1"/>
    <xf numFmtId="49" fontId="21" fillId="0" borderId="0" xfId="15" applyNumberFormat="1" applyFont="1" applyFill="1"/>
    <xf numFmtId="0" fontId="19" fillId="0" borderId="0" xfId="15" applyFont="1" applyFill="1"/>
    <xf numFmtId="0" fontId="20" fillId="0" borderId="0" xfId="15" applyFont="1" applyFill="1"/>
    <xf numFmtId="0" fontId="20" fillId="0" borderId="0" xfId="15" applyFont="1" applyFill="1" applyAlignment="1">
      <alignment shrinkToFit="1"/>
    </xf>
    <xf numFmtId="0" fontId="20" fillId="0" borderId="0" xfId="9" quotePrefix="1" applyFont="1" applyFill="1"/>
    <xf numFmtId="0" fontId="20" fillId="0" borderId="0" xfId="9" applyFont="1" applyFill="1"/>
    <xf numFmtId="0" fontId="19" fillId="0" borderId="0" xfId="2" applyFont="1" applyFill="1" applyAlignment="1">
      <alignment shrinkToFit="1"/>
    </xf>
    <xf numFmtId="0" fontId="24" fillId="0" borderId="0" xfId="2" applyFont="1" applyFill="1"/>
    <xf numFmtId="0" fontId="24" fillId="0" borderId="0" xfId="2" applyFont="1" applyFill="1" applyAlignment="1">
      <alignment horizontal="left" indent="2"/>
    </xf>
    <xf numFmtId="0" fontId="22" fillId="0" borderId="0" xfId="2" applyFont="1" applyFill="1"/>
    <xf numFmtId="0" fontId="19" fillId="0" borderId="0" xfId="2" applyFont="1" applyFill="1" applyAlignment="1">
      <alignment horizontal="left" indent="1"/>
    </xf>
    <xf numFmtId="0" fontId="19" fillId="0" borderId="0" xfId="2" applyFont="1" applyFill="1" applyAlignment="1">
      <alignment horizontal="left" indent="2"/>
    </xf>
    <xf numFmtId="0" fontId="19" fillId="0" borderId="0" xfId="21" applyFont="1" applyFill="1" applyAlignment="1">
      <alignment horizontal="left" indent="1"/>
    </xf>
    <xf numFmtId="0" fontId="19" fillId="0" borderId="0" xfId="21" applyFont="1" applyFill="1" applyAlignment="1">
      <alignment horizontal="left" indent="2"/>
    </xf>
    <xf numFmtId="0" fontId="20" fillId="0" borderId="0" xfId="0" applyFont="1" applyFill="1"/>
    <xf numFmtId="0" fontId="20" fillId="0" borderId="0" xfId="2" quotePrefix="1" applyFont="1" applyFill="1" applyAlignment="1">
      <alignment horizontal="left" vertical="center"/>
    </xf>
    <xf numFmtId="0" fontId="19" fillId="0" borderId="0" xfId="61" applyFont="1" applyFill="1" applyProtection="1">
      <protection locked="0"/>
    </xf>
    <xf numFmtId="0" fontId="19" fillId="0" borderId="0" xfId="61" applyFont="1" applyFill="1"/>
    <xf numFmtId="0" fontId="20" fillId="0" borderId="0" xfId="61" applyFont="1" applyFill="1" applyProtection="1">
      <protection locked="0"/>
    </xf>
    <xf numFmtId="0" fontId="19" fillId="0" borderId="0" xfId="21" applyFont="1" applyFill="1" applyProtection="1">
      <protection locked="0"/>
    </xf>
    <xf numFmtId="165" fontId="20" fillId="0" borderId="0" xfId="2" applyNumberFormat="1" applyFont="1" applyFill="1"/>
    <xf numFmtId="0" fontId="20" fillId="0" borderId="0" xfId="21" applyFont="1" applyFill="1" applyProtection="1">
      <protection locked="0"/>
    </xf>
    <xf numFmtId="0" fontId="19" fillId="0" borderId="0" xfId="72" applyFont="1" applyFill="1"/>
    <xf numFmtId="0" fontId="19" fillId="0" borderId="0" xfId="73" applyFont="1" applyFill="1" applyAlignment="1" applyProtection="1">
      <alignment vertical="center"/>
      <protection locked="0"/>
    </xf>
    <xf numFmtId="0" fontId="19" fillId="0" borderId="0" xfId="73" applyFont="1" applyFill="1" applyAlignment="1">
      <alignment vertical="center"/>
    </xf>
    <xf numFmtId="0" fontId="20" fillId="0" borderId="0" xfId="73" applyFont="1" applyFill="1" applyAlignment="1" applyProtection="1">
      <alignment vertical="center"/>
      <protection locked="0"/>
    </xf>
    <xf numFmtId="0" fontId="19" fillId="0" borderId="0" xfId="20" applyFont="1" applyFill="1" applyAlignment="1">
      <alignment vertical="top"/>
    </xf>
    <xf numFmtId="0" fontId="19" fillId="0" borderId="0" xfId="21" quotePrefix="1" applyFont="1" applyFill="1" applyAlignment="1">
      <alignment horizontal="center"/>
    </xf>
    <xf numFmtId="0" fontId="3" fillId="0" borderId="0" xfId="21" applyFont="1" applyFill="1"/>
    <xf numFmtId="0" fontId="3" fillId="0" borderId="0" xfId="21" applyFont="1" applyFill="1" applyAlignment="1">
      <alignment horizontal="left"/>
    </xf>
    <xf numFmtId="0" fontId="3" fillId="0" borderId="0" xfId="8" quotePrefix="1" applyFont="1" applyFill="1" applyAlignment="1">
      <alignment horizontal="left" vertical="center"/>
    </xf>
    <xf numFmtId="0" fontId="3" fillId="0" borderId="0" xfId="0" applyFont="1" applyFill="1" applyAlignment="1">
      <alignment horizontal="left"/>
    </xf>
    <xf numFmtId="0" fontId="25" fillId="0" borderId="0" xfId="21" applyFont="1" applyFill="1"/>
    <xf numFmtId="0" fontId="25" fillId="0" borderId="0" xfId="32" applyNumberFormat="1" applyFont="1" applyFill="1" applyAlignment="1">
      <alignment horizontal="left" vertical="top" readingOrder="1"/>
    </xf>
    <xf numFmtId="0" fontId="25" fillId="0" borderId="0" xfId="2" applyFont="1" applyFill="1"/>
    <xf numFmtId="168" fontId="3" fillId="0" borderId="0" xfId="28" applyNumberFormat="1" applyFont="1" applyFill="1" applyBorder="1" applyAlignment="1">
      <alignment vertical="center"/>
    </xf>
    <xf numFmtId="168" fontId="3" fillId="0" borderId="0" xfId="27" applyNumberFormat="1" applyFont="1" applyFill="1" applyAlignment="1">
      <alignment vertical="center"/>
    </xf>
    <xf numFmtId="168" fontId="3" fillId="0" borderId="0" xfId="1" applyNumberFormat="1" applyFont="1" applyFill="1" applyBorder="1" applyAlignment="1">
      <alignment vertical="center"/>
    </xf>
    <xf numFmtId="0" fontId="19" fillId="0" borderId="0" xfId="1" applyNumberFormat="1" applyFont="1" applyFill="1" applyBorder="1" applyAlignment="1">
      <alignment vertical="center"/>
    </xf>
    <xf numFmtId="166" fontId="5" fillId="0" borderId="0" xfId="19" applyNumberFormat="1" applyFont="1" applyFill="1" applyAlignment="1">
      <alignment horizontal="right"/>
    </xf>
    <xf numFmtId="164" fontId="3" fillId="0" borderId="0" xfId="33" applyNumberFormat="1" applyFont="1" applyFill="1" applyBorder="1" applyAlignment="1">
      <alignment horizontal="right" vertical="center"/>
    </xf>
    <xf numFmtId="168" fontId="3" fillId="0" borderId="0" xfId="33" applyNumberFormat="1" applyFont="1" applyFill="1" applyBorder="1" applyAlignment="1">
      <alignment horizontal="right" vertical="center"/>
    </xf>
    <xf numFmtId="43" fontId="3" fillId="0" borderId="0" xfId="1" applyFont="1" applyFill="1" applyBorder="1" applyAlignment="1">
      <alignment horizontal="right" vertical="center"/>
    </xf>
    <xf numFmtId="164" fontId="3" fillId="0" borderId="0" xfId="3" applyNumberFormat="1" applyFont="1" applyFill="1" applyBorder="1" applyAlignment="1">
      <alignment horizontal="right" vertical="center" shrinkToFit="1"/>
    </xf>
    <xf numFmtId="166" fontId="5" fillId="0" borderId="3" xfId="3" applyNumberFormat="1" applyFont="1" applyFill="1" applyBorder="1" applyAlignment="1">
      <alignment horizontal="right"/>
    </xf>
    <xf numFmtId="166" fontId="3" fillId="0" borderId="0" xfId="19" applyNumberFormat="1" applyFont="1" applyFill="1" applyAlignment="1">
      <alignment horizontal="right"/>
    </xf>
    <xf numFmtId="166" fontId="3" fillId="0" borderId="0" xfId="3" applyNumberFormat="1" applyFont="1" applyFill="1" applyBorder="1" applyAlignment="1">
      <alignment horizontal="right"/>
    </xf>
    <xf numFmtId="168" fontId="3" fillId="0" borderId="0" xfId="29" applyNumberFormat="1" applyFont="1" applyFill="1" applyBorder="1" applyAlignment="1">
      <alignment vertical="center"/>
    </xf>
    <xf numFmtId="166" fontId="5" fillId="0" borderId="3" xfId="3" applyNumberFormat="1" applyFont="1" applyFill="1" applyBorder="1" applyAlignment="1">
      <alignment vertical="center" shrinkToFit="1"/>
    </xf>
    <xf numFmtId="168" fontId="3" fillId="0" borderId="1" xfId="25" applyNumberFormat="1" applyFont="1" applyFill="1" applyBorder="1" applyAlignment="1">
      <alignment vertical="center"/>
    </xf>
    <xf numFmtId="168" fontId="3" fillId="0" borderId="1" xfId="28" applyNumberFormat="1" applyFont="1" applyFill="1" applyBorder="1" applyAlignment="1">
      <alignment vertical="center"/>
    </xf>
    <xf numFmtId="168" fontId="5" fillId="0" borderId="1" xfId="28" quotePrefix="1" applyNumberFormat="1" applyFont="1" applyFill="1" applyBorder="1" applyAlignment="1">
      <alignment horizontal="center" vertical="center"/>
    </xf>
    <xf numFmtId="168" fontId="5" fillId="0" borderId="0" xfId="28" quotePrefix="1" applyNumberFormat="1" applyFont="1" applyFill="1" applyBorder="1" applyAlignment="1">
      <alignment horizontal="center" vertical="center"/>
    </xf>
    <xf numFmtId="168" fontId="5" fillId="0" borderId="5" xfId="28" applyNumberFormat="1" applyFont="1" applyFill="1" applyBorder="1" applyAlignment="1">
      <alignment vertical="center"/>
    </xf>
    <xf numFmtId="168" fontId="5" fillId="0" borderId="3" xfId="28" applyNumberFormat="1" applyFont="1" applyFill="1" applyBorder="1" applyAlignment="1">
      <alignment vertical="center"/>
    </xf>
    <xf numFmtId="166" fontId="3" fillId="0" borderId="0" xfId="1" applyNumberFormat="1" applyFont="1" applyFill="1" applyAlignment="1">
      <alignment vertical="center" shrinkToFit="1"/>
    </xf>
    <xf numFmtId="166" fontId="5" fillId="0" borderId="5" xfId="1" quotePrefix="1" applyNumberFormat="1" applyFont="1" applyFill="1" applyBorder="1" applyAlignment="1">
      <alignment horizontal="center" vertical="center" shrinkToFit="1"/>
    </xf>
    <xf numFmtId="166" fontId="5" fillId="0" borderId="0" xfId="1" quotePrefix="1" applyNumberFormat="1" applyFont="1" applyFill="1" applyAlignment="1">
      <alignment horizontal="center" vertical="center" shrinkToFit="1"/>
    </xf>
    <xf numFmtId="166" fontId="3" fillId="0" borderId="0" xfId="1" quotePrefix="1" applyNumberFormat="1" applyFont="1" applyFill="1" applyAlignment="1">
      <alignment horizontal="center" vertical="center" shrinkToFit="1"/>
    </xf>
    <xf numFmtId="166" fontId="5" fillId="0" borderId="3" xfId="1" quotePrefix="1" applyNumberFormat="1" applyFont="1" applyFill="1" applyBorder="1" applyAlignment="1">
      <alignment horizontal="center" vertical="center" shrinkToFit="1"/>
    </xf>
    <xf numFmtId="168" fontId="5" fillId="0" borderId="0" xfId="28" quotePrefix="1" applyNumberFormat="1" applyFont="1" applyFill="1" applyBorder="1" applyAlignment="1">
      <alignment horizontal="right" vertical="center" shrinkToFit="1"/>
    </xf>
    <xf numFmtId="168" fontId="3" fillId="0" borderId="0" xfId="28" quotePrefix="1" applyNumberFormat="1" applyFont="1" applyFill="1" applyBorder="1" applyAlignment="1">
      <alignment horizontal="right" vertical="center"/>
    </xf>
    <xf numFmtId="168" fontId="5" fillId="0" borderId="0" xfId="27" applyNumberFormat="1" applyFont="1" applyFill="1" applyAlignment="1">
      <alignment horizontal="right" vertical="center"/>
    </xf>
    <xf numFmtId="168" fontId="5" fillId="0" borderId="3" xfId="28" quotePrefix="1" applyNumberFormat="1" applyFont="1" applyFill="1" applyBorder="1" applyAlignment="1">
      <alignment horizontal="center" vertical="center"/>
    </xf>
    <xf numFmtId="168" fontId="5" fillId="0" borderId="0" xfId="27" applyNumberFormat="1" applyFont="1" applyFill="1" applyAlignment="1">
      <alignment vertical="center"/>
    </xf>
    <xf numFmtId="164" fontId="3" fillId="0" borderId="0" xfId="27" quotePrefix="1" applyNumberFormat="1" applyFont="1" applyFill="1" applyBorder="1" applyAlignment="1">
      <alignment horizontal="right" vertical="center"/>
    </xf>
    <xf numFmtId="166" fontId="3" fillId="0" borderId="0" xfId="29" applyNumberFormat="1" applyFont="1" applyFill="1" applyBorder="1" applyAlignment="1">
      <alignment horizontal="right" vertical="center"/>
    </xf>
    <xf numFmtId="168" fontId="3" fillId="0" borderId="0" xfId="27" applyNumberFormat="1" applyFont="1" applyFill="1" applyAlignment="1">
      <alignment horizontal="right" vertical="center"/>
    </xf>
    <xf numFmtId="168" fontId="5" fillId="0" borderId="3" xfId="27" quotePrefix="1" applyNumberFormat="1" applyFont="1" applyFill="1" applyBorder="1" applyAlignment="1">
      <alignment horizontal="right" vertical="center"/>
    </xf>
    <xf numFmtId="168" fontId="3" fillId="0" borderId="0" xfId="29" applyNumberFormat="1" applyFont="1" applyFill="1" applyBorder="1" applyAlignment="1">
      <alignment horizontal="right" vertical="center"/>
    </xf>
    <xf numFmtId="165" fontId="3" fillId="0" borderId="0" xfId="38" applyFont="1" applyFill="1" applyAlignment="1">
      <alignment horizontal="right" vertical="center"/>
    </xf>
    <xf numFmtId="168" fontId="5" fillId="0" borderId="5" xfId="25" applyNumberFormat="1" applyFont="1" applyFill="1" applyBorder="1" applyAlignment="1">
      <alignment horizontal="right" vertical="center"/>
    </xf>
    <xf numFmtId="168" fontId="5" fillId="0" borderId="0" xfId="25" applyNumberFormat="1" applyFont="1" applyFill="1" applyBorder="1" applyAlignment="1">
      <alignment horizontal="right" vertical="center"/>
    </xf>
    <xf numFmtId="168" fontId="5" fillId="0" borderId="4" xfId="25" applyNumberFormat="1" applyFont="1" applyFill="1" applyBorder="1" applyAlignment="1">
      <alignment horizontal="right" vertical="center"/>
    </xf>
    <xf numFmtId="43" fontId="5" fillId="0" borderId="0" xfId="28" applyFont="1" applyFill="1" applyAlignment="1">
      <alignment horizontal="right"/>
    </xf>
    <xf numFmtId="168" fontId="5" fillId="0" borderId="0" xfId="28" applyNumberFormat="1" applyFont="1" applyFill="1" applyAlignment="1">
      <alignment horizontal="right"/>
    </xf>
    <xf numFmtId="43" fontId="3" fillId="0" borderId="0" xfId="28" applyFont="1" applyFill="1" applyAlignment="1">
      <alignment horizontal="right"/>
    </xf>
    <xf numFmtId="168" fontId="5" fillId="0" borderId="3" xfId="28" applyNumberFormat="1" applyFont="1" applyFill="1" applyBorder="1" applyAlignment="1">
      <alignment horizontal="right"/>
    </xf>
    <xf numFmtId="166" fontId="5" fillId="0" borderId="0" xfId="29" applyNumberFormat="1" applyFont="1" applyFill="1" applyBorder="1" applyAlignment="1">
      <alignment horizontal="right" vertical="center"/>
    </xf>
    <xf numFmtId="170" fontId="3" fillId="0" borderId="0" xfId="28" applyNumberFormat="1" applyFont="1" applyFill="1" applyAlignment="1">
      <alignment horizontal="right"/>
    </xf>
    <xf numFmtId="168" fontId="3" fillId="0" borderId="0" xfId="28" quotePrefix="1" applyNumberFormat="1" applyFont="1" applyFill="1" applyBorder="1" applyAlignment="1">
      <alignment horizontal="right" vertical="center" shrinkToFit="1"/>
    </xf>
    <xf numFmtId="170" fontId="5" fillId="0" borderId="3" xfId="28" applyNumberFormat="1" applyFont="1" applyFill="1" applyBorder="1" applyAlignment="1">
      <alignment horizontal="right"/>
    </xf>
    <xf numFmtId="0" fontId="21" fillId="0" borderId="0" xfId="10" applyFont="1" applyFill="1" applyAlignment="1">
      <alignment horizontal="left" vertical="center"/>
    </xf>
    <xf numFmtId="166" fontId="5" fillId="0" borderId="0" xfId="1" quotePrefix="1" applyNumberFormat="1" applyFont="1" applyFill="1" applyBorder="1" applyAlignment="1">
      <alignment horizontal="right" vertical="center" shrinkToFit="1"/>
    </xf>
    <xf numFmtId="0" fontId="5" fillId="0" borderId="0" xfId="9" applyFont="1" applyFill="1"/>
    <xf numFmtId="164" fontId="3" fillId="0" borderId="0" xfId="28" applyNumberFormat="1" applyFont="1" applyFill="1" applyBorder="1" applyAlignment="1">
      <alignment horizontal="right"/>
    </xf>
    <xf numFmtId="168" fontId="3" fillId="0" borderId="0" xfId="28" applyNumberFormat="1" applyFont="1" applyFill="1" applyBorder="1"/>
    <xf numFmtId="166" fontId="3" fillId="0" borderId="0" xfId="1" applyNumberFormat="1" applyFont="1" applyFill="1" applyBorder="1" applyAlignment="1">
      <alignment horizontal="right"/>
    </xf>
    <xf numFmtId="168" fontId="3" fillId="0" borderId="0" xfId="28" applyNumberFormat="1" applyFont="1" applyFill="1" applyBorder="1" applyAlignment="1"/>
    <xf numFmtId="168" fontId="3" fillId="0" borderId="0" xfId="29" applyNumberFormat="1" applyFont="1" applyFill="1" applyBorder="1" applyAlignment="1"/>
    <xf numFmtId="164" fontId="3" fillId="0" borderId="1" xfId="28" applyNumberFormat="1" applyFont="1" applyFill="1" applyBorder="1" applyAlignment="1">
      <alignment horizontal="right"/>
    </xf>
    <xf numFmtId="164" fontId="5" fillId="0" borderId="4" xfId="28" applyNumberFormat="1" applyFont="1" applyFill="1" applyBorder="1" applyAlignment="1"/>
    <xf numFmtId="168" fontId="5" fillId="0" borderId="0" xfId="28" applyNumberFormat="1" applyFont="1" applyFill="1" applyAlignment="1"/>
    <xf numFmtId="43" fontId="3" fillId="0" borderId="0" xfId="1" applyFont="1" applyFill="1" applyBorder="1" applyAlignment="1">
      <alignment horizontal="right"/>
    </xf>
    <xf numFmtId="166" fontId="3" fillId="0" borderId="0" xfId="1" applyNumberFormat="1" applyFont="1" applyFill="1" applyBorder="1" applyAlignment="1"/>
    <xf numFmtId="166" fontId="3" fillId="0" borderId="0" xfId="1" applyNumberFormat="1" applyFont="1" applyFill="1" applyAlignment="1"/>
    <xf numFmtId="164" fontId="5" fillId="0" borderId="5" xfId="28" applyNumberFormat="1" applyFont="1" applyFill="1" applyBorder="1" applyAlignment="1"/>
    <xf numFmtId="166" fontId="5" fillId="0" borderId="0" xfId="1" applyNumberFormat="1" applyFont="1" applyFill="1" applyAlignment="1"/>
    <xf numFmtId="164" fontId="5" fillId="0" borderId="3" xfId="28" applyNumberFormat="1" applyFont="1" applyFill="1" applyBorder="1" applyAlignment="1"/>
    <xf numFmtId="43" fontId="3" fillId="0" borderId="0" xfId="25" applyFont="1" applyFill="1" applyAlignment="1">
      <alignment horizontal="right" vertical="center"/>
    </xf>
    <xf numFmtId="168" fontId="3" fillId="0" borderId="0" xfId="25" applyNumberFormat="1" applyFont="1" applyFill="1" applyAlignment="1">
      <alignment horizontal="right" vertical="center"/>
    </xf>
    <xf numFmtId="43" fontId="5" fillId="0" borderId="3" xfId="25" applyFont="1" applyFill="1" applyBorder="1" applyAlignment="1">
      <alignment horizontal="right" vertical="center"/>
    </xf>
    <xf numFmtId="168" fontId="5" fillId="0" borderId="0" xfId="25" applyNumberFormat="1" applyFont="1" applyFill="1" applyAlignment="1">
      <alignment horizontal="right" vertical="center"/>
    </xf>
    <xf numFmtId="10" fontId="5" fillId="0" borderId="0" xfId="40" applyNumberFormat="1" applyFont="1" applyFill="1" applyBorder="1" applyAlignment="1">
      <alignment shrinkToFit="1"/>
    </xf>
    <xf numFmtId="43" fontId="5" fillId="0" borderId="0" xfId="28" applyFont="1" applyFill="1" applyBorder="1" applyAlignment="1">
      <alignment shrinkToFit="1"/>
    </xf>
    <xf numFmtId="43" fontId="3" fillId="0" borderId="0" xfId="28" applyFont="1" applyFill="1" applyAlignment="1">
      <alignment shrinkToFit="1"/>
    </xf>
    <xf numFmtId="168" fontId="5" fillId="0" borderId="3" xfId="28" applyNumberFormat="1" applyFont="1" applyFill="1" applyBorder="1" applyAlignment="1">
      <alignment shrinkToFit="1"/>
    </xf>
    <xf numFmtId="43" fontId="3" fillId="0" borderId="0" xfId="1" applyFont="1" applyFill="1" applyAlignment="1">
      <alignment horizontal="right" vertical="top" shrinkToFit="1"/>
    </xf>
    <xf numFmtId="43" fontId="3" fillId="0" borderId="0" xfId="1" applyFont="1" applyFill="1" applyAlignment="1">
      <alignment horizontal="right" vertical="top" wrapText="1" shrinkToFit="1"/>
    </xf>
    <xf numFmtId="43" fontId="5" fillId="0" borderId="0" xfId="1" applyFont="1" applyFill="1" applyAlignment="1">
      <alignment horizontal="right" vertical="top" shrinkToFit="1"/>
    </xf>
    <xf numFmtId="0" fontId="5" fillId="0" borderId="0" xfId="0" applyFont="1" applyFill="1"/>
    <xf numFmtId="0" fontId="5" fillId="0" borderId="0" xfId="26" applyFont="1" applyFill="1"/>
    <xf numFmtId="0" fontId="5" fillId="0" borderId="0" xfId="2" quotePrefix="1" applyFont="1" applyFill="1"/>
    <xf numFmtId="0" fontId="3" fillId="0" borderId="0" xfId="43" applyFont="1" applyFill="1"/>
    <xf numFmtId="0" fontId="3" fillId="0" borderId="0" xfId="2" applyFont="1" applyFill="1" applyAlignment="1">
      <alignment horizontal="center" vertical="center"/>
    </xf>
    <xf numFmtId="0" fontId="3" fillId="0" borderId="0" xfId="2" quotePrefix="1" applyFont="1" applyFill="1"/>
    <xf numFmtId="0" fontId="3" fillId="0" borderId="0" xfId="26" applyFont="1" applyFill="1"/>
    <xf numFmtId="0" fontId="3" fillId="0" borderId="0" xfId="2" applyFont="1" applyFill="1" applyAlignment="1">
      <alignment horizontal="left"/>
    </xf>
    <xf numFmtId="0" fontId="3" fillId="0" borderId="0" xfId="2" quotePrefix="1" applyFont="1" applyFill="1" applyAlignment="1">
      <alignment horizontal="center"/>
    </xf>
    <xf numFmtId="0" fontId="3" fillId="0" borderId="0" xfId="26" quotePrefix="1" applyFont="1" applyFill="1" applyAlignment="1">
      <alignment horizontal="center"/>
    </xf>
    <xf numFmtId="0" fontId="3" fillId="0" borderId="0" xfId="26" quotePrefix="1" applyFont="1" applyFill="1"/>
    <xf numFmtId="0" fontId="5" fillId="0" borderId="0" xfId="2" applyFont="1" applyFill="1"/>
    <xf numFmtId="0" fontId="3" fillId="0" borderId="0" xfId="3" quotePrefix="1" applyNumberFormat="1" applyFont="1" applyFill="1" applyBorder="1" applyAlignment="1">
      <alignment horizontal="center" vertical="center" shrinkToFit="1"/>
    </xf>
    <xf numFmtId="0" fontId="19" fillId="0" borderId="0" xfId="8" quotePrefix="1" applyFont="1" applyFill="1" applyAlignment="1">
      <alignment horizontal="center" shrinkToFit="1"/>
    </xf>
    <xf numFmtId="0" fontId="5" fillId="0" borderId="0" xfId="2" applyFont="1" applyFill="1" applyAlignment="1">
      <alignment vertical="center"/>
    </xf>
    <xf numFmtId="0" fontId="5" fillId="0" borderId="0" xfId="2" applyFont="1" applyFill="1" applyAlignment="1">
      <alignment horizontal="left" vertical="center" indent="1"/>
    </xf>
    <xf numFmtId="0" fontId="5" fillId="0" borderId="0" xfId="1" applyNumberFormat="1" applyFont="1" applyFill="1" applyAlignment="1">
      <alignment horizontal="left"/>
    </xf>
    <xf numFmtId="0" fontId="3" fillId="0" borderId="0" xfId="30" applyFont="1" applyFill="1" applyAlignment="1">
      <alignment vertical="center"/>
    </xf>
    <xf numFmtId="168" fontId="3" fillId="0" borderId="0" xfId="1" quotePrefix="1" applyNumberFormat="1" applyFont="1" applyFill="1" applyBorder="1" applyAlignment="1">
      <alignment horizontal="right" vertical="center" shrinkToFit="1"/>
    </xf>
    <xf numFmtId="168" fontId="3" fillId="0" borderId="0" xfId="1" applyNumberFormat="1" applyFont="1" applyFill="1" applyAlignment="1">
      <alignment horizontal="right" vertical="center" shrinkToFit="1"/>
    </xf>
    <xf numFmtId="168" fontId="3" fillId="0" borderId="0" xfId="1" applyNumberFormat="1" applyFont="1" applyFill="1" applyAlignment="1">
      <alignment vertical="center"/>
    </xf>
    <xf numFmtId="166" fontId="3" fillId="0" borderId="0" xfId="25" applyNumberFormat="1" applyFont="1" applyFill="1" applyAlignment="1">
      <alignment vertical="center"/>
    </xf>
    <xf numFmtId="166" fontId="3" fillId="0" borderId="0" xfId="1" applyNumberFormat="1" applyFont="1" applyFill="1" applyBorder="1" applyAlignment="1">
      <alignment vertical="center" shrinkToFit="1"/>
    </xf>
    <xf numFmtId="166" fontId="5" fillId="0" borderId="0" xfId="1" applyNumberFormat="1" applyFont="1" applyFill="1" applyAlignment="1">
      <alignment vertical="center"/>
    </xf>
    <xf numFmtId="166" fontId="3" fillId="0" borderId="0" xfId="1" applyNumberFormat="1" applyFont="1" applyFill="1" applyBorder="1" applyAlignment="1">
      <alignment vertical="center"/>
    </xf>
    <xf numFmtId="166" fontId="5" fillId="0" borderId="3" xfId="1" applyNumberFormat="1" applyFont="1" applyFill="1" applyBorder="1" applyAlignment="1">
      <alignment vertical="center" shrinkToFit="1"/>
    </xf>
    <xf numFmtId="166" fontId="20" fillId="0" borderId="0" xfId="3" applyNumberFormat="1" applyFont="1" applyFill="1" applyBorder="1" applyAlignment="1">
      <alignment horizontal="right"/>
    </xf>
    <xf numFmtId="0" fontId="3" fillId="0" borderId="0" xfId="7" applyFont="1" applyFill="1" applyAlignment="1">
      <alignment vertical="center"/>
    </xf>
    <xf numFmtId="49" fontId="3" fillId="0" borderId="0" xfId="22" applyNumberFormat="1" applyFont="1" applyFill="1" applyAlignment="1">
      <alignment horizontal="left" vertical="center"/>
    </xf>
    <xf numFmtId="166" fontId="3" fillId="0" borderId="0" xfId="2" applyNumberFormat="1" applyFont="1" applyFill="1" applyAlignment="1">
      <alignment horizontal="center" vertical="center"/>
    </xf>
    <xf numFmtId="166" fontId="3" fillId="0" borderId="1" xfId="1" applyNumberFormat="1" applyFont="1" applyFill="1" applyBorder="1"/>
    <xf numFmtId="166" fontId="3" fillId="0" borderId="0" xfId="1" applyNumberFormat="1" applyFont="1" applyFill="1" applyBorder="1"/>
    <xf numFmtId="168" fontId="3" fillId="0" borderId="0" xfId="69" quotePrefix="1" applyNumberFormat="1" applyFont="1" applyFill="1" applyBorder="1" applyAlignment="1">
      <alignment horizontal="center" vertical="center" shrinkToFit="1"/>
    </xf>
    <xf numFmtId="10" fontId="3" fillId="0" borderId="0" xfId="71" applyNumberFormat="1" applyFont="1" applyFill="1" applyAlignment="1">
      <alignment horizontal="center" vertical="center"/>
    </xf>
    <xf numFmtId="10" fontId="3" fillId="0" borderId="0" xfId="56" quotePrefix="1" applyNumberFormat="1" applyFont="1" applyFill="1" applyBorder="1" applyAlignment="1">
      <alignment horizontal="center"/>
    </xf>
    <xf numFmtId="43" fontId="3" fillId="0" borderId="0" xfId="25" applyFont="1" applyFill="1" applyBorder="1" applyAlignment="1">
      <alignment vertical="center" shrinkToFit="1"/>
    </xf>
    <xf numFmtId="168" fontId="3" fillId="0" borderId="0" xfId="28" quotePrefix="1" applyNumberFormat="1" applyFont="1" applyFill="1" applyBorder="1" applyAlignment="1">
      <alignment horizontal="center" vertical="center" shrinkToFit="1"/>
    </xf>
    <xf numFmtId="168" fontId="3" fillId="0" borderId="0" xfId="28" applyNumberFormat="1" applyFont="1" applyFill="1" applyAlignment="1">
      <alignment vertical="center" shrinkToFit="1"/>
    </xf>
    <xf numFmtId="168" fontId="3" fillId="0" borderId="0" xfId="27" quotePrefix="1" applyNumberFormat="1" applyFont="1" applyFill="1" applyBorder="1" applyAlignment="1">
      <alignment horizontal="center" vertical="center" shrinkToFit="1"/>
    </xf>
    <xf numFmtId="168" fontId="3" fillId="0" borderId="6" xfId="28" quotePrefix="1" applyNumberFormat="1" applyFont="1" applyFill="1" applyBorder="1" applyAlignment="1">
      <alignment horizontal="center" vertical="center" shrinkToFit="1"/>
    </xf>
    <xf numFmtId="168" fontId="3" fillId="0" borderId="6" xfId="27" quotePrefix="1" applyNumberFormat="1" applyFont="1" applyFill="1" applyBorder="1" applyAlignment="1">
      <alignment horizontal="center" vertical="center" shrinkToFit="1"/>
    </xf>
    <xf numFmtId="168" fontId="3" fillId="0" borderId="7" xfId="28" quotePrefix="1" applyNumberFormat="1" applyFont="1" applyFill="1" applyBorder="1" applyAlignment="1">
      <alignment horizontal="center" vertical="center" shrinkToFit="1"/>
    </xf>
    <xf numFmtId="166" fontId="3" fillId="0" borderId="7" xfId="19" applyNumberFormat="1" applyFont="1" applyFill="1" applyBorder="1" applyAlignment="1">
      <alignment vertical="center" shrinkToFit="1"/>
    </xf>
    <xf numFmtId="168" fontId="5" fillId="0" borderId="5" xfId="28" quotePrefix="1" applyNumberFormat="1" applyFont="1" applyFill="1" applyBorder="1" applyAlignment="1">
      <alignment horizontal="center" vertical="center" shrinkToFit="1"/>
    </xf>
    <xf numFmtId="168" fontId="3" fillId="0" borderId="6" xfId="25" applyNumberFormat="1" applyFont="1" applyFill="1" applyBorder="1" applyAlignment="1">
      <alignment vertical="center"/>
    </xf>
    <xf numFmtId="43" fontId="3" fillId="0" borderId="0" xfId="25" applyFont="1" applyFill="1" applyAlignment="1">
      <alignment vertical="center" shrinkToFit="1"/>
    </xf>
    <xf numFmtId="166" fontId="5" fillId="0" borderId="5" xfId="19" applyNumberFormat="1" applyFont="1" applyFill="1" applyBorder="1" applyAlignment="1">
      <alignment vertical="center" shrinkToFit="1"/>
    </xf>
    <xf numFmtId="166" fontId="3" fillId="0" borderId="0" xfId="29" applyNumberFormat="1" applyFont="1" applyFill="1" applyBorder="1" applyAlignment="1">
      <alignment vertical="center"/>
    </xf>
    <xf numFmtId="165" fontId="3" fillId="0" borderId="0" xfId="38" applyFont="1" applyFill="1" applyAlignment="1">
      <alignment vertical="center"/>
    </xf>
    <xf numFmtId="168" fontId="5" fillId="0" borderId="5" xfId="25" applyNumberFormat="1" applyFont="1" applyFill="1" applyBorder="1" applyAlignment="1">
      <alignment vertical="center"/>
    </xf>
    <xf numFmtId="168" fontId="5" fillId="0" borderId="0" xfId="25" applyNumberFormat="1" applyFont="1" applyFill="1" applyBorder="1" applyAlignment="1">
      <alignment vertical="center"/>
    </xf>
    <xf numFmtId="168" fontId="5" fillId="0" borderId="4" xfId="25" applyNumberFormat="1" applyFont="1" applyFill="1" applyBorder="1" applyAlignment="1">
      <alignment vertical="center"/>
    </xf>
    <xf numFmtId="166" fontId="20" fillId="0" borderId="1" xfId="2" applyNumberFormat="1" applyFont="1" applyFill="1" applyBorder="1" applyAlignment="1">
      <alignment horizontal="center"/>
    </xf>
    <xf numFmtId="166" fontId="3" fillId="0" borderId="0" xfId="1" applyNumberFormat="1" applyFont="1" applyFill="1" applyBorder="1" applyAlignment="1">
      <alignment horizontal="right" vertical="center" shrinkToFit="1"/>
    </xf>
    <xf numFmtId="166" fontId="3" fillId="0" borderId="0" xfId="1" quotePrefix="1" applyNumberFormat="1" applyFont="1" applyFill="1" applyBorder="1" applyAlignment="1">
      <alignment horizontal="right" shrinkToFit="1"/>
    </xf>
    <xf numFmtId="166" fontId="5" fillId="0" borderId="0" xfId="1" quotePrefix="1" applyNumberFormat="1" applyFont="1" applyFill="1" applyBorder="1" applyAlignment="1">
      <alignment horizontal="center" vertical="center" shrinkToFit="1"/>
    </xf>
    <xf numFmtId="0" fontId="3" fillId="0" borderId="0" xfId="32" applyNumberFormat="1" applyFont="1" applyFill="1" applyAlignment="1">
      <alignment horizontal="left" vertical="top" wrapText="1" readingOrder="1"/>
    </xf>
    <xf numFmtId="0" fontId="5" fillId="0" borderId="0" xfId="21" applyFont="1" applyFill="1"/>
    <xf numFmtId="0" fontId="5" fillId="0" borderId="0" xfId="4" quotePrefix="1" applyFont="1" applyFill="1"/>
    <xf numFmtId="0" fontId="3" fillId="0" borderId="0" xfId="21" applyFont="1" applyFill="1" applyAlignment="1">
      <alignment readingOrder="1"/>
    </xf>
    <xf numFmtId="0" fontId="5" fillId="0" borderId="0" xfId="21" applyFont="1" applyFill="1" applyAlignment="1">
      <alignment horizontal="center"/>
    </xf>
    <xf numFmtId="0" fontId="5" fillId="0" borderId="0" xfId="2" applyFont="1" applyFill="1" applyAlignment="1">
      <alignment horizontal="right"/>
    </xf>
    <xf numFmtId="0" fontId="5" fillId="0" borderId="0" xfId="63" applyFont="1" applyFill="1"/>
    <xf numFmtId="0" fontId="3" fillId="0" borderId="0" xfId="63" applyFont="1" applyFill="1"/>
    <xf numFmtId="171" fontId="5" fillId="0" borderId="0" xfId="62" applyNumberFormat="1" applyFont="1" applyFill="1" applyAlignment="1">
      <alignment horizontal="center" shrinkToFit="1"/>
    </xf>
    <xf numFmtId="171" fontId="5" fillId="0" borderId="0" xfId="62" quotePrefix="1" applyNumberFormat="1" applyFont="1" applyFill="1" applyAlignment="1">
      <alignment horizontal="center" shrinkToFit="1"/>
    </xf>
    <xf numFmtId="49" fontId="5" fillId="0" borderId="1" xfId="2" quotePrefix="1" applyNumberFormat="1" applyFont="1" applyFill="1" applyBorder="1" applyAlignment="1">
      <alignment horizontal="center" shrinkToFit="1"/>
    </xf>
    <xf numFmtId="49" fontId="5" fillId="0" borderId="0" xfId="2" applyNumberFormat="1" applyFont="1" applyFill="1" applyAlignment="1">
      <alignment shrinkToFit="1"/>
    </xf>
    <xf numFmtId="0" fontId="5" fillId="0" borderId="0" xfId="21" applyFont="1" applyFill="1" applyAlignment="1">
      <alignment horizontal="center" shrinkToFit="1"/>
    </xf>
    <xf numFmtId="0" fontId="3" fillId="0" borderId="0" xfId="21" quotePrefix="1" applyFont="1" applyFill="1"/>
    <xf numFmtId="0" fontId="3" fillId="0" borderId="0" xfId="21" applyFont="1" applyFill="1" applyAlignment="1">
      <alignment horizontal="left" vertical="top"/>
    </xf>
    <xf numFmtId="0" fontId="3" fillId="0" borderId="0" xfId="21" applyFont="1" applyFill="1" applyAlignment="1">
      <alignment vertical="top"/>
    </xf>
    <xf numFmtId="0" fontId="5" fillId="0" borderId="0" xfId="21" applyFont="1" applyFill="1" applyAlignment="1">
      <alignment horizontal="center" vertical="top"/>
    </xf>
    <xf numFmtId="0" fontId="3" fillId="0" borderId="0" xfId="21" applyFont="1" applyFill="1" applyAlignment="1">
      <alignment horizontal="left" vertical="top" indent="1"/>
    </xf>
    <xf numFmtId="0" fontId="3" fillId="0" borderId="0" xfId="13" applyFont="1" applyFill="1" applyAlignment="1">
      <alignment horizontal="left" vertical="center"/>
    </xf>
    <xf numFmtId="2" fontId="3" fillId="0" borderId="0" xfId="21" applyNumberFormat="1" applyFont="1" applyFill="1" applyAlignment="1">
      <alignment horizontal="center"/>
    </xf>
    <xf numFmtId="0" fontId="3" fillId="0" borderId="0" xfId="13" applyFont="1" applyFill="1" applyAlignment="1">
      <alignment horizontal="left" vertical="center" indent="1"/>
    </xf>
    <xf numFmtId="0" fontId="3" fillId="0" borderId="0" xfId="21" applyFont="1" applyFill="1" applyAlignment="1">
      <alignment horizontal="right"/>
    </xf>
    <xf numFmtId="0" fontId="3" fillId="0" borderId="0" xfId="21" applyFont="1" applyFill="1" applyAlignment="1">
      <alignment horizontal="left" vertical="top" readingOrder="1"/>
    </xf>
    <xf numFmtId="0" fontId="3" fillId="0" borderId="0" xfId="21" quotePrefix="1" applyFont="1" applyFill="1" applyAlignment="1">
      <alignment horizontal="left" vertical="top" readingOrder="1"/>
    </xf>
    <xf numFmtId="0" fontId="3" fillId="0" borderId="0" xfId="21" applyFont="1" applyFill="1" applyAlignment="1">
      <alignment horizontal="left" vertical="top" wrapText="1" readingOrder="1"/>
    </xf>
    <xf numFmtId="0" fontId="3" fillId="0" borderId="0" xfId="21" applyFont="1" applyFill="1" applyAlignment="1">
      <alignment horizontal="left" vertical="top" wrapText="1"/>
    </xf>
    <xf numFmtId="0" fontId="3" fillId="0" borderId="0" xfId="21" quotePrefix="1" applyFont="1" applyFill="1" applyAlignment="1">
      <alignment horizontal="left"/>
    </xf>
    <xf numFmtId="0" fontId="3" fillId="0" borderId="0" xfId="8" applyFont="1" applyFill="1" applyAlignment="1">
      <alignment horizontal="left"/>
    </xf>
    <xf numFmtId="0" fontId="3" fillId="0" borderId="0" xfId="21" applyFont="1" applyFill="1" applyAlignment="1">
      <alignment horizontal="left" vertical="center"/>
    </xf>
    <xf numFmtId="0" fontId="3" fillId="0" borderId="0" xfId="9" applyFont="1" applyFill="1" applyAlignment="1">
      <alignment vertical="center"/>
    </xf>
    <xf numFmtId="0" fontId="3" fillId="0" borderId="0" xfId="8" applyFont="1" applyFill="1"/>
    <xf numFmtId="0" fontId="3" fillId="0" borderId="0" xfId="21" applyFont="1" applyFill="1" applyAlignment="1">
      <alignment horizontal="left" vertical="center" indent="1"/>
    </xf>
    <xf numFmtId="0" fontId="3" fillId="0" borderId="0" xfId="21" applyFont="1" applyFill="1" applyAlignment="1">
      <alignment horizontal="left" vertical="center" shrinkToFit="1"/>
    </xf>
    <xf numFmtId="0" fontId="3" fillId="0" borderId="0" xfId="21" applyFont="1" applyFill="1" applyAlignment="1">
      <alignment horizontal="center" vertical="top"/>
    </xf>
    <xf numFmtId="0" fontId="5" fillId="0" borderId="0" xfId="21" applyFont="1" applyFill="1" applyAlignment="1">
      <alignment vertical="top"/>
    </xf>
    <xf numFmtId="0" fontId="3" fillId="0" borderId="0" xfId="21" applyFont="1" applyFill="1" applyAlignment="1">
      <alignment horizontal="left" indent="1"/>
    </xf>
    <xf numFmtId="2" fontId="5" fillId="0" borderId="0" xfId="21" applyNumberFormat="1" applyFont="1" applyFill="1"/>
    <xf numFmtId="2" fontId="3" fillId="0" borderId="0" xfId="21" applyNumberFormat="1" applyFont="1" applyFill="1"/>
    <xf numFmtId="168" fontId="5" fillId="0" borderId="3" xfId="21" applyNumberFormat="1" applyFont="1" applyFill="1" applyBorder="1"/>
    <xf numFmtId="0" fontId="9" fillId="0" borderId="0" xfId="21" applyFont="1" applyFill="1"/>
    <xf numFmtId="0" fontId="3" fillId="0" borderId="0" xfId="0" quotePrefix="1" applyFont="1" applyFill="1"/>
    <xf numFmtId="0" fontId="3" fillId="0" borderId="0" xfId="21" applyFont="1" applyFill="1" applyAlignment="1">
      <alignment vertical="top" shrinkToFit="1"/>
    </xf>
    <xf numFmtId="168" fontId="3" fillId="0" borderId="0" xfId="28" quotePrefix="1" applyNumberFormat="1" applyFont="1" applyFill="1" applyBorder="1" applyAlignment="1">
      <alignment horizontal="center" vertical="center"/>
    </xf>
    <xf numFmtId="0" fontId="19" fillId="0" borderId="0" xfId="9" applyFont="1" applyFill="1" applyAlignment="1">
      <alignment horizontal="right" vertical="center"/>
    </xf>
    <xf numFmtId="168" fontId="5" fillId="0" borderId="0" xfId="33" applyNumberFormat="1" applyFont="1" applyFill="1" applyBorder="1" applyAlignment="1">
      <alignment horizontal="right"/>
    </xf>
    <xf numFmtId="168" fontId="3" fillId="0" borderId="0" xfId="33" applyNumberFormat="1" applyFont="1" applyFill="1" applyBorder="1" applyAlignment="1">
      <alignment horizontal="right"/>
    </xf>
    <xf numFmtId="168" fontId="5" fillId="0" borderId="3" xfId="33" applyNumberFormat="1" applyFont="1" applyFill="1" applyBorder="1" applyAlignment="1">
      <alignment horizontal="right"/>
    </xf>
    <xf numFmtId="0" fontId="3" fillId="0" borderId="0" xfId="2" applyNumberFormat="1" applyFont="1" applyFill="1"/>
    <xf numFmtId="0" fontId="3" fillId="0" borderId="0" xfId="2" quotePrefix="1" applyFont="1" applyFill="1" applyAlignment="1"/>
    <xf numFmtId="0" fontId="5" fillId="0" borderId="0" xfId="26" quotePrefix="1" applyFont="1" applyFill="1" applyAlignment="1">
      <alignment horizontal="left"/>
    </xf>
    <xf numFmtId="2" fontId="25" fillId="0" borderId="0" xfId="2" applyNumberFormat="1" applyFont="1" applyFill="1" applyAlignment="1">
      <alignment horizontal="center" vertical="center"/>
    </xf>
    <xf numFmtId="0" fontId="9" fillId="0" borderId="0" xfId="2" applyFont="1" applyFill="1" applyAlignment="1">
      <alignment vertical="center"/>
    </xf>
    <xf numFmtId="0" fontId="19" fillId="0" borderId="0" xfId="2" quotePrefix="1" applyFont="1" applyFill="1" applyAlignment="1">
      <alignment horizontal="center" vertical="center"/>
    </xf>
    <xf numFmtId="49" fontId="20" fillId="0" borderId="1" xfId="2" quotePrefix="1" applyNumberFormat="1" applyFont="1" applyFill="1" applyBorder="1" applyAlignment="1">
      <alignment horizontal="center" shrinkToFit="1"/>
    </xf>
    <xf numFmtId="0" fontId="20" fillId="0" borderId="0" xfId="13" applyFont="1" applyFill="1" applyAlignment="1">
      <alignment horizontal="left" vertical="center" shrinkToFit="1"/>
    </xf>
    <xf numFmtId="0" fontId="19" fillId="0" borderId="0" xfId="13" applyFont="1" applyFill="1" applyAlignment="1">
      <alignment horizontal="center" vertical="center" shrinkToFit="1"/>
    </xf>
    <xf numFmtId="0" fontId="20" fillId="0" borderId="0" xfId="2" applyFont="1" applyFill="1" applyAlignment="1">
      <alignment horizontal="center" shrinkToFit="1"/>
    </xf>
    <xf numFmtId="0" fontId="20" fillId="0" borderId="1" xfId="2" applyFont="1" applyFill="1" applyBorder="1" applyAlignment="1">
      <alignment horizontal="center"/>
    </xf>
    <xf numFmtId="0" fontId="20" fillId="0" borderId="0" xfId="2" applyFont="1" applyFill="1" applyAlignment="1">
      <alignment horizontal="center"/>
    </xf>
    <xf numFmtId="0" fontId="20" fillId="0" borderId="0" xfId="2" applyFont="1" applyFill="1" applyAlignment="1">
      <alignment horizontal="center" vertical="center"/>
    </xf>
    <xf numFmtId="0" fontId="20" fillId="0" borderId="1" xfId="61" applyFont="1" applyFill="1" applyBorder="1" applyAlignment="1">
      <alignment horizontal="center"/>
    </xf>
    <xf numFmtId="0" fontId="23" fillId="0" borderId="0" xfId="2" applyFont="1" applyFill="1" applyAlignment="1">
      <alignment horizontal="left" vertical="center" indent="1"/>
    </xf>
    <xf numFmtId="0" fontId="5" fillId="0" borderId="0" xfId="63" applyFont="1" applyFill="1" applyAlignment="1">
      <alignment horizontal="center"/>
    </xf>
    <xf numFmtId="0" fontId="5" fillId="0" borderId="1" xfId="63" applyFont="1" applyFill="1" applyBorder="1" applyAlignment="1">
      <alignment horizontal="center"/>
    </xf>
    <xf numFmtId="168" fontId="5" fillId="0" borderId="0" xfId="28" applyNumberFormat="1" applyFont="1" applyFill="1" applyBorder="1" applyAlignment="1">
      <alignment horizontal="right"/>
    </xf>
    <xf numFmtId="170" fontId="19" fillId="0" borderId="0" xfId="1" applyNumberFormat="1" applyFont="1" applyFill="1" applyAlignment="1">
      <alignment vertical="center"/>
    </xf>
    <xf numFmtId="0" fontId="3" fillId="0" borderId="0" xfId="2" applyFont="1" applyFill="1" applyAlignment="1">
      <alignment vertical="center" shrinkToFit="1"/>
    </xf>
    <xf numFmtId="49" fontId="5" fillId="0" borderId="0" xfId="2" applyNumberFormat="1" applyFont="1" applyFill="1"/>
    <xf numFmtId="0" fontId="3" fillId="0" borderId="0" xfId="2" applyFont="1" applyFill="1" applyAlignment="1">
      <alignment horizontal="right"/>
    </xf>
    <xf numFmtId="0" fontId="3" fillId="0" borderId="0" xfId="2" applyFont="1" applyFill="1" applyBorder="1" applyAlignment="1">
      <alignment vertical="center"/>
    </xf>
    <xf numFmtId="0" fontId="3" fillId="0" borderId="0" xfId="0" applyFont="1" applyFill="1" applyAlignment="1">
      <alignment horizontal="center"/>
    </xf>
    <xf numFmtId="49" fontId="5" fillId="0" borderId="0" xfId="2" applyNumberFormat="1" applyFont="1" applyFill="1" applyAlignment="1">
      <alignment vertical="center" shrinkToFit="1"/>
    </xf>
    <xf numFmtId="0" fontId="5" fillId="0" borderId="0" xfId="2" applyFont="1" applyFill="1" applyAlignment="1">
      <alignment horizontal="center" vertical="center" shrinkToFit="1"/>
    </xf>
    <xf numFmtId="49" fontId="5" fillId="0" borderId="0" xfId="2" applyNumberFormat="1" applyFont="1" applyFill="1" applyAlignment="1">
      <alignment horizontal="right" vertical="center" shrinkToFit="1"/>
    </xf>
    <xf numFmtId="0" fontId="3" fillId="0" borderId="0" xfId="2" quotePrefix="1" applyFont="1" applyFill="1" applyAlignment="1">
      <alignment vertical="center"/>
    </xf>
    <xf numFmtId="0" fontId="3" fillId="0" borderId="0" xfId="2" applyFont="1" applyFill="1" applyAlignment="1">
      <alignment horizontal="right" vertical="center"/>
    </xf>
    <xf numFmtId="0" fontId="3" fillId="0" borderId="0" xfId="0" applyFont="1" applyFill="1" applyAlignment="1">
      <alignment horizontal="right"/>
    </xf>
    <xf numFmtId="0" fontId="28" fillId="0" borderId="0" xfId="0" applyFont="1" applyFill="1"/>
    <xf numFmtId="0" fontId="3" fillId="0" borderId="0" xfId="8" applyFont="1" applyFill="1" applyAlignment="1">
      <alignment vertical="center"/>
    </xf>
    <xf numFmtId="0" fontId="9" fillId="0" borderId="0" xfId="4" quotePrefix="1" applyFont="1" applyFill="1"/>
    <xf numFmtId="0" fontId="5" fillId="0" borderId="0" xfId="13" applyFont="1" applyFill="1"/>
    <xf numFmtId="0" fontId="3" fillId="0" borderId="2" xfId="2" applyFont="1" applyFill="1" applyBorder="1"/>
    <xf numFmtId="43" fontId="3" fillId="0" borderId="0" xfId="1" applyFont="1" applyFill="1" applyAlignment="1">
      <alignment horizontal="right" vertical="center"/>
    </xf>
    <xf numFmtId="0" fontId="5" fillId="0" borderId="0" xfId="13" applyFont="1" applyFill="1" applyAlignment="1">
      <alignment horizontal="left" vertical="center"/>
    </xf>
    <xf numFmtId="0" fontId="3" fillId="0" borderId="0" xfId="13" applyFont="1" applyFill="1" applyAlignment="1">
      <alignment horizontal="left" vertical="center" indent="1" shrinkToFit="1"/>
    </xf>
    <xf numFmtId="0" fontId="3" fillId="0" borderId="0" xfId="8" applyFont="1" applyFill="1" applyAlignment="1">
      <alignment horizontal="right" vertical="center"/>
    </xf>
    <xf numFmtId="0" fontId="3" fillId="0" borderId="0" xfId="9" applyFont="1" applyFill="1" applyAlignment="1">
      <alignment horizontal="right" vertical="center"/>
    </xf>
    <xf numFmtId="0" fontId="3" fillId="0" borderId="0" xfId="0" quotePrefix="1" applyFont="1" applyFill="1" applyAlignment="1">
      <alignment horizontal="center"/>
    </xf>
    <xf numFmtId="15" fontId="5" fillId="0" borderId="1" xfId="11" quotePrefix="1" applyNumberFormat="1" applyFont="1" applyFill="1" applyBorder="1" applyAlignment="1">
      <alignment horizontal="center" shrinkToFit="1"/>
    </xf>
    <xf numFmtId="171" fontId="5" fillId="0" borderId="1" xfId="62" quotePrefix="1" applyNumberFormat="1" applyFont="1" applyFill="1" applyBorder="1" applyAlignment="1">
      <alignment horizontal="center" shrinkToFit="1"/>
    </xf>
    <xf numFmtId="166" fontId="3" fillId="0" borderId="0" xfId="43" applyNumberFormat="1" applyFont="1" applyFill="1" applyAlignment="1">
      <alignment shrinkToFit="1"/>
    </xf>
    <xf numFmtId="166" fontId="3" fillId="0" borderId="1" xfId="43" applyNumberFormat="1" applyFont="1" applyFill="1" applyBorder="1" applyAlignment="1">
      <alignment shrinkToFit="1"/>
    </xf>
    <xf numFmtId="166" fontId="5" fillId="0" borderId="2" xfId="43" applyNumberFormat="1" applyFont="1" applyFill="1" applyBorder="1" applyAlignment="1">
      <alignment shrinkToFit="1"/>
    </xf>
    <xf numFmtId="166" fontId="5" fillId="0" borderId="0" xfId="43" applyNumberFormat="1" applyFont="1" applyFill="1" applyAlignment="1">
      <alignment shrinkToFit="1"/>
    </xf>
    <xf numFmtId="166" fontId="5" fillId="0" borderId="5" xfId="43" applyNumberFormat="1" applyFont="1" applyFill="1" applyBorder="1" applyAlignment="1">
      <alignment shrinkToFit="1"/>
    </xf>
    <xf numFmtId="0" fontId="3" fillId="0" borderId="0" xfId="10" applyFont="1" applyFill="1" applyAlignment="1">
      <alignment horizontal="center"/>
    </xf>
    <xf numFmtId="166" fontId="3" fillId="0" borderId="2" xfId="43" applyNumberFormat="1" applyFont="1" applyFill="1" applyBorder="1" applyAlignment="1">
      <alignment shrinkToFit="1"/>
    </xf>
    <xf numFmtId="0" fontId="5" fillId="0" borderId="0" xfId="43" quotePrefix="1" applyFont="1" applyFill="1"/>
    <xf numFmtId="0" fontId="5" fillId="0" borderId="0" xfId="66" applyFont="1" applyFill="1"/>
    <xf numFmtId="0" fontId="5" fillId="0" borderId="0" xfId="43" applyFont="1" applyFill="1"/>
    <xf numFmtId="49" fontId="3" fillId="0" borderId="0" xfId="43" applyNumberFormat="1" applyFont="1" applyFill="1"/>
    <xf numFmtId="0" fontId="5" fillId="0" borderId="0" xfId="43" applyFont="1" applyFill="1" applyAlignment="1">
      <alignment horizontal="right"/>
    </xf>
    <xf numFmtId="0" fontId="5" fillId="0" borderId="0" xfId="43" applyFont="1" applyFill="1" applyAlignment="1">
      <alignment horizontal="center" vertical="center" wrapText="1"/>
    </xf>
    <xf numFmtId="0" fontId="5" fillId="0" borderId="0" xfId="43" applyFont="1" applyFill="1" applyAlignment="1">
      <alignment vertical="top"/>
    </xf>
    <xf numFmtId="0" fontId="5" fillId="0" borderId="0" xfId="43" applyFont="1" applyFill="1" applyAlignment="1">
      <alignment horizontal="center"/>
    </xf>
    <xf numFmtId="0" fontId="5" fillId="0" borderId="0" xfId="43" quotePrefix="1" applyFont="1" applyFill="1" applyAlignment="1">
      <alignment horizontal="center"/>
    </xf>
    <xf numFmtId="166" fontId="3" fillId="0" borderId="0" xfId="43" applyNumberFormat="1" applyFont="1" applyFill="1"/>
    <xf numFmtId="49" fontId="5" fillId="0" borderId="0" xfId="43" applyNumberFormat="1" applyFont="1" applyFill="1"/>
    <xf numFmtId="166" fontId="5" fillId="0" borderId="0" xfId="43" applyNumberFormat="1" applyFont="1" applyFill="1"/>
    <xf numFmtId="0" fontId="3" fillId="0" borderId="0" xfId="43" applyFont="1" applyFill="1" applyAlignment="1">
      <alignment horizontal="left"/>
    </xf>
    <xf numFmtId="0" fontId="5" fillId="0" borderId="0" xfId="43" applyFont="1" applyFill="1" applyAlignment="1">
      <alignment horizontal="left"/>
    </xf>
    <xf numFmtId="43" fontId="5" fillId="0" borderId="0" xfId="76" applyFont="1" applyFill="1" applyBorder="1" applyAlignment="1">
      <alignment shrinkToFit="1"/>
    </xf>
    <xf numFmtId="49" fontId="3" fillId="0" borderId="0" xfId="2" applyNumberFormat="1" applyFont="1" applyFill="1"/>
    <xf numFmtId="43" fontId="3" fillId="0" borderId="0" xfId="76" applyFont="1" applyFill="1"/>
    <xf numFmtId="0" fontId="3" fillId="0" borderId="0" xfId="26" applyFont="1" applyFill="1" applyAlignment="1">
      <alignment horizontal="center"/>
    </xf>
    <xf numFmtId="0" fontId="3" fillId="0" borderId="0" xfId="48" applyFont="1" applyFill="1" applyAlignment="1">
      <alignment horizontal="right" vertical="center"/>
    </xf>
    <xf numFmtId="0" fontId="5" fillId="0" borderId="0" xfId="7" applyFont="1" applyFill="1"/>
    <xf numFmtId="0" fontId="5" fillId="0" borderId="0" xfId="26" applyFont="1" applyFill="1" applyAlignment="1">
      <alignment horizontal="center"/>
    </xf>
    <xf numFmtId="0" fontId="5" fillId="0" borderId="0" xfId="7" applyFont="1" applyFill="1" applyAlignment="1">
      <alignment horizontal="center" vertical="center" shrinkToFit="1"/>
    </xf>
    <xf numFmtId="0" fontId="3" fillId="0" borderId="0" xfId="7" applyFont="1" applyFill="1"/>
    <xf numFmtId="0" fontId="5" fillId="0" borderId="0" xfId="7" applyFont="1" applyFill="1" applyAlignment="1">
      <alignment horizontal="center"/>
    </xf>
    <xf numFmtId="0" fontId="5" fillId="0" borderId="0" xfId="26" applyFont="1" applyFill="1" applyAlignment="1">
      <alignment horizontal="center" shrinkToFit="1"/>
    </xf>
    <xf numFmtId="0" fontId="5" fillId="0" borderId="0" xfId="2" applyFont="1" applyFill="1" applyAlignment="1">
      <alignment horizontal="right" vertical="center"/>
    </xf>
    <xf numFmtId="0" fontId="5" fillId="0" borderId="5" xfId="67" applyFont="1" applyFill="1" applyBorder="1" applyAlignment="1">
      <alignment horizontal="center"/>
    </xf>
    <xf numFmtId="0" fontId="5" fillId="0" borderId="0" xfId="67" applyFont="1" applyFill="1" applyAlignment="1">
      <alignment horizontal="center"/>
    </xf>
    <xf numFmtId="0" fontId="5" fillId="0" borderId="0" xfId="20" applyFont="1" applyFill="1" applyAlignment="1">
      <alignment horizontal="center"/>
    </xf>
    <xf numFmtId="0" fontId="12" fillId="0" borderId="0" xfId="26" applyFont="1" applyFill="1"/>
    <xf numFmtId="0" fontId="3" fillId="0" borderId="0" xfId="26" applyFont="1" applyFill="1" applyAlignment="1">
      <alignment horizontal="center" vertical="center"/>
    </xf>
    <xf numFmtId="0" fontId="5" fillId="0" borderId="0" xfId="21" applyFont="1" applyFill="1" applyAlignment="1">
      <alignment horizontal="left" indent="3"/>
    </xf>
    <xf numFmtId="0" fontId="3" fillId="0" borderId="0" xfId="20" applyFont="1" applyFill="1" applyAlignment="1">
      <alignment horizontal="left" vertical="top" wrapText="1" shrinkToFit="1"/>
    </xf>
    <xf numFmtId="0" fontId="3" fillId="0" borderId="0" xfId="20" applyFont="1" applyFill="1" applyAlignment="1">
      <alignment horizontal="center" vertical="center" wrapText="1" shrinkToFit="1"/>
    </xf>
    <xf numFmtId="0" fontId="3" fillId="0" borderId="0" xfId="31" applyFont="1" applyFill="1" applyAlignment="1">
      <alignment horizontal="left" indent="5"/>
    </xf>
    <xf numFmtId="0" fontId="3" fillId="0" borderId="0" xfId="31" quotePrefix="1" applyFont="1" applyFill="1" applyAlignment="1">
      <alignment horizontal="left" indent="1"/>
    </xf>
    <xf numFmtId="0" fontId="5" fillId="0" borderId="0" xfId="31" applyFont="1" applyFill="1" applyAlignment="1">
      <alignment horizontal="left"/>
    </xf>
    <xf numFmtId="0" fontId="3" fillId="0" borderId="0" xfId="31" applyFont="1" applyFill="1" applyAlignment="1">
      <alignment horizontal="left"/>
    </xf>
    <xf numFmtId="0" fontId="19" fillId="0" borderId="0" xfId="73" applyFont="1" applyFill="1" applyAlignment="1" applyProtection="1">
      <alignment horizontal="left" vertical="center" shrinkToFit="1"/>
      <protection locked="0"/>
    </xf>
    <xf numFmtId="0" fontId="23" fillId="0" borderId="0" xfId="2" applyFont="1" applyFill="1" applyAlignment="1">
      <alignment horizontal="left" vertical="center" indent="1"/>
    </xf>
    <xf numFmtId="0" fontId="20" fillId="0" borderId="1" xfId="2" applyFont="1" applyFill="1" applyBorder="1" applyAlignment="1">
      <alignment horizontal="center" shrinkToFit="1"/>
    </xf>
    <xf numFmtId="0" fontId="20" fillId="0" borderId="2" xfId="65" applyFont="1" applyFill="1" applyBorder="1" applyAlignment="1">
      <alignment horizontal="center" shrinkToFit="1"/>
    </xf>
    <xf numFmtId="0" fontId="20" fillId="0" borderId="1" xfId="64" applyFont="1" applyFill="1" applyBorder="1" applyAlignment="1">
      <alignment horizontal="center" shrinkToFit="1"/>
    </xf>
    <xf numFmtId="0" fontId="20" fillId="0" borderId="0" xfId="2" applyFont="1" applyFill="1" applyAlignment="1">
      <alignment horizontal="left" vertical="center" shrinkToFit="1"/>
    </xf>
    <xf numFmtId="0" fontId="20" fillId="0" borderId="0" xfId="2" applyFont="1" applyFill="1" applyAlignment="1">
      <alignment horizontal="center" shrinkToFit="1"/>
    </xf>
    <xf numFmtId="0" fontId="20" fillId="0" borderId="2" xfId="61" applyFont="1" applyFill="1" applyBorder="1" applyAlignment="1">
      <alignment horizontal="center" shrinkToFit="1"/>
    </xf>
    <xf numFmtId="0" fontId="20" fillId="0" borderId="2" xfId="62" applyFont="1" applyFill="1" applyBorder="1" applyAlignment="1">
      <alignment horizontal="center"/>
    </xf>
    <xf numFmtId="0" fontId="20" fillId="0" borderId="1" xfId="21" applyFont="1" applyFill="1" applyBorder="1" applyAlignment="1">
      <alignment horizontal="center"/>
    </xf>
    <xf numFmtId="0" fontId="20" fillId="0" borderId="0" xfId="65" applyFont="1" applyFill="1" applyAlignment="1">
      <alignment horizontal="center" shrinkToFit="1"/>
    </xf>
    <xf numFmtId="0" fontId="19" fillId="0" borderId="0" xfId="13" applyFont="1" applyFill="1" applyAlignment="1">
      <alignment horizontal="left" vertical="center" shrinkToFit="1"/>
    </xf>
    <xf numFmtId="0" fontId="19" fillId="0" borderId="0" xfId="15" applyFont="1" applyFill="1" applyAlignment="1">
      <alignment horizontal="left" vertical="center" shrinkToFit="1"/>
    </xf>
    <xf numFmtId="0" fontId="20" fillId="0" borderId="1" xfId="8" applyFont="1" applyFill="1" applyBorder="1" applyAlignment="1">
      <alignment horizontal="center"/>
    </xf>
    <xf numFmtId="0" fontId="20" fillId="0" borderId="1" xfId="8" applyFont="1" applyFill="1" applyBorder="1" applyAlignment="1">
      <alignment horizontal="center" vertical="center"/>
    </xf>
    <xf numFmtId="0" fontId="19" fillId="0" borderId="0" xfId="13" applyFont="1" applyFill="1" applyAlignment="1">
      <alignment horizontal="left" vertical="center" indent="1" shrinkToFit="1"/>
    </xf>
    <xf numFmtId="0" fontId="19" fillId="0" borderId="0" xfId="13" applyFont="1" applyFill="1" applyAlignment="1">
      <alignment horizontal="center" vertical="center" shrinkToFit="1"/>
    </xf>
    <xf numFmtId="0" fontId="20" fillId="0" borderId="0" xfId="2" applyFont="1" applyFill="1" applyAlignment="1">
      <alignment horizontal="center"/>
    </xf>
    <xf numFmtId="0" fontId="20" fillId="0" borderId="0" xfId="2" applyFont="1" applyFill="1" applyAlignment="1">
      <alignment horizontal="center" vertical="center"/>
    </xf>
    <xf numFmtId="0" fontId="20" fillId="0" borderId="1" xfId="13" applyFont="1" applyFill="1" applyBorder="1" applyAlignment="1">
      <alignment horizontal="center" vertical="center"/>
    </xf>
    <xf numFmtId="0" fontId="20" fillId="0" borderId="1" xfId="61" applyFont="1" applyFill="1" applyBorder="1" applyAlignment="1">
      <alignment horizontal="center"/>
    </xf>
    <xf numFmtId="0" fontId="20" fillId="0" borderId="1" xfId="2" applyFont="1" applyFill="1" applyBorder="1" applyAlignment="1">
      <alignment horizontal="center"/>
    </xf>
    <xf numFmtId="0" fontId="20" fillId="0" borderId="0" xfId="13" applyFont="1" applyFill="1" applyAlignment="1">
      <alignment horizontal="left" vertical="center" shrinkToFit="1"/>
    </xf>
    <xf numFmtId="49" fontId="20" fillId="0" borderId="1" xfId="2" quotePrefix="1" applyNumberFormat="1" applyFont="1" applyFill="1" applyBorder="1" applyAlignment="1">
      <alignment horizontal="center" shrinkToFit="1"/>
    </xf>
    <xf numFmtId="0" fontId="5" fillId="0" borderId="1" xfId="2" applyFont="1" applyFill="1" applyBorder="1" applyAlignment="1">
      <alignment horizontal="center" shrinkToFit="1"/>
    </xf>
    <xf numFmtId="49" fontId="20" fillId="0" borderId="2" xfId="2" quotePrefix="1" applyNumberFormat="1" applyFont="1" applyFill="1" applyBorder="1" applyAlignment="1">
      <alignment horizontal="center" shrinkToFit="1"/>
    </xf>
    <xf numFmtId="0" fontId="5" fillId="0" borderId="1" xfId="21" applyFont="1" applyFill="1" applyBorder="1" applyAlignment="1">
      <alignment horizontal="center"/>
    </xf>
    <xf numFmtId="0" fontId="5" fillId="0" borderId="2" xfId="61" applyFont="1" applyFill="1" applyBorder="1" applyAlignment="1">
      <alignment horizontal="center" shrinkToFit="1"/>
    </xf>
    <xf numFmtId="0" fontId="5" fillId="0" borderId="1" xfId="63" applyFont="1" applyFill="1" applyBorder="1" applyAlignment="1">
      <alignment horizontal="center"/>
    </xf>
    <xf numFmtId="0" fontId="5" fillId="0" borderId="0" xfId="63" applyFont="1" applyFill="1" applyAlignment="1">
      <alignment horizontal="center"/>
    </xf>
    <xf numFmtId="0" fontId="5" fillId="0" borderId="5" xfId="63" applyFont="1" applyFill="1" applyBorder="1" applyAlignment="1">
      <alignment horizontal="center" vertical="center"/>
    </xf>
    <xf numFmtId="0" fontId="5" fillId="0" borderId="2" xfId="62" applyFont="1" applyFill="1" applyBorder="1" applyAlignment="1">
      <alignment horizontal="center"/>
    </xf>
    <xf numFmtId="0" fontId="3" fillId="0" borderId="0" xfId="21" applyFont="1" applyFill="1" applyAlignment="1">
      <alignment horizontal="left" vertical="top" shrinkToFit="1" readingOrder="1"/>
    </xf>
    <xf numFmtId="0" fontId="5" fillId="0" borderId="1" xfId="2" applyFont="1" applyFill="1" applyBorder="1" applyAlignment="1">
      <alignment horizontal="center" vertical="center"/>
    </xf>
    <xf numFmtId="0" fontId="5" fillId="0" borderId="5" xfId="2" applyFont="1" applyFill="1" applyBorder="1" applyAlignment="1">
      <alignment horizontal="center"/>
    </xf>
    <xf numFmtId="0" fontId="5" fillId="0" borderId="1" xfId="43" applyFont="1" applyFill="1" applyBorder="1" applyAlignment="1">
      <alignment horizontal="center"/>
    </xf>
    <xf numFmtId="0" fontId="5" fillId="0" borderId="1" xfId="43" applyFont="1" applyFill="1" applyBorder="1" applyAlignment="1">
      <alignment horizontal="center" vertical="center"/>
    </xf>
    <xf numFmtId="0" fontId="5" fillId="0" borderId="5" xfId="43" applyFont="1" applyFill="1" applyBorder="1" applyAlignment="1">
      <alignment horizontal="center" wrapText="1"/>
    </xf>
    <xf numFmtId="0" fontId="5" fillId="0" borderId="2" xfId="65" applyFont="1" applyFill="1" applyBorder="1" applyAlignment="1">
      <alignment horizontal="center" shrinkToFit="1"/>
    </xf>
    <xf numFmtId="0" fontId="5" fillId="0" borderId="0" xfId="65" applyFont="1" applyFill="1" applyAlignment="1">
      <alignment horizontal="center" shrinkToFit="1"/>
    </xf>
    <xf numFmtId="0" fontId="5" fillId="0" borderId="1" xfId="2" applyFont="1" applyFill="1" applyBorder="1" applyAlignment="1">
      <alignment horizontal="center"/>
    </xf>
    <xf numFmtId="0" fontId="5" fillId="0" borderId="1" xfId="67" applyFont="1" applyFill="1" applyBorder="1" applyAlignment="1">
      <alignment horizontal="center"/>
    </xf>
  </cellXfs>
  <cellStyles count="134">
    <cellStyle name="Comma" xfId="1" builtinId="3"/>
    <cellStyle name="Comma 10 10" xfId="74" xr:uid="{400D3C2E-49D2-47F7-A592-2EC76F3A2D77}"/>
    <cellStyle name="Comma 10 10 2" xfId="33" xr:uid="{E809C9E8-468B-49D1-9E24-3E2EE3C0B0CE}"/>
    <cellStyle name="Comma 10 10 2 2" xfId="105" xr:uid="{F1A783B2-CBD7-4685-82BD-4313B35F918E}"/>
    <cellStyle name="Comma 10 10 3" xfId="117" xr:uid="{40ADECE6-48FE-40AB-907E-173E337E206C}"/>
    <cellStyle name="Comma 10 17 2" xfId="27" xr:uid="{952BA2DC-2781-4952-8C2D-9F2494C8B2C1}"/>
    <cellStyle name="Comma 10 17 2 2" xfId="69" xr:uid="{FDEEA3C8-A2AC-4F42-A3E0-0565AFE1380F}"/>
    <cellStyle name="Comma 10 17 2 3" xfId="86" xr:uid="{14E972CE-4C30-4C6B-9ECC-FBFBDB41EB63}"/>
    <cellStyle name="Comma 10 2 2 2" xfId="39" xr:uid="{1F575814-D388-4962-A3BC-88A448AB8D22}"/>
    <cellStyle name="Comma 10 2 2 2 2" xfId="119" xr:uid="{5E2AED73-132B-4338-8AB6-B22A6F2AF324}"/>
    <cellStyle name="Comma 10 2 3 2" xfId="38" xr:uid="{748FE58C-7A08-482A-9D27-C27C6C9C9B0E}"/>
    <cellStyle name="Comma 10 2 3 2 2" xfId="130" xr:uid="{C8A8D863-6839-4577-974D-6654CF5F0234}"/>
    <cellStyle name="Comma 10 3 2 2" xfId="45" xr:uid="{4BBC4846-6A7C-4359-A36F-7CCC41A99104}"/>
    <cellStyle name="Comma 10 3 2 2 2" xfId="123" xr:uid="{8CC7899C-7EAF-48C2-8254-1B224CAF335E}"/>
    <cellStyle name="Comma 10 3 3 2" xfId="54" xr:uid="{5F7E9797-A631-4D0C-BC8F-6E6ED62505EB}"/>
    <cellStyle name="Comma 10 38" xfId="76" xr:uid="{0F985426-1DD8-44AB-A133-0D5B4A7B7769}"/>
    <cellStyle name="Comma 10 38 2" xfId="82" xr:uid="{92D3ED05-F956-4FFE-A3AB-FECBBE94C70B}"/>
    <cellStyle name="Comma 10 6 2" xfId="18" xr:uid="{990815C9-5043-486A-B20C-CC8A367AA152}"/>
    <cellStyle name="Comma 10 6 2 2" xfId="101" xr:uid="{CAA2B019-E110-4C8E-96E4-FC48CE223C4C}"/>
    <cellStyle name="Comma 10 7 2 2 2" xfId="32" xr:uid="{FD565723-90E3-4219-BE16-69DDAF76564E}"/>
    <cellStyle name="Comma 10 7 2 2 2 2" xfId="70" xr:uid="{C470C74F-A7E8-4A7A-A8F6-1CE0920426EB}"/>
    <cellStyle name="Comma 10 7 2 2 2 3" xfId="110" xr:uid="{DC8D93EA-A83B-4A13-B62A-09A9E4487464}"/>
    <cellStyle name="Comma 11 2 14" xfId="85" xr:uid="{C8FA2E76-18E1-40E1-A7AC-286F45B4B711}"/>
    <cellStyle name="Comma 12 2 2 3" xfId="89" xr:uid="{8A80BE2C-8FC9-4477-B254-595B3015C4C8}"/>
    <cellStyle name="Comma 14 2 2 12" xfId="25" xr:uid="{3ABB8F35-959E-438B-9C0A-3FDE871AFD6D}"/>
    <cellStyle name="Comma 14 2 2 12 2" xfId="84" xr:uid="{AA01A277-DDA9-45E6-A1E8-A4ED81AE0C74}"/>
    <cellStyle name="Comma 14 3 2" xfId="59" xr:uid="{CC5ACA32-ABC5-42FC-8707-19708FDF0E4F}"/>
    <cellStyle name="Comma 14 3 2 2" xfId="81" xr:uid="{89CD08C4-4777-4728-BB8C-3BFC9338DB47}"/>
    <cellStyle name="Comma 16 3 3" xfId="29" xr:uid="{FBB8F829-E48B-454B-AE3B-676C16765C07}"/>
    <cellStyle name="Comma 16 3 3 2" xfId="108" xr:uid="{32947B0C-9B19-4646-B5F7-C0B6316D4C99}"/>
    <cellStyle name="Comma 2" xfId="132" xr:uid="{C1AD28A3-5801-4B09-8817-AA5F90A2CB53}"/>
    <cellStyle name="Comma 2 11 2" xfId="28" xr:uid="{1D4291B1-8E60-435A-AFB3-CB456AD4805F}"/>
    <cellStyle name="Comma 2 11 2 2" xfId="129" xr:uid="{D4601730-67E7-4E07-AFDF-09A189D9607F}"/>
    <cellStyle name="Comma 2 2 10 6" xfId="127" xr:uid="{D8512B26-AB5F-429B-B6B8-1EB98FA343EA}"/>
    <cellStyle name="Comma 2 2 4 10 3" xfId="36" xr:uid="{99B73D3C-008D-43B6-A42C-3DF9D7D6265E}"/>
    <cellStyle name="Comma 2 2 4 10 3 2" xfId="78" xr:uid="{388C8277-2845-4816-AC05-EF53D9515B6C}"/>
    <cellStyle name="Comma 2 2 4 11" xfId="57" xr:uid="{AD746749-F669-4731-881D-8D0AA25B065D}"/>
    <cellStyle name="Comma 2 2 4 3" xfId="60" xr:uid="{0562597B-A410-4475-94A7-F39B229EF927}"/>
    <cellStyle name="Comma 2 2 4 3 2" xfId="37" xr:uid="{4A2699E2-3354-4A61-9FA0-AA14BC6BC9B4}"/>
    <cellStyle name="Comma 2 2 4 3 2 2" xfId="115" xr:uid="{9B806B51-9B32-487E-A46B-3EB0649AC81A}"/>
    <cellStyle name="Comma 2 3 2 2 2 2" xfId="19" xr:uid="{215A012A-FC3E-4081-BBAA-94803C931108}"/>
    <cellStyle name="Comma 2 3 2 2 2 2 2" xfId="102" xr:uid="{8BC4274E-7683-4673-86A9-927974B78A41}"/>
    <cellStyle name="Comma 2 37" xfId="120" xr:uid="{FB741762-7CAF-4231-9786-C9BE5D7F985A}"/>
    <cellStyle name="Comma 3" xfId="124" xr:uid="{320AD4B9-AFF4-4AC8-9FA9-84CC3FE76E92}"/>
    <cellStyle name="Comma 3 2 2" xfId="94" xr:uid="{FF879E96-6B96-46DD-87CA-4482B3E81AA1}"/>
    <cellStyle name="Comma 33 2" xfId="91" xr:uid="{80DF5866-DCF6-4EC0-B7B2-5CB951435EF5}"/>
    <cellStyle name="Comma 8 10" xfId="17" xr:uid="{28399C28-F801-4A52-AF99-DD5E8BBCB867}"/>
    <cellStyle name="Comma 8 10 2" xfId="99" xr:uid="{4B996375-16A1-45AB-BEAF-D0807E663794}"/>
    <cellStyle name="Comma 88" xfId="87" xr:uid="{F97A90E9-4A0A-4544-8347-EC2ADE189147}"/>
    <cellStyle name="Comma 9 2 2 2 2 2" xfId="34" xr:uid="{CA30CF1F-145F-44A2-84A9-E629DB98E410}"/>
    <cellStyle name="Comma 9 2 2 2 2 2 2" xfId="113" xr:uid="{DCE69F29-631F-473D-8E6C-385C9D6807C8}"/>
    <cellStyle name="Comma 90" xfId="58" xr:uid="{F5D472B5-6C2A-49EC-8428-A79AF56D9F12}"/>
    <cellStyle name="Comma 91" xfId="98" xr:uid="{AC18FEC5-8B07-47FF-B7DC-DC21E4247A01}"/>
    <cellStyle name="Comma_FS  ASIAN 30.09.51 2" xfId="3" xr:uid="{ABE4C2FE-4F21-435C-B73D-ADD4E8AB0E3D}"/>
    <cellStyle name="Comma_งบ FAT 30 มิ.ย. 50 2 2" xfId="68" xr:uid="{A117CB0F-DBC8-49E7-BD2D-F6FDCAC284C8}"/>
    <cellStyle name="Comma_งบการเงิน_DEM-I_Q4'52 2" xfId="11" xr:uid="{DC8AAAD7-606E-45C1-82C8-18BA8745995D}"/>
    <cellStyle name="Normal" xfId="0" builtinId="0"/>
    <cellStyle name="Normal 10 2 13" xfId="77" xr:uid="{1F59B2D2-AE48-4A79-8F99-BB6DFA9FE1A4}"/>
    <cellStyle name="Normal 10 2 14" xfId="44" xr:uid="{DA685053-7021-46E5-9215-524C69E183A4}"/>
    <cellStyle name="Normal 10 3 2 2" xfId="65" xr:uid="{C18E4CCD-5DEC-4A47-967A-4FBF99B4FBE3}"/>
    <cellStyle name="Normal 10 4 2" xfId="9" xr:uid="{B9AA0995-6A34-46CD-82D6-C5B8F31B7210}"/>
    <cellStyle name="Normal 100 2 2" xfId="121" xr:uid="{B85B4E93-F0F4-4E00-A147-FF835C395E81}"/>
    <cellStyle name="Normal 100 3" xfId="95" xr:uid="{13FC37B3-B33F-40C0-B8FC-CFF1A827FAD1}"/>
    <cellStyle name="Normal 101" xfId="83" xr:uid="{05AAAEB3-3AC7-4C38-81DB-54A4F7B0D0ED}"/>
    <cellStyle name="Normal 101 2" xfId="62" xr:uid="{D1C4038A-6212-4642-9C58-C52044F75955}"/>
    <cellStyle name="Normal 101 3" xfId="72" xr:uid="{60650F6F-47AC-4966-963D-C886676F81A5}"/>
    <cellStyle name="Normal 11 12" xfId="31" xr:uid="{299761F2-A14C-43C3-881B-5CA2B92C6BC2}"/>
    <cellStyle name="Normal 11 9" xfId="52" xr:uid="{8203E08D-A3AC-47BA-AF0D-5FFEF9409FE8}"/>
    <cellStyle name="Normal 12 2 2 3" xfId="7" xr:uid="{92D76052-99F1-40D2-A02E-07BF4BEEB6D1}"/>
    <cellStyle name="Normal 12 2 3" xfId="51" xr:uid="{4A7CD76B-8E76-4BD9-8AC3-58A3D4D47381}"/>
    <cellStyle name="Normal 13 2 2 5 2 2 3" xfId="109" xr:uid="{BC74D055-AD00-41B3-A3B4-3B35D7A3A57C}"/>
    <cellStyle name="Normal 13 2 2 5 3 2" xfId="96" xr:uid="{D1F65CB9-0B6B-4ECE-A7A6-832DBE42CFA2}"/>
    <cellStyle name="Normal 13 6" xfId="12" xr:uid="{0065CFC2-B9F6-4436-A82F-CDC0E4BBC477}"/>
    <cellStyle name="Normal 16 2 3" xfId="24" xr:uid="{9416E0BB-E48C-4BB7-89D9-EFFE26025E12}"/>
    <cellStyle name="Normal 16 3 2 3 2 2 2" xfId="79" xr:uid="{D564CD6A-9DCF-42D9-861E-9A53BBCCB042}"/>
    <cellStyle name="Normal 16 3 2 3 2 2 2 4" xfId="75" xr:uid="{FAA0AC3C-7442-4ECC-B2AD-06DD513B0A3E}"/>
    <cellStyle name="Normal 16 4" xfId="47" xr:uid="{07FB8507-EAC0-4081-B684-9812FFBEF695}"/>
    <cellStyle name="Normal 16 4 3" xfId="55" xr:uid="{4782170E-D726-4233-BFC0-01504EC6868A}"/>
    <cellStyle name="Normal 16 4 3 2" xfId="125" xr:uid="{731B1CA5-45A7-4128-A007-2B2BFD827D8F}"/>
    <cellStyle name="Normal 16 4 4" xfId="106" xr:uid="{38AAFE06-4CD3-4B98-98A6-70BF1371DD6B}"/>
    <cellStyle name="Normal 16 4 8" xfId="128" xr:uid="{36897A24-A57B-4CCB-85A4-BA3D44016503}"/>
    <cellStyle name="Normal 16 9 2" xfId="23" xr:uid="{3CCB2076-6ACE-4B2A-B5C5-48D7A26A6C7D}"/>
    <cellStyle name="Normal 16 9 3 2 3" xfId="104" xr:uid="{04A61D28-D4C9-4CB7-ABC9-4E961142D0BD}"/>
    <cellStyle name="Normal 16 9 4" xfId="41" xr:uid="{0CD3F3B2-2B4C-4B22-9424-962E816F92CC}"/>
    <cellStyle name="Normal 19 5 3" xfId="118" xr:uid="{52A6D6A7-2A8A-4468-94C7-BC046C04752A}"/>
    <cellStyle name="Normal 2 2 11" xfId="26" xr:uid="{50225643-6EA9-46E5-BA64-5260F855F3E9}"/>
    <cellStyle name="Normal 22 2 2" xfId="103" xr:uid="{937554CD-23E1-41B1-813A-1F65ECF88B49}"/>
    <cellStyle name="Normal 3 10" xfId="88" xr:uid="{42B639F9-5258-4B29-A3C3-35FF2EB2B84D}"/>
    <cellStyle name="Normal 3 15" xfId="42" xr:uid="{6C395792-1BCD-47B0-A5D2-D173C12E1CCD}"/>
    <cellStyle name="Normal 3 2 10 2" xfId="46" xr:uid="{39C35EFB-68A8-4BBF-AF8A-B4A7F8EAD94F}"/>
    <cellStyle name="Normal 3 2 2 10" xfId="80" xr:uid="{37F2B21E-99D2-4FAE-B1E4-DA372C09B0F3}"/>
    <cellStyle name="Normal 3 3" xfId="49" xr:uid="{AB760C92-39DB-4860-8B43-C52EFF1D79A2}"/>
    <cellStyle name="Normal 3 8 2" xfId="93" xr:uid="{DEEEBE03-4383-460C-AA1E-1DC5671B1009}"/>
    <cellStyle name="Normal 4 2 2" xfId="50" xr:uid="{B5D034EE-AB51-4ED0-B019-B42377CFCD88}"/>
    <cellStyle name="Normal 5 2" xfId="100" xr:uid="{23137EAD-80EB-4445-A072-7CFEFFE74B92}"/>
    <cellStyle name="Normal 5 20" xfId="126" xr:uid="{4DA98D71-8DAF-4525-954E-160234D7413F}"/>
    <cellStyle name="Normal 5 25 2 2 2 2 2" xfId="107" xr:uid="{79C0A7B5-9D3E-40F9-9F9D-39323D0ACE8D}"/>
    <cellStyle name="Normal 5 25 2 2 2 2 2 2" xfId="63" xr:uid="{09EDC973-522B-4954-AB11-80575A346911}"/>
    <cellStyle name="Normal 5 25 2 2 2 3" xfId="21" xr:uid="{0292BCEB-0CD9-428E-9DAF-EE20EA12AD57}"/>
    <cellStyle name="Normal 5 25 2 2 2 3 2" xfId="61" xr:uid="{C3F6D5E5-C669-4093-B55F-C88D62F70715}"/>
    <cellStyle name="Normal 5 25 2 2 2 3 3" xfId="133" xr:uid="{5D0B1BE3-4C33-4F46-B7A2-5EDC3F0659C1}"/>
    <cellStyle name="Normal 5 25 2 2 3" xfId="13" xr:uid="{9F5E10A5-D472-4F2C-9E23-6334423B0A92}"/>
    <cellStyle name="Normal 5 25 2 2 3 2" xfId="131" xr:uid="{9BF560D1-FB8A-4851-9FA9-3BC378BFD86F}"/>
    <cellStyle name="Normal 5 25 2 2 3 3" xfId="73" xr:uid="{A536C961-D1D2-4254-A081-8B8E3A7326F1}"/>
    <cellStyle name="Normal 6 10 2" xfId="97" xr:uid="{FB627A14-4EBD-43CD-B731-34BBE9E1C6B8}"/>
    <cellStyle name="Normal 8 2 2 2" xfId="14" xr:uid="{292DF267-309A-41E1-AAC7-9137C52D2DAB}"/>
    <cellStyle name="Normal 8 7" xfId="16" xr:uid="{37B7BE21-9BDA-4C41-8117-7BEBFFB21BF9}"/>
    <cellStyle name="Normal 8 7 2 2" xfId="53" xr:uid="{ECDE9F56-9A51-4CC3-A077-9604B684CFE9}"/>
    <cellStyle name="Normal 8 9" xfId="35" xr:uid="{9C2EAB34-65A9-4B39-A3F9-D9682F8A2BAE}"/>
    <cellStyle name="Normal 85" xfId="92" xr:uid="{4401C6C7-DDBE-49E0-9740-29E04F8157AE}"/>
    <cellStyle name="Normal_afet001 - 30 มิ.ย. 49 2" xfId="15" xr:uid="{4E1839EA-97BB-4A29-B1AD-5B0CDE7C5F62}"/>
    <cellStyle name="Normal_afet003 - 30 มิ.ย. 49" xfId="20" xr:uid="{5200BC51-EEF5-4471-A170-3507712593AC}"/>
    <cellStyle name="Normal_afet003 - 30 มิ.ย. 49 2" xfId="5" xr:uid="{8566E347-B709-413B-A342-F454296DDA12}"/>
    <cellStyle name="Normal_afet003 - 30 มิ.ย. 49 4" xfId="67" xr:uid="{DBD84E25-D281-4A56-900D-D049FEC207A9}"/>
    <cellStyle name="Normal_Note 1" xfId="64" xr:uid="{7A77EAA5-F2BD-449E-A817-50DFC89A9BC3}"/>
    <cellStyle name="Normal_Note ข้อมูลทางการเงินจำแนกฯ" xfId="43" xr:uid="{B2145D4F-704B-46C1-A346-F176FECDD30A}"/>
    <cellStyle name="Normal_งบ AFC 30 ก.ย. 51" xfId="30" xr:uid="{5ED090B0-629F-4FE2-B50C-0DE5D0FC7995}"/>
    <cellStyle name="Normal_งบ AFC 30 ก.ย. 51 2 2" xfId="66" xr:uid="{82DDD02F-5389-4479-B4B9-2CDCD149141E}"/>
    <cellStyle name="Normal_งบ BRP 30 มิ.ย. 51 2" xfId="6" xr:uid="{D59E4B99-CE2F-4A43-9333-8FD52FB65B17}"/>
    <cellStyle name="Normal_งบ BRP 30 มิ.ย. 51 3" xfId="8" xr:uid="{C0B2588C-40B3-49CB-8617-E0FC1F779CE8}"/>
    <cellStyle name="Normal_งบ เอเชี่ยน 31 มี.ค. 51" xfId="2" xr:uid="{7FEDFB09-23C2-4F20-870E-7A16152ABCCF}"/>
    <cellStyle name="Normal_งบ-MCS (31 มี.ค. 49) 3" xfId="4" xr:uid="{D056E863-4E17-4992-B5AC-C57FBF88B3DA}"/>
    <cellStyle name="Normal_งบ-MCS (31 มี.ค. 49)_งบ MILL 30 ก.ย. 52" xfId="22" xr:uid="{37A67753-7BEB-4423-B0D2-95EACBC14346}"/>
    <cellStyle name="Normal_งบการเงิน_DEM-I_Q4'52 2" xfId="10" xr:uid="{8800B933-9539-40A3-999E-721F3B65BFE8}"/>
    <cellStyle name="Percent" xfId="56" builtinId="5"/>
    <cellStyle name="Percent 10" xfId="40" xr:uid="{168A6C9D-503D-493C-88C6-2433F2D825A1}"/>
    <cellStyle name="Percent 2 24" xfId="122" xr:uid="{57BA4559-581D-4BE2-A511-DB90BA5D194F}"/>
    <cellStyle name="Percent 41" xfId="116" xr:uid="{9E3BCE80-D971-4D38-8A38-21382CE8DEEA}"/>
    <cellStyle name="Percent 42" xfId="71" xr:uid="{1D6342DB-722A-4D2A-BB46-63A7FC635021}"/>
    <cellStyle name="เครื่องหมายจุลภาค 2_งบการเงิน DEMCO Y-53 น้องตี๋ 2 2 2" xfId="90" xr:uid="{F9AF014C-16A8-4198-9EBB-2FC9D87B202A}"/>
    <cellStyle name="ปกติ 2 3 2" xfId="48" xr:uid="{48397E32-FF42-4439-8FE1-1C3ADD570C6E}"/>
    <cellStyle name="ปกติ 22 6" xfId="111" xr:uid="{9917A667-1E01-4275-92C6-945BC3F83762}"/>
    <cellStyle name="ปกติ 25 2" xfId="112" xr:uid="{BFBBA968-644C-4BDF-9BFD-1D5A4D812D0D}"/>
    <cellStyle name="ปกติ 26 3" xfId="114" xr:uid="{CBFD01C2-59C2-4C0C-8B2A-1AF10E11544D}"/>
  </cellStyles>
  <dxfs count="0"/>
  <tableStyles count="0" defaultTableStyle="TableStyleMedium2" defaultPivotStyle="PivotStyleLight16"/>
  <colors>
    <mruColors>
      <color rgb="FF66FFCC"/>
      <color rgb="FF33C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dimension ref="A1:P1489"/>
  <sheetViews>
    <sheetView tabSelected="1" zoomScaleNormal="100" zoomScaleSheetLayoutView="100" workbookViewId="0"/>
  </sheetViews>
  <sheetFormatPr defaultColWidth="7" defaultRowHeight="19.8"/>
  <cols>
    <col min="1" max="1" width="3" style="213" customWidth="1"/>
    <col min="2" max="5" width="4.33203125" style="213" customWidth="1"/>
    <col min="6" max="6" width="5.88671875" style="213" customWidth="1"/>
    <col min="7" max="7" width="0.6640625" style="213" customWidth="1"/>
    <col min="8" max="8" width="5.6640625" style="213" customWidth="1"/>
    <col min="9" max="9" width="0.6640625" style="213" customWidth="1"/>
    <col min="10" max="10" width="14.33203125" style="213" customWidth="1"/>
    <col min="11" max="11" width="0.6640625" style="213" customWidth="1"/>
    <col min="12" max="12" width="14.33203125" style="213" customWidth="1"/>
    <col min="13" max="13" width="0.6640625" style="213" customWidth="1"/>
    <col min="14" max="14" width="14.33203125" style="213" customWidth="1"/>
    <col min="15" max="15" width="0.6640625" style="213" customWidth="1"/>
    <col min="16" max="16" width="13.5546875" style="213" customWidth="1"/>
    <col min="17" max="16384" width="7" style="213"/>
  </cols>
  <sheetData>
    <row r="1" spans="1:16">
      <c r="O1" s="31"/>
      <c r="P1" s="213">
        <v>14</v>
      </c>
    </row>
    <row r="2" spans="1:16" ht="20.399999999999999">
      <c r="A2" s="739" t="s">
        <v>489</v>
      </c>
      <c r="B2" s="739"/>
      <c r="C2" s="739"/>
      <c r="D2" s="739"/>
      <c r="E2" s="739"/>
      <c r="F2" s="739"/>
      <c r="G2" s="739"/>
      <c r="H2" s="739"/>
      <c r="I2" s="739"/>
      <c r="J2" s="739"/>
      <c r="K2" s="739"/>
      <c r="L2" s="739"/>
      <c r="M2" s="739"/>
      <c r="N2" s="739"/>
      <c r="O2" s="739"/>
      <c r="P2" s="739"/>
    </row>
    <row r="3" spans="1:16" ht="20.399999999999999">
      <c r="A3" s="739" t="s">
        <v>53</v>
      </c>
      <c r="B3" s="739"/>
      <c r="C3" s="739"/>
      <c r="D3" s="739"/>
      <c r="E3" s="739"/>
      <c r="F3" s="739"/>
      <c r="G3" s="739"/>
      <c r="H3" s="739"/>
      <c r="I3" s="739"/>
      <c r="J3" s="739"/>
      <c r="K3" s="739"/>
      <c r="L3" s="739"/>
      <c r="M3" s="739"/>
      <c r="N3" s="739"/>
      <c r="O3" s="739"/>
      <c r="P3" s="739"/>
    </row>
    <row r="4" spans="1:16" ht="20.399999999999999">
      <c r="A4" s="740" t="s">
        <v>998</v>
      </c>
      <c r="B4" s="740"/>
      <c r="C4" s="740"/>
      <c r="D4" s="740"/>
      <c r="E4" s="740"/>
      <c r="F4" s="740"/>
      <c r="G4" s="740"/>
      <c r="H4" s="740"/>
      <c r="I4" s="740"/>
      <c r="J4" s="740"/>
      <c r="K4" s="740"/>
      <c r="L4" s="740"/>
      <c r="M4" s="740"/>
      <c r="N4" s="740"/>
      <c r="O4" s="740"/>
      <c r="P4" s="740"/>
    </row>
    <row r="5" spans="1:16" ht="20.399999999999999">
      <c r="A5" s="646"/>
      <c r="B5" s="646"/>
      <c r="C5" s="646"/>
      <c r="D5" s="646"/>
      <c r="E5" s="646"/>
      <c r="F5" s="646"/>
      <c r="G5" s="646"/>
      <c r="H5" s="646"/>
      <c r="I5" s="646"/>
      <c r="J5" s="646"/>
      <c r="K5" s="646"/>
      <c r="L5" s="646"/>
      <c r="M5" s="646"/>
      <c r="N5" s="646"/>
      <c r="O5" s="646"/>
      <c r="P5" s="646"/>
    </row>
    <row r="6" spans="1:16" ht="20.399999999999999">
      <c r="A6" s="214" t="s">
        <v>1</v>
      </c>
      <c r="B6" s="215" t="s">
        <v>55</v>
      </c>
    </row>
    <row r="7" spans="1:16">
      <c r="C7" s="213" t="s">
        <v>54</v>
      </c>
    </row>
    <row r="8" spans="1:16">
      <c r="B8" s="213" t="s">
        <v>470</v>
      </c>
    </row>
    <row r="9" spans="1:16">
      <c r="B9" s="213" t="s">
        <v>56</v>
      </c>
    </row>
    <row r="10" spans="1:16">
      <c r="B10" s="213" t="s">
        <v>623</v>
      </c>
    </row>
    <row r="11" spans="1:16">
      <c r="B11" s="213" t="s">
        <v>594</v>
      </c>
    </row>
    <row r="12" spans="1:16">
      <c r="C12" s="213" t="s">
        <v>639</v>
      </c>
    </row>
    <row r="13" spans="1:16">
      <c r="B13" s="213" t="s">
        <v>640</v>
      </c>
    </row>
    <row r="15" spans="1:16" ht="20.399999999999999">
      <c r="A15" s="216" t="s">
        <v>2</v>
      </c>
      <c r="B15" s="217" t="s">
        <v>474</v>
      </c>
      <c r="C15" s="218"/>
      <c r="D15" s="219"/>
      <c r="E15" s="219"/>
      <c r="F15" s="219"/>
    </row>
    <row r="16" spans="1:16" s="221" customFormat="1" ht="20.399999999999999">
      <c r="A16" s="217"/>
      <c r="B16" s="220"/>
      <c r="C16" s="218" t="s">
        <v>475</v>
      </c>
      <c r="D16" s="218"/>
      <c r="E16" s="219"/>
      <c r="F16" s="219"/>
    </row>
    <row r="17" spans="1:11" s="221" customFormat="1" ht="20.399999999999999">
      <c r="A17" s="222"/>
      <c r="B17" s="223" t="s">
        <v>476</v>
      </c>
      <c r="C17" s="224"/>
      <c r="D17" s="224"/>
      <c r="E17" s="224"/>
      <c r="F17" s="224"/>
    </row>
    <row r="18" spans="1:11" s="221" customFormat="1" ht="20.399999999999999">
      <c r="A18" s="222"/>
      <c r="B18" s="224" t="s">
        <v>676</v>
      </c>
      <c r="C18" s="224"/>
      <c r="D18" s="224"/>
      <c r="E18" s="224"/>
      <c r="F18" s="224"/>
    </row>
    <row r="19" spans="1:11" s="221" customFormat="1" ht="20.399999999999999">
      <c r="A19" s="222"/>
      <c r="B19" s="224" t="s">
        <v>677</v>
      </c>
      <c r="C19" s="224"/>
      <c r="D19" s="224"/>
      <c r="E19" s="224"/>
      <c r="F19" s="224"/>
    </row>
    <row r="20" spans="1:11" s="221" customFormat="1" ht="20.399999999999999">
      <c r="A20" s="222"/>
      <c r="B20" s="224"/>
      <c r="C20" s="224" t="s">
        <v>595</v>
      </c>
      <c r="D20" s="224"/>
      <c r="E20" s="224"/>
      <c r="F20" s="224"/>
    </row>
    <row r="21" spans="1:11" s="224" customFormat="1" ht="20.399999999999999">
      <c r="A21" s="222"/>
      <c r="B21" s="224" t="s">
        <v>477</v>
      </c>
      <c r="D21" s="225"/>
      <c r="E21" s="225"/>
      <c r="F21" s="225"/>
    </row>
    <row r="22" spans="1:11" s="224" customFormat="1" ht="20.399999999999999">
      <c r="A22" s="222"/>
      <c r="C22" s="225" t="s">
        <v>999</v>
      </c>
      <c r="D22" s="225"/>
      <c r="E22" s="225"/>
      <c r="F22" s="225"/>
    </row>
    <row r="23" spans="1:11" s="221" customFormat="1">
      <c r="A23" s="225"/>
      <c r="B23" s="224" t="s">
        <v>680</v>
      </c>
      <c r="C23" s="224"/>
      <c r="D23" s="225"/>
      <c r="E23" s="225"/>
      <c r="F23" s="225"/>
      <c r="G23" s="226"/>
      <c r="H23" s="226"/>
      <c r="I23" s="226"/>
      <c r="J23" s="226"/>
      <c r="K23" s="226"/>
    </row>
    <row r="24" spans="1:11" s="221" customFormat="1">
      <c r="A24" s="225"/>
      <c r="B24" s="227"/>
      <c r="C24" s="225" t="s">
        <v>478</v>
      </c>
      <c r="D24" s="225"/>
      <c r="E24" s="225"/>
      <c r="F24" s="225"/>
      <c r="G24" s="226"/>
      <c r="H24" s="226"/>
      <c r="I24" s="226"/>
      <c r="J24" s="226"/>
      <c r="K24" s="226"/>
    </row>
    <row r="25" spans="1:11" s="221" customFormat="1" ht="20.399999999999999">
      <c r="A25" s="226"/>
      <c r="B25" s="220" t="s">
        <v>479</v>
      </c>
      <c r="C25" s="218"/>
      <c r="D25" s="218"/>
      <c r="E25" s="228"/>
      <c r="F25" s="228"/>
      <c r="G25" s="226"/>
      <c r="H25" s="226"/>
      <c r="I25" s="226"/>
      <c r="J25" s="226"/>
      <c r="K25" s="226"/>
    </row>
    <row r="26" spans="1:11" s="221" customFormat="1" ht="20.399999999999999">
      <c r="A26" s="226"/>
      <c r="B26" s="218" t="s">
        <v>804</v>
      </c>
      <c r="C26" s="218"/>
      <c r="D26" s="218"/>
      <c r="E26" s="228"/>
      <c r="F26" s="228"/>
      <c r="G26" s="226"/>
      <c r="H26" s="226"/>
      <c r="I26" s="226"/>
      <c r="J26" s="226"/>
      <c r="K26" s="226"/>
    </row>
    <row r="27" spans="1:11" s="221" customFormat="1" ht="20.399999999999999">
      <c r="A27" s="226"/>
      <c r="B27" s="229" t="s">
        <v>805</v>
      </c>
      <c r="C27" s="218"/>
      <c r="D27" s="218"/>
      <c r="E27" s="228"/>
      <c r="F27" s="228"/>
      <c r="G27" s="226"/>
      <c r="H27" s="226"/>
      <c r="I27" s="226"/>
      <c r="J27" s="226"/>
      <c r="K27" s="226"/>
    </row>
    <row r="28" spans="1:11" s="221" customFormat="1" ht="20.399999999999999">
      <c r="A28" s="226"/>
      <c r="B28" s="230" t="s">
        <v>57</v>
      </c>
      <c r="D28" s="231"/>
      <c r="E28" s="228"/>
      <c r="F28" s="228"/>
      <c r="G28" s="226"/>
      <c r="H28" s="226"/>
      <c r="I28" s="226"/>
      <c r="J28" s="226"/>
      <c r="K28" s="226"/>
    </row>
    <row r="29" spans="1:11" s="221" customFormat="1" ht="20.399999999999999">
      <c r="A29" s="226"/>
      <c r="B29" s="232"/>
      <c r="C29" s="232" t="s">
        <v>481</v>
      </c>
      <c r="D29" s="232"/>
      <c r="E29" s="228"/>
      <c r="F29" s="228"/>
      <c r="G29" s="226"/>
      <c r="H29" s="226"/>
      <c r="I29" s="226"/>
      <c r="J29" s="226"/>
      <c r="K29" s="226"/>
    </row>
    <row r="30" spans="1:11" s="221" customFormat="1" ht="20.399999999999999">
      <c r="A30" s="226"/>
      <c r="B30" s="232" t="s">
        <v>482</v>
      </c>
      <c r="C30" s="232"/>
      <c r="D30" s="232"/>
      <c r="E30" s="228"/>
      <c r="F30" s="228"/>
      <c r="G30" s="226"/>
      <c r="H30" s="226"/>
      <c r="I30" s="226"/>
      <c r="J30" s="226"/>
      <c r="K30" s="226"/>
    </row>
    <row r="31" spans="1:11" s="221" customFormat="1" ht="20.399999999999999">
      <c r="A31" s="226"/>
      <c r="B31" s="232" t="s">
        <v>483</v>
      </c>
      <c r="C31" s="232"/>
      <c r="D31" s="232"/>
      <c r="E31" s="228"/>
      <c r="F31" s="228"/>
      <c r="G31" s="226"/>
      <c r="H31" s="226"/>
      <c r="I31" s="226"/>
      <c r="J31" s="226"/>
      <c r="K31" s="226"/>
    </row>
    <row r="32" spans="1:11" s="221" customFormat="1" ht="20.399999999999999">
      <c r="A32" s="226"/>
      <c r="B32" s="233"/>
      <c r="C32" s="232" t="s">
        <v>484</v>
      </c>
      <c r="D32" s="232"/>
      <c r="E32" s="228"/>
      <c r="F32" s="228"/>
      <c r="G32" s="226"/>
      <c r="H32" s="226"/>
      <c r="I32" s="226"/>
      <c r="J32" s="226"/>
      <c r="K32" s="226"/>
    </row>
    <row r="33" spans="1:16" s="221" customFormat="1" ht="20.399999999999999">
      <c r="A33" s="226"/>
      <c r="B33" s="233" t="s">
        <v>485</v>
      </c>
      <c r="C33" s="232"/>
      <c r="D33" s="232"/>
      <c r="E33" s="228"/>
      <c r="F33" s="228"/>
      <c r="G33" s="226"/>
      <c r="H33" s="226"/>
      <c r="I33" s="226"/>
      <c r="J33" s="226"/>
      <c r="K33" s="226"/>
    </row>
    <row r="34" spans="1:16" s="221" customFormat="1" ht="20.399999999999999">
      <c r="A34" s="226"/>
      <c r="B34" s="234" t="s">
        <v>490</v>
      </c>
      <c r="C34" s="234"/>
      <c r="D34" s="234"/>
      <c r="E34" s="228"/>
      <c r="F34" s="228"/>
      <c r="G34" s="226"/>
      <c r="H34" s="226"/>
      <c r="I34" s="226"/>
      <c r="J34" s="226"/>
      <c r="K34" s="226"/>
    </row>
    <row r="35" spans="1:16" s="221" customFormat="1" ht="20.399999999999999">
      <c r="A35" s="226"/>
      <c r="B35" s="228"/>
      <c r="C35" s="235" t="s">
        <v>486</v>
      </c>
      <c r="D35" s="235"/>
      <c r="E35" s="228"/>
      <c r="F35" s="228"/>
      <c r="G35" s="226"/>
      <c r="H35" s="226"/>
      <c r="I35" s="226"/>
      <c r="J35" s="226"/>
      <c r="K35" s="226"/>
    </row>
    <row r="36" spans="1:16" s="221" customFormat="1" ht="20.399999999999999">
      <c r="A36" s="226"/>
      <c r="B36" s="236" t="s">
        <v>487</v>
      </c>
      <c r="C36" s="237"/>
      <c r="D36" s="238"/>
      <c r="E36" s="228"/>
      <c r="F36" s="228"/>
      <c r="G36" s="226"/>
      <c r="H36" s="226"/>
      <c r="I36" s="226"/>
      <c r="J36" s="226"/>
      <c r="K36" s="226"/>
    </row>
    <row r="37" spans="1:16" s="221" customFormat="1" ht="20.399999999999999">
      <c r="A37" s="226"/>
      <c r="B37" s="236" t="s">
        <v>488</v>
      </c>
      <c r="C37" s="239"/>
      <c r="D37" s="232"/>
      <c r="E37" s="228"/>
      <c r="F37" s="228"/>
      <c r="G37" s="226"/>
      <c r="H37" s="226"/>
      <c r="I37" s="226"/>
      <c r="J37" s="226"/>
      <c r="K37" s="226"/>
    </row>
    <row r="38" spans="1:16" s="221" customFormat="1" ht="20.399999999999999">
      <c r="A38" s="226"/>
      <c r="B38" s="218"/>
      <c r="C38" s="218"/>
      <c r="D38" s="218"/>
      <c r="E38" s="228"/>
      <c r="F38" s="228"/>
      <c r="G38" s="226"/>
      <c r="H38" s="226"/>
      <c r="I38" s="226"/>
      <c r="J38" s="226"/>
      <c r="K38" s="226"/>
    </row>
    <row r="39" spans="1:16" s="221" customFormat="1" ht="20.399999999999999">
      <c r="A39" s="226"/>
      <c r="B39" s="218"/>
      <c r="C39" s="218"/>
      <c r="D39" s="218"/>
      <c r="E39" s="228"/>
      <c r="F39" s="228"/>
      <c r="G39" s="226"/>
      <c r="H39" s="226"/>
      <c r="I39" s="226"/>
      <c r="J39" s="226"/>
      <c r="K39" s="226"/>
      <c r="P39" s="213">
        <v>15</v>
      </c>
    </row>
    <row r="40" spans="1:16" s="221" customFormat="1" ht="20.399999999999999">
      <c r="A40" s="216" t="s">
        <v>2</v>
      </c>
      <c r="B40" s="228" t="s">
        <v>480</v>
      </c>
      <c r="C40" s="240"/>
      <c r="D40" s="240"/>
      <c r="E40" s="228"/>
      <c r="F40" s="228"/>
      <c r="G40" s="241"/>
      <c r="H40" s="241"/>
      <c r="I40" s="241"/>
      <c r="J40" s="241"/>
      <c r="K40" s="241"/>
      <c r="L40" s="235"/>
      <c r="M40" s="235"/>
      <c r="N40" s="235"/>
      <c r="O40" s="235"/>
      <c r="P40" s="235"/>
    </row>
    <row r="41" spans="1:16">
      <c r="B41" s="242" t="s">
        <v>491</v>
      </c>
      <c r="D41" s="225"/>
      <c r="E41" s="225"/>
      <c r="F41" s="225"/>
      <c r="G41" s="225"/>
      <c r="H41" s="225"/>
      <c r="I41" s="233"/>
      <c r="J41" s="233"/>
      <c r="K41" s="233"/>
      <c r="L41" s="233"/>
      <c r="M41" s="233"/>
      <c r="N41" s="233"/>
      <c r="O41" s="233"/>
      <c r="P41" s="233"/>
    </row>
    <row r="42" spans="1:16">
      <c r="B42" s="225"/>
      <c r="C42" s="225" t="s">
        <v>492</v>
      </c>
      <c r="D42" s="225"/>
      <c r="E42" s="225"/>
      <c r="F42" s="225"/>
      <c r="G42" s="225"/>
      <c r="H42" s="225"/>
      <c r="I42" s="233"/>
      <c r="J42" s="233"/>
      <c r="K42" s="233"/>
      <c r="L42" s="233"/>
      <c r="M42" s="233"/>
      <c r="N42" s="233"/>
      <c r="O42" s="233"/>
      <c r="P42" s="233"/>
    </row>
    <row r="43" spans="1:16">
      <c r="B43" s="225" t="s">
        <v>494</v>
      </c>
      <c r="C43" s="225"/>
      <c r="D43" s="225"/>
      <c r="E43" s="225"/>
      <c r="F43" s="225"/>
      <c r="G43" s="225"/>
      <c r="H43" s="225"/>
      <c r="I43" s="233"/>
      <c r="J43" s="233"/>
      <c r="K43" s="233"/>
      <c r="L43" s="233"/>
      <c r="M43" s="233"/>
      <c r="N43" s="233"/>
      <c r="O43" s="233"/>
      <c r="P43" s="233"/>
    </row>
    <row r="44" spans="1:16">
      <c r="B44" s="243"/>
      <c r="C44" s="244" t="s">
        <v>493</v>
      </c>
      <c r="D44" s="243"/>
      <c r="E44" s="243"/>
      <c r="F44" s="243"/>
      <c r="G44" s="243"/>
      <c r="H44" s="245"/>
      <c r="I44" s="233"/>
      <c r="J44" s="233"/>
      <c r="K44" s="233"/>
      <c r="L44" s="233"/>
      <c r="M44" s="233"/>
      <c r="N44" s="233"/>
      <c r="O44" s="233"/>
      <c r="P44" s="233"/>
    </row>
    <row r="45" spans="1:16">
      <c r="B45" s="243" t="s">
        <v>806</v>
      </c>
      <c r="C45" s="244"/>
      <c r="D45" s="243"/>
      <c r="E45" s="243"/>
      <c r="F45" s="243"/>
      <c r="G45" s="243"/>
      <c r="H45" s="245"/>
      <c r="I45" s="233"/>
      <c r="J45" s="233"/>
      <c r="K45" s="233"/>
      <c r="L45" s="233"/>
      <c r="M45" s="233"/>
      <c r="N45" s="233"/>
      <c r="O45" s="233"/>
      <c r="P45" s="233"/>
    </row>
    <row r="46" spans="1:16">
      <c r="B46" s="243" t="s">
        <v>610</v>
      </c>
      <c r="C46" s="244"/>
      <c r="D46" s="243"/>
      <c r="E46" s="243"/>
      <c r="F46" s="243"/>
      <c r="G46" s="243"/>
      <c r="H46" s="245"/>
      <c r="I46" s="233"/>
      <c r="J46" s="233"/>
      <c r="K46" s="233"/>
      <c r="L46" s="233"/>
      <c r="M46" s="233"/>
      <c r="N46" s="233"/>
      <c r="O46" s="233"/>
      <c r="P46" s="233"/>
    </row>
    <row r="47" spans="1:16" ht="20.399999999999999">
      <c r="B47" s="243"/>
      <c r="C47" s="244"/>
      <c r="D47" s="243"/>
      <c r="E47" s="243"/>
      <c r="F47" s="243"/>
      <c r="G47" s="243"/>
      <c r="H47" s="245"/>
      <c r="I47" s="233"/>
      <c r="J47" s="233"/>
      <c r="K47" s="233"/>
      <c r="L47" s="233"/>
      <c r="M47" s="233"/>
      <c r="N47" s="742" t="s">
        <v>60</v>
      </c>
      <c r="O47" s="742"/>
      <c r="P47" s="742"/>
    </row>
    <row r="48" spans="1:16" s="221" customFormat="1" ht="20.399999999999999">
      <c r="A48" s="226"/>
      <c r="B48" s="246"/>
      <c r="C48" s="246"/>
      <c r="D48" s="246"/>
      <c r="E48" s="246"/>
      <c r="F48" s="246"/>
      <c r="G48" s="247"/>
      <c r="H48" s="246"/>
      <c r="I48" s="246"/>
      <c r="J48" s="246"/>
      <c r="K48" s="246"/>
      <c r="L48" s="248" t="s">
        <v>59</v>
      </c>
      <c r="M48" s="249"/>
      <c r="N48" s="730" t="s">
        <v>233</v>
      </c>
      <c r="O48" s="730"/>
      <c r="P48" s="730"/>
    </row>
    <row r="49" spans="1:16" s="221" customFormat="1" ht="20.399999999999999">
      <c r="A49" s="226"/>
      <c r="B49" s="741" t="s">
        <v>63</v>
      </c>
      <c r="C49" s="741"/>
      <c r="D49" s="741"/>
      <c r="E49" s="741"/>
      <c r="F49" s="741"/>
      <c r="G49" s="247"/>
      <c r="H49" s="741" t="s">
        <v>62</v>
      </c>
      <c r="I49" s="741"/>
      <c r="J49" s="741"/>
      <c r="K49" s="246"/>
      <c r="L49" s="647" t="s">
        <v>61</v>
      </c>
      <c r="M49" s="250"/>
      <c r="N49" s="84" t="s">
        <v>807</v>
      </c>
      <c r="O49" s="251"/>
      <c r="P49" s="252" t="s">
        <v>591</v>
      </c>
    </row>
    <row r="50" spans="1:16" ht="20.399999999999999">
      <c r="B50" s="253" t="s">
        <v>596</v>
      </c>
      <c r="C50" s="254"/>
      <c r="D50" s="254"/>
      <c r="E50" s="255"/>
      <c r="G50" s="247"/>
      <c r="H50" s="246"/>
      <c r="I50" s="256"/>
      <c r="J50" s="246"/>
      <c r="K50" s="246"/>
      <c r="L50" s="257"/>
      <c r="M50" s="258"/>
      <c r="N50" s="246"/>
      <c r="O50" s="246"/>
      <c r="P50" s="246"/>
    </row>
    <row r="51" spans="1:16" ht="20.399999999999999">
      <c r="B51" s="259" t="s">
        <v>65</v>
      </c>
      <c r="C51" s="260"/>
      <c r="D51" s="260"/>
      <c r="E51" s="260"/>
      <c r="G51" s="247"/>
      <c r="H51" s="738" t="s">
        <v>68</v>
      </c>
      <c r="I51" s="738"/>
      <c r="J51" s="738"/>
      <c r="K51" s="738"/>
    </row>
    <row r="52" spans="1:16">
      <c r="B52" s="254"/>
      <c r="C52" s="260" t="s">
        <v>66</v>
      </c>
      <c r="D52" s="260"/>
      <c r="E52" s="260"/>
      <c r="G52" s="261"/>
      <c r="H52" s="737" t="s">
        <v>467</v>
      </c>
      <c r="I52" s="737"/>
      <c r="J52" s="737"/>
      <c r="K52" s="254"/>
      <c r="L52" s="262" t="s">
        <v>70</v>
      </c>
      <c r="M52" s="258"/>
      <c r="N52" s="263">
        <v>100</v>
      </c>
      <c r="O52" s="246"/>
      <c r="P52" s="263">
        <v>100</v>
      </c>
    </row>
    <row r="53" spans="1:16">
      <c r="B53" s="254"/>
      <c r="C53" s="260"/>
      <c r="D53" s="260"/>
      <c r="E53" s="260"/>
      <c r="G53" s="261"/>
      <c r="H53" s="737" t="s">
        <v>468</v>
      </c>
      <c r="I53" s="737"/>
      <c r="J53" s="737"/>
      <c r="K53" s="254"/>
      <c r="L53" s="642"/>
      <c r="M53" s="258"/>
      <c r="N53" s="263"/>
      <c r="O53" s="246"/>
      <c r="P53" s="263"/>
    </row>
    <row r="54" spans="1:16" ht="20.399999999999999">
      <c r="B54" s="243" t="s">
        <v>67</v>
      </c>
      <c r="C54" s="246"/>
      <c r="D54" s="260"/>
      <c r="E54" s="260"/>
      <c r="G54" s="261"/>
      <c r="H54" s="264" t="s">
        <v>69</v>
      </c>
      <c r="I54" s="255"/>
      <c r="J54" s="255"/>
      <c r="K54" s="246"/>
      <c r="L54" s="262" t="s">
        <v>70</v>
      </c>
      <c r="M54" s="265"/>
      <c r="N54" s="263">
        <v>100</v>
      </c>
      <c r="O54" s="246"/>
      <c r="P54" s="263">
        <v>100</v>
      </c>
    </row>
    <row r="55" spans="1:16" s="246" customFormat="1" ht="20.399999999999999">
      <c r="B55" s="266" t="s">
        <v>71</v>
      </c>
      <c r="D55" s="254"/>
      <c r="E55" s="254"/>
      <c r="F55" s="254"/>
      <c r="G55" s="261"/>
      <c r="H55" s="254"/>
      <c r="I55" s="267"/>
      <c r="L55" s="257"/>
      <c r="M55" s="265"/>
      <c r="N55" s="263"/>
      <c r="P55" s="263"/>
    </row>
    <row r="56" spans="1:16" s="246" customFormat="1" ht="20.399999999999999">
      <c r="B56" s="254" t="s">
        <v>72</v>
      </c>
      <c r="D56" s="254"/>
      <c r="E56" s="254"/>
      <c r="F56" s="254"/>
      <c r="G56" s="261"/>
      <c r="H56" s="733" t="s">
        <v>74</v>
      </c>
      <c r="I56" s="733"/>
      <c r="J56" s="733"/>
      <c r="K56" s="733"/>
      <c r="L56" s="262" t="s">
        <v>70</v>
      </c>
      <c r="M56" s="265"/>
      <c r="N56" s="268" t="s">
        <v>624</v>
      </c>
      <c r="P56" s="263">
        <v>100</v>
      </c>
    </row>
    <row r="57" spans="1:16" s="246" customFormat="1">
      <c r="B57" s="269" t="s">
        <v>581</v>
      </c>
      <c r="D57" s="254"/>
      <c r="E57" s="254"/>
      <c r="F57" s="254"/>
      <c r="G57" s="261"/>
      <c r="H57" s="269" t="s">
        <v>73</v>
      </c>
      <c r="I57" s="254"/>
      <c r="J57" s="254"/>
    </row>
    <row r="58" spans="1:16" s="226" customFormat="1">
      <c r="B58" s="270" t="s">
        <v>495</v>
      </c>
      <c r="D58" s="271"/>
      <c r="E58" s="225"/>
      <c r="F58" s="271"/>
    </row>
    <row r="59" spans="1:16" s="226" customFormat="1">
      <c r="B59" s="272"/>
      <c r="C59" s="273"/>
      <c r="D59" s="271"/>
      <c r="E59" s="225"/>
      <c r="F59" s="271"/>
    </row>
    <row r="60" spans="1:16" s="226" customFormat="1" ht="20.399999999999999">
      <c r="A60" s="216" t="s">
        <v>3</v>
      </c>
      <c r="B60" s="274" t="s">
        <v>75</v>
      </c>
      <c r="C60" s="225"/>
      <c r="D60" s="225"/>
      <c r="E60" s="225"/>
      <c r="F60" s="271"/>
    </row>
    <row r="61" spans="1:16" s="226" customFormat="1" ht="20.399999999999999">
      <c r="B61" s="275"/>
      <c r="C61" s="276" t="s">
        <v>608</v>
      </c>
      <c r="D61" s="277"/>
      <c r="E61" s="225"/>
      <c r="F61" s="271"/>
    </row>
    <row r="62" spans="1:16" s="226" customFormat="1">
      <c r="B62" s="278" t="s">
        <v>678</v>
      </c>
      <c r="C62" s="276"/>
      <c r="D62" s="279"/>
      <c r="E62" s="225"/>
      <c r="F62" s="271"/>
      <c r="L62" s="280"/>
      <c r="M62" s="280"/>
      <c r="N62" s="280"/>
      <c r="O62" s="280"/>
      <c r="P62" s="280"/>
    </row>
    <row r="63" spans="1:16" s="226" customFormat="1">
      <c r="B63" s="280" t="s">
        <v>679</v>
      </c>
      <c r="C63" s="280"/>
      <c r="D63" s="280"/>
      <c r="E63" s="280"/>
      <c r="F63" s="280"/>
      <c r="G63" s="280"/>
      <c r="H63" s="280"/>
      <c r="I63" s="280"/>
      <c r="J63" s="280"/>
      <c r="K63" s="280"/>
      <c r="L63" s="280"/>
      <c r="M63" s="280"/>
      <c r="N63" s="280"/>
      <c r="O63" s="280"/>
      <c r="P63" s="280"/>
    </row>
    <row r="64" spans="1:16" s="226" customFormat="1">
      <c r="B64" s="272"/>
      <c r="C64" s="273"/>
      <c r="D64" s="271"/>
      <c r="E64" s="225"/>
      <c r="F64" s="271"/>
    </row>
    <row r="65" spans="1:16" s="226" customFormat="1" ht="20.399999999999999">
      <c r="A65" s="281" t="s">
        <v>4</v>
      </c>
      <c r="B65" s="215" t="s">
        <v>90</v>
      </c>
      <c r="C65" s="213"/>
      <c r="D65" s="213"/>
      <c r="E65" s="213"/>
      <c r="F65" s="213"/>
      <c r="G65" s="213"/>
      <c r="H65" s="213"/>
      <c r="I65" s="213"/>
      <c r="J65" s="213"/>
      <c r="K65" s="213"/>
      <c r="L65" s="213"/>
      <c r="M65" s="213"/>
      <c r="N65" s="280"/>
      <c r="O65" s="280"/>
      <c r="P65" s="280"/>
    </row>
    <row r="66" spans="1:16" s="226" customFormat="1" ht="20.399999999999999">
      <c r="A66" s="215"/>
      <c r="B66" s="213"/>
      <c r="C66" s="213" t="s">
        <v>85</v>
      </c>
      <c r="D66" s="213"/>
      <c r="E66" s="213"/>
      <c r="F66" s="213"/>
      <c r="G66" s="213"/>
      <c r="H66" s="213"/>
      <c r="I66" s="213"/>
      <c r="J66" s="213"/>
      <c r="K66" s="213"/>
      <c r="L66" s="213"/>
      <c r="M66" s="213"/>
      <c r="N66" s="280"/>
      <c r="O66" s="280"/>
      <c r="P66" s="280"/>
    </row>
    <row r="67" spans="1:16" s="226" customFormat="1" ht="20.399999999999999">
      <c r="A67" s="215"/>
      <c r="B67" s="213" t="s">
        <v>86</v>
      </c>
      <c r="C67" s="213"/>
      <c r="D67" s="213"/>
      <c r="E67" s="213"/>
      <c r="F67" s="213"/>
      <c r="G67" s="213"/>
      <c r="H67" s="213"/>
      <c r="I67" s="213"/>
      <c r="J67" s="213"/>
      <c r="K67" s="213"/>
      <c r="L67" s="213"/>
      <c r="M67" s="213"/>
      <c r="N67" s="280"/>
      <c r="O67" s="280"/>
      <c r="P67" s="280"/>
    </row>
    <row r="68" spans="1:16" s="226" customFormat="1" ht="20.399999999999999">
      <c r="A68" s="215"/>
      <c r="B68" s="213"/>
      <c r="C68" s="213" t="s">
        <v>87</v>
      </c>
      <c r="D68" s="213"/>
      <c r="E68" s="213"/>
      <c r="F68" s="213"/>
      <c r="G68" s="213"/>
      <c r="H68" s="213"/>
      <c r="I68" s="213"/>
      <c r="J68" s="213"/>
      <c r="K68" s="213"/>
      <c r="L68" s="213"/>
      <c r="M68" s="213"/>
      <c r="N68" s="280"/>
      <c r="O68" s="280"/>
      <c r="P68" s="280"/>
    </row>
    <row r="69" spans="1:16" s="226" customFormat="1" ht="20.399999999999999">
      <c r="A69" s="215"/>
      <c r="B69" s="213" t="s">
        <v>88</v>
      </c>
      <c r="C69" s="213"/>
      <c r="D69" s="213"/>
      <c r="E69" s="213"/>
      <c r="F69" s="213"/>
      <c r="G69" s="213"/>
      <c r="H69" s="213"/>
      <c r="I69" s="213"/>
      <c r="J69" s="213"/>
      <c r="K69" s="213"/>
      <c r="L69" s="213"/>
      <c r="M69" s="213"/>
      <c r="N69" s="280"/>
      <c r="O69" s="280"/>
      <c r="P69" s="280"/>
    </row>
    <row r="70" spans="1:16" s="226" customFormat="1" ht="20.399999999999999">
      <c r="A70" s="215"/>
      <c r="B70" s="213" t="s">
        <v>89</v>
      </c>
      <c r="C70" s="213"/>
      <c r="D70" s="213"/>
      <c r="E70" s="213"/>
      <c r="F70" s="213"/>
      <c r="G70" s="213"/>
      <c r="H70" s="213"/>
      <c r="I70" s="213"/>
      <c r="J70" s="213"/>
      <c r="K70" s="213"/>
      <c r="L70" s="213"/>
      <c r="M70" s="213"/>
      <c r="N70" s="280"/>
      <c r="O70" s="280"/>
      <c r="P70" s="280"/>
    </row>
    <row r="71" spans="1:16" s="226" customFormat="1" ht="20.399999999999999">
      <c r="A71" s="215"/>
      <c r="B71" s="213"/>
      <c r="C71" s="213" t="s">
        <v>94</v>
      </c>
      <c r="D71" s="213"/>
      <c r="E71" s="213"/>
      <c r="F71" s="213"/>
      <c r="G71" s="213"/>
      <c r="H71" s="213"/>
      <c r="I71" s="213"/>
      <c r="J71" s="213"/>
      <c r="K71" s="213"/>
      <c r="L71" s="213"/>
      <c r="M71" s="213"/>
      <c r="N71" s="280"/>
      <c r="O71" s="280"/>
      <c r="P71" s="280"/>
    </row>
    <row r="72" spans="1:16" s="226" customFormat="1" ht="20.399999999999999">
      <c r="A72" s="215"/>
      <c r="B72" s="280"/>
      <c r="C72" s="280" t="s">
        <v>1000</v>
      </c>
      <c r="D72" s="213"/>
      <c r="E72" s="213"/>
      <c r="F72" s="213"/>
      <c r="G72" s="213"/>
      <c r="H72" s="213"/>
      <c r="I72" s="213"/>
      <c r="J72" s="213"/>
      <c r="K72" s="213"/>
      <c r="L72" s="213"/>
      <c r="M72" s="213"/>
      <c r="N72" s="280"/>
      <c r="O72" s="280"/>
      <c r="P72" s="280"/>
    </row>
    <row r="73" spans="1:16" s="226" customFormat="1">
      <c r="B73" s="272" t="s">
        <v>1001</v>
      </c>
      <c r="C73" s="273"/>
      <c r="D73" s="271"/>
      <c r="E73" s="225"/>
      <c r="F73" s="271"/>
    </row>
    <row r="74" spans="1:16" s="226" customFormat="1">
      <c r="B74" s="272"/>
      <c r="C74" s="273"/>
      <c r="D74" s="271"/>
      <c r="E74" s="225"/>
      <c r="F74" s="271"/>
    </row>
    <row r="75" spans="1:16" s="226" customFormat="1">
      <c r="B75" s="272"/>
      <c r="C75" s="273"/>
      <c r="D75" s="271"/>
      <c r="E75" s="225"/>
      <c r="F75" s="271"/>
    </row>
    <row r="76" spans="1:16" s="226" customFormat="1">
      <c r="B76" s="272"/>
      <c r="C76" s="273"/>
      <c r="D76" s="271"/>
      <c r="E76" s="225"/>
      <c r="F76" s="271"/>
    </row>
    <row r="77" spans="1:16" s="226" customFormat="1">
      <c r="B77" s="272"/>
      <c r="C77" s="273"/>
      <c r="D77" s="271"/>
      <c r="E77" s="225"/>
      <c r="F77" s="271"/>
      <c r="P77" s="226">
        <v>16</v>
      </c>
    </row>
    <row r="78" spans="1:16" s="226" customFormat="1" ht="20.399999999999999">
      <c r="A78" s="281" t="s">
        <v>4</v>
      </c>
      <c r="B78" s="215" t="s">
        <v>1002</v>
      </c>
      <c r="C78" s="273"/>
      <c r="D78" s="271"/>
      <c r="E78" s="225"/>
      <c r="F78" s="271"/>
    </row>
    <row r="79" spans="1:16" s="280" customFormat="1" ht="20.399999999999999">
      <c r="M79" s="247"/>
      <c r="N79" s="735" t="s">
        <v>91</v>
      </c>
      <c r="O79" s="735"/>
      <c r="P79" s="735"/>
    </row>
    <row r="80" spans="1:16" s="280" customFormat="1" ht="20.399999999999999">
      <c r="M80" s="247"/>
      <c r="N80" s="730" t="s">
        <v>233</v>
      </c>
      <c r="O80" s="730"/>
      <c r="P80" s="730"/>
    </row>
    <row r="81" spans="2:16" s="246" customFormat="1" ht="20.399999999999999">
      <c r="B81" s="234"/>
      <c r="C81" s="736" t="s">
        <v>93</v>
      </c>
      <c r="D81" s="736"/>
      <c r="E81" s="736"/>
      <c r="F81" s="736"/>
      <c r="G81" s="736"/>
      <c r="H81" s="736"/>
      <c r="I81" s="736"/>
      <c r="J81" s="736"/>
      <c r="K81" s="736"/>
      <c r="L81" s="736"/>
      <c r="N81" s="84" t="s">
        <v>807</v>
      </c>
      <c r="O81" s="251"/>
      <c r="P81" s="252" t="s">
        <v>591</v>
      </c>
    </row>
    <row r="82" spans="2:16" s="280" customFormat="1">
      <c r="C82" s="282" t="s">
        <v>1</v>
      </c>
      <c r="D82" s="246" t="s">
        <v>64</v>
      </c>
      <c r="E82" s="234"/>
      <c r="F82" s="234"/>
      <c r="G82" s="234"/>
      <c r="I82" s="246"/>
      <c r="N82" s="283" t="s">
        <v>78</v>
      </c>
      <c r="O82" s="262"/>
      <c r="P82" s="283" t="s">
        <v>78</v>
      </c>
    </row>
    <row r="83" spans="2:16" s="280" customFormat="1">
      <c r="C83" s="282" t="s">
        <v>2</v>
      </c>
      <c r="D83" s="246" t="s">
        <v>72</v>
      </c>
      <c r="E83" s="234"/>
      <c r="F83" s="234"/>
      <c r="G83" s="234"/>
      <c r="I83" s="246"/>
      <c r="N83" s="283" t="s">
        <v>78</v>
      </c>
      <c r="O83" s="283"/>
      <c r="P83" s="283" t="s">
        <v>78</v>
      </c>
    </row>
    <row r="84" spans="2:16" s="280" customFormat="1">
      <c r="C84" s="282" t="s">
        <v>3</v>
      </c>
      <c r="D84" s="246" t="s">
        <v>95</v>
      </c>
      <c r="E84" s="234"/>
      <c r="F84" s="234"/>
      <c r="G84" s="234"/>
      <c r="I84" s="246"/>
      <c r="N84" s="283" t="s">
        <v>78</v>
      </c>
      <c r="O84" s="283"/>
      <c r="P84" s="283" t="s">
        <v>78</v>
      </c>
    </row>
    <row r="85" spans="2:16" s="280" customFormat="1">
      <c r="C85" s="282" t="s">
        <v>4</v>
      </c>
      <c r="D85" s="246" t="s">
        <v>96</v>
      </c>
      <c r="E85" s="234"/>
      <c r="F85" s="234"/>
      <c r="G85" s="234"/>
      <c r="I85" s="246"/>
      <c r="J85" s="257"/>
      <c r="N85" s="283" t="s">
        <v>132</v>
      </c>
      <c r="O85" s="283"/>
      <c r="P85" s="283" t="s">
        <v>132</v>
      </c>
    </row>
    <row r="86" spans="2:16" s="280" customFormat="1">
      <c r="C86" s="282" t="s">
        <v>7</v>
      </c>
      <c r="D86" s="246" t="s">
        <v>97</v>
      </c>
      <c r="E86" s="234"/>
      <c r="F86" s="234"/>
      <c r="G86" s="234"/>
      <c r="I86" s="246"/>
      <c r="J86" s="257"/>
      <c r="N86" s="283" t="s">
        <v>132</v>
      </c>
      <c r="O86" s="283"/>
      <c r="P86" s="283" t="s">
        <v>132</v>
      </c>
    </row>
    <row r="87" spans="2:16" s="280" customFormat="1">
      <c r="C87" s="282" t="s">
        <v>8</v>
      </c>
      <c r="D87" s="246" t="s">
        <v>98</v>
      </c>
      <c r="E87" s="234"/>
      <c r="F87" s="234"/>
      <c r="G87" s="234"/>
      <c r="I87" s="246"/>
      <c r="J87" s="257"/>
      <c r="N87" s="283" t="s">
        <v>132</v>
      </c>
      <c r="O87" s="284"/>
      <c r="P87" s="283" t="s">
        <v>132</v>
      </c>
    </row>
    <row r="88" spans="2:16" s="280" customFormat="1">
      <c r="C88" s="282" t="s">
        <v>9</v>
      </c>
      <c r="D88" s="246" t="s">
        <v>99</v>
      </c>
      <c r="E88" s="234"/>
      <c r="F88" s="234"/>
      <c r="G88" s="234"/>
      <c r="I88" s="246"/>
      <c r="J88" s="285"/>
      <c r="N88" s="283" t="s">
        <v>132</v>
      </c>
      <c r="O88" s="284"/>
      <c r="P88" s="283" t="s">
        <v>132</v>
      </c>
    </row>
    <row r="89" spans="2:16" s="280" customFormat="1">
      <c r="C89" s="282" t="s">
        <v>38</v>
      </c>
      <c r="D89" s="246" t="s">
        <v>100</v>
      </c>
      <c r="E89" s="234"/>
      <c r="F89" s="234"/>
      <c r="G89" s="234"/>
      <c r="I89" s="246"/>
      <c r="J89" s="257"/>
      <c r="N89" s="283" t="s">
        <v>132</v>
      </c>
      <c r="O89" s="284"/>
      <c r="P89" s="283" t="s">
        <v>132</v>
      </c>
    </row>
    <row r="90" spans="2:16" s="280" customFormat="1">
      <c r="C90" s="282" t="s">
        <v>10</v>
      </c>
      <c r="D90" s="246" t="s">
        <v>101</v>
      </c>
      <c r="E90" s="234"/>
      <c r="F90" s="234"/>
      <c r="G90" s="234"/>
      <c r="I90" s="246"/>
      <c r="J90" s="285"/>
      <c r="N90" s="283" t="s">
        <v>132</v>
      </c>
      <c r="O90" s="284"/>
      <c r="P90" s="283" t="s">
        <v>132</v>
      </c>
    </row>
    <row r="91" spans="2:16" s="280" customFormat="1">
      <c r="C91" s="282" t="s">
        <v>11</v>
      </c>
      <c r="D91" s="246" t="s">
        <v>496</v>
      </c>
      <c r="E91" s="234"/>
      <c r="F91" s="234"/>
      <c r="G91" s="234"/>
      <c r="I91" s="246"/>
      <c r="J91" s="286"/>
    </row>
    <row r="92" spans="2:16" s="280" customFormat="1">
      <c r="C92" s="282"/>
      <c r="D92" s="287" t="s">
        <v>582</v>
      </c>
      <c r="F92" s="234"/>
      <c r="G92" s="234"/>
      <c r="I92" s="246"/>
      <c r="N92" s="283" t="s">
        <v>132</v>
      </c>
      <c r="O92" s="284"/>
      <c r="P92" s="283" t="s">
        <v>132</v>
      </c>
    </row>
    <row r="93" spans="2:16" s="280" customFormat="1">
      <c r="C93" s="282" t="s">
        <v>12</v>
      </c>
      <c r="D93" s="246" t="s">
        <v>583</v>
      </c>
      <c r="E93" s="234"/>
      <c r="F93" s="234"/>
      <c r="G93" s="234"/>
      <c r="I93" s="246"/>
      <c r="J93" s="257"/>
      <c r="N93" s="283"/>
      <c r="O93" s="284"/>
      <c r="P93" s="283"/>
    </row>
    <row r="94" spans="2:16" s="280" customFormat="1">
      <c r="C94" s="282"/>
      <c r="D94" s="287" t="s">
        <v>582</v>
      </c>
      <c r="E94" s="234"/>
      <c r="F94" s="234"/>
      <c r="G94" s="234"/>
      <c r="I94" s="246"/>
      <c r="J94" s="257"/>
      <c r="N94" s="283" t="s">
        <v>132</v>
      </c>
      <c r="O94" s="284"/>
      <c r="P94" s="283" t="s">
        <v>132</v>
      </c>
    </row>
    <row r="95" spans="2:16" s="280" customFormat="1">
      <c r="C95" s="282" t="s">
        <v>13</v>
      </c>
      <c r="D95" s="246" t="s">
        <v>102</v>
      </c>
      <c r="E95" s="234"/>
      <c r="F95" s="234"/>
      <c r="G95" s="234"/>
      <c r="I95" s="246"/>
      <c r="J95" s="257"/>
      <c r="N95" s="283" t="s">
        <v>132</v>
      </c>
      <c r="O95" s="284"/>
      <c r="P95" s="283" t="s">
        <v>132</v>
      </c>
    </row>
    <row r="96" spans="2:16" s="280" customFormat="1">
      <c r="C96" s="282" t="s">
        <v>14</v>
      </c>
      <c r="D96" s="254" t="s">
        <v>103</v>
      </c>
      <c r="E96" s="254"/>
      <c r="F96" s="254"/>
      <c r="G96" s="254"/>
      <c r="H96" s="254"/>
      <c r="I96" s="254"/>
      <c r="J96" s="285"/>
      <c r="N96" s="283" t="s">
        <v>132</v>
      </c>
      <c r="O96" s="284"/>
      <c r="P96" s="283" t="s">
        <v>132</v>
      </c>
    </row>
    <row r="97" spans="1:16" s="280" customFormat="1">
      <c r="C97" s="282" t="s">
        <v>15</v>
      </c>
      <c r="D97" s="254" t="s">
        <v>104</v>
      </c>
      <c r="E97" s="254"/>
      <c r="F97" s="254"/>
      <c r="G97" s="254"/>
      <c r="H97" s="254"/>
      <c r="I97" s="246"/>
      <c r="J97" s="285"/>
      <c r="N97" s="283" t="s">
        <v>132</v>
      </c>
      <c r="O97" s="284"/>
      <c r="P97" s="283" t="s">
        <v>132</v>
      </c>
    </row>
    <row r="98" spans="1:16" s="280" customFormat="1">
      <c r="C98" s="282" t="s">
        <v>16</v>
      </c>
      <c r="D98" s="254" t="s">
        <v>105</v>
      </c>
      <c r="E98" s="254"/>
      <c r="F98" s="254"/>
      <c r="G98" s="254"/>
      <c r="H98" s="254"/>
      <c r="I98" s="246"/>
      <c r="J98" s="257"/>
      <c r="N98" s="283" t="s">
        <v>132</v>
      </c>
      <c r="O98" s="284"/>
      <c r="P98" s="283" t="s">
        <v>132</v>
      </c>
    </row>
    <row r="99" spans="1:16" s="280" customFormat="1">
      <c r="C99" s="282" t="s">
        <v>43</v>
      </c>
      <c r="D99" s="246" t="s">
        <v>106</v>
      </c>
      <c r="E99" s="234"/>
      <c r="F99" s="234"/>
      <c r="G99" s="234"/>
      <c r="I99" s="246"/>
      <c r="J99" s="285"/>
      <c r="N99" s="283" t="s">
        <v>132</v>
      </c>
      <c r="O99" s="284"/>
      <c r="P99" s="283" t="s">
        <v>132</v>
      </c>
    </row>
    <row r="100" spans="1:16" s="280" customFormat="1">
      <c r="C100" s="282" t="s">
        <v>17</v>
      </c>
      <c r="D100" s="246" t="s">
        <v>107</v>
      </c>
      <c r="E100" s="234"/>
      <c r="F100" s="234"/>
      <c r="G100" s="234"/>
      <c r="I100" s="246"/>
      <c r="J100" s="257"/>
      <c r="N100" s="283" t="s">
        <v>132</v>
      </c>
      <c r="O100" s="284"/>
      <c r="P100" s="283" t="s">
        <v>132</v>
      </c>
    </row>
    <row r="101" spans="1:16" s="280" customFormat="1">
      <c r="C101" s="282" t="s">
        <v>18</v>
      </c>
      <c r="D101" s="246" t="s">
        <v>108</v>
      </c>
      <c r="E101" s="234"/>
      <c r="F101" s="234"/>
      <c r="G101" s="234"/>
      <c r="I101" s="246"/>
      <c r="J101" s="257"/>
      <c r="N101" s="283" t="s">
        <v>132</v>
      </c>
      <c r="O101" s="284"/>
      <c r="P101" s="283" t="s">
        <v>132</v>
      </c>
    </row>
    <row r="102" spans="1:16" s="280" customFormat="1">
      <c r="C102" s="282" t="s">
        <v>19</v>
      </c>
      <c r="D102" s="246" t="s">
        <v>109</v>
      </c>
      <c r="E102" s="234"/>
      <c r="F102" s="234"/>
      <c r="G102" s="234"/>
      <c r="I102" s="246"/>
      <c r="J102" s="257"/>
      <c r="N102" s="283" t="s">
        <v>132</v>
      </c>
      <c r="O102" s="284"/>
      <c r="P102" s="283" t="s">
        <v>132</v>
      </c>
    </row>
    <row r="103" spans="1:16" s="280" customFormat="1">
      <c r="C103" s="282" t="s">
        <v>39</v>
      </c>
      <c r="D103" s="246" t="s">
        <v>110</v>
      </c>
      <c r="E103" s="234"/>
      <c r="F103" s="234"/>
      <c r="G103" s="234"/>
      <c r="I103" s="246"/>
      <c r="J103" s="285"/>
      <c r="N103" s="283" t="s">
        <v>132</v>
      </c>
      <c r="O103" s="284"/>
      <c r="P103" s="283" t="s">
        <v>132</v>
      </c>
    </row>
    <row r="104" spans="1:16" s="280" customFormat="1">
      <c r="C104" s="282" t="s">
        <v>20</v>
      </c>
      <c r="D104" s="246" t="s">
        <v>111</v>
      </c>
      <c r="E104" s="234"/>
      <c r="F104" s="234"/>
      <c r="G104" s="234"/>
      <c r="I104" s="246"/>
      <c r="J104" s="285"/>
      <c r="N104" s="283" t="s">
        <v>132</v>
      </c>
      <c r="O104" s="284"/>
      <c r="P104" s="283" t="s">
        <v>132</v>
      </c>
    </row>
    <row r="105" spans="1:16" s="280" customFormat="1">
      <c r="C105" s="282" t="s">
        <v>21</v>
      </c>
      <c r="D105" s="246" t="s">
        <v>808</v>
      </c>
      <c r="E105" s="234"/>
      <c r="F105" s="234"/>
      <c r="G105" s="234"/>
      <c r="J105" s="257"/>
    </row>
    <row r="106" spans="1:16" s="280" customFormat="1">
      <c r="C106" s="282"/>
      <c r="D106" s="287" t="s">
        <v>582</v>
      </c>
      <c r="E106" s="234"/>
      <c r="F106" s="234"/>
      <c r="G106" s="234"/>
      <c r="J106" s="257"/>
      <c r="N106" s="283" t="s">
        <v>132</v>
      </c>
      <c r="O106" s="284"/>
      <c r="P106" s="283" t="s">
        <v>132</v>
      </c>
    </row>
    <row r="107" spans="1:16" s="280" customFormat="1">
      <c r="C107" s="282" t="s">
        <v>22</v>
      </c>
      <c r="D107" s="246" t="s">
        <v>112</v>
      </c>
      <c r="E107" s="234"/>
      <c r="F107" s="234"/>
      <c r="G107" s="234"/>
      <c r="J107" s="257"/>
      <c r="N107" s="283" t="s">
        <v>132</v>
      </c>
      <c r="O107" s="284"/>
      <c r="P107" s="283" t="s">
        <v>132</v>
      </c>
    </row>
    <row r="108" spans="1:16" s="280" customFormat="1">
      <c r="C108" s="282" t="s">
        <v>23</v>
      </c>
      <c r="D108" s="246" t="s">
        <v>113</v>
      </c>
      <c r="E108" s="234"/>
      <c r="F108" s="234"/>
      <c r="G108" s="234"/>
      <c r="J108" s="285"/>
      <c r="N108" s="283" t="s">
        <v>132</v>
      </c>
      <c r="O108" s="284"/>
      <c r="P108" s="283" t="s">
        <v>132</v>
      </c>
    </row>
    <row r="109" spans="1:16" s="246" customFormat="1">
      <c r="B109" s="234"/>
      <c r="C109" s="282" t="s">
        <v>24</v>
      </c>
      <c r="D109" s="246" t="s">
        <v>114</v>
      </c>
      <c r="E109" s="234"/>
      <c r="F109" s="234"/>
      <c r="G109" s="234"/>
      <c r="H109" s="280"/>
      <c r="I109" s="280"/>
      <c r="J109" s="285"/>
      <c r="K109" s="280"/>
      <c r="L109" s="280"/>
      <c r="M109" s="280"/>
      <c r="N109" s="283" t="s">
        <v>132</v>
      </c>
      <c r="O109" s="284"/>
      <c r="P109" s="283" t="s">
        <v>132</v>
      </c>
    </row>
    <row r="110" spans="1:16" s="246" customFormat="1">
      <c r="B110" s="234"/>
      <c r="C110" s="282" t="s">
        <v>25</v>
      </c>
      <c r="D110" s="246" t="s">
        <v>127</v>
      </c>
      <c r="E110" s="226"/>
      <c r="F110" s="288"/>
      <c r="G110" s="289"/>
      <c r="H110" s="226"/>
      <c r="I110" s="290"/>
      <c r="J110" s="291"/>
      <c r="K110" s="34"/>
      <c r="L110" s="292"/>
      <c r="M110" s="293"/>
      <c r="N110" s="283" t="s">
        <v>132</v>
      </c>
      <c r="O110" s="284"/>
      <c r="P110" s="283" t="s">
        <v>132</v>
      </c>
    </row>
    <row r="111" spans="1:16" s="280" customFormat="1">
      <c r="A111" s="290"/>
      <c r="B111" s="294"/>
      <c r="C111" s="282" t="s">
        <v>26</v>
      </c>
      <c r="D111" s="246" t="s">
        <v>115</v>
      </c>
      <c r="E111" s="234"/>
      <c r="F111" s="234"/>
      <c r="G111" s="234"/>
      <c r="J111" s="285"/>
      <c r="N111" s="283" t="s">
        <v>132</v>
      </c>
      <c r="O111" s="284"/>
      <c r="P111" s="283" t="s">
        <v>132</v>
      </c>
    </row>
    <row r="112" spans="1:16" s="280" customFormat="1">
      <c r="C112" s="282" t="s">
        <v>27</v>
      </c>
      <c r="D112" s="246" t="s">
        <v>116</v>
      </c>
      <c r="E112" s="234"/>
      <c r="F112" s="234"/>
      <c r="G112" s="234"/>
      <c r="J112" s="257"/>
      <c r="N112" s="283" t="s">
        <v>132</v>
      </c>
      <c r="O112" s="284"/>
      <c r="P112" s="283" t="s">
        <v>132</v>
      </c>
    </row>
    <row r="113" spans="1:16" s="280" customFormat="1">
      <c r="C113" s="282" t="s">
        <v>28</v>
      </c>
      <c r="D113" s="246" t="s">
        <v>117</v>
      </c>
      <c r="E113" s="234"/>
      <c r="F113" s="234"/>
      <c r="G113" s="234"/>
      <c r="J113" s="257"/>
      <c r="N113" s="283" t="s">
        <v>132</v>
      </c>
      <c r="O113" s="284"/>
      <c r="P113" s="283" t="s">
        <v>132</v>
      </c>
    </row>
    <row r="114" spans="1:16" s="280" customFormat="1">
      <c r="C114" s="282" t="s">
        <v>29</v>
      </c>
      <c r="D114" s="246" t="s">
        <v>118</v>
      </c>
      <c r="E114" s="234"/>
      <c r="F114" s="234"/>
      <c r="G114" s="234"/>
      <c r="J114" s="257"/>
      <c r="N114" s="283" t="s">
        <v>132</v>
      </c>
      <c r="O114" s="284"/>
      <c r="P114" s="283" t="s">
        <v>132</v>
      </c>
    </row>
    <row r="115" spans="1:16" s="280" customFormat="1">
      <c r="C115" s="282" t="s">
        <v>30</v>
      </c>
      <c r="D115" s="246" t="s">
        <v>119</v>
      </c>
      <c r="E115" s="234"/>
      <c r="F115" s="234"/>
      <c r="G115" s="234"/>
      <c r="J115" s="257"/>
      <c r="N115" s="283" t="s">
        <v>132</v>
      </c>
      <c r="O115" s="284"/>
      <c r="P115" s="283" t="s">
        <v>132</v>
      </c>
    </row>
    <row r="116" spans="1:16" s="280" customFormat="1">
      <c r="C116" s="282"/>
      <c r="D116" s="246"/>
      <c r="E116" s="234"/>
      <c r="F116" s="234"/>
      <c r="G116" s="234"/>
      <c r="J116" s="246"/>
      <c r="N116" s="283"/>
      <c r="O116" s="284"/>
      <c r="P116" s="295">
        <v>17</v>
      </c>
    </row>
    <row r="117" spans="1:16" s="280" customFormat="1" ht="20.399999999999999">
      <c r="A117" s="281" t="s">
        <v>4</v>
      </c>
      <c r="B117" s="215" t="s">
        <v>1002</v>
      </c>
      <c r="C117" s="273"/>
      <c r="D117" s="271"/>
      <c r="E117" s="225"/>
      <c r="F117" s="271"/>
      <c r="G117" s="226"/>
      <c r="H117" s="226"/>
      <c r="I117" s="226"/>
      <c r="J117" s="226"/>
      <c r="K117" s="226"/>
      <c r="L117" s="226"/>
      <c r="M117" s="226"/>
      <c r="N117" s="226"/>
      <c r="O117" s="226"/>
      <c r="P117" s="226"/>
    </row>
    <row r="118" spans="1:16" s="280" customFormat="1" ht="20.399999999999999">
      <c r="M118" s="247"/>
      <c r="N118" s="735" t="s">
        <v>91</v>
      </c>
      <c r="O118" s="735"/>
      <c r="P118" s="735"/>
    </row>
    <row r="119" spans="1:16" s="280" customFormat="1" ht="20.399999999999999">
      <c r="M119" s="247"/>
      <c r="N119" s="730" t="s">
        <v>233</v>
      </c>
      <c r="O119" s="730"/>
      <c r="P119" s="730"/>
    </row>
    <row r="120" spans="1:16" s="280" customFormat="1" ht="20.399999999999999">
      <c r="A120" s="246"/>
      <c r="B120" s="234"/>
      <c r="C120" s="736" t="s">
        <v>93</v>
      </c>
      <c r="D120" s="736"/>
      <c r="E120" s="736"/>
      <c r="F120" s="736"/>
      <c r="G120" s="736"/>
      <c r="H120" s="736"/>
      <c r="I120" s="736"/>
      <c r="J120" s="736"/>
      <c r="K120" s="736"/>
      <c r="L120" s="736"/>
      <c r="M120" s="246"/>
      <c r="N120" s="84" t="s">
        <v>807</v>
      </c>
      <c r="O120" s="251"/>
      <c r="P120" s="252" t="s">
        <v>591</v>
      </c>
    </row>
    <row r="121" spans="1:16" s="280" customFormat="1">
      <c r="C121" s="282" t="s">
        <v>31</v>
      </c>
      <c r="D121" s="246" t="s">
        <v>668</v>
      </c>
      <c r="E121" s="234"/>
      <c r="F121" s="234"/>
      <c r="G121" s="234"/>
      <c r="J121" s="246"/>
      <c r="N121" s="283"/>
      <c r="O121" s="284"/>
      <c r="P121" s="283"/>
    </row>
    <row r="122" spans="1:16" s="280" customFormat="1">
      <c r="C122" s="282"/>
      <c r="D122" s="287" t="s">
        <v>582</v>
      </c>
      <c r="E122" s="234"/>
      <c r="F122" s="234"/>
      <c r="G122" s="234"/>
      <c r="J122" s="246"/>
      <c r="N122" s="283" t="s">
        <v>132</v>
      </c>
      <c r="O122" s="284"/>
      <c r="P122" s="283" t="s">
        <v>132</v>
      </c>
    </row>
    <row r="123" spans="1:16" s="280" customFormat="1">
      <c r="C123" s="282" t="s">
        <v>32</v>
      </c>
      <c r="D123" s="246" t="s">
        <v>120</v>
      </c>
      <c r="E123" s="234"/>
      <c r="F123" s="234"/>
      <c r="G123" s="234"/>
      <c r="J123" s="257"/>
      <c r="N123" s="283" t="s">
        <v>132</v>
      </c>
      <c r="O123" s="284"/>
      <c r="P123" s="283" t="s">
        <v>132</v>
      </c>
    </row>
    <row r="124" spans="1:16" s="280" customFormat="1">
      <c r="C124" s="282" t="s">
        <v>33</v>
      </c>
      <c r="D124" s="246" t="s">
        <v>121</v>
      </c>
      <c r="E124" s="234"/>
      <c r="F124" s="234"/>
      <c r="G124" s="234"/>
      <c r="J124" s="257"/>
      <c r="N124" s="283" t="s">
        <v>132</v>
      </c>
      <c r="O124" s="284"/>
      <c r="P124" s="283" t="s">
        <v>132</v>
      </c>
    </row>
    <row r="125" spans="1:16" s="280" customFormat="1">
      <c r="C125" s="282" t="s">
        <v>34</v>
      </c>
      <c r="D125" s="246" t="s">
        <v>122</v>
      </c>
      <c r="E125" s="234"/>
      <c r="F125" s="234"/>
      <c r="G125" s="234"/>
      <c r="J125" s="257"/>
      <c r="N125" s="283" t="s">
        <v>132</v>
      </c>
      <c r="O125" s="284"/>
      <c r="P125" s="283" t="s">
        <v>132</v>
      </c>
    </row>
    <row r="126" spans="1:16" s="280" customFormat="1">
      <c r="C126" s="282" t="s">
        <v>35</v>
      </c>
      <c r="D126" s="246" t="s">
        <v>123</v>
      </c>
      <c r="E126" s="234"/>
      <c r="F126" s="234"/>
      <c r="G126" s="234"/>
      <c r="J126" s="257"/>
      <c r="N126" s="283" t="s">
        <v>132</v>
      </c>
      <c r="O126" s="284"/>
      <c r="P126" s="283" t="s">
        <v>132</v>
      </c>
    </row>
    <row r="127" spans="1:16" s="280" customFormat="1">
      <c r="C127" s="282" t="s">
        <v>41</v>
      </c>
      <c r="D127" s="246" t="s">
        <v>124</v>
      </c>
      <c r="E127" s="234"/>
      <c r="F127" s="234"/>
      <c r="G127" s="234"/>
      <c r="J127" s="257"/>
      <c r="N127" s="283" t="s">
        <v>132</v>
      </c>
      <c r="O127" s="284"/>
      <c r="P127" s="283" t="s">
        <v>132</v>
      </c>
    </row>
    <row r="128" spans="1:16" s="280" customFormat="1">
      <c r="C128" s="282" t="s">
        <v>36</v>
      </c>
      <c r="D128" s="246" t="s">
        <v>125</v>
      </c>
      <c r="E128" s="234"/>
      <c r="F128" s="234"/>
      <c r="G128" s="234"/>
      <c r="J128" s="257"/>
      <c r="N128" s="283" t="s">
        <v>132</v>
      </c>
      <c r="O128" s="284"/>
      <c r="P128" s="283" t="s">
        <v>132</v>
      </c>
    </row>
    <row r="129" spans="1:16" s="280" customFormat="1">
      <c r="C129" s="282" t="s">
        <v>37</v>
      </c>
      <c r="D129" s="246" t="s">
        <v>126</v>
      </c>
      <c r="E129" s="234"/>
      <c r="F129" s="234"/>
      <c r="G129" s="234"/>
      <c r="J129" s="257"/>
      <c r="N129" s="283" t="s">
        <v>132</v>
      </c>
      <c r="O129" s="284"/>
      <c r="P129" s="283" t="s">
        <v>132</v>
      </c>
    </row>
    <row r="130" spans="1:16" s="280" customFormat="1">
      <c r="C130" s="282" t="s">
        <v>40</v>
      </c>
      <c r="D130" s="246" t="s">
        <v>128</v>
      </c>
      <c r="E130" s="234"/>
      <c r="F130" s="234"/>
      <c r="G130" s="234"/>
      <c r="J130" s="257"/>
      <c r="N130" s="283" t="s">
        <v>132</v>
      </c>
      <c r="O130" s="284"/>
      <c r="P130" s="283" t="s">
        <v>132</v>
      </c>
    </row>
    <row r="131" spans="1:16" s="280" customFormat="1">
      <c r="C131" s="282" t="s">
        <v>42</v>
      </c>
      <c r="D131" s="246" t="s">
        <v>597</v>
      </c>
      <c r="E131" s="234"/>
      <c r="F131" s="234"/>
      <c r="G131" s="234"/>
      <c r="J131" s="257"/>
      <c r="N131" s="284" t="s">
        <v>133</v>
      </c>
      <c r="O131" s="284"/>
      <c r="P131" s="284" t="s">
        <v>133</v>
      </c>
    </row>
    <row r="132" spans="1:16" s="280" customFormat="1">
      <c r="C132" s="282" t="s">
        <v>44</v>
      </c>
      <c r="D132" s="246" t="s">
        <v>129</v>
      </c>
      <c r="E132" s="234"/>
      <c r="F132" s="234"/>
      <c r="G132" s="234"/>
      <c r="J132" s="257"/>
      <c r="N132" s="283" t="s">
        <v>132</v>
      </c>
      <c r="O132" s="284"/>
      <c r="P132" s="283" t="s">
        <v>132</v>
      </c>
    </row>
    <row r="133" spans="1:16" s="280" customFormat="1">
      <c r="C133" s="282" t="s">
        <v>45</v>
      </c>
      <c r="D133" s="246" t="s">
        <v>643</v>
      </c>
      <c r="E133" s="234"/>
      <c r="F133" s="234"/>
      <c r="G133" s="234"/>
      <c r="J133" s="257"/>
      <c r="N133" s="283" t="s">
        <v>132</v>
      </c>
      <c r="O133" s="284"/>
      <c r="P133" s="544" t="s">
        <v>0</v>
      </c>
    </row>
    <row r="134" spans="1:16" s="280" customFormat="1">
      <c r="C134" s="282"/>
      <c r="D134" s="287" t="s">
        <v>582</v>
      </c>
      <c r="E134" s="234"/>
      <c r="F134" s="234"/>
      <c r="G134" s="234"/>
      <c r="J134" s="257"/>
      <c r="N134" s="283"/>
      <c r="O134" s="284"/>
      <c r="P134" s="544"/>
    </row>
    <row r="135" spans="1:16" s="280" customFormat="1">
      <c r="C135" s="282" t="s">
        <v>46</v>
      </c>
      <c r="D135" s="246" t="s">
        <v>810</v>
      </c>
      <c r="E135" s="234"/>
      <c r="F135" s="234"/>
      <c r="G135" s="234"/>
      <c r="J135" s="257"/>
      <c r="N135" s="283" t="s">
        <v>132</v>
      </c>
      <c r="O135" s="284"/>
      <c r="P135" s="544" t="s">
        <v>0</v>
      </c>
    </row>
    <row r="136" spans="1:16" s="280" customFormat="1">
      <c r="C136" s="282"/>
      <c r="D136" s="287" t="s">
        <v>582</v>
      </c>
      <c r="E136" s="234"/>
      <c r="F136" s="234"/>
      <c r="G136" s="234"/>
      <c r="J136" s="257"/>
      <c r="N136" s="283"/>
      <c r="O136" s="284"/>
      <c r="P136" s="544"/>
    </row>
    <row r="137" spans="1:16" s="280" customFormat="1">
      <c r="C137" s="282" t="s">
        <v>642</v>
      </c>
      <c r="D137" s="254" t="s">
        <v>130</v>
      </c>
      <c r="E137" s="234"/>
      <c r="F137" s="234"/>
      <c r="G137" s="234"/>
      <c r="I137" s="246"/>
      <c r="J137" s="246"/>
      <c r="K137" s="246"/>
      <c r="L137" s="246"/>
    </row>
    <row r="138" spans="1:16" s="246" customFormat="1">
      <c r="B138" s="234"/>
      <c r="C138" s="282"/>
      <c r="D138" s="254" t="s">
        <v>131</v>
      </c>
      <c r="E138" s="234"/>
      <c r="F138" s="234"/>
      <c r="G138" s="234"/>
      <c r="H138" s="280"/>
      <c r="M138" s="280"/>
      <c r="N138" s="738" t="s">
        <v>134</v>
      </c>
      <c r="O138" s="738"/>
      <c r="P138" s="738"/>
    </row>
    <row r="139" spans="1:16" s="246" customFormat="1">
      <c r="B139" s="234"/>
      <c r="C139" s="282" t="s">
        <v>809</v>
      </c>
      <c r="D139" s="254" t="s">
        <v>598</v>
      </c>
      <c r="E139" s="234"/>
      <c r="F139" s="234"/>
      <c r="G139" s="234"/>
      <c r="H139" s="280"/>
      <c r="M139" s="280"/>
      <c r="N139" s="738" t="s">
        <v>134</v>
      </c>
      <c r="O139" s="738"/>
      <c r="P139" s="738"/>
    </row>
    <row r="140" spans="1:16" s="246" customFormat="1" ht="16.2" customHeight="1">
      <c r="B140" s="234"/>
      <c r="C140" s="282"/>
      <c r="D140" s="254"/>
      <c r="E140" s="234"/>
      <c r="F140" s="234"/>
      <c r="G140" s="234"/>
      <c r="H140" s="280"/>
      <c r="M140" s="280"/>
      <c r="N140" s="642"/>
      <c r="O140" s="642"/>
      <c r="P140" s="642"/>
    </row>
    <row r="141" spans="1:16" s="246" customFormat="1" ht="20.399999999999999">
      <c r="A141" s="281"/>
      <c r="C141" s="296" t="s">
        <v>135</v>
      </c>
      <c r="D141" s="234"/>
      <c r="E141" s="234"/>
      <c r="F141" s="234"/>
      <c r="G141" s="234"/>
      <c r="H141" s="280"/>
      <c r="J141" s="297"/>
      <c r="K141" s="298"/>
      <c r="L141" s="297"/>
      <c r="M141" s="280"/>
      <c r="N141" s="642"/>
      <c r="O141" s="642"/>
      <c r="P141" s="642"/>
    </row>
    <row r="142" spans="1:16" s="246" customFormat="1" ht="20.399999999999999">
      <c r="A142" s="281"/>
      <c r="B142" s="215"/>
      <c r="D142" s="299" t="s">
        <v>136</v>
      </c>
      <c r="E142" s="234"/>
      <c r="F142" s="234"/>
      <c r="G142" s="234"/>
      <c r="H142" s="280"/>
      <c r="K142" s="298"/>
      <c r="L142" s="299" t="s">
        <v>137</v>
      </c>
      <c r="M142" s="280"/>
      <c r="N142" s="642"/>
      <c r="O142" s="642"/>
      <c r="P142" s="642"/>
    </row>
    <row r="143" spans="1:16" s="246" customFormat="1" ht="20.399999999999999">
      <c r="A143" s="281"/>
      <c r="B143" s="215"/>
      <c r="E143" s="254" t="s">
        <v>138</v>
      </c>
      <c r="F143" s="234"/>
      <c r="G143" s="234"/>
      <c r="H143" s="280"/>
      <c r="K143" s="298"/>
      <c r="L143" s="300" t="s">
        <v>143</v>
      </c>
      <c r="M143" s="280"/>
      <c r="N143" s="642"/>
      <c r="O143" s="642"/>
      <c r="P143" s="642"/>
    </row>
    <row r="144" spans="1:16" s="246" customFormat="1" ht="20.399999999999999">
      <c r="A144" s="281"/>
      <c r="B144" s="215"/>
      <c r="E144" s="254" t="s">
        <v>76</v>
      </c>
      <c r="F144" s="234"/>
      <c r="G144" s="234"/>
      <c r="H144" s="280"/>
      <c r="K144" s="298"/>
      <c r="L144" s="300" t="s">
        <v>143</v>
      </c>
      <c r="M144" s="280"/>
      <c r="N144" s="642"/>
      <c r="O144" s="642"/>
      <c r="P144" s="642"/>
    </row>
    <row r="145" spans="1:16" s="246" customFormat="1" ht="20.399999999999999">
      <c r="A145" s="281"/>
      <c r="B145" s="215"/>
      <c r="E145" s="254" t="s">
        <v>144</v>
      </c>
      <c r="F145" s="234"/>
      <c r="G145" s="234"/>
      <c r="H145" s="280"/>
      <c r="K145" s="298"/>
      <c r="L145" s="300" t="s">
        <v>143</v>
      </c>
      <c r="M145" s="280"/>
      <c r="N145" s="642"/>
      <c r="O145" s="642"/>
      <c r="P145" s="642"/>
    </row>
    <row r="146" spans="1:16" s="246" customFormat="1" ht="20.399999999999999">
      <c r="A146" s="281"/>
      <c r="B146" s="215"/>
      <c r="E146" s="254" t="s">
        <v>139</v>
      </c>
      <c r="F146" s="234"/>
      <c r="G146" s="234"/>
      <c r="H146" s="280"/>
      <c r="K146" s="298"/>
      <c r="L146" s="300" t="s">
        <v>143</v>
      </c>
      <c r="M146" s="280"/>
      <c r="N146" s="642"/>
      <c r="O146" s="642"/>
      <c r="P146" s="642"/>
    </row>
    <row r="147" spans="1:16" s="246" customFormat="1" ht="20.399999999999999">
      <c r="A147" s="281"/>
      <c r="B147" s="215"/>
      <c r="E147" s="254" t="s">
        <v>140</v>
      </c>
      <c r="F147" s="234"/>
      <c r="G147" s="234"/>
      <c r="H147" s="280"/>
      <c r="K147" s="298"/>
      <c r="L147" s="300" t="s">
        <v>143</v>
      </c>
      <c r="M147" s="280"/>
      <c r="N147" s="642"/>
      <c r="O147" s="642"/>
      <c r="P147" s="642"/>
    </row>
    <row r="148" spans="1:16" s="246" customFormat="1" ht="20.399999999999999">
      <c r="A148" s="281"/>
      <c r="B148" s="215"/>
      <c r="E148" s="272" t="s">
        <v>141</v>
      </c>
      <c r="F148" s="234"/>
      <c r="G148" s="234"/>
      <c r="H148" s="280"/>
      <c r="K148" s="298"/>
      <c r="L148" s="300" t="s">
        <v>143</v>
      </c>
      <c r="M148" s="280"/>
      <c r="N148" s="642"/>
      <c r="O148" s="642"/>
      <c r="P148" s="642"/>
    </row>
    <row r="149" spans="1:16" s="246" customFormat="1" ht="20.399999999999999">
      <c r="A149" s="281"/>
      <c r="B149" s="215"/>
      <c r="E149" s="254" t="s">
        <v>142</v>
      </c>
      <c r="G149" s="234"/>
      <c r="H149" s="280"/>
      <c r="K149" s="298"/>
      <c r="L149" s="300" t="s">
        <v>143</v>
      </c>
      <c r="M149" s="280"/>
      <c r="N149" s="642"/>
      <c r="O149" s="642"/>
      <c r="P149" s="642"/>
    </row>
    <row r="150" spans="1:16" s="246" customFormat="1" ht="20.399999999999999">
      <c r="B150" s="234"/>
      <c r="D150" s="299" t="s">
        <v>133</v>
      </c>
      <c r="E150" s="254"/>
      <c r="F150" s="234"/>
      <c r="G150" s="234"/>
      <c r="H150" s="280"/>
      <c r="K150" s="298"/>
      <c r="L150" s="299"/>
      <c r="M150" s="301"/>
      <c r="N150" s="302"/>
      <c r="O150" s="302"/>
      <c r="P150" s="302"/>
    </row>
    <row r="151" spans="1:16" s="246" customFormat="1">
      <c r="B151" s="234"/>
      <c r="D151" s="266"/>
      <c r="E151" s="254" t="s">
        <v>138</v>
      </c>
      <c r="F151" s="234"/>
      <c r="G151" s="234"/>
      <c r="H151" s="280"/>
      <c r="K151" s="298"/>
      <c r="L151" s="300" t="s">
        <v>143</v>
      </c>
      <c r="M151" s="301"/>
      <c r="N151" s="302"/>
      <c r="O151" s="302"/>
      <c r="P151" s="302"/>
    </row>
    <row r="152" spans="1:16" s="246" customFormat="1">
      <c r="B152" s="234"/>
      <c r="D152" s="266"/>
      <c r="E152" s="254" t="s">
        <v>76</v>
      </c>
      <c r="F152" s="234"/>
      <c r="G152" s="234"/>
      <c r="H152" s="280"/>
      <c r="K152" s="298"/>
      <c r="L152" s="300" t="s">
        <v>143</v>
      </c>
      <c r="M152" s="301"/>
      <c r="N152" s="302"/>
      <c r="O152" s="302"/>
      <c r="P152" s="302"/>
    </row>
    <row r="153" spans="1:16" s="246" customFormat="1">
      <c r="A153" s="257"/>
      <c r="C153" s="298"/>
      <c r="D153" s="266"/>
      <c r="E153" s="254" t="s">
        <v>139</v>
      </c>
      <c r="F153" s="234"/>
      <c r="G153" s="234"/>
      <c r="H153" s="280"/>
      <c r="K153" s="298"/>
      <c r="L153" s="300" t="s">
        <v>143</v>
      </c>
      <c r="M153" s="301"/>
      <c r="N153" s="302"/>
      <c r="O153" s="302"/>
      <c r="P153" s="302"/>
    </row>
    <row r="154" spans="1:16" s="246" customFormat="1">
      <c r="D154" s="266"/>
      <c r="E154" s="254" t="s">
        <v>142</v>
      </c>
      <c r="F154" s="234"/>
      <c r="G154" s="234"/>
      <c r="H154" s="280"/>
      <c r="K154" s="298"/>
      <c r="L154" s="300" t="s">
        <v>143</v>
      </c>
      <c r="M154" s="301"/>
      <c r="N154" s="302"/>
    </row>
    <row r="155" spans="1:16" s="246" customFormat="1">
      <c r="D155" s="213"/>
      <c r="E155" s="254"/>
      <c r="F155" s="234"/>
      <c r="G155" s="234"/>
      <c r="H155" s="280"/>
      <c r="K155" s="298"/>
      <c r="L155" s="300"/>
      <c r="M155" s="301"/>
      <c r="N155" s="302"/>
      <c r="O155" s="302"/>
      <c r="P155" s="303">
        <v>18</v>
      </c>
    </row>
    <row r="156" spans="1:16" s="246" customFormat="1" ht="20.399999999999999">
      <c r="A156" s="281" t="s">
        <v>4</v>
      </c>
      <c r="B156" s="215" t="s">
        <v>1002</v>
      </c>
      <c r="D156" s="213"/>
      <c r="E156" s="254"/>
      <c r="F156" s="234"/>
      <c r="G156" s="234"/>
      <c r="H156" s="280"/>
      <c r="K156" s="298"/>
      <c r="L156" s="300"/>
      <c r="M156" s="301"/>
      <c r="N156" s="302"/>
      <c r="O156" s="302"/>
      <c r="P156" s="302"/>
    </row>
    <row r="157" spans="1:16" s="246" customFormat="1" ht="20.399999999999999">
      <c r="D157" s="299" t="s">
        <v>132</v>
      </c>
      <c r="E157" s="254"/>
      <c r="F157" s="234"/>
      <c r="G157" s="234"/>
      <c r="H157" s="280"/>
      <c r="K157" s="298"/>
      <c r="L157" s="299" t="s">
        <v>137</v>
      </c>
      <c r="M157" s="301"/>
      <c r="N157" s="302"/>
      <c r="O157" s="302"/>
      <c r="P157" s="302"/>
    </row>
    <row r="158" spans="1:16" s="246" customFormat="1" ht="20.399999999999999">
      <c r="D158" s="299"/>
      <c r="E158" s="254" t="s">
        <v>138</v>
      </c>
      <c r="F158" s="234"/>
      <c r="G158" s="234"/>
      <c r="H158" s="280"/>
      <c r="K158" s="298"/>
      <c r="L158" s="300" t="s">
        <v>143</v>
      </c>
      <c r="M158" s="301"/>
      <c r="N158" s="302"/>
      <c r="O158" s="302"/>
      <c r="P158" s="302"/>
    </row>
    <row r="159" spans="1:16" s="246" customFormat="1" ht="20.399999999999999">
      <c r="D159" s="299"/>
      <c r="E159" s="254" t="s">
        <v>76</v>
      </c>
      <c r="F159" s="234"/>
      <c r="G159" s="234"/>
      <c r="H159" s="280"/>
      <c r="K159" s="298"/>
      <c r="L159" s="300" t="s">
        <v>143</v>
      </c>
      <c r="M159" s="301"/>
      <c r="N159" s="302"/>
      <c r="O159" s="302"/>
      <c r="P159" s="302"/>
    </row>
    <row r="160" spans="1:16" s="246" customFormat="1">
      <c r="D160" s="213"/>
      <c r="E160" s="254" t="s">
        <v>144</v>
      </c>
      <c r="F160" s="234"/>
      <c r="G160" s="234"/>
      <c r="H160" s="280"/>
      <c r="K160" s="298"/>
      <c r="L160" s="300" t="s">
        <v>143</v>
      </c>
      <c r="M160" s="301"/>
      <c r="N160" s="302"/>
      <c r="O160" s="302"/>
      <c r="P160" s="302"/>
    </row>
    <row r="161" spans="1:16" s="246" customFormat="1">
      <c r="D161" s="213"/>
      <c r="E161" s="254" t="s">
        <v>149</v>
      </c>
      <c r="F161" s="234"/>
      <c r="G161" s="234"/>
      <c r="H161" s="280"/>
      <c r="K161" s="298"/>
      <c r="L161" s="300" t="s">
        <v>150</v>
      </c>
      <c r="M161" s="301"/>
      <c r="N161" s="302"/>
      <c r="O161" s="302"/>
      <c r="P161" s="302"/>
    </row>
    <row r="162" spans="1:16" s="246" customFormat="1">
      <c r="D162" s="213"/>
      <c r="E162" s="254" t="s">
        <v>145</v>
      </c>
      <c r="F162" s="234"/>
      <c r="G162" s="234"/>
      <c r="H162" s="280"/>
      <c r="K162" s="298"/>
      <c r="L162" s="300" t="s">
        <v>143</v>
      </c>
      <c r="M162" s="301"/>
      <c r="N162" s="302"/>
      <c r="O162" s="302"/>
      <c r="P162" s="302"/>
    </row>
    <row r="163" spans="1:16" s="246" customFormat="1">
      <c r="D163" s="213"/>
      <c r="E163" s="254" t="s">
        <v>139</v>
      </c>
      <c r="F163" s="234"/>
      <c r="G163" s="234"/>
      <c r="H163" s="280"/>
      <c r="K163" s="298"/>
      <c r="L163" s="300" t="s">
        <v>143</v>
      </c>
      <c r="M163" s="301"/>
      <c r="N163" s="302"/>
      <c r="O163" s="302"/>
      <c r="P163" s="302"/>
    </row>
    <row r="164" spans="1:16" ht="20.399999999999999">
      <c r="E164" s="254" t="s">
        <v>140</v>
      </c>
      <c r="L164" s="300" t="s">
        <v>143</v>
      </c>
      <c r="N164" s="215"/>
      <c r="O164" s="215"/>
    </row>
    <row r="165" spans="1:16" ht="20.399999999999999">
      <c r="E165" s="272" t="s">
        <v>141</v>
      </c>
      <c r="L165" s="300" t="s">
        <v>143</v>
      </c>
      <c r="N165" s="215"/>
      <c r="O165" s="215"/>
    </row>
    <row r="166" spans="1:16" ht="20.399999999999999">
      <c r="E166" s="254" t="s">
        <v>455</v>
      </c>
      <c r="L166" s="300" t="s">
        <v>146</v>
      </c>
      <c r="N166" s="215"/>
      <c r="O166" s="215"/>
    </row>
    <row r="167" spans="1:16" ht="20.399999999999999">
      <c r="E167" s="254" t="s">
        <v>142</v>
      </c>
      <c r="L167" s="300" t="s">
        <v>143</v>
      </c>
      <c r="N167" s="215"/>
      <c r="O167" s="215"/>
    </row>
    <row r="168" spans="1:16" ht="20.399999999999999">
      <c r="D168" s="215" t="s">
        <v>811</v>
      </c>
      <c r="E168" s="254"/>
      <c r="L168" s="299"/>
      <c r="N168" s="215"/>
      <c r="O168" s="215"/>
    </row>
    <row r="169" spans="1:16" ht="20.399999999999999">
      <c r="E169" s="254" t="s">
        <v>138</v>
      </c>
      <c r="L169" s="300" t="s">
        <v>147</v>
      </c>
      <c r="N169" s="215"/>
      <c r="O169" s="215"/>
    </row>
    <row r="170" spans="1:16" ht="20.399999999999999">
      <c r="E170" s="254" t="s">
        <v>139</v>
      </c>
      <c r="L170" s="300" t="s">
        <v>147</v>
      </c>
      <c r="N170" s="215"/>
      <c r="O170" s="215"/>
    </row>
    <row r="171" spans="1:16" ht="20.399999999999999">
      <c r="E171" s="254" t="s">
        <v>141</v>
      </c>
      <c r="J171" s="280"/>
      <c r="K171" s="34"/>
      <c r="L171" s="300" t="s">
        <v>147</v>
      </c>
      <c r="N171" s="215"/>
      <c r="O171" s="215"/>
    </row>
    <row r="172" spans="1:16" ht="20.399999999999999">
      <c r="E172" s="254" t="s">
        <v>142</v>
      </c>
      <c r="J172" s="280"/>
      <c r="K172" s="34"/>
      <c r="L172" s="300" t="s">
        <v>147</v>
      </c>
      <c r="N172" s="215"/>
      <c r="O172" s="215"/>
    </row>
    <row r="173" spans="1:16" ht="20.399999999999999">
      <c r="E173" s="254"/>
      <c r="J173" s="280"/>
      <c r="K173" s="34"/>
      <c r="L173" s="254"/>
      <c r="N173" s="215"/>
      <c r="O173" s="215"/>
    </row>
    <row r="174" spans="1:16" ht="20.399999999999999">
      <c r="B174" s="304" t="s">
        <v>5</v>
      </c>
      <c r="C174" s="305" t="s">
        <v>599</v>
      </c>
      <c r="N174" s="215"/>
      <c r="O174" s="215"/>
    </row>
    <row r="175" spans="1:16" s="215" customFormat="1" ht="20.399999999999999">
      <c r="A175" s="246"/>
      <c r="B175" s="246"/>
      <c r="C175" s="257"/>
      <c r="D175" s="257"/>
      <c r="E175" s="257"/>
      <c r="F175" s="257"/>
      <c r="G175" s="257"/>
      <c r="H175" s="280"/>
      <c r="I175" s="234"/>
      <c r="J175" s="219"/>
      <c r="K175" s="219"/>
      <c r="L175" s="219"/>
      <c r="M175" s="219"/>
      <c r="N175" s="219"/>
      <c r="O175" s="219"/>
      <c r="P175" s="306" t="s">
        <v>80</v>
      </c>
    </row>
    <row r="176" spans="1:16" ht="20.399999999999999">
      <c r="F176" s="215"/>
      <c r="G176" s="215"/>
      <c r="H176" s="215"/>
      <c r="I176" s="215"/>
      <c r="J176" s="724" t="s">
        <v>81</v>
      </c>
      <c r="K176" s="724"/>
      <c r="L176" s="724"/>
      <c r="M176" s="307"/>
      <c r="N176" s="726" t="s">
        <v>84</v>
      </c>
      <c r="O176" s="726"/>
      <c r="P176" s="726"/>
    </row>
    <row r="177" spans="1:16" s="215" customFormat="1" ht="20.399999999999999">
      <c r="F177" s="308"/>
      <c r="G177" s="308"/>
      <c r="H177" s="308"/>
      <c r="I177" s="308"/>
      <c r="J177" s="725" t="s">
        <v>509</v>
      </c>
      <c r="K177" s="725"/>
      <c r="L177" s="725"/>
      <c r="M177" s="309"/>
      <c r="N177" s="725" t="s">
        <v>509</v>
      </c>
      <c r="O177" s="725"/>
      <c r="P177" s="725"/>
    </row>
    <row r="178" spans="1:16" s="215" customFormat="1" ht="20.399999999999999">
      <c r="F178" s="308"/>
      <c r="G178" s="308"/>
      <c r="H178" s="308"/>
      <c r="I178" s="308"/>
      <c r="J178" s="732" t="s">
        <v>812</v>
      </c>
      <c r="K178" s="732"/>
      <c r="L178" s="732"/>
      <c r="M178" s="309"/>
      <c r="N178" s="732" t="s">
        <v>812</v>
      </c>
      <c r="O178" s="732"/>
      <c r="P178" s="732"/>
    </row>
    <row r="179" spans="1:16" ht="20.399999999999999">
      <c r="A179" s="214"/>
      <c r="B179" s="214"/>
      <c r="C179" s="214"/>
      <c r="F179" s="310"/>
      <c r="G179" s="214"/>
      <c r="H179" s="310"/>
      <c r="I179" s="214"/>
      <c r="J179" s="640" t="s">
        <v>497</v>
      </c>
      <c r="K179" s="311"/>
      <c r="L179" s="640" t="s">
        <v>92</v>
      </c>
      <c r="M179" s="312"/>
      <c r="N179" s="640" t="s">
        <v>497</v>
      </c>
      <c r="O179" s="311"/>
      <c r="P179" s="640" t="s">
        <v>92</v>
      </c>
    </row>
    <row r="180" spans="1:16" ht="20.399999999999999">
      <c r="C180" s="299" t="s">
        <v>136</v>
      </c>
      <c r="D180" s="234"/>
      <c r="F180" s="234"/>
    </row>
    <row r="181" spans="1:16">
      <c r="C181" s="313"/>
      <c r="D181" s="254" t="s">
        <v>138</v>
      </c>
      <c r="F181" s="234"/>
      <c r="J181" s="99">
        <v>0</v>
      </c>
      <c r="K181" s="99"/>
      <c r="L181" s="99">
        <v>0</v>
      </c>
      <c r="N181" s="37">
        <v>9677403</v>
      </c>
      <c r="O181" s="37"/>
      <c r="P181" s="37">
        <v>13825528</v>
      </c>
    </row>
    <row r="182" spans="1:16">
      <c r="C182" s="313"/>
      <c r="D182" s="254" t="s">
        <v>139</v>
      </c>
      <c r="F182" s="234"/>
      <c r="J182" s="99">
        <v>0</v>
      </c>
      <c r="K182" s="99"/>
      <c r="L182" s="99">
        <v>0</v>
      </c>
      <c r="N182" s="37">
        <v>5228947</v>
      </c>
      <c r="O182" s="37"/>
      <c r="P182" s="37">
        <v>9047172</v>
      </c>
    </row>
    <row r="183" spans="1:16">
      <c r="C183" s="313"/>
      <c r="D183" s="254" t="s">
        <v>140</v>
      </c>
      <c r="F183" s="234"/>
      <c r="J183" s="99">
        <v>0</v>
      </c>
      <c r="K183" s="99"/>
      <c r="L183" s="99">
        <v>0</v>
      </c>
      <c r="N183" s="652">
        <v>0</v>
      </c>
      <c r="O183" s="37"/>
      <c r="P183" s="37">
        <v>5701201</v>
      </c>
    </row>
    <row r="184" spans="1:16">
      <c r="C184" s="313"/>
      <c r="D184" s="254" t="s">
        <v>141</v>
      </c>
      <c r="F184" s="234"/>
      <c r="J184" s="99">
        <v>0</v>
      </c>
      <c r="K184" s="99"/>
      <c r="L184" s="99">
        <v>0</v>
      </c>
      <c r="N184" s="37">
        <v>3189782</v>
      </c>
      <c r="O184" s="37"/>
      <c r="P184" s="37">
        <v>7133388</v>
      </c>
    </row>
    <row r="185" spans="1:16">
      <c r="C185" s="313"/>
      <c r="D185" s="213" t="s">
        <v>142</v>
      </c>
      <c r="F185" s="234"/>
      <c r="J185" s="99">
        <v>0</v>
      </c>
      <c r="K185" s="99"/>
      <c r="L185" s="99">
        <v>0</v>
      </c>
      <c r="N185" s="37">
        <v>15026136.27</v>
      </c>
      <c r="O185" s="37"/>
      <c r="P185" s="37">
        <v>15620180</v>
      </c>
    </row>
    <row r="186" spans="1:16" ht="20.399999999999999">
      <c r="B186" s="314"/>
      <c r="C186" s="299" t="s">
        <v>133</v>
      </c>
    </row>
    <row r="187" spans="1:16">
      <c r="B187" s="266"/>
      <c r="C187" s="254"/>
      <c r="D187" s="213" t="s">
        <v>138</v>
      </c>
      <c r="J187" s="100">
        <v>63775</v>
      </c>
      <c r="K187" s="100"/>
      <c r="L187" s="101">
        <v>89279</v>
      </c>
      <c r="M187" s="100"/>
      <c r="N187" s="100">
        <v>19500</v>
      </c>
      <c r="O187" s="100"/>
      <c r="P187" s="101">
        <v>19755</v>
      </c>
    </row>
    <row r="188" spans="1:16">
      <c r="C188" s="313"/>
      <c r="D188" s="213" t="s">
        <v>142</v>
      </c>
      <c r="F188" s="234"/>
      <c r="J188" s="100">
        <v>1112192</v>
      </c>
      <c r="K188" s="100"/>
      <c r="L188" s="100">
        <v>766669</v>
      </c>
      <c r="M188" s="100"/>
      <c r="N188" s="100">
        <v>1112192</v>
      </c>
      <c r="O188" s="100"/>
      <c r="P188" s="100">
        <v>766669</v>
      </c>
    </row>
    <row r="189" spans="1:16">
      <c r="B189" s="266"/>
      <c r="C189" s="266"/>
    </row>
    <row r="190" spans="1:16">
      <c r="B190" s="266"/>
      <c r="C190" s="266"/>
      <c r="J190" s="35"/>
      <c r="K190" s="35"/>
      <c r="L190" s="37"/>
      <c r="M190" s="37"/>
      <c r="N190" s="35"/>
      <c r="O190" s="37"/>
      <c r="P190" s="37"/>
    </row>
    <row r="191" spans="1:16">
      <c r="B191" s="266"/>
      <c r="C191" s="266"/>
      <c r="J191" s="35"/>
      <c r="K191" s="35"/>
      <c r="L191" s="37"/>
      <c r="M191" s="37"/>
      <c r="N191" s="35"/>
      <c r="O191" s="37"/>
      <c r="P191" s="37"/>
    </row>
    <row r="192" spans="1:16">
      <c r="B192" s="266"/>
      <c r="C192" s="266"/>
      <c r="J192" s="35"/>
      <c r="K192" s="35"/>
      <c r="L192" s="37"/>
      <c r="M192" s="37"/>
      <c r="N192" s="35"/>
      <c r="O192" s="37"/>
      <c r="P192" s="37"/>
    </row>
    <row r="193" spans="1:16">
      <c r="B193" s="266"/>
      <c r="C193" s="266"/>
      <c r="J193" s="35"/>
      <c r="K193" s="35"/>
      <c r="L193" s="35"/>
      <c r="M193" s="37"/>
      <c r="N193" s="35"/>
      <c r="O193" s="37"/>
      <c r="P193" s="102">
        <v>19</v>
      </c>
    </row>
    <row r="194" spans="1:16" ht="20.399999999999999">
      <c r="A194" s="281" t="s">
        <v>4</v>
      </c>
      <c r="B194" s="215" t="s">
        <v>1002</v>
      </c>
      <c r="C194" s="266"/>
      <c r="J194" s="35"/>
      <c r="K194" s="35"/>
      <c r="L194" s="35"/>
      <c r="M194" s="37"/>
      <c r="N194" s="35"/>
      <c r="O194" s="37"/>
      <c r="P194" s="35"/>
    </row>
    <row r="195" spans="1:16" ht="20.399999999999999">
      <c r="B195" s="304" t="s">
        <v>5</v>
      </c>
      <c r="C195" s="305" t="s">
        <v>1003</v>
      </c>
      <c r="N195" s="215"/>
      <c r="O195" s="215"/>
    </row>
    <row r="196" spans="1:16" ht="20.399999999999999">
      <c r="B196" s="246"/>
      <c r="C196" s="257"/>
      <c r="D196" s="257"/>
      <c r="E196" s="257"/>
      <c r="F196" s="257"/>
      <c r="G196" s="257"/>
      <c r="H196" s="280"/>
      <c r="I196" s="234"/>
      <c r="J196" s="219"/>
      <c r="K196" s="219"/>
      <c r="L196" s="219"/>
      <c r="M196" s="219"/>
      <c r="N196" s="219"/>
      <c r="O196" s="219"/>
      <c r="P196" s="306" t="s">
        <v>80</v>
      </c>
    </row>
    <row r="197" spans="1:16" ht="20.399999999999999">
      <c r="F197" s="215"/>
      <c r="G197" s="215"/>
      <c r="H197" s="215"/>
      <c r="I197" s="215"/>
      <c r="J197" s="724" t="s">
        <v>81</v>
      </c>
      <c r="K197" s="724"/>
      <c r="L197" s="724"/>
      <c r="M197" s="307"/>
      <c r="N197" s="726" t="s">
        <v>84</v>
      </c>
      <c r="O197" s="726"/>
      <c r="P197" s="726"/>
    </row>
    <row r="198" spans="1:16" ht="20.399999999999999">
      <c r="B198" s="215"/>
      <c r="C198" s="215"/>
      <c r="D198" s="215"/>
      <c r="E198" s="215"/>
      <c r="F198" s="308"/>
      <c r="G198" s="308"/>
      <c r="H198" s="308"/>
      <c r="I198" s="308"/>
      <c r="J198" s="725" t="s">
        <v>509</v>
      </c>
      <c r="K198" s="725"/>
      <c r="L198" s="725"/>
      <c r="M198" s="309"/>
      <c r="N198" s="725" t="s">
        <v>509</v>
      </c>
      <c r="O198" s="725"/>
      <c r="P198" s="725"/>
    </row>
    <row r="199" spans="1:16" ht="20.399999999999999">
      <c r="B199" s="215"/>
      <c r="C199" s="215"/>
      <c r="D199" s="215"/>
      <c r="E199" s="215"/>
      <c r="F199" s="308"/>
      <c r="G199" s="308"/>
      <c r="H199" s="308"/>
      <c r="I199" s="308"/>
      <c r="J199" s="732" t="s">
        <v>812</v>
      </c>
      <c r="K199" s="732"/>
      <c r="L199" s="732"/>
      <c r="M199" s="309"/>
      <c r="N199" s="732" t="s">
        <v>812</v>
      </c>
      <c r="O199" s="732"/>
      <c r="P199" s="732"/>
    </row>
    <row r="200" spans="1:16" ht="20.399999999999999">
      <c r="B200" s="214"/>
      <c r="C200" s="214"/>
      <c r="F200" s="310"/>
      <c r="G200" s="214"/>
      <c r="H200" s="310"/>
      <c r="I200" s="214"/>
      <c r="J200" s="640" t="s">
        <v>497</v>
      </c>
      <c r="K200" s="311"/>
      <c r="L200" s="640" t="s">
        <v>92</v>
      </c>
      <c r="M200" s="312"/>
      <c r="N200" s="640" t="s">
        <v>497</v>
      </c>
      <c r="O200" s="311"/>
      <c r="P200" s="640" t="s">
        <v>92</v>
      </c>
    </row>
    <row r="201" spans="1:16" ht="20.399999999999999">
      <c r="B201" s="214"/>
      <c r="C201" s="314" t="s">
        <v>132</v>
      </c>
      <c r="F201" s="310"/>
      <c r="G201" s="214"/>
      <c r="H201" s="310"/>
      <c r="I201" s="214"/>
      <c r="J201" s="315"/>
      <c r="K201" s="311"/>
      <c r="L201" s="315"/>
      <c r="M201" s="312"/>
      <c r="N201" s="315"/>
      <c r="O201" s="311"/>
      <c r="P201" s="315"/>
    </row>
    <row r="202" spans="1:16" ht="20.399999999999999">
      <c r="B202" s="214"/>
      <c r="C202" s="314"/>
      <c r="D202" s="254" t="s">
        <v>138</v>
      </c>
      <c r="J202" s="100">
        <v>227999220</v>
      </c>
      <c r="K202" s="100"/>
      <c r="L202" s="100">
        <v>186102991</v>
      </c>
      <c r="M202" s="100"/>
      <c r="N202" s="100">
        <v>213663039</v>
      </c>
      <c r="O202" s="100"/>
      <c r="P202" s="100">
        <v>173981625</v>
      </c>
    </row>
    <row r="203" spans="1:16" ht="20.399999999999999">
      <c r="B203" s="214"/>
      <c r="C203" s="314"/>
      <c r="D203" s="213" t="s">
        <v>76</v>
      </c>
      <c r="J203" s="100">
        <v>1350548</v>
      </c>
      <c r="K203" s="100"/>
      <c r="L203" s="100">
        <v>0</v>
      </c>
      <c r="M203" s="100"/>
      <c r="N203" s="100">
        <v>0</v>
      </c>
      <c r="O203" s="100"/>
      <c r="P203" s="100">
        <v>0</v>
      </c>
    </row>
    <row r="204" spans="1:16">
      <c r="B204" s="266"/>
      <c r="C204" s="266"/>
      <c r="D204" s="213" t="s">
        <v>149</v>
      </c>
      <c r="J204" s="100">
        <v>18810000</v>
      </c>
      <c r="K204" s="100"/>
      <c r="L204" s="100">
        <v>59996</v>
      </c>
      <c r="M204" s="100"/>
      <c r="N204" s="100">
        <v>18810000</v>
      </c>
      <c r="O204" s="100"/>
      <c r="P204" s="100">
        <v>0</v>
      </c>
    </row>
    <row r="205" spans="1:16">
      <c r="B205" s="266"/>
      <c r="C205" s="266"/>
      <c r="D205" s="213" t="s">
        <v>139</v>
      </c>
      <c r="J205" s="100">
        <v>41285219</v>
      </c>
      <c r="K205" s="100"/>
      <c r="L205" s="100">
        <v>95330584</v>
      </c>
      <c r="M205" s="100"/>
      <c r="N205" s="100">
        <v>36822257</v>
      </c>
      <c r="O205" s="100"/>
      <c r="P205" s="100">
        <v>90657219</v>
      </c>
    </row>
    <row r="206" spans="1:16">
      <c r="B206" s="266"/>
      <c r="C206" s="266"/>
      <c r="D206" s="213" t="s">
        <v>140</v>
      </c>
      <c r="J206" s="100">
        <v>100101</v>
      </c>
      <c r="K206" s="100"/>
      <c r="L206" s="100">
        <v>4889922</v>
      </c>
      <c r="M206" s="100"/>
      <c r="N206" s="100">
        <v>100101</v>
      </c>
      <c r="O206" s="100"/>
      <c r="P206" s="100">
        <v>4889922</v>
      </c>
    </row>
    <row r="207" spans="1:16">
      <c r="B207" s="266"/>
      <c r="C207" s="266"/>
      <c r="D207" s="213" t="s">
        <v>141</v>
      </c>
      <c r="J207" s="100">
        <v>121362</v>
      </c>
      <c r="K207" s="100"/>
      <c r="L207" s="100">
        <v>165720</v>
      </c>
      <c r="M207" s="100"/>
      <c r="N207" s="100">
        <v>17001</v>
      </c>
      <c r="O207" s="100"/>
      <c r="P207" s="100">
        <v>160620</v>
      </c>
    </row>
    <row r="208" spans="1:16">
      <c r="B208" s="266"/>
      <c r="C208" s="266"/>
      <c r="D208" s="213" t="s">
        <v>142</v>
      </c>
      <c r="J208" s="100">
        <v>269501660</v>
      </c>
      <c r="K208" s="100"/>
      <c r="L208" s="100">
        <v>212599258</v>
      </c>
      <c r="M208" s="100"/>
      <c r="N208" s="100">
        <v>269471660</v>
      </c>
      <c r="O208" s="100"/>
      <c r="P208" s="100">
        <v>212310138</v>
      </c>
    </row>
    <row r="209" spans="1:16">
      <c r="B209" s="266"/>
      <c r="D209" s="213" t="s">
        <v>455</v>
      </c>
      <c r="J209" s="100">
        <v>100191287</v>
      </c>
      <c r="K209" s="100"/>
      <c r="L209" s="100">
        <v>63945647</v>
      </c>
      <c r="M209" s="100"/>
      <c r="N209" s="100">
        <v>100191287</v>
      </c>
      <c r="O209" s="100"/>
      <c r="P209" s="100">
        <v>63945647</v>
      </c>
    </row>
    <row r="210" spans="1:16" ht="20.399999999999999">
      <c r="B210" s="266"/>
      <c r="C210" s="314" t="s">
        <v>148</v>
      </c>
      <c r="D210" s="316"/>
    </row>
    <row r="211" spans="1:16" ht="20.399999999999999">
      <c r="B211" s="266"/>
      <c r="C211" s="546" t="s">
        <v>153</v>
      </c>
    </row>
    <row r="212" spans="1:16">
      <c r="B212" s="266"/>
      <c r="D212" s="254" t="s">
        <v>138</v>
      </c>
      <c r="J212" s="152">
        <v>4562682</v>
      </c>
      <c r="K212" s="153"/>
      <c r="L212" s="152">
        <v>3303700.83</v>
      </c>
      <c r="M212" s="317"/>
      <c r="N212" s="152">
        <v>4562682</v>
      </c>
      <c r="O212" s="317"/>
      <c r="P212" s="152">
        <v>3303700.83</v>
      </c>
    </row>
    <row r="213" spans="1:16">
      <c r="B213" s="266"/>
      <c r="D213" s="254" t="s">
        <v>139</v>
      </c>
      <c r="J213" s="152">
        <v>2199252</v>
      </c>
      <c r="K213" s="153"/>
      <c r="L213" s="152">
        <v>9313690.7400000002</v>
      </c>
      <c r="M213" s="317"/>
      <c r="N213" s="152">
        <v>2199252</v>
      </c>
      <c r="O213" s="317"/>
      <c r="P213" s="152">
        <v>9313690.7400000002</v>
      </c>
    </row>
    <row r="214" spans="1:16">
      <c r="B214" s="266"/>
      <c r="D214" s="213" t="s">
        <v>142</v>
      </c>
      <c r="J214" s="152">
        <v>1836700</v>
      </c>
      <c r="K214" s="153"/>
      <c r="L214" s="152">
        <v>0</v>
      </c>
      <c r="M214" s="317"/>
      <c r="N214" s="152">
        <v>1836700</v>
      </c>
      <c r="O214" s="317"/>
      <c r="P214" s="154">
        <v>0</v>
      </c>
    </row>
    <row r="215" spans="1:16" s="215" customFormat="1" ht="20.399999999999999">
      <c r="A215" s="246"/>
      <c r="B215" s="246"/>
      <c r="C215" s="257"/>
      <c r="D215" s="257"/>
      <c r="E215" s="257"/>
      <c r="F215" s="257"/>
      <c r="G215" s="257"/>
      <c r="H215" s="280"/>
      <c r="I215" s="234"/>
      <c r="J215" s="219"/>
      <c r="K215" s="219"/>
      <c r="L215" s="219"/>
      <c r="M215" s="219"/>
      <c r="N215" s="219"/>
      <c r="O215" s="219"/>
      <c r="P215" s="306" t="s">
        <v>80</v>
      </c>
    </row>
    <row r="216" spans="1:16" ht="20.399999999999999">
      <c r="F216" s="215"/>
      <c r="G216" s="215"/>
      <c r="H216" s="215"/>
      <c r="I216" s="215"/>
      <c r="J216" s="724" t="s">
        <v>81</v>
      </c>
      <c r="K216" s="724"/>
      <c r="L216" s="724"/>
      <c r="M216" s="307"/>
      <c r="N216" s="726" t="s">
        <v>84</v>
      </c>
      <c r="O216" s="726"/>
      <c r="P216" s="726"/>
    </row>
    <row r="217" spans="1:16" s="215" customFormat="1" ht="20.399999999999999">
      <c r="F217" s="308"/>
      <c r="G217" s="308"/>
      <c r="H217" s="308"/>
      <c r="I217" s="308"/>
      <c r="J217" s="725" t="s">
        <v>813</v>
      </c>
      <c r="K217" s="725"/>
      <c r="L217" s="725"/>
      <c r="M217" s="309"/>
      <c r="N217" s="725" t="s">
        <v>813</v>
      </c>
      <c r="O217" s="725"/>
      <c r="P217" s="725"/>
    </row>
    <row r="218" spans="1:16" s="215" customFormat="1" ht="20.399999999999999">
      <c r="F218" s="308"/>
      <c r="G218" s="308"/>
      <c r="H218" s="308"/>
      <c r="I218" s="308"/>
      <c r="J218" s="732" t="s">
        <v>812</v>
      </c>
      <c r="K218" s="732"/>
      <c r="L218" s="732"/>
      <c r="M218" s="309"/>
      <c r="N218" s="732" t="s">
        <v>812</v>
      </c>
      <c r="O218" s="732"/>
      <c r="P218" s="732"/>
    </row>
    <row r="219" spans="1:16" ht="20.399999999999999">
      <c r="A219" s="214"/>
      <c r="B219" s="214"/>
      <c r="C219" s="214"/>
      <c r="F219" s="310"/>
      <c r="G219" s="214"/>
      <c r="H219" s="310"/>
      <c r="I219" s="214"/>
      <c r="J219" s="640" t="s">
        <v>497</v>
      </c>
      <c r="K219" s="311"/>
      <c r="L219" s="640" t="s">
        <v>92</v>
      </c>
      <c r="M219" s="312"/>
      <c r="N219" s="640" t="s">
        <v>497</v>
      </c>
      <c r="O219" s="311"/>
      <c r="P219" s="640" t="s">
        <v>92</v>
      </c>
    </row>
    <row r="220" spans="1:16" ht="20.399999999999999">
      <c r="C220" s="299" t="s">
        <v>136</v>
      </c>
      <c r="D220" s="234"/>
      <c r="F220" s="234"/>
    </row>
    <row r="221" spans="1:16">
      <c r="C221" s="313"/>
      <c r="D221" s="254" t="s">
        <v>138</v>
      </c>
      <c r="F221" s="234"/>
      <c r="J221" s="99">
        <v>0</v>
      </c>
      <c r="K221" s="99"/>
      <c r="L221" s="99">
        <v>0</v>
      </c>
      <c r="N221" s="155">
        <v>32937304</v>
      </c>
      <c r="O221" s="155"/>
      <c r="P221" s="155">
        <v>23963034</v>
      </c>
    </row>
    <row r="222" spans="1:16">
      <c r="C222" s="313"/>
      <c r="D222" s="213" t="s">
        <v>149</v>
      </c>
      <c r="F222" s="234"/>
      <c r="J222" s="99">
        <v>0</v>
      </c>
      <c r="K222" s="99"/>
      <c r="L222" s="99">
        <v>0</v>
      </c>
      <c r="N222" s="155">
        <v>2549999</v>
      </c>
      <c r="O222" s="155"/>
      <c r="P222" s="155">
        <v>0</v>
      </c>
    </row>
    <row r="223" spans="1:16">
      <c r="C223" s="313"/>
      <c r="D223" s="254" t="s">
        <v>139</v>
      </c>
      <c r="F223" s="234"/>
      <c r="J223" s="99">
        <v>0</v>
      </c>
      <c r="K223" s="99"/>
      <c r="L223" s="99">
        <v>0</v>
      </c>
      <c r="N223" s="155">
        <v>32983238</v>
      </c>
      <c r="O223" s="155"/>
      <c r="P223" s="318">
        <v>18084440</v>
      </c>
    </row>
    <row r="224" spans="1:16">
      <c r="C224" s="313"/>
      <c r="D224" s="254" t="s">
        <v>140</v>
      </c>
      <c r="F224" s="234"/>
      <c r="J224" s="99">
        <v>0</v>
      </c>
      <c r="K224" s="99"/>
      <c r="L224" s="99">
        <v>0</v>
      </c>
      <c r="N224" s="155">
        <v>824166</v>
      </c>
      <c r="O224" s="155"/>
      <c r="P224" s="318">
        <v>11012235</v>
      </c>
    </row>
    <row r="225" spans="1:16">
      <c r="C225" s="313"/>
      <c r="D225" s="254" t="s">
        <v>141</v>
      </c>
      <c r="F225" s="234"/>
      <c r="J225" s="99">
        <v>0</v>
      </c>
      <c r="K225" s="99"/>
      <c r="L225" s="99">
        <v>0</v>
      </c>
      <c r="N225" s="155">
        <v>9281934</v>
      </c>
      <c r="O225" s="155"/>
      <c r="P225" s="318">
        <v>21417955</v>
      </c>
    </row>
    <row r="226" spans="1:16">
      <c r="C226" s="313"/>
      <c r="D226" s="213" t="s">
        <v>142</v>
      </c>
      <c r="F226" s="234"/>
      <c r="J226" s="99">
        <v>0</v>
      </c>
      <c r="K226" s="99"/>
      <c r="L226" s="99">
        <v>0</v>
      </c>
      <c r="N226" s="155">
        <v>68570610</v>
      </c>
      <c r="O226" s="155"/>
      <c r="P226" s="318">
        <v>30682340</v>
      </c>
    </row>
    <row r="227" spans="1:16">
      <c r="C227" s="313"/>
      <c r="D227" s="254" t="s">
        <v>144</v>
      </c>
      <c r="F227" s="234"/>
      <c r="J227" s="99">
        <v>0</v>
      </c>
      <c r="K227" s="99"/>
      <c r="L227" s="99">
        <v>0</v>
      </c>
      <c r="N227" s="155">
        <v>0</v>
      </c>
      <c r="O227" s="155"/>
      <c r="P227" s="318">
        <v>12000000</v>
      </c>
    </row>
    <row r="228" spans="1:16" ht="20.399999999999999">
      <c r="B228" s="314"/>
    </row>
    <row r="229" spans="1:16">
      <c r="B229" s="266"/>
    </row>
    <row r="230" spans="1:16">
      <c r="B230" s="266"/>
    </row>
    <row r="231" spans="1:16">
      <c r="C231" s="313"/>
      <c r="F231" s="234"/>
      <c r="J231" s="156"/>
      <c r="K231" s="156"/>
      <c r="L231" s="156"/>
      <c r="M231" s="156"/>
      <c r="N231" s="156"/>
      <c r="O231" s="156"/>
      <c r="P231" s="102">
        <v>20</v>
      </c>
    </row>
    <row r="232" spans="1:16" ht="20.399999999999999">
      <c r="A232" s="281" t="s">
        <v>4</v>
      </c>
      <c r="B232" s="215" t="s">
        <v>1002</v>
      </c>
      <c r="C232" s="266"/>
      <c r="J232" s="35"/>
      <c r="K232" s="35"/>
      <c r="L232" s="35"/>
      <c r="M232" s="37"/>
      <c r="N232" s="35"/>
      <c r="O232" s="37"/>
      <c r="P232" s="35"/>
    </row>
    <row r="233" spans="1:16" ht="20.399999999999999">
      <c r="B233" s="304" t="s">
        <v>5</v>
      </c>
      <c r="C233" s="305" t="s">
        <v>1003</v>
      </c>
      <c r="N233" s="215"/>
      <c r="O233" s="215"/>
    </row>
    <row r="234" spans="1:16" ht="20.399999999999999">
      <c r="B234" s="246"/>
      <c r="C234" s="257"/>
      <c r="D234" s="257"/>
      <c r="E234" s="257"/>
      <c r="F234" s="257"/>
      <c r="G234" s="257"/>
      <c r="H234" s="280"/>
      <c r="I234" s="234"/>
      <c r="J234" s="219"/>
      <c r="K234" s="219"/>
      <c r="L234" s="219"/>
      <c r="M234" s="219"/>
      <c r="N234" s="219"/>
      <c r="O234" s="219"/>
      <c r="P234" s="306" t="s">
        <v>80</v>
      </c>
    </row>
    <row r="235" spans="1:16" ht="20.399999999999999">
      <c r="F235" s="215"/>
      <c r="G235" s="215"/>
      <c r="H235" s="215"/>
      <c r="I235" s="215"/>
      <c r="J235" s="724" t="s">
        <v>81</v>
      </c>
      <c r="K235" s="724"/>
      <c r="L235" s="724"/>
      <c r="M235" s="307"/>
      <c r="N235" s="726" t="s">
        <v>84</v>
      </c>
      <c r="O235" s="726"/>
      <c r="P235" s="726"/>
    </row>
    <row r="236" spans="1:16" ht="20.399999999999999">
      <c r="B236" s="215"/>
      <c r="C236" s="215"/>
      <c r="D236" s="215"/>
      <c r="E236" s="215"/>
      <c r="F236" s="308"/>
      <c r="G236" s="308"/>
      <c r="H236" s="308"/>
      <c r="I236" s="308"/>
      <c r="J236" s="725" t="s">
        <v>813</v>
      </c>
      <c r="K236" s="725"/>
      <c r="L236" s="725"/>
      <c r="M236" s="309"/>
      <c r="N236" s="725" t="s">
        <v>813</v>
      </c>
      <c r="O236" s="725"/>
      <c r="P236" s="725"/>
    </row>
    <row r="237" spans="1:16" ht="20.399999999999999">
      <c r="B237" s="215"/>
      <c r="C237" s="215"/>
      <c r="D237" s="215"/>
      <c r="E237" s="215"/>
      <c r="F237" s="308"/>
      <c r="G237" s="308"/>
      <c r="H237" s="308"/>
      <c r="I237" s="308"/>
      <c r="J237" s="732" t="s">
        <v>812</v>
      </c>
      <c r="K237" s="732"/>
      <c r="L237" s="732"/>
      <c r="M237" s="309"/>
      <c r="N237" s="732" t="s">
        <v>812</v>
      </c>
      <c r="O237" s="732"/>
      <c r="P237" s="732"/>
    </row>
    <row r="238" spans="1:16" ht="20.399999999999999">
      <c r="B238" s="214"/>
      <c r="C238" s="214"/>
      <c r="F238" s="310"/>
      <c r="G238" s="214"/>
      <c r="H238" s="310"/>
      <c r="I238" s="214"/>
      <c r="J238" s="640" t="s">
        <v>497</v>
      </c>
      <c r="K238" s="311"/>
      <c r="L238" s="640" t="s">
        <v>92</v>
      </c>
      <c r="M238" s="312"/>
      <c r="N238" s="640" t="s">
        <v>497</v>
      </c>
      <c r="O238" s="311"/>
      <c r="P238" s="640" t="s">
        <v>92</v>
      </c>
    </row>
    <row r="239" spans="1:16" ht="20.399999999999999">
      <c r="B239" s="214"/>
      <c r="C239" s="299" t="s">
        <v>133</v>
      </c>
    </row>
    <row r="240" spans="1:16" ht="20.399999999999999">
      <c r="B240" s="214"/>
      <c r="C240" s="254"/>
      <c r="D240" s="213" t="s">
        <v>138</v>
      </c>
      <c r="J240" s="156">
        <v>231497</v>
      </c>
      <c r="K240" s="156"/>
      <c r="L240" s="157">
        <v>270359</v>
      </c>
      <c r="M240" s="156"/>
      <c r="N240" s="156">
        <v>58672</v>
      </c>
      <c r="O240" s="156"/>
      <c r="P240" s="157">
        <v>59085</v>
      </c>
    </row>
    <row r="241" spans="2:16" ht="20.399999999999999">
      <c r="B241" s="214"/>
      <c r="C241" s="254"/>
      <c r="D241" s="254" t="s">
        <v>139</v>
      </c>
      <c r="J241" s="156">
        <v>935</v>
      </c>
      <c r="K241" s="156"/>
      <c r="L241" s="157">
        <v>0</v>
      </c>
      <c r="M241" s="156"/>
      <c r="N241" s="156">
        <v>320</v>
      </c>
      <c r="O241" s="156"/>
      <c r="P241" s="157">
        <v>0</v>
      </c>
    </row>
    <row r="242" spans="2:16" ht="20.399999999999999">
      <c r="B242" s="214"/>
      <c r="C242" s="313"/>
      <c r="D242" s="213" t="s">
        <v>142</v>
      </c>
      <c r="F242" s="234"/>
      <c r="J242" s="156">
        <v>3316269</v>
      </c>
      <c r="K242" s="156"/>
      <c r="L242" s="156">
        <v>3123412</v>
      </c>
      <c r="M242" s="156"/>
      <c r="N242" s="156">
        <v>3316269</v>
      </c>
      <c r="O242" s="156"/>
      <c r="P242" s="156">
        <v>3123412</v>
      </c>
    </row>
    <row r="243" spans="2:16" ht="20.399999999999999">
      <c r="B243" s="266"/>
      <c r="C243" s="314" t="s">
        <v>132</v>
      </c>
      <c r="D243" s="254"/>
    </row>
    <row r="244" spans="2:16">
      <c r="B244" s="266"/>
      <c r="C244" s="266"/>
      <c r="D244" s="254" t="s">
        <v>138</v>
      </c>
      <c r="J244" s="100">
        <v>557084315</v>
      </c>
      <c r="K244" s="100"/>
      <c r="L244" s="100">
        <v>260184384</v>
      </c>
      <c r="M244" s="100"/>
      <c r="N244" s="100">
        <v>514918719</v>
      </c>
      <c r="O244" s="100"/>
      <c r="P244" s="100">
        <v>227822523</v>
      </c>
    </row>
    <row r="245" spans="2:16">
      <c r="B245" s="266"/>
      <c r="C245" s="266"/>
      <c r="D245" s="213" t="s">
        <v>76</v>
      </c>
      <c r="J245" s="100">
        <v>3398610</v>
      </c>
      <c r="K245" s="100"/>
      <c r="L245" s="100">
        <v>26089</v>
      </c>
      <c r="M245" s="100"/>
      <c r="N245" s="100">
        <v>420050</v>
      </c>
      <c r="O245" s="100"/>
      <c r="P245" s="100">
        <v>20331</v>
      </c>
    </row>
    <row r="246" spans="2:16">
      <c r="B246" s="266"/>
      <c r="C246" s="266"/>
      <c r="D246" s="213" t="s">
        <v>149</v>
      </c>
      <c r="J246" s="100">
        <v>69775340</v>
      </c>
      <c r="K246" s="100"/>
      <c r="L246" s="100">
        <v>3226142</v>
      </c>
      <c r="M246" s="100"/>
      <c r="N246" s="100">
        <v>56784750</v>
      </c>
      <c r="O246" s="100"/>
      <c r="P246" s="100">
        <v>0</v>
      </c>
    </row>
    <row r="247" spans="2:16">
      <c r="B247" s="266"/>
      <c r="C247" s="266"/>
      <c r="D247" s="213" t="s">
        <v>139</v>
      </c>
      <c r="J247" s="100">
        <v>182671638</v>
      </c>
      <c r="K247" s="100"/>
      <c r="L247" s="100">
        <v>259848576</v>
      </c>
      <c r="M247" s="100"/>
      <c r="N247" s="100">
        <v>167564016</v>
      </c>
      <c r="O247" s="100"/>
      <c r="P247" s="100">
        <v>246266423</v>
      </c>
    </row>
    <row r="248" spans="2:16">
      <c r="B248" s="266"/>
      <c r="C248" s="266"/>
      <c r="D248" s="213" t="s">
        <v>140</v>
      </c>
      <c r="J248" s="100">
        <v>1154761</v>
      </c>
      <c r="K248" s="100"/>
      <c r="L248" s="100">
        <v>5881116</v>
      </c>
      <c r="M248" s="100"/>
      <c r="N248" s="100">
        <v>1154761</v>
      </c>
      <c r="O248" s="100"/>
      <c r="P248" s="100">
        <v>5871116</v>
      </c>
    </row>
    <row r="249" spans="2:16">
      <c r="B249" s="266"/>
      <c r="C249" s="266"/>
      <c r="D249" s="213" t="s">
        <v>141</v>
      </c>
      <c r="J249" s="100">
        <v>251581</v>
      </c>
      <c r="K249" s="100"/>
      <c r="L249" s="100">
        <v>604019</v>
      </c>
      <c r="M249" s="100"/>
      <c r="N249" s="100">
        <v>32997</v>
      </c>
      <c r="O249" s="100"/>
      <c r="P249" s="100">
        <v>509620</v>
      </c>
    </row>
    <row r="250" spans="2:16">
      <c r="B250" s="266"/>
      <c r="C250" s="266"/>
      <c r="D250" s="213" t="s">
        <v>142</v>
      </c>
      <c r="J250" s="100">
        <v>775239401</v>
      </c>
      <c r="K250" s="100"/>
      <c r="L250" s="100">
        <v>289132391</v>
      </c>
      <c r="M250" s="100"/>
      <c r="N250" s="100">
        <v>775209401</v>
      </c>
      <c r="O250" s="100"/>
      <c r="P250" s="100">
        <v>287732551</v>
      </c>
    </row>
    <row r="251" spans="2:16">
      <c r="B251" s="266"/>
      <c r="C251" s="266"/>
      <c r="D251" s="213" t="s">
        <v>144</v>
      </c>
      <c r="J251" s="100">
        <v>20895</v>
      </c>
      <c r="K251" s="100"/>
      <c r="L251" s="100">
        <v>94077030</v>
      </c>
      <c r="M251" s="100"/>
      <c r="N251" s="100">
        <v>11000</v>
      </c>
      <c r="O251" s="100"/>
      <c r="P251" s="100">
        <v>94077030</v>
      </c>
    </row>
    <row r="252" spans="2:16">
      <c r="B252" s="266"/>
      <c r="D252" s="213" t="s">
        <v>455</v>
      </c>
      <c r="J252" s="100">
        <v>297240512</v>
      </c>
      <c r="K252" s="100"/>
      <c r="L252" s="100">
        <v>63945647</v>
      </c>
      <c r="M252" s="100"/>
      <c r="N252" s="100">
        <v>296965512</v>
      </c>
      <c r="O252" s="100"/>
      <c r="P252" s="100">
        <v>63945647</v>
      </c>
    </row>
    <row r="253" spans="2:16" ht="20.399999999999999">
      <c r="B253" s="266"/>
      <c r="C253" s="314" t="s">
        <v>148</v>
      </c>
      <c r="D253" s="316"/>
    </row>
    <row r="254" spans="2:16" ht="20.399999999999999">
      <c r="B254" s="266"/>
      <c r="C254" s="546" t="s">
        <v>153</v>
      </c>
    </row>
    <row r="255" spans="2:16">
      <c r="B255" s="266"/>
      <c r="D255" s="254" t="s">
        <v>138</v>
      </c>
      <c r="J255" s="152">
        <v>15137965</v>
      </c>
      <c r="K255" s="153"/>
      <c r="L255" s="152">
        <v>10600164.25</v>
      </c>
      <c r="M255" s="317"/>
      <c r="N255" s="152">
        <v>15137965</v>
      </c>
      <c r="O255" s="317"/>
      <c r="P255" s="152">
        <v>10600164.25</v>
      </c>
    </row>
    <row r="256" spans="2:16">
      <c r="B256" s="266"/>
      <c r="D256" s="254" t="s">
        <v>139</v>
      </c>
      <c r="J256" s="152">
        <v>8006393</v>
      </c>
      <c r="K256" s="153"/>
      <c r="L256" s="152">
        <v>15607245.74</v>
      </c>
      <c r="M256" s="317"/>
      <c r="N256" s="152">
        <v>8006393</v>
      </c>
      <c r="O256" s="317"/>
      <c r="P256" s="152">
        <v>15607245.74</v>
      </c>
    </row>
    <row r="257" spans="1:16">
      <c r="B257" s="266"/>
      <c r="C257" s="266"/>
      <c r="D257" s="213" t="s">
        <v>142</v>
      </c>
      <c r="J257" s="152">
        <v>2806600</v>
      </c>
      <c r="K257" s="153"/>
      <c r="L257" s="152">
        <v>0</v>
      </c>
      <c r="M257" s="317"/>
      <c r="N257" s="152">
        <v>2806600</v>
      </c>
      <c r="O257" s="317"/>
      <c r="P257" s="154">
        <v>0</v>
      </c>
    </row>
    <row r="258" spans="1:16">
      <c r="B258" s="266"/>
      <c r="C258" s="266"/>
      <c r="J258" s="35"/>
      <c r="K258" s="35"/>
      <c r="L258" s="37"/>
      <c r="M258" s="37"/>
      <c r="N258" s="35"/>
      <c r="O258" s="37"/>
      <c r="P258" s="37"/>
    </row>
    <row r="259" spans="1:16">
      <c r="B259" s="266"/>
      <c r="C259" s="266"/>
      <c r="J259" s="35"/>
      <c r="K259" s="35"/>
      <c r="L259" s="37"/>
      <c r="M259" s="37"/>
      <c r="N259" s="35"/>
      <c r="O259" s="37"/>
      <c r="P259" s="37"/>
    </row>
    <row r="260" spans="1:16">
      <c r="B260" s="266"/>
      <c r="C260" s="266"/>
      <c r="J260" s="35"/>
      <c r="K260" s="35"/>
      <c r="L260" s="37"/>
      <c r="M260" s="37"/>
      <c r="N260" s="35"/>
      <c r="O260" s="37"/>
      <c r="P260" s="37"/>
    </row>
    <row r="261" spans="1:16">
      <c r="B261" s="266"/>
      <c r="C261" s="266"/>
      <c r="J261" s="35"/>
      <c r="K261" s="35"/>
      <c r="L261" s="37"/>
      <c r="M261" s="37"/>
      <c r="N261" s="35"/>
      <c r="O261" s="37"/>
      <c r="P261" s="37"/>
    </row>
    <row r="262" spans="1:16">
      <c r="B262" s="266"/>
      <c r="C262" s="266"/>
      <c r="J262" s="35"/>
      <c r="K262" s="35"/>
      <c r="L262" s="37"/>
      <c r="M262" s="37"/>
      <c r="N262" s="35"/>
      <c r="O262" s="37"/>
      <c r="P262" s="37"/>
    </row>
    <row r="263" spans="1:16">
      <c r="B263" s="266"/>
      <c r="C263" s="266"/>
      <c r="J263" s="35"/>
      <c r="K263" s="35"/>
      <c r="L263" s="37"/>
      <c r="M263" s="37"/>
      <c r="N263" s="35"/>
      <c r="O263" s="37"/>
      <c r="P263" s="37"/>
    </row>
    <row r="264" spans="1:16">
      <c r="B264" s="266"/>
      <c r="C264" s="266"/>
      <c r="J264" s="35"/>
      <c r="K264" s="35"/>
      <c r="L264" s="37"/>
      <c r="M264" s="37"/>
      <c r="N264" s="35"/>
      <c r="O264" s="37"/>
      <c r="P264" s="37"/>
    </row>
    <row r="265" spans="1:16">
      <c r="B265" s="266"/>
      <c r="C265" s="266"/>
      <c r="J265" s="35"/>
      <c r="K265" s="35"/>
      <c r="L265" s="37"/>
      <c r="M265" s="37"/>
      <c r="N265" s="35"/>
      <c r="O265" s="37"/>
      <c r="P265" s="37"/>
    </row>
    <row r="266" spans="1:16">
      <c r="B266" s="266"/>
      <c r="C266" s="266"/>
      <c r="J266" s="35"/>
      <c r="K266" s="35"/>
      <c r="L266" s="37"/>
      <c r="M266" s="37"/>
      <c r="N266" s="35"/>
      <c r="O266" s="37"/>
      <c r="P266" s="37"/>
    </row>
    <row r="267" spans="1:16">
      <c r="B267" s="266"/>
      <c r="C267" s="266"/>
      <c r="J267" s="35"/>
      <c r="K267" s="35"/>
      <c r="L267" s="37"/>
      <c r="M267" s="37"/>
      <c r="N267" s="35"/>
      <c r="O267" s="37"/>
      <c r="P267" s="37"/>
    </row>
    <row r="268" spans="1:16">
      <c r="B268" s="266"/>
      <c r="C268" s="266"/>
      <c r="J268" s="35"/>
      <c r="K268" s="35"/>
      <c r="L268" s="37"/>
      <c r="M268" s="37"/>
      <c r="N268" s="35"/>
      <c r="O268" s="37"/>
      <c r="P268" s="37"/>
    </row>
    <row r="269" spans="1:16" ht="20.399999999999999">
      <c r="B269" s="319"/>
      <c r="E269" s="314"/>
      <c r="F269" s="314"/>
      <c r="G269" s="314"/>
      <c r="H269" s="314"/>
      <c r="J269" s="40"/>
      <c r="K269" s="35"/>
      <c r="L269" s="40"/>
      <c r="M269" s="35"/>
      <c r="N269" s="40"/>
      <c r="O269" s="35"/>
      <c r="P269" s="41">
        <v>21</v>
      </c>
    </row>
    <row r="270" spans="1:16" ht="20.399999999999999">
      <c r="A270" s="281" t="s">
        <v>4</v>
      </c>
      <c r="B270" s="215" t="s">
        <v>1002</v>
      </c>
      <c r="E270" s="314"/>
      <c r="F270" s="314"/>
      <c r="G270" s="314"/>
      <c r="H270" s="314"/>
      <c r="J270" s="40"/>
      <c r="K270" s="35"/>
      <c r="L270" s="40"/>
      <c r="M270" s="35"/>
      <c r="N270" s="40"/>
      <c r="O270" s="35"/>
      <c r="P270" s="40"/>
    </row>
    <row r="271" spans="1:16" ht="20.399999999999999">
      <c r="B271" s="304" t="s">
        <v>6</v>
      </c>
      <c r="C271" s="305" t="s">
        <v>151</v>
      </c>
      <c r="D271" s="254"/>
      <c r="L271" s="36"/>
      <c r="P271" s="36"/>
    </row>
    <row r="272" spans="1:16" ht="20.399999999999999">
      <c r="B272" s="319"/>
      <c r="C272" s="305"/>
      <c r="D272" s="254"/>
      <c r="J272" s="219"/>
      <c r="K272" s="219"/>
      <c r="L272" s="219"/>
      <c r="M272" s="219"/>
      <c r="N272" s="219"/>
      <c r="O272" s="219"/>
      <c r="P272" s="306" t="s">
        <v>80</v>
      </c>
    </row>
    <row r="273" spans="2:16" ht="20.399999999999999">
      <c r="B273" s="319"/>
      <c r="C273" s="305"/>
      <c r="D273" s="254"/>
      <c r="J273" s="724" t="s">
        <v>81</v>
      </c>
      <c r="K273" s="724"/>
      <c r="L273" s="724"/>
      <c r="M273" s="307"/>
      <c r="N273" s="726" t="s">
        <v>84</v>
      </c>
      <c r="O273" s="726"/>
      <c r="P273" s="726"/>
    </row>
    <row r="274" spans="2:16" ht="20.399999999999999">
      <c r="B274" s="319"/>
      <c r="C274" s="305"/>
      <c r="D274" s="254"/>
      <c r="J274" s="730" t="s">
        <v>233</v>
      </c>
      <c r="K274" s="730"/>
      <c r="L274" s="730"/>
      <c r="M274" s="215"/>
      <c r="N274" s="730" t="s">
        <v>233</v>
      </c>
      <c r="O274" s="730"/>
      <c r="P274" s="730"/>
    </row>
    <row r="275" spans="2:16" ht="20.399999999999999">
      <c r="B275" s="319"/>
      <c r="C275" s="305"/>
      <c r="D275" s="254"/>
      <c r="J275" s="84" t="s">
        <v>807</v>
      </c>
      <c r="K275" s="251"/>
      <c r="L275" s="252" t="s">
        <v>591</v>
      </c>
      <c r="M275" s="312"/>
      <c r="N275" s="84" t="s">
        <v>807</v>
      </c>
      <c r="O275" s="251"/>
      <c r="P275" s="252" t="s">
        <v>591</v>
      </c>
    </row>
    <row r="276" spans="2:16" ht="20.399999999999999">
      <c r="B276" s="319"/>
      <c r="C276" s="314" t="s">
        <v>152</v>
      </c>
      <c r="D276" s="254"/>
    </row>
    <row r="277" spans="2:16" ht="20.399999999999999">
      <c r="B277" s="319"/>
      <c r="C277" s="314"/>
      <c r="D277" s="254" t="s">
        <v>136</v>
      </c>
      <c r="J277" s="100">
        <v>0</v>
      </c>
      <c r="K277" s="100"/>
      <c r="L277" s="100">
        <v>0</v>
      </c>
      <c r="M277" s="100"/>
      <c r="N277" s="100">
        <v>13256011</v>
      </c>
      <c r="O277" s="100"/>
      <c r="P277" s="100">
        <v>90821757</v>
      </c>
    </row>
    <row r="278" spans="2:16" ht="20.399999999999999">
      <c r="B278" s="319"/>
      <c r="C278" s="254"/>
      <c r="D278" s="254" t="s">
        <v>133</v>
      </c>
      <c r="J278" s="100">
        <v>3745</v>
      </c>
      <c r="K278" s="100"/>
      <c r="L278" s="100">
        <v>30454</v>
      </c>
      <c r="M278" s="100"/>
      <c r="N278" s="100">
        <v>3745</v>
      </c>
      <c r="O278" s="100"/>
      <c r="P278" s="100">
        <v>6955</v>
      </c>
    </row>
    <row r="279" spans="2:16" ht="20.399999999999999">
      <c r="B279" s="319"/>
      <c r="C279" s="254"/>
      <c r="D279" s="254" t="s">
        <v>132</v>
      </c>
      <c r="J279" s="100">
        <v>129274876</v>
      </c>
      <c r="K279" s="100"/>
      <c r="L279" s="100">
        <v>519466490</v>
      </c>
      <c r="M279" s="100"/>
      <c r="N279" s="100">
        <v>87771954</v>
      </c>
      <c r="O279" s="100"/>
      <c r="P279" s="100">
        <v>474865718</v>
      </c>
    </row>
    <row r="280" spans="2:16" ht="20.399999999999999">
      <c r="B280" s="319"/>
      <c r="C280" s="254"/>
      <c r="D280" s="254" t="s">
        <v>148</v>
      </c>
      <c r="E280" s="320"/>
      <c r="F280" s="320"/>
      <c r="G280" s="320"/>
      <c r="H280" s="320"/>
    </row>
    <row r="281" spans="2:16" ht="20.399999999999999">
      <c r="B281" s="319"/>
      <c r="C281" s="254"/>
      <c r="D281" s="733" t="s">
        <v>153</v>
      </c>
      <c r="E281" s="733"/>
      <c r="F281" s="733"/>
      <c r="G281" s="733"/>
      <c r="H281" s="733"/>
      <c r="I281" s="733"/>
      <c r="J281" s="100">
        <v>12747509</v>
      </c>
      <c r="K281" s="100"/>
      <c r="L281" s="100">
        <v>4340570</v>
      </c>
      <c r="M281" s="100"/>
      <c r="N281" s="100">
        <v>12747509</v>
      </c>
      <c r="O281" s="100"/>
      <c r="P281" s="100">
        <v>4340570</v>
      </c>
    </row>
    <row r="282" spans="2:16" ht="21" thickBot="1">
      <c r="B282" s="319"/>
      <c r="C282" s="314"/>
      <c r="D282" s="314" t="s">
        <v>154</v>
      </c>
      <c r="F282" s="314"/>
      <c r="G282" s="314"/>
      <c r="H282" s="314"/>
      <c r="J282" s="158">
        <v>142026130</v>
      </c>
      <c r="K282" s="35"/>
      <c r="L282" s="158">
        <v>523837514</v>
      </c>
      <c r="M282" s="35"/>
      <c r="N282" s="158">
        <v>113779219</v>
      </c>
      <c r="O282" s="35"/>
      <c r="P282" s="158">
        <v>570035000</v>
      </c>
    </row>
    <row r="283" spans="2:16" ht="21" thickTop="1">
      <c r="B283" s="319"/>
      <c r="C283" s="215" t="s">
        <v>155</v>
      </c>
      <c r="J283" s="321"/>
      <c r="L283" s="321"/>
      <c r="N283" s="321"/>
      <c r="P283" s="321"/>
    </row>
    <row r="284" spans="2:16" ht="20.399999999999999">
      <c r="B284" s="319"/>
      <c r="D284" s="213" t="s">
        <v>136</v>
      </c>
      <c r="J284" s="100">
        <v>0</v>
      </c>
      <c r="K284" s="100"/>
      <c r="L284" s="100">
        <v>0</v>
      </c>
      <c r="M284" s="100"/>
      <c r="N284" s="100">
        <v>2499995</v>
      </c>
      <c r="O284" s="100"/>
      <c r="P284" s="100">
        <v>2499995</v>
      </c>
    </row>
    <row r="285" spans="2:16" ht="21" thickBot="1">
      <c r="B285" s="319"/>
      <c r="D285" s="314" t="s">
        <v>154</v>
      </c>
      <c r="F285" s="314"/>
      <c r="G285" s="314"/>
      <c r="H285" s="314"/>
      <c r="J285" s="158">
        <v>0</v>
      </c>
      <c r="K285" s="156"/>
      <c r="L285" s="158">
        <v>0</v>
      </c>
      <c r="M285" s="156"/>
      <c r="N285" s="158">
        <v>2499995</v>
      </c>
      <c r="O285" s="156"/>
      <c r="P285" s="158">
        <v>2499995</v>
      </c>
    </row>
    <row r="286" spans="2:16" ht="21" thickTop="1">
      <c r="B286" s="319"/>
      <c r="C286" s="314" t="s">
        <v>156</v>
      </c>
      <c r="D286" s="254"/>
      <c r="I286" s="39"/>
      <c r="J286" s="321"/>
      <c r="L286" s="321"/>
      <c r="N286" s="321"/>
      <c r="P286" s="321"/>
    </row>
    <row r="287" spans="2:16" ht="20.399999999999999">
      <c r="B287" s="319"/>
      <c r="C287" s="254"/>
      <c r="D287" s="254" t="s">
        <v>136</v>
      </c>
      <c r="J287" s="104">
        <v>0</v>
      </c>
      <c r="K287" s="104"/>
      <c r="L287" s="104">
        <v>0</v>
      </c>
      <c r="M287" s="104"/>
      <c r="N287" s="104">
        <v>47305696</v>
      </c>
      <c r="O287" s="104"/>
      <c r="P287" s="104">
        <v>13740914</v>
      </c>
    </row>
    <row r="288" spans="2:16" ht="20.399999999999999">
      <c r="B288" s="319"/>
      <c r="C288" s="254"/>
      <c r="D288" s="254" t="s">
        <v>133</v>
      </c>
      <c r="J288" s="104">
        <v>13731</v>
      </c>
      <c r="K288" s="104"/>
      <c r="L288" s="104">
        <v>4605705</v>
      </c>
      <c r="M288" s="104"/>
      <c r="N288" s="104">
        <v>13731</v>
      </c>
      <c r="O288" s="104"/>
      <c r="P288" s="104">
        <v>4600845</v>
      </c>
    </row>
    <row r="289" spans="2:16" ht="20.399999999999999">
      <c r="B289" s="319"/>
      <c r="C289" s="254"/>
      <c r="D289" s="254" t="s">
        <v>132</v>
      </c>
      <c r="E289" s="320"/>
      <c r="F289" s="320"/>
      <c r="G289" s="320"/>
      <c r="H289" s="320"/>
      <c r="I289" s="320"/>
      <c r="J289" s="104">
        <v>18825457</v>
      </c>
      <c r="K289" s="104"/>
      <c r="L289" s="104">
        <v>0</v>
      </c>
      <c r="M289" s="104"/>
      <c r="N289" s="104">
        <v>18823550</v>
      </c>
      <c r="O289" s="104"/>
      <c r="P289" s="104">
        <v>0</v>
      </c>
    </row>
    <row r="290" spans="2:16" ht="21" thickBot="1">
      <c r="B290" s="319"/>
      <c r="D290" s="314" t="s">
        <v>154</v>
      </c>
      <c r="F290" s="314"/>
      <c r="G290" s="314"/>
      <c r="H290" s="314"/>
      <c r="J290" s="162">
        <v>18839188</v>
      </c>
      <c r="K290" s="155"/>
      <c r="L290" s="162">
        <v>4605705</v>
      </c>
      <c r="M290" s="155"/>
      <c r="N290" s="162">
        <v>66142977</v>
      </c>
      <c r="O290" s="155"/>
      <c r="P290" s="162">
        <v>18341759</v>
      </c>
    </row>
    <row r="291" spans="2:16" ht="21" thickTop="1">
      <c r="B291" s="319"/>
      <c r="C291" s="314" t="s">
        <v>157</v>
      </c>
      <c r="D291" s="254"/>
      <c r="I291" s="39"/>
      <c r="J291" s="321"/>
      <c r="L291" s="321"/>
      <c r="N291" s="321"/>
      <c r="P291" s="321"/>
    </row>
    <row r="292" spans="2:16" ht="20.399999999999999">
      <c r="B292" s="319"/>
      <c r="C292" s="314"/>
      <c r="D292" s="254" t="s">
        <v>136</v>
      </c>
      <c r="I292" s="39"/>
      <c r="J292" s="100">
        <v>0</v>
      </c>
      <c r="K292" s="100"/>
      <c r="L292" s="100">
        <v>0</v>
      </c>
      <c r="M292" s="100"/>
      <c r="N292" s="100">
        <v>1474813</v>
      </c>
      <c r="O292" s="100"/>
      <c r="P292" s="100">
        <v>12840000</v>
      </c>
    </row>
    <row r="293" spans="2:16" ht="20.399999999999999">
      <c r="B293" s="319"/>
      <c r="C293" s="254"/>
      <c r="D293" s="254" t="s">
        <v>132</v>
      </c>
      <c r="J293" s="100">
        <v>14478613</v>
      </c>
      <c r="K293" s="100"/>
      <c r="L293" s="100">
        <v>164479993</v>
      </c>
      <c r="M293" s="100"/>
      <c r="N293" s="100">
        <v>0</v>
      </c>
      <c r="O293" s="100"/>
      <c r="P293" s="100">
        <v>139712428</v>
      </c>
    </row>
    <row r="294" spans="2:16" ht="21" thickBot="1">
      <c r="B294" s="319"/>
      <c r="D294" s="314" t="s">
        <v>154</v>
      </c>
      <c r="F294" s="314"/>
      <c r="G294" s="314"/>
      <c r="H294" s="314"/>
      <c r="J294" s="158">
        <v>14478613</v>
      </c>
      <c r="K294" s="156"/>
      <c r="L294" s="158">
        <v>164479993</v>
      </c>
      <c r="M294" s="156"/>
      <c r="N294" s="158">
        <v>1474813</v>
      </c>
      <c r="O294" s="156"/>
      <c r="P294" s="158">
        <v>152552428</v>
      </c>
    </row>
    <row r="295" spans="2:16" ht="21" thickTop="1">
      <c r="B295" s="319"/>
      <c r="C295" s="314" t="s">
        <v>158</v>
      </c>
      <c r="D295" s="254"/>
      <c r="I295" s="39"/>
      <c r="J295" s="321"/>
      <c r="L295" s="321"/>
      <c r="N295" s="321"/>
      <c r="P295" s="321"/>
    </row>
    <row r="296" spans="2:16" ht="20.399999999999999">
      <c r="B296" s="319"/>
      <c r="C296" s="314"/>
      <c r="D296" s="254" t="s">
        <v>132</v>
      </c>
      <c r="I296" s="39"/>
      <c r="J296" s="35">
        <v>711843</v>
      </c>
      <c r="K296" s="103"/>
      <c r="L296" s="35">
        <v>7116383</v>
      </c>
      <c r="N296" s="35">
        <v>711843</v>
      </c>
      <c r="P296" s="35">
        <v>7116383</v>
      </c>
    </row>
    <row r="297" spans="2:16" ht="21" thickBot="1">
      <c r="B297" s="319"/>
      <c r="D297" s="314" t="s">
        <v>154</v>
      </c>
      <c r="F297" s="314"/>
      <c r="G297" s="314"/>
      <c r="H297" s="314"/>
      <c r="J297" s="161">
        <v>711843</v>
      </c>
      <c r="K297" s="152"/>
      <c r="L297" s="161">
        <v>7116383</v>
      </c>
      <c r="M297" s="152"/>
      <c r="N297" s="161">
        <v>711843</v>
      </c>
      <c r="O297" s="152"/>
      <c r="P297" s="161">
        <v>7116383</v>
      </c>
    </row>
    <row r="298" spans="2:16" ht="21" thickTop="1">
      <c r="B298" s="319"/>
      <c r="C298" s="215" t="s">
        <v>159</v>
      </c>
      <c r="D298" s="314"/>
      <c r="F298" s="314"/>
      <c r="G298" s="314"/>
      <c r="H298" s="314"/>
      <c r="J298" s="40"/>
      <c r="K298" s="35"/>
      <c r="L298" s="40"/>
      <c r="M298" s="35"/>
      <c r="N298" s="40"/>
      <c r="O298" s="35"/>
      <c r="P298" s="40"/>
    </row>
    <row r="299" spans="2:16" ht="20.399999999999999">
      <c r="B299" s="319"/>
      <c r="C299" s="215"/>
      <c r="D299" s="254" t="s">
        <v>136</v>
      </c>
      <c r="F299" s="314"/>
      <c r="G299" s="314"/>
      <c r="H299" s="314"/>
      <c r="J299" s="105">
        <v>0</v>
      </c>
      <c r="K299" s="106"/>
      <c r="L299" s="105">
        <v>0</v>
      </c>
      <c r="M299" s="106"/>
      <c r="N299" s="105">
        <v>400000</v>
      </c>
      <c r="O299" s="106"/>
      <c r="P299" s="105">
        <v>0</v>
      </c>
    </row>
    <row r="300" spans="2:16" ht="20.399999999999999">
      <c r="B300" s="319"/>
      <c r="D300" s="254" t="s">
        <v>132</v>
      </c>
      <c r="F300" s="314"/>
      <c r="G300" s="314"/>
      <c r="H300" s="314"/>
      <c r="J300" s="104">
        <v>8959930</v>
      </c>
      <c r="K300" s="104"/>
      <c r="L300" s="104">
        <v>16290885</v>
      </c>
      <c r="M300" s="104"/>
      <c r="N300" s="104">
        <v>8959930</v>
      </c>
      <c r="O300" s="104"/>
      <c r="P300" s="104">
        <v>16290885</v>
      </c>
    </row>
    <row r="301" spans="2:16" ht="21" thickBot="1">
      <c r="B301" s="319"/>
      <c r="D301" s="314" t="s">
        <v>154</v>
      </c>
      <c r="F301" s="314"/>
      <c r="G301" s="314"/>
      <c r="H301" s="314"/>
      <c r="J301" s="159">
        <v>8959930</v>
      </c>
      <c r="K301" s="160"/>
      <c r="L301" s="159">
        <v>16290885</v>
      </c>
      <c r="M301" s="160"/>
      <c r="N301" s="159">
        <v>9359930</v>
      </c>
      <c r="O301" s="160"/>
      <c r="P301" s="159">
        <v>16290885</v>
      </c>
    </row>
    <row r="302" spans="2:16" ht="21" thickTop="1">
      <c r="B302" s="319"/>
      <c r="D302" s="314"/>
      <c r="F302" s="314"/>
      <c r="G302" s="314"/>
      <c r="H302" s="314"/>
      <c r="J302" s="171"/>
      <c r="K302" s="160"/>
      <c r="L302" s="171"/>
      <c r="M302" s="160"/>
      <c r="N302" s="171"/>
      <c r="O302" s="160"/>
      <c r="P302" s="171"/>
    </row>
    <row r="303" spans="2:16" ht="20.399999999999999">
      <c r="B303" s="319"/>
      <c r="D303" s="314"/>
      <c r="F303" s="314"/>
      <c r="G303" s="314"/>
      <c r="H303" s="314"/>
      <c r="J303" s="171"/>
      <c r="K303" s="160"/>
      <c r="L303" s="171"/>
      <c r="M303" s="160"/>
      <c r="N303" s="171"/>
      <c r="O303" s="160"/>
      <c r="P303" s="171"/>
    </row>
    <row r="304" spans="2:16" ht="20.399999999999999">
      <c r="B304" s="319"/>
      <c r="D304" s="314"/>
      <c r="F304" s="314"/>
      <c r="G304" s="314"/>
      <c r="H304" s="314"/>
      <c r="J304" s="171"/>
      <c r="K304" s="160"/>
      <c r="L304" s="171"/>
      <c r="M304" s="160"/>
      <c r="N304" s="171"/>
      <c r="O304" s="160"/>
      <c r="P304" s="171"/>
    </row>
    <row r="305" spans="1:16" ht="20.399999999999999">
      <c r="B305" s="319"/>
      <c r="D305" s="314"/>
      <c r="F305" s="314"/>
      <c r="G305" s="314"/>
      <c r="H305" s="314"/>
      <c r="J305" s="171"/>
      <c r="K305" s="160"/>
      <c r="L305" s="171"/>
      <c r="M305" s="160"/>
      <c r="N305" s="171"/>
      <c r="O305" s="160"/>
      <c r="P305" s="171"/>
    </row>
    <row r="306" spans="1:16" ht="20.399999999999999">
      <c r="D306" s="314"/>
      <c r="F306" s="314"/>
      <c r="G306" s="314"/>
      <c r="H306" s="314"/>
      <c r="J306" s="45"/>
      <c r="K306" s="35"/>
      <c r="L306" s="45"/>
      <c r="M306" s="35"/>
      <c r="N306" s="45"/>
      <c r="O306" s="35"/>
      <c r="P306" s="109">
        <v>22</v>
      </c>
    </row>
    <row r="307" spans="1:16" ht="20.399999999999999">
      <c r="A307" s="281" t="s">
        <v>4</v>
      </c>
      <c r="B307" s="215" t="s">
        <v>1002</v>
      </c>
      <c r="E307" s="314"/>
      <c r="F307" s="314"/>
      <c r="G307" s="314"/>
      <c r="H307" s="314"/>
      <c r="J307" s="40"/>
      <c r="K307" s="35"/>
      <c r="L307" s="40"/>
      <c r="M307" s="35"/>
      <c r="N307" s="40"/>
      <c r="O307" s="35"/>
      <c r="P307" s="40"/>
    </row>
    <row r="308" spans="1:16" ht="20.399999999999999">
      <c r="B308" s="304" t="s">
        <v>6</v>
      </c>
      <c r="C308" s="305" t="s">
        <v>1004</v>
      </c>
      <c r="E308" s="314"/>
      <c r="F308" s="314"/>
      <c r="G308" s="314"/>
      <c r="H308" s="314"/>
      <c r="J308" s="40"/>
      <c r="K308" s="35"/>
      <c r="L308" s="40"/>
      <c r="M308" s="35"/>
      <c r="N308" s="40"/>
      <c r="O308" s="35"/>
      <c r="P308" s="40"/>
    </row>
    <row r="309" spans="1:16" ht="20.399999999999999">
      <c r="B309" s="319"/>
      <c r="E309" s="314"/>
      <c r="F309" s="314"/>
      <c r="G309" s="314"/>
      <c r="H309" s="314"/>
      <c r="J309" s="219"/>
      <c r="K309" s="219"/>
      <c r="L309" s="219"/>
      <c r="M309" s="219"/>
      <c r="N309" s="219"/>
      <c r="O309" s="219"/>
      <c r="P309" s="306" t="s">
        <v>80</v>
      </c>
    </row>
    <row r="310" spans="1:16" ht="20.399999999999999">
      <c r="B310" s="319"/>
      <c r="E310" s="314"/>
      <c r="F310" s="314"/>
      <c r="G310" s="314"/>
      <c r="H310" s="314"/>
      <c r="J310" s="724" t="s">
        <v>81</v>
      </c>
      <c r="K310" s="724"/>
      <c r="L310" s="724"/>
      <c r="M310" s="307"/>
      <c r="N310" s="726" t="s">
        <v>84</v>
      </c>
      <c r="O310" s="726"/>
      <c r="P310" s="726"/>
    </row>
    <row r="311" spans="1:16" ht="20.399999999999999">
      <c r="B311" s="319"/>
      <c r="E311" s="314"/>
      <c r="F311" s="314"/>
      <c r="G311" s="314"/>
      <c r="H311" s="314"/>
      <c r="J311" s="730" t="s">
        <v>233</v>
      </c>
      <c r="K311" s="730"/>
      <c r="L311" s="730"/>
      <c r="M311" s="215"/>
      <c r="N311" s="730" t="s">
        <v>233</v>
      </c>
      <c r="O311" s="730"/>
      <c r="P311" s="730"/>
    </row>
    <row r="312" spans="1:16" ht="20.399999999999999">
      <c r="B312" s="319"/>
      <c r="E312" s="314"/>
      <c r="F312" s="314"/>
      <c r="G312" s="314"/>
      <c r="H312" s="314"/>
      <c r="J312" s="84" t="s">
        <v>807</v>
      </c>
      <c r="K312" s="251"/>
      <c r="L312" s="252" t="s">
        <v>591</v>
      </c>
      <c r="M312" s="312"/>
      <c r="N312" s="84" t="s">
        <v>807</v>
      </c>
      <c r="O312" s="251"/>
      <c r="P312" s="252" t="s">
        <v>591</v>
      </c>
    </row>
    <row r="313" spans="1:16" ht="20.399999999999999">
      <c r="C313" s="314" t="s">
        <v>160</v>
      </c>
      <c r="D313" s="254"/>
      <c r="J313" s="42"/>
      <c r="K313" s="43"/>
      <c r="L313" s="42"/>
      <c r="M313" s="43"/>
      <c r="N313" s="44"/>
      <c r="O313" s="322"/>
    </row>
    <row r="314" spans="1:16">
      <c r="C314" s="254"/>
      <c r="D314" s="254" t="s">
        <v>136</v>
      </c>
      <c r="J314" s="100">
        <v>0</v>
      </c>
      <c r="K314" s="100"/>
      <c r="L314" s="100">
        <v>0</v>
      </c>
      <c r="M314" s="100"/>
      <c r="N314" s="100">
        <v>1727194</v>
      </c>
      <c r="O314" s="100"/>
      <c r="P314" s="100">
        <v>1890259</v>
      </c>
    </row>
    <row r="315" spans="1:16">
      <c r="C315" s="254"/>
      <c r="D315" s="254" t="s">
        <v>132</v>
      </c>
      <c r="J315" s="100">
        <v>81542764</v>
      </c>
      <c r="K315" s="100"/>
      <c r="L315" s="100">
        <v>115951679</v>
      </c>
      <c r="M315" s="100"/>
      <c r="N315" s="100">
        <v>73242865</v>
      </c>
      <c r="O315" s="100"/>
      <c r="P315" s="100">
        <v>102398772</v>
      </c>
    </row>
    <row r="316" spans="1:16">
      <c r="D316" s="254" t="s">
        <v>148</v>
      </c>
      <c r="E316" s="320"/>
      <c r="F316" s="320"/>
      <c r="G316" s="320"/>
    </row>
    <row r="317" spans="1:16">
      <c r="D317" s="733" t="s">
        <v>153</v>
      </c>
      <c r="E317" s="733"/>
      <c r="F317" s="733"/>
      <c r="G317" s="733"/>
      <c r="H317" s="733"/>
      <c r="I317" s="733"/>
      <c r="J317" s="100">
        <v>581444</v>
      </c>
      <c r="K317" s="100"/>
      <c r="L317" s="100">
        <v>13093</v>
      </c>
      <c r="M317" s="100"/>
      <c r="N317" s="100">
        <v>581444</v>
      </c>
      <c r="O317" s="100"/>
      <c r="P317" s="100">
        <v>13093</v>
      </c>
    </row>
    <row r="318" spans="1:16" ht="21" thickBot="1">
      <c r="D318" s="314" t="s">
        <v>154</v>
      </c>
      <c r="F318" s="314"/>
      <c r="G318" s="314"/>
      <c r="H318" s="314"/>
      <c r="J318" s="158">
        <v>82124208</v>
      </c>
      <c r="K318" s="35"/>
      <c r="L318" s="158">
        <v>115964772</v>
      </c>
      <c r="M318" s="35"/>
      <c r="N318" s="158">
        <v>75551503</v>
      </c>
      <c r="O318" s="35"/>
      <c r="P318" s="158">
        <v>104302124</v>
      </c>
    </row>
    <row r="319" spans="1:16" ht="21" thickTop="1">
      <c r="C319" s="314" t="s">
        <v>459</v>
      </c>
      <c r="D319" s="254"/>
      <c r="J319" s="42"/>
      <c r="K319" s="43"/>
      <c r="L319" s="42"/>
      <c r="M319" s="43"/>
      <c r="N319" s="44"/>
      <c r="O319" s="322"/>
      <c r="P319" s="44"/>
    </row>
    <row r="320" spans="1:16" ht="20.399999999999999">
      <c r="C320" s="314"/>
      <c r="D320" s="254" t="s">
        <v>136</v>
      </c>
      <c r="J320" s="90">
        <v>0</v>
      </c>
      <c r="K320" s="90"/>
      <c r="L320" s="90">
        <v>0</v>
      </c>
      <c r="M320" s="90"/>
      <c r="N320" s="90">
        <v>1403439</v>
      </c>
      <c r="O320" s="90"/>
      <c r="P320" s="90">
        <v>1902793</v>
      </c>
    </row>
    <row r="321" spans="3:16" ht="20.399999999999999">
      <c r="C321" s="314"/>
      <c r="D321" s="254" t="s">
        <v>133</v>
      </c>
      <c r="J321" s="90">
        <v>181326</v>
      </c>
      <c r="K321" s="90"/>
      <c r="L321" s="90">
        <v>0</v>
      </c>
      <c r="M321" s="90"/>
      <c r="N321" s="90">
        <v>181326</v>
      </c>
      <c r="O321" s="90"/>
      <c r="P321" s="90">
        <v>0</v>
      </c>
    </row>
    <row r="322" spans="3:16">
      <c r="C322" s="254"/>
      <c r="D322" s="254" t="s">
        <v>132</v>
      </c>
      <c r="J322" s="90">
        <v>40305973</v>
      </c>
      <c r="K322" s="90"/>
      <c r="L322" s="90">
        <v>64647838</v>
      </c>
      <c r="M322" s="90"/>
      <c r="N322" s="90">
        <v>38963134</v>
      </c>
      <c r="O322" s="90"/>
      <c r="P322" s="90">
        <v>62163348</v>
      </c>
    </row>
    <row r="323" spans="3:16">
      <c r="C323" s="254"/>
      <c r="D323" s="254" t="s">
        <v>148</v>
      </c>
      <c r="E323" s="320"/>
      <c r="F323" s="320"/>
      <c r="G323" s="320"/>
      <c r="J323" s="90"/>
      <c r="K323" s="90"/>
      <c r="L323" s="90"/>
      <c r="M323" s="90"/>
      <c r="N323" s="90"/>
      <c r="O323" s="90"/>
      <c r="P323" s="90"/>
    </row>
    <row r="324" spans="3:16">
      <c r="C324" s="254"/>
      <c r="D324" s="733" t="s">
        <v>153</v>
      </c>
      <c r="E324" s="733"/>
      <c r="F324" s="733"/>
      <c r="G324" s="733"/>
      <c r="H324" s="733"/>
      <c r="I324" s="733"/>
      <c r="J324" s="90">
        <v>2342610</v>
      </c>
      <c r="K324" s="90"/>
      <c r="L324" s="90">
        <v>534247</v>
      </c>
      <c r="M324" s="90"/>
      <c r="N324" s="90">
        <v>2342610</v>
      </c>
      <c r="O324" s="90"/>
      <c r="P324" s="90">
        <v>534247</v>
      </c>
    </row>
    <row r="325" spans="3:16" ht="21.6" customHeight="1" thickBot="1">
      <c r="D325" s="314" t="s">
        <v>154</v>
      </c>
      <c r="F325" s="314"/>
      <c r="G325" s="314"/>
      <c r="H325" s="314"/>
      <c r="J325" s="158">
        <v>42829909</v>
      </c>
      <c r="K325" s="90"/>
      <c r="L325" s="158">
        <v>65182085</v>
      </c>
      <c r="M325" s="90"/>
      <c r="N325" s="158">
        <v>42890509</v>
      </c>
      <c r="O325" s="92"/>
      <c r="P325" s="158">
        <v>64600388</v>
      </c>
    </row>
    <row r="326" spans="3:16" ht="21" thickTop="1">
      <c r="C326" s="314" t="s">
        <v>163</v>
      </c>
      <c r="D326" s="254"/>
      <c r="J326" s="42"/>
      <c r="K326" s="43"/>
      <c r="L326" s="42"/>
      <c r="M326" s="43"/>
      <c r="N326" s="44"/>
      <c r="O326" s="322"/>
      <c r="P326" s="44"/>
    </row>
    <row r="327" spans="3:16" ht="20.399999999999999">
      <c r="C327" s="314"/>
      <c r="D327" s="254" t="s">
        <v>136</v>
      </c>
      <c r="J327" s="90">
        <v>0</v>
      </c>
      <c r="K327" s="90"/>
      <c r="L327" s="90">
        <v>0</v>
      </c>
      <c r="M327" s="90"/>
      <c r="N327" s="90">
        <v>359821</v>
      </c>
      <c r="O327" s="90"/>
      <c r="P327" s="90">
        <v>63093</v>
      </c>
    </row>
    <row r="328" spans="3:16" ht="20.399999999999999">
      <c r="C328" s="314"/>
      <c r="D328" s="254" t="s">
        <v>133</v>
      </c>
      <c r="J328" s="90">
        <v>0</v>
      </c>
      <c r="K328" s="90"/>
      <c r="L328" s="90">
        <v>65</v>
      </c>
      <c r="M328" s="90"/>
      <c r="N328" s="90">
        <v>0</v>
      </c>
      <c r="O328" s="90"/>
      <c r="P328" s="90">
        <v>0</v>
      </c>
    </row>
    <row r="329" spans="3:16">
      <c r="C329" s="254"/>
      <c r="D329" s="254" t="s">
        <v>132</v>
      </c>
      <c r="J329" s="90">
        <v>960835</v>
      </c>
      <c r="K329" s="90"/>
      <c r="L329" s="90">
        <v>1523894</v>
      </c>
      <c r="M329" s="90"/>
      <c r="N329" s="90">
        <v>953273</v>
      </c>
      <c r="O329" s="90"/>
      <c r="P329" s="90">
        <v>1379988</v>
      </c>
    </row>
    <row r="330" spans="3:16">
      <c r="C330" s="254"/>
      <c r="D330" s="254" t="s">
        <v>148</v>
      </c>
      <c r="E330" s="320"/>
      <c r="F330" s="320"/>
      <c r="G330" s="320"/>
      <c r="H330" s="320"/>
      <c r="J330" s="90"/>
      <c r="K330" s="90"/>
      <c r="L330" s="90"/>
      <c r="M330" s="90"/>
      <c r="N330" s="90"/>
      <c r="O330" s="90"/>
      <c r="P330" s="90"/>
    </row>
    <row r="331" spans="3:16">
      <c r="C331" s="254"/>
      <c r="D331" s="733" t="s">
        <v>153</v>
      </c>
      <c r="E331" s="733"/>
      <c r="F331" s="733"/>
      <c r="G331" s="733"/>
      <c r="H331" s="733"/>
      <c r="I331" s="733"/>
      <c r="J331" s="90">
        <v>99709</v>
      </c>
      <c r="K331" s="90"/>
      <c r="L331" s="90">
        <v>138817</v>
      </c>
      <c r="M331" s="90"/>
      <c r="N331" s="90">
        <v>99709</v>
      </c>
      <c r="O331" s="90"/>
      <c r="P331" s="90">
        <v>138817</v>
      </c>
    </row>
    <row r="332" spans="3:16" ht="21" thickBot="1">
      <c r="D332" s="314" t="s">
        <v>154</v>
      </c>
      <c r="F332" s="314"/>
      <c r="G332" s="314"/>
      <c r="H332" s="314"/>
      <c r="J332" s="91">
        <v>1060544</v>
      </c>
      <c r="K332" s="90"/>
      <c r="L332" s="91">
        <v>1662776</v>
      </c>
      <c r="M332" s="90"/>
      <c r="N332" s="91">
        <v>1412803</v>
      </c>
      <c r="O332" s="92"/>
      <c r="P332" s="91">
        <v>1581898</v>
      </c>
    </row>
    <row r="333" spans="3:16" ht="21" thickTop="1">
      <c r="C333" s="314" t="s">
        <v>464</v>
      </c>
      <c r="D333" s="314"/>
      <c r="F333" s="314"/>
      <c r="G333" s="314"/>
      <c r="H333" s="314"/>
      <c r="J333" s="110"/>
      <c r="K333" s="35"/>
      <c r="L333" s="110"/>
      <c r="M333" s="35"/>
      <c r="N333" s="110"/>
      <c r="O333" s="35"/>
      <c r="P333" s="110"/>
    </row>
    <row r="334" spans="3:16" ht="20.399999999999999">
      <c r="C334" s="314"/>
      <c r="D334" s="254" t="s">
        <v>132</v>
      </c>
      <c r="F334" s="314"/>
      <c r="G334" s="314"/>
      <c r="H334" s="314"/>
      <c r="J334" s="35">
        <v>0</v>
      </c>
      <c r="K334" s="103"/>
      <c r="L334" s="35">
        <v>82500</v>
      </c>
      <c r="N334" s="35">
        <v>0</v>
      </c>
      <c r="P334" s="35">
        <v>0</v>
      </c>
    </row>
    <row r="335" spans="3:16" ht="21" thickBot="1">
      <c r="C335" s="314"/>
      <c r="D335" s="314" t="s">
        <v>154</v>
      </c>
      <c r="F335" s="314"/>
      <c r="G335" s="314"/>
      <c r="H335" s="314"/>
      <c r="J335" s="107">
        <v>0</v>
      </c>
      <c r="K335" s="108"/>
      <c r="L335" s="107">
        <v>82500</v>
      </c>
      <c r="M335" s="108"/>
      <c r="N335" s="107">
        <v>0</v>
      </c>
      <c r="O335" s="108"/>
      <c r="P335" s="107">
        <v>0</v>
      </c>
    </row>
    <row r="336" spans="3:16" ht="21" thickTop="1">
      <c r="C336" s="314" t="s">
        <v>161</v>
      </c>
      <c r="J336" s="42"/>
      <c r="K336" s="43"/>
      <c r="L336" s="42"/>
      <c r="M336" s="43"/>
      <c r="N336" s="44"/>
      <c r="O336" s="322"/>
      <c r="P336" s="44"/>
    </row>
    <row r="337" spans="1:16" ht="20.399999999999999">
      <c r="C337" s="314"/>
      <c r="D337" s="254" t="s">
        <v>136</v>
      </c>
      <c r="J337" s="90">
        <v>0</v>
      </c>
      <c r="K337" s="90"/>
      <c r="L337" s="90">
        <v>0</v>
      </c>
      <c r="M337" s="90"/>
      <c r="N337" s="90">
        <v>11434060</v>
      </c>
      <c r="O337" s="90"/>
      <c r="P337" s="90">
        <v>33055600</v>
      </c>
    </row>
    <row r="338" spans="1:16" ht="20.399999999999999">
      <c r="C338" s="314"/>
      <c r="D338" s="254" t="s">
        <v>133</v>
      </c>
      <c r="J338" s="90">
        <v>2784054</v>
      </c>
      <c r="K338" s="90"/>
      <c r="L338" s="90">
        <v>1670000</v>
      </c>
      <c r="M338" s="90"/>
      <c r="N338" s="90">
        <v>2784054</v>
      </c>
      <c r="O338" s="90"/>
      <c r="P338" s="90">
        <v>1670000</v>
      </c>
    </row>
    <row r="339" spans="1:16" ht="20.399999999999999">
      <c r="C339" s="314"/>
      <c r="D339" s="254" t="s">
        <v>132</v>
      </c>
      <c r="J339" s="90">
        <v>114834155</v>
      </c>
      <c r="K339" s="90"/>
      <c r="L339" s="90">
        <v>362868931</v>
      </c>
      <c r="M339" s="90"/>
      <c r="N339" s="90">
        <v>113090055</v>
      </c>
      <c r="O339" s="90"/>
      <c r="P339" s="90">
        <v>359852184</v>
      </c>
    </row>
    <row r="340" spans="1:16" ht="20.399999999999999">
      <c r="C340" s="314"/>
      <c r="D340" s="254" t="s">
        <v>148</v>
      </c>
      <c r="E340" s="320"/>
      <c r="F340" s="320"/>
      <c r="G340" s="320"/>
      <c r="H340" s="320"/>
      <c r="J340" s="90"/>
      <c r="K340" s="90"/>
      <c r="L340" s="90"/>
      <c r="M340" s="90"/>
      <c r="N340" s="90"/>
      <c r="O340" s="90"/>
      <c r="P340" s="90"/>
    </row>
    <row r="341" spans="1:16" ht="20.399999999999999">
      <c r="C341" s="314"/>
      <c r="D341" s="733" t="s">
        <v>153</v>
      </c>
      <c r="E341" s="733"/>
      <c r="F341" s="733"/>
      <c r="G341" s="733"/>
      <c r="H341" s="733"/>
      <c r="I341" s="733"/>
      <c r="J341" s="90">
        <v>50250</v>
      </c>
      <c r="K341" s="90"/>
      <c r="L341" s="90">
        <v>0</v>
      </c>
      <c r="M341" s="90"/>
      <c r="N341" s="90">
        <v>50250</v>
      </c>
      <c r="O341" s="90"/>
      <c r="P341" s="90">
        <v>0</v>
      </c>
    </row>
    <row r="342" spans="1:16" ht="21" thickBot="1">
      <c r="D342" s="314" t="s">
        <v>154</v>
      </c>
      <c r="F342" s="314"/>
      <c r="G342" s="314"/>
      <c r="H342" s="314"/>
      <c r="I342" s="314"/>
      <c r="J342" s="91">
        <v>117668459</v>
      </c>
      <c r="K342" s="90"/>
      <c r="L342" s="91">
        <v>364538931</v>
      </c>
      <c r="M342" s="90"/>
      <c r="N342" s="91">
        <v>127358419</v>
      </c>
      <c r="O342" s="90"/>
      <c r="P342" s="91">
        <v>394577784</v>
      </c>
    </row>
    <row r="343" spans="1:16" ht="21" thickTop="1">
      <c r="D343" s="314"/>
      <c r="F343" s="314"/>
      <c r="G343" s="314"/>
      <c r="H343" s="314"/>
      <c r="I343" s="314"/>
      <c r="J343" s="92"/>
      <c r="K343" s="90"/>
      <c r="L343" s="92"/>
      <c r="M343" s="90"/>
      <c r="N343" s="92"/>
      <c r="O343" s="90"/>
      <c r="P343" s="92"/>
    </row>
    <row r="344" spans="1:16" ht="20.399999999999999">
      <c r="A344" s="215"/>
      <c r="B344" s="323"/>
      <c r="C344" s="314"/>
      <c r="D344" s="314"/>
      <c r="F344" s="314"/>
      <c r="G344" s="314"/>
      <c r="H344" s="314"/>
      <c r="I344" s="314"/>
      <c r="J344" s="111"/>
      <c r="K344" s="108"/>
      <c r="L344" s="111"/>
      <c r="M344" s="108"/>
      <c r="N344" s="111"/>
      <c r="O344" s="108"/>
      <c r="P344" s="112">
        <v>23</v>
      </c>
    </row>
    <row r="345" spans="1:16" ht="20.399999999999999">
      <c r="A345" s="281" t="s">
        <v>4</v>
      </c>
      <c r="B345" s="215" t="s">
        <v>1002</v>
      </c>
      <c r="E345" s="314"/>
      <c r="F345" s="314"/>
      <c r="G345" s="314"/>
      <c r="H345" s="314"/>
      <c r="J345" s="40"/>
      <c r="K345" s="35"/>
      <c r="L345" s="40"/>
      <c r="M345" s="35"/>
      <c r="N345" s="40"/>
      <c r="O345" s="35"/>
      <c r="P345" s="40"/>
    </row>
    <row r="346" spans="1:16" ht="20.399999999999999">
      <c r="B346" s="304" t="s">
        <v>6</v>
      </c>
      <c r="C346" s="305" t="s">
        <v>1004</v>
      </c>
      <c r="E346" s="314"/>
      <c r="F346" s="314"/>
      <c r="G346" s="314"/>
      <c r="H346" s="314"/>
      <c r="J346" s="40"/>
      <c r="K346" s="35"/>
      <c r="L346" s="40"/>
      <c r="M346" s="35"/>
      <c r="N346" s="40"/>
      <c r="O346" s="35"/>
      <c r="P346" s="40"/>
    </row>
    <row r="347" spans="1:16" ht="20.399999999999999">
      <c r="B347" s="319"/>
      <c r="E347" s="314"/>
      <c r="F347" s="314"/>
      <c r="G347" s="314"/>
      <c r="H347" s="314"/>
      <c r="J347" s="219"/>
      <c r="K347" s="219"/>
      <c r="L347" s="219"/>
      <c r="M347" s="219"/>
      <c r="N347" s="219"/>
      <c r="O347" s="219"/>
      <c r="P347" s="306" t="s">
        <v>80</v>
      </c>
    </row>
    <row r="348" spans="1:16" ht="20.399999999999999">
      <c r="B348" s="319"/>
      <c r="E348" s="314"/>
      <c r="F348" s="314"/>
      <c r="G348" s="314"/>
      <c r="H348" s="314"/>
      <c r="J348" s="724" t="s">
        <v>81</v>
      </c>
      <c r="K348" s="724"/>
      <c r="L348" s="724"/>
      <c r="M348" s="307"/>
      <c r="N348" s="726" t="s">
        <v>84</v>
      </c>
      <c r="O348" s="726"/>
      <c r="P348" s="726"/>
    </row>
    <row r="349" spans="1:16" ht="20.399999999999999">
      <c r="B349" s="319"/>
      <c r="E349" s="314"/>
      <c r="F349" s="314"/>
      <c r="G349" s="314"/>
      <c r="H349" s="314"/>
      <c r="J349" s="730" t="s">
        <v>233</v>
      </c>
      <c r="K349" s="730"/>
      <c r="L349" s="730"/>
      <c r="M349" s="215"/>
      <c r="N349" s="730" t="s">
        <v>233</v>
      </c>
      <c r="O349" s="730"/>
      <c r="P349" s="730"/>
    </row>
    <row r="350" spans="1:16" ht="20.399999999999999">
      <c r="B350" s="319"/>
      <c r="E350" s="314"/>
      <c r="F350" s="314"/>
      <c r="G350" s="314"/>
      <c r="H350" s="314"/>
      <c r="J350" s="84" t="s">
        <v>807</v>
      </c>
      <c r="K350" s="251"/>
      <c r="L350" s="252" t="s">
        <v>591</v>
      </c>
      <c r="M350" s="312"/>
      <c r="N350" s="84" t="s">
        <v>807</v>
      </c>
      <c r="O350" s="251"/>
      <c r="P350" s="252" t="s">
        <v>591</v>
      </c>
    </row>
    <row r="351" spans="1:16" ht="20.399999999999999">
      <c r="B351" s="319"/>
      <c r="C351" s="314" t="s">
        <v>162</v>
      </c>
      <c r="J351" s="324"/>
      <c r="K351" s="325"/>
      <c r="L351" s="324"/>
      <c r="M351" s="325"/>
      <c r="N351" s="324"/>
      <c r="O351" s="325"/>
      <c r="P351" s="324"/>
    </row>
    <row r="352" spans="1:16" ht="20.399999999999999">
      <c r="B352" s="319"/>
      <c r="C352" s="314"/>
      <c r="D352" s="213" t="s">
        <v>136</v>
      </c>
      <c r="J352" s="90">
        <v>0</v>
      </c>
      <c r="K352" s="90"/>
      <c r="L352" s="90">
        <v>0</v>
      </c>
      <c r="M352" s="90"/>
      <c r="N352" s="90">
        <v>21514</v>
      </c>
      <c r="O352" s="90"/>
      <c r="P352" s="90">
        <v>1031715</v>
      </c>
    </row>
    <row r="353" spans="1:16" ht="20.399999999999999">
      <c r="B353" s="319"/>
      <c r="C353" s="314"/>
      <c r="D353" s="254" t="s">
        <v>132</v>
      </c>
      <c r="J353" s="90">
        <v>348694</v>
      </c>
      <c r="K353" s="90"/>
      <c r="L353" s="90">
        <v>242694</v>
      </c>
      <c r="M353" s="90"/>
      <c r="N353" s="90">
        <v>335017</v>
      </c>
      <c r="O353" s="90"/>
      <c r="P353" s="90">
        <v>242694</v>
      </c>
    </row>
    <row r="354" spans="1:16" ht="20.399999999999999">
      <c r="B354" s="319"/>
      <c r="C354" s="314"/>
      <c r="D354" s="254" t="s">
        <v>148</v>
      </c>
      <c r="J354" s="90"/>
      <c r="K354" s="90"/>
      <c r="L354" s="90"/>
      <c r="M354" s="90"/>
      <c r="N354" s="90"/>
      <c r="O354" s="90"/>
      <c r="P354" s="90"/>
    </row>
    <row r="355" spans="1:16" ht="20.399999999999999">
      <c r="B355" s="319"/>
      <c r="C355" s="314"/>
      <c r="D355" s="254" t="s">
        <v>153</v>
      </c>
      <c r="J355" s="90">
        <v>0</v>
      </c>
      <c r="K355" s="90"/>
      <c r="L355" s="90">
        <v>1554529</v>
      </c>
      <c r="M355" s="90"/>
      <c r="N355" s="90">
        <v>0</v>
      </c>
      <c r="O355" s="90"/>
      <c r="P355" s="90">
        <v>1554529</v>
      </c>
    </row>
    <row r="356" spans="1:16" ht="21" thickBot="1">
      <c r="B356" s="319"/>
      <c r="D356" s="314" t="s">
        <v>154</v>
      </c>
      <c r="F356" s="314"/>
      <c r="G356" s="314"/>
      <c r="H356" s="314"/>
      <c r="I356" s="314"/>
      <c r="J356" s="93">
        <v>348694</v>
      </c>
      <c r="K356" s="52"/>
      <c r="L356" s="93">
        <v>1797223</v>
      </c>
      <c r="M356" s="52"/>
      <c r="N356" s="93">
        <v>356531</v>
      </c>
      <c r="O356" s="52"/>
      <c r="P356" s="93">
        <v>2828938</v>
      </c>
    </row>
    <row r="357" spans="1:16" ht="21" thickTop="1">
      <c r="C357" s="314" t="s">
        <v>600</v>
      </c>
      <c r="J357" s="324"/>
      <c r="K357" s="325"/>
      <c r="L357" s="324"/>
      <c r="M357" s="325"/>
      <c r="N357" s="324"/>
      <c r="O357" s="325"/>
      <c r="P357" s="324"/>
    </row>
    <row r="358" spans="1:16" ht="20.399999999999999">
      <c r="C358" s="314"/>
      <c r="D358" s="254" t="s">
        <v>132</v>
      </c>
      <c r="J358" s="35">
        <v>400000</v>
      </c>
      <c r="K358" s="103"/>
      <c r="L358" s="35">
        <v>400000</v>
      </c>
      <c r="N358" s="35">
        <v>0</v>
      </c>
      <c r="P358" s="35">
        <v>0</v>
      </c>
    </row>
    <row r="359" spans="1:16" ht="21" thickBot="1">
      <c r="C359" s="314"/>
      <c r="D359" s="314" t="s">
        <v>154</v>
      </c>
      <c r="F359" s="314"/>
      <c r="G359" s="314"/>
      <c r="H359" s="314"/>
      <c r="I359" s="314"/>
      <c r="J359" s="107">
        <v>400000</v>
      </c>
      <c r="K359" s="108"/>
      <c r="L359" s="107">
        <v>400000</v>
      </c>
      <c r="M359" s="108"/>
      <c r="N359" s="107">
        <v>0</v>
      </c>
      <c r="O359" s="108"/>
      <c r="P359" s="107">
        <v>0</v>
      </c>
    </row>
    <row r="360" spans="1:16" ht="21" thickTop="1">
      <c r="C360" s="547" t="s">
        <v>814</v>
      </c>
      <c r="J360" s="324"/>
      <c r="K360" s="325"/>
      <c r="L360" s="324"/>
      <c r="M360" s="325"/>
      <c r="N360" s="324"/>
      <c r="O360" s="325"/>
      <c r="P360" s="324"/>
    </row>
    <row r="361" spans="1:16" ht="20.399999999999999">
      <c r="C361" s="314"/>
      <c r="D361" s="254" t="s">
        <v>132</v>
      </c>
      <c r="J361" s="100">
        <v>3163912</v>
      </c>
      <c r="K361" s="100"/>
      <c r="L361" s="100">
        <v>12341</v>
      </c>
      <c r="M361" s="100"/>
      <c r="N361" s="100">
        <v>3163912</v>
      </c>
      <c r="O361" s="100"/>
      <c r="P361" s="100">
        <v>12341</v>
      </c>
    </row>
    <row r="362" spans="1:16" ht="21" thickBot="1">
      <c r="C362" s="314"/>
      <c r="D362" s="314" t="s">
        <v>154</v>
      </c>
      <c r="F362" s="314"/>
      <c r="G362" s="314"/>
      <c r="H362" s="314"/>
      <c r="I362" s="314"/>
      <c r="J362" s="107">
        <v>3163912</v>
      </c>
      <c r="K362" s="108"/>
      <c r="L362" s="107">
        <v>12341</v>
      </c>
      <c r="M362" s="108"/>
      <c r="N362" s="107">
        <v>3163912</v>
      </c>
      <c r="O362" s="108"/>
      <c r="P362" s="107">
        <v>12341</v>
      </c>
    </row>
    <row r="363" spans="1:16" ht="21" thickTop="1">
      <c r="A363" s="215"/>
      <c r="B363" s="323"/>
      <c r="C363" s="314" t="s">
        <v>385</v>
      </c>
      <c r="J363" s="324"/>
      <c r="K363" s="325"/>
      <c r="L363" s="324"/>
      <c r="M363" s="324"/>
      <c r="N363" s="324"/>
      <c r="O363" s="325"/>
      <c r="P363" s="324"/>
    </row>
    <row r="364" spans="1:16" ht="20.399999999999999">
      <c r="A364" s="215"/>
      <c r="B364" s="323"/>
      <c r="C364" s="326" t="s">
        <v>386</v>
      </c>
      <c r="J364" s="324"/>
      <c r="K364" s="325"/>
      <c r="L364" s="324"/>
      <c r="M364" s="324"/>
      <c r="N364" s="324"/>
      <c r="O364" s="325"/>
      <c r="P364" s="324"/>
    </row>
    <row r="365" spans="1:16" ht="20.399999999999999">
      <c r="A365" s="215"/>
      <c r="B365" s="323"/>
      <c r="C365" s="314"/>
      <c r="D365" s="254" t="s">
        <v>132</v>
      </c>
      <c r="J365" s="35">
        <v>3834668956</v>
      </c>
      <c r="K365" s="103"/>
      <c r="L365" s="35">
        <v>3931312791</v>
      </c>
      <c r="N365" s="35">
        <v>3834668956</v>
      </c>
      <c r="P365" s="35">
        <v>3931312791</v>
      </c>
    </row>
    <row r="366" spans="1:16" ht="21" thickBot="1">
      <c r="A366" s="215"/>
      <c r="B366" s="323"/>
      <c r="C366" s="314"/>
      <c r="D366" s="314" t="s">
        <v>154</v>
      </c>
      <c r="F366" s="314"/>
      <c r="G366" s="314"/>
      <c r="H366" s="314"/>
      <c r="I366" s="314"/>
      <c r="J366" s="107">
        <v>3834668956</v>
      </c>
      <c r="K366" s="108"/>
      <c r="L366" s="107">
        <v>3931312791</v>
      </c>
      <c r="M366" s="108"/>
      <c r="N366" s="107">
        <v>3834668956</v>
      </c>
      <c r="O366" s="108"/>
      <c r="P366" s="107">
        <v>3931312791</v>
      </c>
    </row>
    <row r="367" spans="1:16" ht="21" thickTop="1">
      <c r="A367" s="215"/>
      <c r="B367" s="323"/>
      <c r="C367" s="215" t="s">
        <v>510</v>
      </c>
      <c r="F367" s="323"/>
      <c r="G367" s="215"/>
      <c r="H367" s="215"/>
      <c r="I367" s="215"/>
      <c r="J367" s="46"/>
      <c r="K367" s="46"/>
      <c r="L367" s="46"/>
      <c r="M367" s="47"/>
      <c r="N367" s="46"/>
      <c r="O367" s="46"/>
    </row>
    <row r="368" spans="1:16" ht="20.399999999999999">
      <c r="A368" s="215"/>
      <c r="B368" s="323"/>
      <c r="D368" s="254" t="s">
        <v>132</v>
      </c>
      <c r="F368" s="323"/>
      <c r="G368" s="215"/>
      <c r="H368" s="215"/>
      <c r="I368" s="215"/>
      <c r="J368" s="46"/>
      <c r="K368" s="46"/>
      <c r="L368" s="46"/>
      <c r="M368" s="47"/>
      <c r="N368" s="46"/>
      <c r="O368" s="46"/>
    </row>
    <row r="369" spans="1:16" ht="20.399999999999999">
      <c r="A369" s="215"/>
      <c r="B369" s="323"/>
      <c r="C369" s="272"/>
      <c r="D369" s="327" t="s">
        <v>511</v>
      </c>
      <c r="E369" s="327"/>
      <c r="F369" s="323"/>
      <c r="G369" s="215"/>
      <c r="H369" s="215"/>
      <c r="I369" s="215"/>
      <c r="J369" s="35">
        <v>0</v>
      </c>
      <c r="K369" s="103"/>
      <c r="L369" s="35">
        <v>0</v>
      </c>
      <c r="N369" s="35">
        <v>0</v>
      </c>
      <c r="P369" s="35">
        <v>0</v>
      </c>
    </row>
    <row r="370" spans="1:16" ht="20.399999999999999">
      <c r="A370" s="215"/>
      <c r="B370" s="323"/>
      <c r="C370" s="272"/>
      <c r="D370" s="327"/>
      <c r="E370" s="327" t="s">
        <v>417</v>
      </c>
      <c r="F370" s="323"/>
      <c r="G370" s="215"/>
      <c r="H370" s="215"/>
      <c r="I370" s="215"/>
      <c r="J370" s="35">
        <v>30000000</v>
      </c>
      <c r="K370" s="103"/>
      <c r="L370" s="35">
        <v>0</v>
      </c>
      <c r="N370" s="35">
        <v>0</v>
      </c>
      <c r="P370" s="35">
        <v>0</v>
      </c>
    </row>
    <row r="371" spans="1:16" ht="20.399999999999999">
      <c r="A371" s="215"/>
      <c r="B371" s="323"/>
      <c r="C371" s="272"/>
      <c r="D371" s="327"/>
      <c r="E371" s="327" t="s">
        <v>644</v>
      </c>
      <c r="F371" s="323"/>
      <c r="G371" s="215"/>
      <c r="H371" s="215"/>
      <c r="I371" s="215"/>
      <c r="J371" s="156">
        <v>-30000000</v>
      </c>
      <c r="K371" s="103"/>
      <c r="L371" s="35">
        <v>0</v>
      </c>
      <c r="N371" s="35">
        <v>0</v>
      </c>
      <c r="P371" s="35">
        <v>0</v>
      </c>
    </row>
    <row r="372" spans="1:16" ht="21" thickBot="1">
      <c r="A372" s="215"/>
      <c r="B372" s="323"/>
      <c r="C372" s="272"/>
      <c r="D372" s="328" t="s">
        <v>512</v>
      </c>
      <c r="E372" s="327"/>
      <c r="F372" s="323"/>
      <c r="G372" s="215"/>
      <c r="H372" s="215"/>
      <c r="I372" s="215"/>
      <c r="J372" s="163">
        <v>0</v>
      </c>
      <c r="K372" s="325"/>
      <c r="L372" s="163">
        <v>0</v>
      </c>
      <c r="M372" s="325"/>
      <c r="N372" s="163">
        <v>0</v>
      </c>
      <c r="O372" s="325"/>
      <c r="P372" s="163">
        <v>0</v>
      </c>
    </row>
    <row r="373" spans="1:16" ht="21" thickTop="1">
      <c r="A373" s="215"/>
      <c r="B373" s="323"/>
      <c r="F373" s="323"/>
      <c r="G373" s="215"/>
      <c r="H373" s="215"/>
      <c r="I373" s="215"/>
      <c r="J373" s="46"/>
      <c r="K373" s="46"/>
      <c r="L373" s="46"/>
      <c r="M373" s="47"/>
      <c r="N373" s="46"/>
      <c r="O373" s="46"/>
    </row>
    <row r="374" spans="1:16" ht="20.399999999999999">
      <c r="A374" s="215"/>
      <c r="B374" s="323"/>
      <c r="E374" s="213" t="s">
        <v>753</v>
      </c>
      <c r="F374" s="323"/>
      <c r="G374" s="215"/>
      <c r="H374" s="215"/>
      <c r="I374" s="215"/>
      <c r="J374" s="46"/>
      <c r="K374" s="46"/>
      <c r="L374" s="46"/>
      <c r="M374" s="47"/>
      <c r="N374" s="46"/>
      <c r="O374" s="46"/>
    </row>
    <row r="375" spans="1:16" ht="20.399999999999999">
      <c r="A375" s="215"/>
      <c r="B375" s="323"/>
      <c r="D375" s="213" t="s">
        <v>625</v>
      </c>
      <c r="F375" s="323"/>
      <c r="G375" s="215"/>
      <c r="H375" s="215"/>
      <c r="I375" s="215"/>
      <c r="J375" s="46"/>
      <c r="K375" s="46"/>
      <c r="L375" s="46"/>
      <c r="M375" s="47"/>
      <c r="N375" s="46"/>
      <c r="O375" s="46"/>
    </row>
    <row r="376" spans="1:16" ht="20.399999999999999">
      <c r="A376" s="215"/>
      <c r="B376" s="323"/>
      <c r="D376" s="213" t="s">
        <v>626</v>
      </c>
      <c r="F376" s="323"/>
      <c r="G376" s="215"/>
      <c r="H376" s="215"/>
      <c r="I376" s="215"/>
      <c r="J376" s="46"/>
      <c r="K376" s="46"/>
      <c r="L376" s="46"/>
      <c r="M376" s="47"/>
      <c r="N376" s="46"/>
      <c r="O376" s="46"/>
    </row>
    <row r="377" spans="1:16" ht="20.399999999999999">
      <c r="A377" s="215"/>
      <c r="B377" s="323"/>
      <c r="F377" s="323"/>
      <c r="G377" s="215"/>
      <c r="H377" s="215"/>
      <c r="I377" s="215"/>
      <c r="J377" s="46"/>
      <c r="K377" s="46"/>
      <c r="L377" s="46"/>
      <c r="M377" s="47"/>
      <c r="N377" s="46"/>
      <c r="O377" s="46"/>
    </row>
    <row r="378" spans="1:16" ht="20.399999999999999">
      <c r="A378" s="215"/>
      <c r="B378" s="323"/>
      <c r="F378" s="323"/>
      <c r="G378" s="215"/>
      <c r="H378" s="215"/>
      <c r="I378" s="215"/>
      <c r="J378" s="46"/>
      <c r="K378" s="46"/>
      <c r="L378" s="46"/>
      <c r="M378" s="47"/>
      <c r="N378" s="46"/>
      <c r="O378" s="46"/>
    </row>
    <row r="379" spans="1:16" ht="20.399999999999999">
      <c r="A379" s="215"/>
      <c r="B379" s="323"/>
      <c r="F379" s="323"/>
      <c r="G379" s="215"/>
      <c r="H379" s="215"/>
      <c r="I379" s="215"/>
      <c r="J379" s="46"/>
      <c r="K379" s="46"/>
      <c r="L379" s="46"/>
      <c r="M379" s="47"/>
      <c r="N379" s="46"/>
      <c r="O379" s="46"/>
    </row>
    <row r="380" spans="1:16" ht="20.399999999999999">
      <c r="A380" s="215"/>
      <c r="B380" s="323"/>
      <c r="F380" s="323"/>
      <c r="G380" s="215"/>
      <c r="H380" s="215"/>
      <c r="I380" s="215"/>
      <c r="J380" s="46"/>
      <c r="K380" s="46"/>
      <c r="L380" s="46"/>
      <c r="M380" s="47"/>
      <c r="N380" s="46"/>
      <c r="O380" s="46"/>
    </row>
    <row r="381" spans="1:16" ht="20.399999999999999">
      <c r="A381" s="215"/>
      <c r="B381" s="323"/>
      <c r="F381" s="323"/>
      <c r="G381" s="215"/>
      <c r="H381" s="215"/>
      <c r="I381" s="215"/>
      <c r="J381" s="46"/>
      <c r="K381" s="46"/>
      <c r="L381" s="46"/>
      <c r="M381" s="47"/>
      <c r="N381" s="46"/>
      <c r="O381" s="46"/>
      <c r="P381" s="112">
        <v>24</v>
      </c>
    </row>
    <row r="382" spans="1:16" ht="20.399999999999999">
      <c r="A382" s="281" t="s">
        <v>4</v>
      </c>
      <c r="B382" s="215" t="s">
        <v>1002</v>
      </c>
      <c r="F382" s="323"/>
      <c r="G382" s="215"/>
      <c r="H382" s="215"/>
      <c r="I382" s="215"/>
      <c r="J382" s="46"/>
      <c r="K382" s="46"/>
      <c r="L382" s="46"/>
      <c r="M382" s="47"/>
      <c r="N382" s="46"/>
      <c r="O382" s="46"/>
    </row>
    <row r="383" spans="1:16" ht="20.399999999999999">
      <c r="A383" s="215"/>
      <c r="B383" s="329" t="s">
        <v>498</v>
      </c>
      <c r="C383" s="330" t="s">
        <v>79</v>
      </c>
    </row>
    <row r="384" spans="1:16" ht="20.399999999999999">
      <c r="J384" s="219"/>
      <c r="K384" s="219"/>
      <c r="L384" s="219"/>
      <c r="M384" s="219"/>
      <c r="N384" s="219"/>
      <c r="O384" s="219"/>
      <c r="P384" s="306" t="s">
        <v>80</v>
      </c>
    </row>
    <row r="385" spans="1:16" ht="20.399999999999999">
      <c r="J385" s="724" t="s">
        <v>81</v>
      </c>
      <c r="K385" s="724"/>
      <c r="L385" s="724"/>
      <c r="M385" s="307"/>
      <c r="N385" s="726" t="s">
        <v>84</v>
      </c>
      <c r="O385" s="726"/>
      <c r="P385" s="726"/>
    </row>
    <row r="386" spans="1:16" ht="20.399999999999999">
      <c r="J386" s="725" t="s">
        <v>509</v>
      </c>
      <c r="K386" s="725"/>
      <c r="L386" s="725"/>
      <c r="M386" s="309"/>
      <c r="N386" s="725" t="s">
        <v>509</v>
      </c>
      <c r="O386" s="725"/>
      <c r="P386" s="725"/>
    </row>
    <row r="387" spans="1:16" ht="20.399999999999999">
      <c r="J387" s="732" t="s">
        <v>812</v>
      </c>
      <c r="K387" s="732"/>
      <c r="L387" s="732"/>
      <c r="M387" s="309"/>
      <c r="N387" s="732" t="s">
        <v>812</v>
      </c>
      <c r="O387" s="732"/>
      <c r="P387" s="732"/>
    </row>
    <row r="388" spans="1:16" ht="20.399999999999999">
      <c r="J388" s="640" t="s">
        <v>497</v>
      </c>
      <c r="K388" s="311"/>
      <c r="L388" s="640" t="s">
        <v>92</v>
      </c>
      <c r="M388" s="312"/>
      <c r="N388" s="640" t="s">
        <v>497</v>
      </c>
      <c r="O388" s="311"/>
      <c r="P388" s="640" t="s">
        <v>92</v>
      </c>
    </row>
    <row r="389" spans="1:16" ht="20.399999999999999">
      <c r="C389" s="331" t="s">
        <v>164</v>
      </c>
      <c r="D389" s="305"/>
      <c r="F389" s="332"/>
      <c r="J389" s="90">
        <v>15903518</v>
      </c>
      <c r="K389" s="90"/>
      <c r="L389" s="90">
        <v>12636228</v>
      </c>
      <c r="M389" s="90"/>
      <c r="N389" s="90">
        <v>12500514</v>
      </c>
      <c r="O389" s="90"/>
      <c r="P389" s="90">
        <v>9728936</v>
      </c>
    </row>
    <row r="390" spans="1:16">
      <c r="C390" s="734" t="s">
        <v>165</v>
      </c>
      <c r="D390" s="734"/>
      <c r="E390" s="734"/>
      <c r="F390" s="734"/>
      <c r="G390" s="734"/>
      <c r="H390" s="734"/>
      <c r="I390" s="734"/>
      <c r="J390" s="90">
        <v>1152563</v>
      </c>
      <c r="K390" s="90"/>
      <c r="L390" s="90">
        <v>829435</v>
      </c>
      <c r="M390" s="90"/>
      <c r="N390" s="90">
        <v>588268</v>
      </c>
      <c r="O390" s="90"/>
      <c r="P390" s="90">
        <v>571428</v>
      </c>
    </row>
    <row r="391" spans="1:16" ht="21" thickBot="1">
      <c r="C391" s="305"/>
      <c r="D391" s="333" t="s">
        <v>154</v>
      </c>
      <c r="G391" s="215"/>
      <c r="H391" s="215"/>
      <c r="I391" s="215"/>
      <c r="J391" s="113">
        <v>17056081</v>
      </c>
      <c r="K391" s="114"/>
      <c r="L391" s="113">
        <v>13465663</v>
      </c>
      <c r="M391" s="114"/>
      <c r="N391" s="113">
        <v>13088782</v>
      </c>
      <c r="O391" s="114"/>
      <c r="P391" s="113">
        <v>10300364</v>
      </c>
    </row>
    <row r="392" spans="1:16" ht="21" thickTop="1">
      <c r="A392" s="215"/>
      <c r="B392" s="323"/>
      <c r="C392" s="314"/>
      <c r="D392" s="314"/>
      <c r="F392" s="314"/>
      <c r="G392" s="314"/>
      <c r="H392" s="314"/>
      <c r="I392" s="314"/>
      <c r="J392" s="111"/>
      <c r="K392" s="108"/>
      <c r="L392" s="111"/>
      <c r="M392" s="108"/>
      <c r="N392" s="111"/>
      <c r="O392" s="108"/>
    </row>
    <row r="393" spans="1:16" ht="20.399999999999999">
      <c r="J393" s="219"/>
      <c r="K393" s="219"/>
      <c r="L393" s="219"/>
      <c r="M393" s="219"/>
      <c r="N393" s="219"/>
      <c r="O393" s="219"/>
      <c r="P393" s="306" t="s">
        <v>80</v>
      </c>
    </row>
    <row r="394" spans="1:16" ht="20.399999999999999">
      <c r="J394" s="724" t="s">
        <v>81</v>
      </c>
      <c r="K394" s="724"/>
      <c r="L394" s="724"/>
      <c r="M394" s="307"/>
      <c r="N394" s="726" t="s">
        <v>84</v>
      </c>
      <c r="O394" s="726"/>
      <c r="P394" s="726"/>
    </row>
    <row r="395" spans="1:16" ht="20.399999999999999">
      <c r="J395" s="725" t="s">
        <v>813</v>
      </c>
      <c r="K395" s="725"/>
      <c r="L395" s="725"/>
      <c r="M395" s="309"/>
      <c r="N395" s="725" t="s">
        <v>813</v>
      </c>
      <c r="O395" s="725"/>
      <c r="P395" s="725"/>
    </row>
    <row r="396" spans="1:16" ht="20.399999999999999">
      <c r="J396" s="732" t="s">
        <v>812</v>
      </c>
      <c r="K396" s="732"/>
      <c r="L396" s="732"/>
      <c r="M396" s="309"/>
      <c r="N396" s="732" t="s">
        <v>812</v>
      </c>
      <c r="O396" s="732"/>
      <c r="P396" s="732"/>
    </row>
    <row r="397" spans="1:16" ht="20.399999999999999">
      <c r="J397" s="640" t="s">
        <v>497</v>
      </c>
      <c r="K397" s="311"/>
      <c r="L397" s="640" t="s">
        <v>92</v>
      </c>
      <c r="M397" s="312"/>
      <c r="N397" s="640" t="s">
        <v>497</v>
      </c>
      <c r="O397" s="311"/>
      <c r="P397" s="640" t="s">
        <v>92</v>
      </c>
    </row>
    <row r="398" spans="1:16" ht="20.399999999999999">
      <c r="C398" s="331" t="s">
        <v>164</v>
      </c>
      <c r="D398" s="305"/>
      <c r="F398" s="332"/>
      <c r="J398" s="90">
        <v>49520238</v>
      </c>
      <c r="K398" s="90"/>
      <c r="L398" s="90">
        <v>41139976</v>
      </c>
      <c r="M398" s="90"/>
      <c r="N398" s="90">
        <v>38209352</v>
      </c>
      <c r="O398" s="90"/>
      <c r="P398" s="90">
        <v>31343133</v>
      </c>
    </row>
    <row r="399" spans="1:16">
      <c r="C399" s="734" t="s">
        <v>165</v>
      </c>
      <c r="D399" s="734"/>
      <c r="E399" s="734"/>
      <c r="F399" s="734"/>
      <c r="G399" s="734"/>
      <c r="H399" s="734"/>
      <c r="I399" s="734"/>
      <c r="J399" s="90">
        <v>3457690</v>
      </c>
      <c r="K399" s="90"/>
      <c r="L399" s="90">
        <v>2488304</v>
      </c>
      <c r="M399" s="90"/>
      <c r="N399" s="90">
        <v>1764804</v>
      </c>
      <c r="O399" s="90"/>
      <c r="P399" s="90">
        <v>1714285</v>
      </c>
    </row>
    <row r="400" spans="1:16" ht="21" thickBot="1">
      <c r="C400" s="305"/>
      <c r="D400" s="333" t="s">
        <v>154</v>
      </c>
      <c r="G400" s="215"/>
      <c r="H400" s="215"/>
      <c r="I400" s="215"/>
      <c r="J400" s="113">
        <v>52977928</v>
      </c>
      <c r="K400" s="114"/>
      <c r="L400" s="113">
        <v>43628280</v>
      </c>
      <c r="M400" s="114"/>
      <c r="N400" s="113">
        <v>39974156</v>
      </c>
      <c r="O400" s="114"/>
      <c r="P400" s="113">
        <v>33057418</v>
      </c>
    </row>
    <row r="401" spans="1:16" ht="21" thickTop="1">
      <c r="C401" s="305"/>
      <c r="D401" s="333"/>
      <c r="G401" s="215"/>
      <c r="H401" s="215"/>
      <c r="I401" s="215"/>
      <c r="J401" s="40"/>
      <c r="K401" s="48"/>
      <c r="L401" s="40"/>
      <c r="M401" s="48"/>
      <c r="N401" s="40"/>
      <c r="O401" s="48"/>
      <c r="P401" s="40"/>
    </row>
    <row r="402" spans="1:16" ht="20.399999999999999">
      <c r="A402" s="334" t="s">
        <v>7</v>
      </c>
      <c r="B402" s="335" t="s">
        <v>166</v>
      </c>
      <c r="C402" s="335"/>
      <c r="D402" s="335"/>
      <c r="E402" s="335"/>
      <c r="G402" s="215"/>
      <c r="H402" s="215"/>
      <c r="I402" s="215"/>
      <c r="J402" s="40"/>
      <c r="K402" s="48"/>
      <c r="L402" s="40"/>
      <c r="M402" s="48"/>
      <c r="N402" s="40"/>
      <c r="O402" s="48"/>
      <c r="P402" s="40"/>
    </row>
    <row r="403" spans="1:16" ht="20.399999999999999">
      <c r="A403" s="335"/>
      <c r="B403" s="294" t="s">
        <v>167</v>
      </c>
      <c r="D403" s="335"/>
      <c r="E403" s="335"/>
      <c r="G403" s="215"/>
      <c r="H403" s="215"/>
      <c r="I403" s="215"/>
      <c r="J403" s="40"/>
      <c r="K403" s="48"/>
      <c r="L403" s="40"/>
      <c r="M403" s="48"/>
      <c r="N403" s="40"/>
      <c r="O403" s="48"/>
      <c r="P403" s="40"/>
    </row>
    <row r="404" spans="1:16" ht="20.399999999999999">
      <c r="A404" s="335"/>
      <c r="B404" s="335"/>
      <c r="D404" s="335"/>
      <c r="E404" s="335"/>
      <c r="G404" s="215"/>
      <c r="H404" s="215"/>
      <c r="I404" s="215"/>
      <c r="J404" s="219"/>
      <c r="K404" s="219"/>
      <c r="L404" s="219"/>
      <c r="M404" s="219"/>
      <c r="N404" s="219"/>
      <c r="O404" s="219"/>
      <c r="P404" s="306" t="s">
        <v>80</v>
      </c>
    </row>
    <row r="405" spans="1:16" ht="20.399999999999999">
      <c r="A405" s="335"/>
      <c r="B405" s="335"/>
      <c r="D405" s="335"/>
      <c r="E405" s="335"/>
      <c r="G405" s="215"/>
      <c r="H405" s="215"/>
      <c r="I405" s="215"/>
      <c r="J405" s="724" t="s">
        <v>81</v>
      </c>
      <c r="K405" s="724"/>
      <c r="L405" s="724"/>
      <c r="M405" s="307"/>
      <c r="N405" s="726" t="s">
        <v>84</v>
      </c>
      <c r="O405" s="726"/>
      <c r="P405" s="726"/>
    </row>
    <row r="406" spans="1:16" ht="20.399999999999999">
      <c r="A406" s="335"/>
      <c r="B406" s="335"/>
      <c r="D406" s="335"/>
      <c r="E406" s="335"/>
      <c r="G406" s="215"/>
      <c r="H406" s="215"/>
      <c r="I406" s="215"/>
      <c r="J406" s="725" t="s">
        <v>813</v>
      </c>
      <c r="K406" s="725"/>
      <c r="L406" s="725"/>
      <c r="M406" s="309"/>
      <c r="N406" s="725" t="s">
        <v>813</v>
      </c>
      <c r="O406" s="725"/>
      <c r="P406" s="725"/>
    </row>
    <row r="407" spans="1:16" ht="20.399999999999999">
      <c r="A407" s="335"/>
      <c r="B407" s="335"/>
      <c r="D407" s="335"/>
      <c r="E407" s="335"/>
      <c r="G407" s="215"/>
      <c r="H407" s="215"/>
      <c r="I407" s="215"/>
      <c r="J407" s="732" t="s">
        <v>812</v>
      </c>
      <c r="K407" s="732"/>
      <c r="L407" s="732"/>
      <c r="M407" s="309"/>
      <c r="N407" s="732" t="s">
        <v>812</v>
      </c>
      <c r="O407" s="732"/>
      <c r="P407" s="732"/>
    </row>
    <row r="408" spans="1:16" ht="20.399999999999999">
      <c r="A408" s="335"/>
      <c r="B408" s="335"/>
      <c r="D408" s="335"/>
      <c r="E408" s="335"/>
      <c r="G408" s="215"/>
      <c r="H408" s="215"/>
      <c r="I408" s="215"/>
      <c r="J408" s="640" t="s">
        <v>497</v>
      </c>
      <c r="K408" s="311"/>
      <c r="L408" s="640" t="s">
        <v>92</v>
      </c>
      <c r="M408" s="312"/>
      <c r="N408" s="640" t="s">
        <v>497</v>
      </c>
      <c r="O408" s="311"/>
      <c r="P408" s="640" t="s">
        <v>92</v>
      </c>
    </row>
    <row r="409" spans="1:16" ht="20.399999999999999">
      <c r="A409" s="335"/>
      <c r="B409" s="213" t="s">
        <v>168</v>
      </c>
      <c r="D409" s="294"/>
      <c r="E409" s="335"/>
      <c r="G409" s="215"/>
      <c r="H409" s="215"/>
      <c r="I409" s="215"/>
    </row>
    <row r="410" spans="1:16" ht="20.399999999999999">
      <c r="A410" s="335"/>
      <c r="C410" s="213" t="s">
        <v>169</v>
      </c>
      <c r="D410" s="294"/>
      <c r="E410" s="335"/>
      <c r="G410" s="215"/>
      <c r="H410" s="215"/>
      <c r="I410" s="215"/>
      <c r="J410" s="37">
        <v>13531414</v>
      </c>
      <c r="K410" s="37"/>
      <c r="L410" s="37">
        <v>201894354</v>
      </c>
      <c r="M410" s="37"/>
      <c r="N410" s="37">
        <v>1378330</v>
      </c>
      <c r="O410" s="37"/>
      <c r="P410" s="37">
        <v>189080719</v>
      </c>
    </row>
    <row r="411" spans="1:16" ht="20.399999999999999">
      <c r="A411" s="335"/>
      <c r="B411" s="213" t="s">
        <v>170</v>
      </c>
      <c r="D411" s="294"/>
      <c r="E411" s="335"/>
      <c r="G411" s="215"/>
      <c r="H411" s="215"/>
      <c r="I411" s="215"/>
      <c r="J411" s="37"/>
      <c r="K411" s="37"/>
      <c r="L411" s="37"/>
      <c r="M411" s="37"/>
      <c r="N411" s="37"/>
      <c r="O411" s="37"/>
      <c r="P411" s="37"/>
    </row>
    <row r="412" spans="1:16" ht="20.399999999999999">
      <c r="A412" s="335"/>
      <c r="C412" s="213" t="s">
        <v>169</v>
      </c>
      <c r="E412" s="335"/>
      <c r="G412" s="215"/>
      <c r="H412" s="215"/>
      <c r="I412" s="215"/>
      <c r="J412" s="37">
        <v>213685347</v>
      </c>
      <c r="K412" s="37"/>
      <c r="L412" s="37">
        <v>526595750</v>
      </c>
      <c r="M412" s="37"/>
      <c r="N412" s="37">
        <v>222780637</v>
      </c>
      <c r="O412" s="37"/>
      <c r="P412" s="37">
        <v>539169078</v>
      </c>
    </row>
    <row r="413" spans="1:16" ht="20.399999999999999">
      <c r="A413" s="335"/>
      <c r="B413" s="213" t="s">
        <v>671</v>
      </c>
      <c r="E413" s="335"/>
      <c r="G413" s="215"/>
      <c r="H413" s="215"/>
      <c r="I413" s="215"/>
      <c r="J413" s="37">
        <v>27239277</v>
      </c>
      <c r="K413" s="37"/>
      <c r="L413" s="37">
        <v>0</v>
      </c>
      <c r="M413" s="37"/>
      <c r="N413" s="37">
        <v>27239277</v>
      </c>
      <c r="O413" s="37"/>
      <c r="P413" s="37">
        <v>0</v>
      </c>
    </row>
    <row r="414" spans="1:16" ht="20.399999999999999">
      <c r="A414" s="335"/>
      <c r="B414" s="213" t="s">
        <v>171</v>
      </c>
      <c r="E414" s="335"/>
      <c r="G414" s="215"/>
      <c r="H414" s="215"/>
      <c r="I414" s="215"/>
      <c r="J414" s="37"/>
      <c r="K414" s="37"/>
      <c r="L414" s="37"/>
      <c r="M414" s="37"/>
      <c r="N414" s="37"/>
      <c r="O414" s="37"/>
      <c r="P414" s="37"/>
    </row>
    <row r="415" spans="1:16" ht="20.399999999999999">
      <c r="A415" s="335"/>
      <c r="C415" s="213" t="s">
        <v>172</v>
      </c>
      <c r="D415" s="294"/>
      <c r="E415" s="335"/>
      <c r="G415" s="215"/>
      <c r="H415" s="215"/>
      <c r="I415" s="215"/>
      <c r="J415" s="37">
        <v>1830851</v>
      </c>
      <c r="K415" s="37"/>
      <c r="L415" s="37">
        <v>62339046</v>
      </c>
      <c r="M415" s="37"/>
      <c r="N415" s="37">
        <v>1830851</v>
      </c>
      <c r="O415" s="37"/>
      <c r="P415" s="37">
        <v>62339046</v>
      </c>
    </row>
    <row r="416" spans="1:16" ht="20.399999999999999">
      <c r="A416" s="335"/>
      <c r="B416" s="213" t="s">
        <v>463</v>
      </c>
      <c r="E416" s="335"/>
      <c r="G416" s="215"/>
      <c r="H416" s="215"/>
      <c r="I416" s="215"/>
      <c r="J416" s="37"/>
      <c r="K416" s="37"/>
      <c r="L416" s="37"/>
      <c r="M416" s="37"/>
      <c r="N416" s="37"/>
      <c r="O416" s="98"/>
      <c r="P416" s="37"/>
    </row>
    <row r="417" spans="1:16" ht="20.399999999999999">
      <c r="A417" s="335"/>
      <c r="C417" s="213" t="s">
        <v>172</v>
      </c>
      <c r="D417" s="294"/>
      <c r="E417" s="335"/>
      <c r="G417" s="215"/>
      <c r="H417" s="215"/>
      <c r="I417" s="215"/>
      <c r="J417" s="37">
        <v>426498876</v>
      </c>
      <c r="K417" s="37"/>
      <c r="L417" s="37">
        <v>223201823</v>
      </c>
      <c r="M417" s="37"/>
      <c r="N417" s="37">
        <v>426498876</v>
      </c>
      <c r="O417" s="37"/>
      <c r="P417" s="37">
        <v>223201823</v>
      </c>
    </row>
    <row r="418" spans="1:16">
      <c r="A418" s="336"/>
      <c r="B418" s="336"/>
      <c r="C418" s="236"/>
      <c r="D418" s="336"/>
      <c r="E418" s="246"/>
      <c r="F418" s="32"/>
      <c r="G418" s="336"/>
      <c r="H418" s="336"/>
      <c r="I418" s="336"/>
      <c r="J418" s="50"/>
      <c r="K418" s="49"/>
      <c r="L418" s="50"/>
      <c r="M418" s="49"/>
      <c r="N418" s="50"/>
      <c r="O418" s="32"/>
      <c r="P418" s="50"/>
    </row>
    <row r="419" spans="1:16" ht="20.399999999999999">
      <c r="A419" s="215"/>
      <c r="B419" s="323"/>
      <c r="C419" s="314"/>
      <c r="D419" s="314"/>
      <c r="F419" s="314"/>
      <c r="G419" s="314"/>
      <c r="H419" s="314"/>
      <c r="I419" s="314"/>
      <c r="J419" s="111"/>
      <c r="K419" s="108"/>
      <c r="L419" s="111"/>
      <c r="M419" s="108"/>
      <c r="N419" s="111"/>
      <c r="O419" s="108"/>
      <c r="P419" s="112">
        <v>25</v>
      </c>
    </row>
    <row r="420" spans="1:16" ht="20.399999999999999">
      <c r="A420" s="334" t="s">
        <v>7</v>
      </c>
      <c r="B420" s="335" t="s">
        <v>1005</v>
      </c>
      <c r="C420" s="335"/>
      <c r="D420" s="335"/>
      <c r="E420" s="335"/>
      <c r="G420" s="215"/>
      <c r="H420" s="215"/>
      <c r="I420" s="215"/>
      <c r="J420" s="40"/>
      <c r="K420" s="48"/>
      <c r="L420" s="40"/>
      <c r="M420" s="48"/>
      <c r="N420" s="40"/>
      <c r="O420" s="48"/>
      <c r="P420" s="40"/>
    </row>
    <row r="421" spans="1:16" ht="20.399999999999999">
      <c r="A421" s="335"/>
      <c r="B421" s="294" t="s">
        <v>1006</v>
      </c>
      <c r="D421" s="335"/>
      <c r="E421" s="335"/>
      <c r="G421" s="215"/>
      <c r="H421" s="215"/>
      <c r="I421" s="215"/>
      <c r="J421" s="40"/>
      <c r="K421" s="48"/>
      <c r="L421" s="40"/>
      <c r="M421" s="48"/>
      <c r="N421" s="40"/>
      <c r="O421" s="48"/>
      <c r="P421" s="40"/>
    </row>
    <row r="422" spans="1:16" ht="20.399999999999999">
      <c r="A422" s="335"/>
      <c r="B422" s="335"/>
      <c r="D422" s="335"/>
      <c r="E422" s="335"/>
      <c r="G422" s="215"/>
      <c r="H422" s="215"/>
      <c r="I422" s="215"/>
      <c r="J422" s="219"/>
      <c r="K422" s="219"/>
      <c r="L422" s="219"/>
      <c r="M422" s="219"/>
      <c r="N422" s="219"/>
      <c r="O422" s="219"/>
      <c r="P422" s="306" t="s">
        <v>80</v>
      </c>
    </row>
    <row r="423" spans="1:16" ht="20.399999999999999">
      <c r="A423" s="335"/>
      <c r="B423" s="335"/>
      <c r="D423" s="335"/>
      <c r="E423" s="335"/>
      <c r="G423" s="215"/>
      <c r="H423" s="215"/>
      <c r="I423" s="215"/>
      <c r="J423" s="724" t="s">
        <v>81</v>
      </c>
      <c r="K423" s="724"/>
      <c r="L423" s="724"/>
      <c r="M423" s="307"/>
      <c r="N423" s="726" t="s">
        <v>84</v>
      </c>
      <c r="O423" s="726"/>
      <c r="P423" s="726"/>
    </row>
    <row r="424" spans="1:16" ht="20.399999999999999">
      <c r="A424" s="335"/>
      <c r="B424" s="335"/>
      <c r="D424" s="335"/>
      <c r="E424" s="335"/>
      <c r="G424" s="215"/>
      <c r="H424" s="215"/>
      <c r="I424" s="215"/>
      <c r="J424" s="725" t="s">
        <v>813</v>
      </c>
      <c r="K424" s="725"/>
      <c r="L424" s="725"/>
      <c r="M424" s="309"/>
      <c r="N424" s="725" t="s">
        <v>813</v>
      </c>
      <c r="O424" s="725"/>
      <c r="P424" s="725"/>
    </row>
    <row r="425" spans="1:16" ht="20.399999999999999">
      <c r="A425" s="335"/>
      <c r="B425" s="335"/>
      <c r="D425" s="335"/>
      <c r="E425" s="335"/>
      <c r="G425" s="215"/>
      <c r="H425" s="215"/>
      <c r="I425" s="215"/>
      <c r="J425" s="732" t="s">
        <v>812</v>
      </c>
      <c r="K425" s="732"/>
      <c r="L425" s="732"/>
      <c r="M425" s="309"/>
      <c r="N425" s="732" t="s">
        <v>812</v>
      </c>
      <c r="O425" s="732"/>
      <c r="P425" s="732"/>
    </row>
    <row r="426" spans="1:16" ht="20.399999999999999">
      <c r="A426" s="335"/>
      <c r="B426" s="335"/>
      <c r="D426" s="335"/>
      <c r="E426" s="335"/>
      <c r="G426" s="215"/>
      <c r="H426" s="215"/>
      <c r="I426" s="215"/>
      <c r="J426" s="640" t="s">
        <v>497</v>
      </c>
      <c r="K426" s="311"/>
      <c r="L426" s="640" t="s">
        <v>92</v>
      </c>
      <c r="M426" s="312"/>
      <c r="N426" s="640" t="s">
        <v>497</v>
      </c>
      <c r="O426" s="311"/>
      <c r="P426" s="640" t="s">
        <v>92</v>
      </c>
    </row>
    <row r="427" spans="1:16" ht="20.399999999999999">
      <c r="A427" s="215"/>
      <c r="B427" s="548" t="s">
        <v>815</v>
      </c>
      <c r="C427" s="344"/>
      <c r="D427" s="344"/>
      <c r="E427" s="317"/>
      <c r="F427" s="344"/>
      <c r="G427" s="344"/>
      <c r="H427" s="344"/>
      <c r="I427" s="314"/>
      <c r="J427" s="549"/>
      <c r="K427" s="550"/>
      <c r="L427" s="549"/>
      <c r="M427" s="550"/>
      <c r="N427" s="549"/>
      <c r="O427" s="550"/>
      <c r="P427" s="549"/>
    </row>
    <row r="428" spans="1:16" ht="20.399999999999999">
      <c r="A428" s="215"/>
      <c r="C428" s="344" t="s">
        <v>816</v>
      </c>
      <c r="D428" s="344"/>
      <c r="E428" s="317"/>
      <c r="F428" s="344"/>
      <c r="G428" s="344"/>
      <c r="H428" s="344"/>
      <c r="I428" s="314"/>
      <c r="J428" s="549"/>
      <c r="K428" s="550"/>
      <c r="L428" s="549"/>
      <c r="M428" s="550"/>
      <c r="N428" s="549"/>
      <c r="O428" s="550"/>
      <c r="P428" s="549"/>
    </row>
    <row r="429" spans="1:16" ht="20.399999999999999">
      <c r="A429" s="215"/>
      <c r="C429" s="344" t="s">
        <v>817</v>
      </c>
      <c r="D429" s="344"/>
      <c r="E429" s="317"/>
      <c r="F429" s="344"/>
      <c r="G429" s="344"/>
      <c r="H429" s="344"/>
      <c r="I429" s="314"/>
      <c r="J429" s="549">
        <v>0</v>
      </c>
      <c r="K429" s="550"/>
      <c r="L429" s="549">
        <v>30100476</v>
      </c>
      <c r="M429" s="550"/>
      <c r="N429" s="549">
        <v>0</v>
      </c>
      <c r="O429" s="550"/>
      <c r="P429" s="549">
        <v>30100476</v>
      </c>
    </row>
    <row r="430" spans="1:16" ht="20.399999999999999">
      <c r="A430" s="215"/>
      <c r="B430" s="548" t="s">
        <v>818</v>
      </c>
      <c r="C430" s="344"/>
      <c r="D430" s="344"/>
      <c r="E430" s="317"/>
      <c r="F430" s="344"/>
      <c r="G430" s="344"/>
      <c r="H430" s="344"/>
      <c r="I430" s="314"/>
      <c r="J430" s="551"/>
      <c r="K430" s="551"/>
      <c r="L430" s="551"/>
      <c r="M430" s="551"/>
      <c r="N430" s="551"/>
      <c r="O430" s="551"/>
      <c r="P430" s="551"/>
    </row>
    <row r="431" spans="1:16" ht="20.399999999999999">
      <c r="A431" s="215"/>
      <c r="C431" s="344" t="s">
        <v>819</v>
      </c>
      <c r="D431" s="344"/>
      <c r="E431" s="317"/>
      <c r="F431" s="344"/>
      <c r="G431" s="344"/>
      <c r="H431" s="344"/>
      <c r="I431" s="314"/>
      <c r="J431" s="549">
        <v>14500800</v>
      </c>
      <c r="K431" s="550"/>
      <c r="L431" s="549">
        <v>0</v>
      </c>
      <c r="M431" s="550"/>
      <c r="N431" s="549">
        <v>14500800</v>
      </c>
      <c r="O431" s="550"/>
      <c r="P431" s="549">
        <v>0</v>
      </c>
    </row>
    <row r="432" spans="1:16" ht="20.399999999999999">
      <c r="A432" s="215"/>
      <c r="B432" s="548"/>
      <c r="C432" s="344"/>
      <c r="D432" s="344"/>
      <c r="E432" s="317"/>
      <c r="F432" s="344"/>
      <c r="G432" s="344"/>
      <c r="H432" s="344"/>
      <c r="I432" s="314"/>
      <c r="J432" s="111"/>
      <c r="K432" s="108"/>
      <c r="L432" s="111"/>
      <c r="M432" s="108"/>
      <c r="N432" s="111"/>
      <c r="O432" s="108"/>
      <c r="P432" s="112"/>
    </row>
    <row r="433" spans="1:16" ht="20.399999999999999">
      <c r="A433" s="281" t="s">
        <v>8</v>
      </c>
      <c r="B433" s="215" t="s">
        <v>173</v>
      </c>
      <c r="D433" s="215"/>
      <c r="J433" s="51"/>
      <c r="K433" s="215"/>
      <c r="L433" s="51"/>
      <c r="M433" s="337"/>
      <c r="N433" s="51"/>
      <c r="O433" s="337"/>
      <c r="P433" s="51"/>
    </row>
    <row r="434" spans="1:16" ht="20.399999999999999">
      <c r="D434" s="215"/>
      <c r="J434" s="219"/>
      <c r="K434" s="219"/>
      <c r="L434" s="219"/>
      <c r="M434" s="219"/>
      <c r="N434" s="219"/>
      <c r="O434" s="219"/>
      <c r="P434" s="306" t="s">
        <v>80</v>
      </c>
    </row>
    <row r="435" spans="1:16" ht="20.399999999999999">
      <c r="D435" s="215"/>
      <c r="J435" s="724" t="s">
        <v>81</v>
      </c>
      <c r="K435" s="724"/>
      <c r="L435" s="724"/>
      <c r="M435" s="307"/>
      <c r="N435" s="726" t="s">
        <v>84</v>
      </c>
      <c r="O435" s="726"/>
      <c r="P435" s="726"/>
    </row>
    <row r="436" spans="1:16" ht="20.399999999999999">
      <c r="D436" s="215"/>
      <c r="J436" s="730" t="s">
        <v>233</v>
      </c>
      <c r="K436" s="730"/>
      <c r="L436" s="730"/>
      <c r="M436" s="215"/>
      <c r="N436" s="730" t="s">
        <v>233</v>
      </c>
      <c r="O436" s="730"/>
      <c r="P436" s="730"/>
    </row>
    <row r="437" spans="1:16" ht="20.399999999999999">
      <c r="D437" s="215"/>
      <c r="J437" s="84" t="s">
        <v>807</v>
      </c>
      <c r="K437" s="251"/>
      <c r="L437" s="252" t="s">
        <v>591</v>
      </c>
      <c r="M437" s="312"/>
      <c r="N437" s="84" t="s">
        <v>807</v>
      </c>
      <c r="O437" s="251"/>
      <c r="P437" s="252" t="s">
        <v>591</v>
      </c>
    </row>
    <row r="438" spans="1:16" ht="20.399999999999999">
      <c r="B438" s="215" t="s">
        <v>152</v>
      </c>
      <c r="D438" s="215"/>
      <c r="J438" s="53"/>
      <c r="K438" s="52"/>
      <c r="L438" s="53"/>
      <c r="M438" s="54"/>
      <c r="N438" s="54"/>
      <c r="O438" s="52"/>
      <c r="P438" s="54"/>
    </row>
    <row r="439" spans="1:16" ht="20.399999999999999">
      <c r="C439" s="213" t="s">
        <v>543</v>
      </c>
      <c r="D439" s="215"/>
      <c r="J439" s="115">
        <v>142026130</v>
      </c>
      <c r="K439" s="116"/>
      <c r="L439" s="115">
        <v>523837514</v>
      </c>
      <c r="M439" s="338"/>
      <c r="N439" s="115">
        <v>113779219</v>
      </c>
      <c r="O439" s="338"/>
      <c r="P439" s="115">
        <v>570035000</v>
      </c>
    </row>
    <row r="440" spans="1:16" ht="20.399999999999999">
      <c r="C440" s="213" t="s">
        <v>542</v>
      </c>
      <c r="D440" s="215"/>
      <c r="J440" s="115">
        <v>302533371</v>
      </c>
      <c r="K440" s="116"/>
      <c r="L440" s="115">
        <v>371444073</v>
      </c>
      <c r="M440" s="338"/>
      <c r="N440" s="115">
        <v>300379763</v>
      </c>
      <c r="O440" s="338"/>
      <c r="P440" s="115">
        <v>364400196</v>
      </c>
    </row>
    <row r="441" spans="1:16" ht="20.399999999999999">
      <c r="C441" s="215" t="s">
        <v>174</v>
      </c>
      <c r="D441" s="215"/>
      <c r="J441" s="118">
        <v>444559501</v>
      </c>
      <c r="K441" s="339"/>
      <c r="L441" s="118">
        <v>895281587</v>
      </c>
      <c r="M441" s="340"/>
      <c r="N441" s="118">
        <v>414158982</v>
      </c>
      <c r="O441" s="340"/>
      <c r="P441" s="118">
        <v>934435196</v>
      </c>
    </row>
    <row r="442" spans="1:16" ht="20.399999999999999">
      <c r="B442" s="341"/>
      <c r="C442" s="342" t="s">
        <v>175</v>
      </c>
      <c r="D442" s="213" t="s">
        <v>177</v>
      </c>
    </row>
    <row r="443" spans="1:16" ht="20.399999999999999">
      <c r="B443" s="341"/>
      <c r="C443" s="342"/>
      <c r="D443" s="327" t="s">
        <v>176</v>
      </c>
      <c r="J443" s="117">
        <v>-40232787</v>
      </c>
      <c r="K443" s="116"/>
      <c r="L443" s="117">
        <v>-25382583</v>
      </c>
      <c r="M443" s="338"/>
      <c r="N443" s="117">
        <v>-39445634</v>
      </c>
      <c r="O443" s="338"/>
      <c r="P443" s="117">
        <v>-21747684</v>
      </c>
    </row>
    <row r="444" spans="1:16" ht="20.399999999999999">
      <c r="A444" s="335"/>
      <c r="C444" s="215" t="s">
        <v>178</v>
      </c>
      <c r="D444" s="215"/>
      <c r="J444" s="118">
        <v>404326714</v>
      </c>
      <c r="K444" s="339"/>
      <c r="L444" s="118">
        <v>869899004</v>
      </c>
      <c r="M444" s="340"/>
      <c r="N444" s="118">
        <v>374713348</v>
      </c>
      <c r="O444" s="340"/>
      <c r="P444" s="118">
        <v>912687512</v>
      </c>
    </row>
    <row r="445" spans="1:16" ht="20.399999999999999">
      <c r="A445" s="335"/>
      <c r="B445" s="215" t="s">
        <v>179</v>
      </c>
      <c r="J445" s="55"/>
      <c r="L445" s="55"/>
      <c r="M445" s="343"/>
      <c r="N445" s="55"/>
      <c r="O445" s="343"/>
      <c r="P445" s="55"/>
    </row>
    <row r="446" spans="1:16" ht="20.399999999999999">
      <c r="A446" s="335"/>
      <c r="C446" s="254" t="s">
        <v>180</v>
      </c>
      <c r="D446" s="254"/>
      <c r="J446" s="115">
        <v>14478613</v>
      </c>
      <c r="K446" s="116"/>
      <c r="L446" s="115">
        <v>164479993</v>
      </c>
      <c r="M446" s="338"/>
      <c r="N446" s="115">
        <v>1474813</v>
      </c>
      <c r="O446" s="338"/>
      <c r="P446" s="115">
        <v>152552428</v>
      </c>
    </row>
    <row r="447" spans="1:16" ht="20.399999999999999">
      <c r="A447" s="335"/>
      <c r="C447" s="254" t="s">
        <v>473</v>
      </c>
      <c r="J447" s="115">
        <v>38989989</v>
      </c>
      <c r="K447" s="116"/>
      <c r="L447" s="115">
        <v>13472570</v>
      </c>
      <c r="M447" s="338"/>
      <c r="N447" s="115">
        <v>84549431</v>
      </c>
      <c r="O447" s="338"/>
      <c r="P447" s="115">
        <v>27994052</v>
      </c>
    </row>
    <row r="448" spans="1:16" ht="20.399999999999999">
      <c r="A448" s="335"/>
      <c r="C448" s="344" t="s">
        <v>672</v>
      </c>
      <c r="J448" s="115">
        <v>33665337</v>
      </c>
      <c r="K448" s="116"/>
      <c r="L448" s="115">
        <v>8992804</v>
      </c>
      <c r="M448" s="338"/>
      <c r="N448" s="115">
        <v>33234464</v>
      </c>
      <c r="O448" s="338"/>
      <c r="P448" s="115">
        <v>8941093</v>
      </c>
    </row>
    <row r="449" spans="1:16" ht="20.399999999999999">
      <c r="A449" s="335"/>
      <c r="C449" s="254" t="s">
        <v>181</v>
      </c>
      <c r="D449" s="254"/>
      <c r="J449" s="115">
        <v>15464359</v>
      </c>
      <c r="K449" s="116"/>
      <c r="L449" s="115">
        <v>40820243</v>
      </c>
      <c r="M449" s="338"/>
      <c r="N449" s="115">
        <v>9823430</v>
      </c>
      <c r="O449" s="338"/>
      <c r="P449" s="115">
        <v>10960737</v>
      </c>
    </row>
    <row r="450" spans="1:16" ht="20.399999999999999">
      <c r="A450" s="335"/>
      <c r="C450" s="215" t="s">
        <v>183</v>
      </c>
      <c r="F450" s="314"/>
      <c r="G450" s="314"/>
      <c r="J450" s="118">
        <v>102598298</v>
      </c>
      <c r="K450" s="339"/>
      <c r="L450" s="118">
        <v>227765610</v>
      </c>
      <c r="M450" s="340"/>
      <c r="N450" s="118">
        <v>129082138</v>
      </c>
      <c r="O450" s="340"/>
      <c r="P450" s="118">
        <v>200448310</v>
      </c>
    </row>
    <row r="451" spans="1:16" ht="21" thickBot="1">
      <c r="A451" s="335"/>
      <c r="B451" s="744" t="s">
        <v>182</v>
      </c>
      <c r="C451" s="744"/>
      <c r="D451" s="744"/>
      <c r="E451" s="744"/>
      <c r="F451" s="744"/>
      <c r="G451" s="744"/>
      <c r="H451" s="744"/>
      <c r="I451" s="744"/>
      <c r="J451" s="119">
        <v>506925012</v>
      </c>
      <c r="K451" s="120"/>
      <c r="L451" s="119">
        <v>1097664614</v>
      </c>
      <c r="M451" s="120"/>
      <c r="N451" s="119">
        <v>503795486</v>
      </c>
      <c r="O451" s="339"/>
      <c r="P451" s="119">
        <v>1113135822</v>
      </c>
    </row>
    <row r="452" spans="1:16" ht="21" thickTop="1">
      <c r="A452" s="335"/>
      <c r="B452" s="641"/>
      <c r="C452" s="641"/>
      <c r="D452" s="641"/>
      <c r="E452" s="641"/>
      <c r="F452" s="641"/>
      <c r="G452" s="641"/>
      <c r="H452" s="641"/>
      <c r="I452" s="641"/>
      <c r="J452" s="164"/>
      <c r="K452" s="120"/>
      <c r="L452" s="164"/>
      <c r="M452" s="120"/>
      <c r="N452" s="164"/>
      <c r="O452" s="339"/>
      <c r="P452" s="164"/>
    </row>
    <row r="453" spans="1:16" ht="20.399999999999999">
      <c r="A453" s="335"/>
      <c r="B453" s="641"/>
      <c r="C453" s="641"/>
      <c r="D453" s="641"/>
      <c r="E453" s="641"/>
      <c r="F453" s="641"/>
      <c r="G453" s="641"/>
      <c r="H453" s="641"/>
      <c r="I453" s="641"/>
      <c r="J453" s="164"/>
      <c r="K453" s="120"/>
      <c r="L453" s="164"/>
      <c r="M453" s="120"/>
      <c r="N453" s="164"/>
      <c r="O453" s="339"/>
      <c r="P453" s="164"/>
    </row>
    <row r="454" spans="1:16" ht="20.399999999999999">
      <c r="A454" s="335"/>
      <c r="B454" s="641"/>
      <c r="C454" s="641"/>
      <c r="D454" s="641"/>
      <c r="E454" s="641"/>
      <c r="F454" s="641"/>
      <c r="G454" s="641"/>
      <c r="H454" s="641"/>
      <c r="I454" s="641"/>
      <c r="J454" s="164"/>
      <c r="K454" s="120"/>
      <c r="L454" s="164"/>
      <c r="M454" s="120"/>
      <c r="N454" s="164"/>
      <c r="O454" s="339"/>
      <c r="P454" s="164"/>
    </row>
    <row r="455" spans="1:16" ht="20.399999999999999">
      <c r="A455" s="335"/>
      <c r="B455" s="641"/>
      <c r="C455" s="641"/>
      <c r="D455" s="641"/>
      <c r="E455" s="641"/>
      <c r="F455" s="641"/>
      <c r="G455" s="641"/>
      <c r="H455" s="641"/>
      <c r="I455" s="641"/>
      <c r="J455" s="164"/>
      <c r="K455" s="120"/>
      <c r="L455" s="164"/>
      <c r="M455" s="120"/>
      <c r="N455" s="164"/>
      <c r="O455" s="339"/>
      <c r="P455" s="164"/>
    </row>
    <row r="456" spans="1:16" ht="20.399999999999999">
      <c r="A456" s="335"/>
      <c r="B456" s="641"/>
      <c r="C456" s="641"/>
      <c r="D456" s="641"/>
      <c r="E456" s="641"/>
      <c r="F456" s="641"/>
      <c r="G456" s="641"/>
      <c r="H456" s="641"/>
      <c r="I456" s="641"/>
      <c r="J456" s="164"/>
      <c r="K456" s="120"/>
      <c r="L456" s="164"/>
      <c r="M456" s="120"/>
      <c r="N456" s="164"/>
      <c r="O456" s="339"/>
      <c r="P456" s="164"/>
    </row>
    <row r="457" spans="1:16" ht="20.399999999999999">
      <c r="A457" s="215"/>
      <c r="B457" s="323"/>
      <c r="C457" s="314"/>
      <c r="D457" s="314"/>
      <c r="F457" s="314"/>
      <c r="G457" s="314"/>
      <c r="H457" s="314"/>
      <c r="I457" s="314"/>
      <c r="J457" s="111"/>
      <c r="K457" s="108"/>
      <c r="L457" s="111"/>
      <c r="M457" s="108"/>
      <c r="N457" s="111"/>
      <c r="O457" s="108"/>
      <c r="P457" s="112">
        <v>26</v>
      </c>
    </row>
    <row r="458" spans="1:16" ht="20.399999999999999">
      <c r="A458" s="281" t="s">
        <v>8</v>
      </c>
      <c r="B458" s="215" t="s">
        <v>1007</v>
      </c>
      <c r="D458" s="215"/>
      <c r="J458" s="51"/>
      <c r="K458" s="215"/>
      <c r="L458" s="51"/>
      <c r="M458" s="337"/>
      <c r="N458" s="51"/>
      <c r="O458" s="337"/>
      <c r="P458" s="51"/>
    </row>
    <row r="459" spans="1:16" ht="20.399999999999999">
      <c r="A459" s="335"/>
      <c r="C459" s="345"/>
      <c r="D459" s="335"/>
      <c r="E459" s="335"/>
      <c r="G459" s="215"/>
      <c r="H459" s="215"/>
      <c r="I459" s="215"/>
      <c r="J459" s="219"/>
      <c r="K459" s="219"/>
      <c r="L459" s="219"/>
      <c r="M459" s="219"/>
      <c r="N459" s="219"/>
      <c r="O459" s="219"/>
      <c r="P459" s="306" t="s">
        <v>80</v>
      </c>
    </row>
    <row r="460" spans="1:16" ht="20.399999999999999">
      <c r="A460" s="335"/>
      <c r="C460" s="345"/>
      <c r="D460" s="335"/>
      <c r="E460" s="335"/>
      <c r="G460" s="215"/>
      <c r="H460" s="215"/>
      <c r="I460" s="215"/>
      <c r="J460" s="724" t="s">
        <v>81</v>
      </c>
      <c r="K460" s="724"/>
      <c r="L460" s="724"/>
      <c r="M460" s="307"/>
      <c r="N460" s="726" t="s">
        <v>84</v>
      </c>
      <c r="O460" s="726"/>
      <c r="P460" s="726"/>
    </row>
    <row r="461" spans="1:16" ht="20.399999999999999">
      <c r="A461" s="335"/>
      <c r="C461" s="345"/>
      <c r="D461" s="335"/>
      <c r="E461" s="335"/>
      <c r="G461" s="215"/>
      <c r="H461" s="215"/>
      <c r="I461" s="215"/>
      <c r="J461" s="725" t="s">
        <v>509</v>
      </c>
      <c r="K461" s="725"/>
      <c r="L461" s="725"/>
      <c r="M461" s="309"/>
      <c r="N461" s="725" t="s">
        <v>509</v>
      </c>
      <c r="O461" s="725"/>
      <c r="P461" s="725"/>
    </row>
    <row r="462" spans="1:16" ht="20.399999999999999">
      <c r="A462" s="335"/>
      <c r="C462" s="345"/>
      <c r="D462" s="335"/>
      <c r="E462" s="335"/>
      <c r="G462" s="215"/>
      <c r="H462" s="215"/>
      <c r="I462" s="215"/>
      <c r="J462" s="732" t="s">
        <v>812</v>
      </c>
      <c r="K462" s="732"/>
      <c r="L462" s="732"/>
      <c r="M462" s="309"/>
      <c r="N462" s="732" t="s">
        <v>812</v>
      </c>
      <c r="O462" s="732"/>
      <c r="P462" s="732"/>
    </row>
    <row r="463" spans="1:16" ht="20.399999999999999">
      <c r="A463" s="335"/>
      <c r="C463" s="345"/>
      <c r="D463" s="335"/>
      <c r="E463" s="335"/>
      <c r="G463" s="215"/>
      <c r="H463" s="215"/>
      <c r="I463" s="215"/>
      <c r="J463" s="640" t="s">
        <v>497</v>
      </c>
      <c r="K463" s="311"/>
      <c r="L463" s="640" t="s">
        <v>92</v>
      </c>
      <c r="M463" s="312"/>
      <c r="N463" s="640" t="s">
        <v>497</v>
      </c>
      <c r="O463" s="311"/>
      <c r="P463" s="640" t="s">
        <v>92</v>
      </c>
    </row>
    <row r="464" spans="1:16" ht="20.399999999999999">
      <c r="A464" s="335"/>
      <c r="B464" s="345" t="s">
        <v>184</v>
      </c>
      <c r="C464" s="294"/>
      <c r="E464" s="294"/>
      <c r="I464" s="215"/>
      <c r="J464" s="552">
        <v>-3869864</v>
      </c>
      <c r="K464" s="153"/>
      <c r="L464" s="552">
        <v>-1361186</v>
      </c>
      <c r="M464" s="317"/>
      <c r="N464" s="552">
        <v>-3845468</v>
      </c>
      <c r="O464" s="317"/>
      <c r="P464" s="552">
        <v>-1361186</v>
      </c>
    </row>
    <row r="465" spans="1:16" s="215" customFormat="1" ht="20.399999999999999">
      <c r="B465" s="323"/>
      <c r="C465" s="346"/>
      <c r="D465" s="213"/>
      <c r="E465" s="323"/>
      <c r="F465" s="323"/>
      <c r="J465" s="46"/>
      <c r="K465" s="46"/>
      <c r="L465" s="46"/>
      <c r="M465" s="47"/>
      <c r="N465" s="46"/>
      <c r="O465" s="46"/>
    </row>
    <row r="466" spans="1:16" ht="20.399999999999999">
      <c r="A466" s="335"/>
      <c r="C466" s="345"/>
      <c r="D466" s="335"/>
      <c r="E466" s="335"/>
      <c r="G466" s="215"/>
      <c r="H466" s="215"/>
      <c r="I466" s="215"/>
      <c r="J466" s="219"/>
      <c r="K466" s="219"/>
      <c r="L466" s="219"/>
      <c r="M466" s="219"/>
      <c r="N466" s="219"/>
      <c r="O466" s="219"/>
      <c r="P466" s="306" t="s">
        <v>80</v>
      </c>
    </row>
    <row r="467" spans="1:16" ht="20.399999999999999">
      <c r="A467" s="335"/>
      <c r="C467" s="345"/>
      <c r="D467" s="335"/>
      <c r="E467" s="335"/>
      <c r="G467" s="215"/>
      <c r="H467" s="215"/>
      <c r="I467" s="215"/>
      <c r="J467" s="724" t="s">
        <v>81</v>
      </c>
      <c r="K467" s="724"/>
      <c r="L467" s="724"/>
      <c r="M467" s="307"/>
      <c r="N467" s="726" t="s">
        <v>84</v>
      </c>
      <c r="O467" s="726"/>
      <c r="P467" s="726"/>
    </row>
    <row r="468" spans="1:16" ht="20.399999999999999">
      <c r="A468" s="335"/>
      <c r="C468" s="345"/>
      <c r="D468" s="335"/>
      <c r="E468" s="335"/>
      <c r="G468" s="215"/>
      <c r="H468" s="215"/>
      <c r="I468" s="215"/>
      <c r="J468" s="725" t="s">
        <v>813</v>
      </c>
      <c r="K468" s="725"/>
      <c r="L468" s="725"/>
      <c r="M468" s="309"/>
      <c r="N468" s="725" t="s">
        <v>813</v>
      </c>
      <c r="O468" s="725"/>
      <c r="P468" s="725"/>
    </row>
    <row r="469" spans="1:16" ht="20.399999999999999">
      <c r="A469" s="335"/>
      <c r="C469" s="345"/>
      <c r="D469" s="335"/>
      <c r="E469" s="335"/>
      <c r="G469" s="215"/>
      <c r="H469" s="215"/>
      <c r="I469" s="215"/>
      <c r="J469" s="732" t="s">
        <v>812</v>
      </c>
      <c r="K469" s="732"/>
      <c r="L469" s="732"/>
      <c r="M469" s="309"/>
      <c r="N469" s="732" t="s">
        <v>812</v>
      </c>
      <c r="O469" s="732"/>
      <c r="P469" s="732"/>
    </row>
    <row r="470" spans="1:16" ht="20.399999999999999">
      <c r="A470" s="335"/>
      <c r="C470" s="345"/>
      <c r="D470" s="335"/>
      <c r="E470" s="335"/>
      <c r="G470" s="215"/>
      <c r="H470" s="215"/>
      <c r="I470" s="215"/>
      <c r="J470" s="640" t="s">
        <v>497</v>
      </c>
      <c r="K470" s="311"/>
      <c r="L470" s="640" t="s">
        <v>92</v>
      </c>
      <c r="M470" s="312"/>
      <c r="N470" s="640" t="s">
        <v>497</v>
      </c>
      <c r="O470" s="311"/>
      <c r="P470" s="640" t="s">
        <v>92</v>
      </c>
    </row>
    <row r="471" spans="1:16" ht="20.399999999999999">
      <c r="A471" s="335"/>
      <c r="B471" s="345" t="s">
        <v>184</v>
      </c>
      <c r="C471" s="294"/>
      <c r="E471" s="294"/>
      <c r="I471" s="215"/>
      <c r="J471" s="35">
        <v>14850204</v>
      </c>
      <c r="K471" s="103"/>
      <c r="L471" s="35">
        <v>10245416</v>
      </c>
      <c r="N471" s="35">
        <v>17697950</v>
      </c>
      <c r="P471" s="35">
        <v>10268005</v>
      </c>
    </row>
    <row r="473" spans="1:16" ht="20.399999999999999">
      <c r="A473" s="335"/>
      <c r="B473" s="213" t="s">
        <v>185</v>
      </c>
      <c r="D473" s="323"/>
      <c r="E473" s="323"/>
      <c r="G473" s="215"/>
      <c r="H473" s="215"/>
      <c r="I473" s="215"/>
      <c r="J473" s="46"/>
      <c r="K473" s="46"/>
      <c r="L473" s="46"/>
      <c r="M473" s="47"/>
      <c r="N473" s="46"/>
      <c r="O473" s="46"/>
      <c r="P473" s="46"/>
    </row>
    <row r="474" spans="1:16" ht="20.399999999999999">
      <c r="A474" s="335"/>
      <c r="B474" s="346"/>
      <c r="D474" s="323"/>
      <c r="E474" s="323"/>
      <c r="G474" s="215"/>
      <c r="H474" s="215"/>
      <c r="I474" s="215"/>
      <c r="J474" s="219"/>
      <c r="K474" s="219"/>
      <c r="L474" s="219"/>
      <c r="M474" s="219"/>
      <c r="N474" s="219"/>
      <c r="O474" s="219"/>
      <c r="P474" s="306" t="s">
        <v>80</v>
      </c>
    </row>
    <row r="475" spans="1:16" ht="20.399999999999999">
      <c r="A475" s="335"/>
      <c r="B475" s="346"/>
      <c r="D475" s="323"/>
      <c r="E475" s="323"/>
      <c r="G475" s="215"/>
      <c r="H475" s="215"/>
      <c r="I475" s="215"/>
      <c r="J475" s="724" t="s">
        <v>81</v>
      </c>
      <c r="K475" s="724"/>
      <c r="L475" s="724"/>
      <c r="M475" s="307"/>
      <c r="N475" s="726" t="s">
        <v>84</v>
      </c>
      <c r="O475" s="726"/>
      <c r="P475" s="726"/>
    </row>
    <row r="476" spans="1:16" ht="20.399999999999999">
      <c r="A476" s="335"/>
      <c r="B476" s="346"/>
      <c r="D476" s="323"/>
      <c r="E476" s="323"/>
      <c r="G476" s="215"/>
      <c r="H476" s="215"/>
      <c r="I476" s="215"/>
      <c r="J476" s="730" t="s">
        <v>233</v>
      </c>
      <c r="K476" s="730"/>
      <c r="L476" s="730"/>
      <c r="M476" s="215"/>
      <c r="N476" s="730" t="s">
        <v>233</v>
      </c>
      <c r="O476" s="730"/>
      <c r="P476" s="730"/>
    </row>
    <row r="477" spans="1:16" ht="20.399999999999999">
      <c r="A477" s="335"/>
      <c r="B477" s="346"/>
      <c r="D477" s="323"/>
      <c r="E477" s="323"/>
      <c r="G477" s="215"/>
      <c r="H477" s="215"/>
      <c r="I477" s="215"/>
      <c r="J477" s="84" t="s">
        <v>807</v>
      </c>
      <c r="K477" s="251"/>
      <c r="L477" s="252" t="s">
        <v>591</v>
      </c>
      <c r="M477" s="312"/>
      <c r="N477" s="84" t="s">
        <v>807</v>
      </c>
      <c r="O477" s="251"/>
      <c r="P477" s="252" t="s">
        <v>591</v>
      </c>
    </row>
    <row r="478" spans="1:16" ht="20.399999999999999">
      <c r="A478" s="335"/>
      <c r="B478" s="215" t="s">
        <v>186</v>
      </c>
      <c r="C478" s="215"/>
    </row>
    <row r="479" spans="1:16" ht="20.399999999999999">
      <c r="A479" s="335"/>
      <c r="C479" s="213" t="s">
        <v>187</v>
      </c>
      <c r="J479" s="90">
        <v>90611150</v>
      </c>
      <c r="K479" s="90"/>
      <c r="L479" s="90">
        <v>56182732</v>
      </c>
      <c r="M479" s="90"/>
      <c r="N479" s="90">
        <v>88749827</v>
      </c>
      <c r="O479" s="90"/>
      <c r="P479" s="90">
        <v>54842988</v>
      </c>
    </row>
    <row r="480" spans="1:16" ht="20.399999999999999">
      <c r="A480" s="335"/>
      <c r="C480" s="213" t="s">
        <v>188</v>
      </c>
      <c r="J480" s="90"/>
      <c r="K480" s="90"/>
      <c r="L480" s="90"/>
      <c r="M480" s="90"/>
      <c r="N480" s="90"/>
      <c r="O480" s="90"/>
      <c r="P480" s="90"/>
    </row>
    <row r="481" spans="1:16" ht="20.399999999999999">
      <c r="A481" s="335"/>
      <c r="C481" s="648" t="s">
        <v>189</v>
      </c>
      <c r="J481" s="90">
        <v>2800232</v>
      </c>
      <c r="K481" s="90"/>
      <c r="L481" s="90">
        <v>121245907</v>
      </c>
      <c r="M481" s="90"/>
      <c r="N481" s="90">
        <v>1387838</v>
      </c>
      <c r="O481" s="90"/>
      <c r="P481" s="90">
        <v>128679464</v>
      </c>
    </row>
    <row r="482" spans="1:16" ht="20.399999999999999">
      <c r="A482" s="335"/>
      <c r="C482" s="723" t="s">
        <v>190</v>
      </c>
      <c r="D482" s="723"/>
      <c r="E482" s="723"/>
      <c r="F482" s="723"/>
      <c r="G482" s="723"/>
      <c r="H482" s="723"/>
      <c r="I482" s="723"/>
      <c r="J482" s="90">
        <v>12618280</v>
      </c>
      <c r="K482" s="90"/>
      <c r="L482" s="90">
        <v>151483835</v>
      </c>
      <c r="M482" s="90"/>
      <c r="N482" s="90">
        <v>6294844</v>
      </c>
      <c r="O482" s="90"/>
      <c r="P482" s="90">
        <v>160886074</v>
      </c>
    </row>
    <row r="483" spans="1:16" ht="20.399999999999999">
      <c r="A483" s="335"/>
      <c r="C483" s="723" t="s">
        <v>191</v>
      </c>
      <c r="D483" s="723"/>
      <c r="E483" s="723"/>
      <c r="F483" s="723"/>
      <c r="G483" s="723"/>
      <c r="H483" s="723"/>
      <c r="I483" s="723"/>
      <c r="J483" s="90">
        <v>7434966</v>
      </c>
      <c r="K483" s="90"/>
      <c r="L483" s="90">
        <v>23212652</v>
      </c>
      <c r="M483" s="90"/>
      <c r="N483" s="90">
        <v>4776030</v>
      </c>
      <c r="O483" s="90"/>
      <c r="P483" s="90">
        <v>27975496</v>
      </c>
    </row>
    <row r="484" spans="1:16" ht="20.399999999999999">
      <c r="A484" s="335"/>
      <c r="C484" s="648" t="s">
        <v>192</v>
      </c>
      <c r="J484" s="90">
        <v>18766959</v>
      </c>
      <c r="K484" s="90"/>
      <c r="L484" s="90">
        <v>118432143</v>
      </c>
      <c r="M484" s="90"/>
      <c r="N484" s="90">
        <v>4190269</v>
      </c>
      <c r="O484" s="90"/>
      <c r="P484" s="90">
        <v>142380496</v>
      </c>
    </row>
    <row r="485" spans="1:16" ht="20.399999999999999">
      <c r="A485" s="335"/>
      <c r="B485" s="215"/>
      <c r="C485" s="215"/>
      <c r="D485" s="347" t="s">
        <v>154</v>
      </c>
      <c r="E485" s="215"/>
      <c r="G485" s="215"/>
      <c r="H485" s="215"/>
      <c r="I485" s="215"/>
      <c r="J485" s="121">
        <v>132231587</v>
      </c>
      <c r="K485" s="114"/>
      <c r="L485" s="121">
        <v>470557269</v>
      </c>
      <c r="M485" s="114"/>
      <c r="N485" s="121">
        <v>105398808</v>
      </c>
      <c r="O485" s="114"/>
      <c r="P485" s="121">
        <v>514764518</v>
      </c>
    </row>
    <row r="486" spans="1:16" ht="20.399999999999999">
      <c r="B486" s="215" t="s">
        <v>193</v>
      </c>
    </row>
    <row r="487" spans="1:16" ht="20.399999999999999">
      <c r="B487" s="215"/>
      <c r="C487" s="213" t="s">
        <v>187</v>
      </c>
      <c r="J487" s="90">
        <v>4143994</v>
      </c>
      <c r="K487" s="90"/>
      <c r="L487" s="90">
        <v>0</v>
      </c>
      <c r="M487" s="90"/>
      <c r="N487" s="90">
        <v>2301798</v>
      </c>
      <c r="O487" s="90"/>
      <c r="P487" s="90">
        <v>0</v>
      </c>
    </row>
    <row r="488" spans="1:16" ht="20.399999999999999">
      <c r="B488" s="215"/>
      <c r="C488" s="213" t="s">
        <v>188</v>
      </c>
      <c r="J488" s="90"/>
      <c r="K488" s="90"/>
      <c r="L488" s="90"/>
      <c r="M488" s="90"/>
      <c r="N488" s="90"/>
      <c r="O488" s="90"/>
      <c r="P488" s="90"/>
    </row>
    <row r="489" spans="1:16">
      <c r="C489" s="648" t="s">
        <v>189</v>
      </c>
      <c r="J489" s="90">
        <v>3527224</v>
      </c>
      <c r="K489" s="90"/>
      <c r="L489" s="90">
        <v>45804898</v>
      </c>
      <c r="M489" s="90"/>
      <c r="N489" s="90">
        <v>3527224</v>
      </c>
      <c r="O489" s="90"/>
      <c r="P489" s="90">
        <v>45813273</v>
      </c>
    </row>
    <row r="490" spans="1:16">
      <c r="C490" s="723" t="s">
        <v>190</v>
      </c>
      <c r="D490" s="723"/>
      <c r="E490" s="723"/>
      <c r="F490" s="723"/>
      <c r="G490" s="723"/>
      <c r="H490" s="723"/>
      <c r="I490" s="723"/>
      <c r="J490" s="90">
        <v>462299</v>
      </c>
      <c r="K490" s="90"/>
      <c r="L490" s="90">
        <v>3672885</v>
      </c>
      <c r="M490" s="90"/>
      <c r="N490" s="90">
        <v>486607</v>
      </c>
      <c r="O490" s="90"/>
      <c r="P490" s="90">
        <v>4857833</v>
      </c>
    </row>
    <row r="491" spans="1:16">
      <c r="C491" s="723" t="s">
        <v>191</v>
      </c>
      <c r="D491" s="723"/>
      <c r="E491" s="723"/>
      <c r="F491" s="723"/>
      <c r="G491" s="723"/>
      <c r="H491" s="723"/>
      <c r="I491" s="723"/>
      <c r="J491" s="90">
        <v>408069</v>
      </c>
      <c r="K491" s="90"/>
      <c r="L491" s="90">
        <v>3348215</v>
      </c>
      <c r="M491" s="90"/>
      <c r="N491" s="90">
        <v>852068</v>
      </c>
      <c r="O491" s="90"/>
      <c r="P491" s="90">
        <v>3937680</v>
      </c>
    </row>
    <row r="492" spans="1:16">
      <c r="C492" s="648" t="s">
        <v>192</v>
      </c>
      <c r="J492" s="122">
        <v>1252957</v>
      </c>
      <c r="K492" s="90"/>
      <c r="L492" s="90">
        <v>454247</v>
      </c>
      <c r="M492" s="90"/>
      <c r="N492" s="122">
        <v>1212714</v>
      </c>
      <c r="O492" s="90"/>
      <c r="P492" s="90">
        <v>661696</v>
      </c>
    </row>
    <row r="493" spans="1:16" ht="20.399999999999999">
      <c r="C493" s="215"/>
      <c r="D493" s="347" t="s">
        <v>154</v>
      </c>
      <c r="E493" s="215"/>
      <c r="G493" s="215"/>
      <c r="H493" s="215"/>
      <c r="I493" s="215"/>
      <c r="J493" s="123">
        <v>9794543</v>
      </c>
      <c r="K493" s="114"/>
      <c r="L493" s="123">
        <v>53280245</v>
      </c>
      <c r="M493" s="114"/>
      <c r="N493" s="123">
        <v>8380411</v>
      </c>
      <c r="O493" s="114"/>
      <c r="P493" s="123">
        <v>55270482</v>
      </c>
    </row>
    <row r="494" spans="1:16" ht="20.399999999999999">
      <c r="B494" s="727" t="s">
        <v>194</v>
      </c>
      <c r="C494" s="727"/>
      <c r="D494" s="727"/>
      <c r="E494" s="727"/>
      <c r="F494" s="727"/>
      <c r="G494" s="727"/>
      <c r="H494" s="727"/>
      <c r="I494" s="727"/>
      <c r="J494" s="121">
        <v>142026130</v>
      </c>
      <c r="K494" s="114"/>
      <c r="L494" s="121">
        <v>523837514</v>
      </c>
      <c r="M494" s="114"/>
      <c r="N494" s="121">
        <v>113779219</v>
      </c>
      <c r="O494" s="114"/>
      <c r="P494" s="121">
        <v>570035000</v>
      </c>
    </row>
    <row r="495" spans="1:16" ht="20.399999999999999">
      <c r="C495" s="215"/>
      <c r="D495" s="347"/>
      <c r="E495" s="215"/>
      <c r="G495" s="215"/>
      <c r="H495" s="215"/>
      <c r="I495" s="215"/>
      <c r="J495" s="54"/>
      <c r="K495" s="114"/>
      <c r="L495" s="54"/>
      <c r="M495" s="114"/>
      <c r="N495" s="54"/>
      <c r="O495" s="114"/>
      <c r="P495" s="112">
        <v>27</v>
      </c>
    </row>
    <row r="496" spans="1:16" ht="20.399999999999999">
      <c r="A496" s="281" t="s">
        <v>8</v>
      </c>
      <c r="B496" s="215" t="s">
        <v>1007</v>
      </c>
      <c r="D496" s="215"/>
      <c r="J496" s="51"/>
      <c r="K496" s="215"/>
      <c r="L496" s="51"/>
      <c r="M496" s="337"/>
      <c r="N496" s="51"/>
      <c r="O496" s="337"/>
      <c r="P496" s="51"/>
    </row>
    <row r="497" spans="1:16" ht="20.399999999999999">
      <c r="A497" s="281"/>
      <c r="B497" s="215"/>
      <c r="D497" s="215"/>
      <c r="J497" s="219"/>
      <c r="K497" s="219"/>
      <c r="L497" s="219"/>
      <c r="M497" s="219"/>
      <c r="N497" s="219"/>
      <c r="O497" s="219"/>
      <c r="P497" s="306" t="s">
        <v>80</v>
      </c>
    </row>
    <row r="498" spans="1:16" ht="20.399999999999999">
      <c r="A498" s="281"/>
      <c r="B498" s="215"/>
      <c r="D498" s="215"/>
      <c r="J498" s="724" t="s">
        <v>81</v>
      </c>
      <c r="K498" s="724"/>
      <c r="L498" s="724"/>
      <c r="M498" s="307"/>
      <c r="N498" s="726" t="s">
        <v>84</v>
      </c>
      <c r="O498" s="726"/>
      <c r="P498" s="726"/>
    </row>
    <row r="499" spans="1:16" ht="20.399999999999999">
      <c r="A499" s="281"/>
      <c r="B499" s="215"/>
      <c r="D499" s="215"/>
      <c r="J499" s="730" t="s">
        <v>233</v>
      </c>
      <c r="K499" s="730"/>
      <c r="L499" s="730"/>
      <c r="M499" s="215"/>
      <c r="N499" s="730" t="s">
        <v>233</v>
      </c>
      <c r="O499" s="730"/>
      <c r="P499" s="730"/>
    </row>
    <row r="500" spans="1:16" ht="20.399999999999999">
      <c r="A500" s="281"/>
      <c r="B500" s="215"/>
      <c r="D500" s="215"/>
      <c r="J500" s="84" t="s">
        <v>807</v>
      </c>
      <c r="K500" s="251"/>
      <c r="L500" s="252" t="s">
        <v>591</v>
      </c>
      <c r="M500" s="312"/>
      <c r="N500" s="84" t="s">
        <v>807</v>
      </c>
      <c r="O500" s="251"/>
      <c r="P500" s="252" t="s">
        <v>591</v>
      </c>
    </row>
    <row r="501" spans="1:16" ht="20.399999999999999">
      <c r="B501" s="215" t="s">
        <v>195</v>
      </c>
    </row>
    <row r="502" spans="1:16">
      <c r="C502" s="213" t="s">
        <v>187</v>
      </c>
      <c r="J502" s="90">
        <v>90865045</v>
      </c>
      <c r="K502" s="90"/>
      <c r="L502" s="90">
        <v>79810706</v>
      </c>
      <c r="M502" s="90"/>
      <c r="N502" s="90">
        <v>90475280</v>
      </c>
      <c r="O502" s="90"/>
      <c r="P502" s="90">
        <v>79760088</v>
      </c>
    </row>
    <row r="503" spans="1:16">
      <c r="C503" s="213" t="s">
        <v>188</v>
      </c>
      <c r="J503" s="90"/>
      <c r="K503" s="90"/>
      <c r="L503" s="90"/>
      <c r="M503" s="90"/>
      <c r="N503" s="90"/>
      <c r="O503" s="90"/>
      <c r="P503" s="90"/>
    </row>
    <row r="504" spans="1:16">
      <c r="C504" s="648" t="s">
        <v>189</v>
      </c>
      <c r="J504" s="90">
        <v>5000666</v>
      </c>
      <c r="K504" s="90"/>
      <c r="L504" s="90">
        <v>26859148</v>
      </c>
      <c r="M504" s="90"/>
      <c r="N504" s="90">
        <v>5010528</v>
      </c>
      <c r="O504" s="90"/>
      <c r="P504" s="90">
        <v>26100317</v>
      </c>
    </row>
    <row r="505" spans="1:16">
      <c r="C505" s="723" t="s">
        <v>190</v>
      </c>
      <c r="D505" s="723"/>
      <c r="E505" s="723"/>
      <c r="F505" s="723"/>
      <c r="G505" s="723"/>
      <c r="H505" s="723"/>
      <c r="I505" s="723"/>
      <c r="J505" s="90">
        <v>12390604</v>
      </c>
      <c r="K505" s="90"/>
      <c r="L505" s="90">
        <v>6699578</v>
      </c>
      <c r="M505" s="90"/>
      <c r="N505" s="90">
        <v>12373466</v>
      </c>
      <c r="O505" s="90"/>
      <c r="P505" s="90">
        <v>6652124</v>
      </c>
    </row>
    <row r="506" spans="1:16">
      <c r="C506" s="723" t="s">
        <v>191</v>
      </c>
      <c r="D506" s="723"/>
      <c r="E506" s="723"/>
      <c r="F506" s="723"/>
      <c r="G506" s="723"/>
      <c r="H506" s="723"/>
      <c r="I506" s="723"/>
      <c r="J506" s="90">
        <v>5553500</v>
      </c>
      <c r="K506" s="90"/>
      <c r="L506" s="90">
        <v>5484264</v>
      </c>
      <c r="M506" s="90"/>
      <c r="N506" s="90">
        <v>5553500</v>
      </c>
      <c r="O506" s="90"/>
      <c r="P506" s="90">
        <v>5459895</v>
      </c>
    </row>
    <row r="507" spans="1:16">
      <c r="C507" s="648" t="s">
        <v>192</v>
      </c>
      <c r="J507" s="122">
        <v>37031252</v>
      </c>
      <c r="K507" s="90"/>
      <c r="L507" s="122">
        <v>25634627</v>
      </c>
      <c r="M507" s="90"/>
      <c r="N507" s="122">
        <v>35671988</v>
      </c>
      <c r="O507" s="90"/>
      <c r="P507" s="122">
        <v>20533449</v>
      </c>
    </row>
    <row r="508" spans="1:16" ht="20.399999999999999">
      <c r="C508" s="215"/>
      <c r="D508" s="347" t="s">
        <v>154</v>
      </c>
      <c r="E508" s="215"/>
      <c r="G508" s="215"/>
      <c r="H508" s="215"/>
      <c r="I508" s="215"/>
      <c r="J508" s="121">
        <v>150841067</v>
      </c>
      <c r="K508" s="114"/>
      <c r="L508" s="121">
        <v>144488323</v>
      </c>
      <c r="M508" s="114"/>
      <c r="N508" s="121">
        <v>149084762</v>
      </c>
      <c r="O508" s="114"/>
      <c r="P508" s="121">
        <v>138505873</v>
      </c>
    </row>
    <row r="509" spans="1:16" ht="20.399999999999999">
      <c r="B509" s="215" t="s">
        <v>196</v>
      </c>
    </row>
    <row r="510" spans="1:16" ht="20.399999999999999">
      <c r="B510" s="215"/>
      <c r="C510" s="213" t="s">
        <v>187</v>
      </c>
      <c r="J510" s="90">
        <v>21706873</v>
      </c>
      <c r="K510" s="90"/>
      <c r="L510" s="90">
        <v>0</v>
      </c>
      <c r="M510" s="90"/>
      <c r="N510" s="90">
        <v>21309570</v>
      </c>
      <c r="O510" s="90"/>
      <c r="P510" s="90">
        <v>0</v>
      </c>
    </row>
    <row r="511" spans="1:16" ht="20.399999999999999">
      <c r="B511" s="215"/>
      <c r="C511" s="213" t="s">
        <v>188</v>
      </c>
      <c r="J511" s="90"/>
      <c r="K511" s="90"/>
      <c r="L511" s="90"/>
      <c r="M511" s="90"/>
      <c r="N511" s="90"/>
      <c r="O511" s="90"/>
      <c r="P511" s="90"/>
    </row>
    <row r="512" spans="1:16">
      <c r="C512" s="648" t="s">
        <v>189</v>
      </c>
      <c r="J512" s="90">
        <v>26640616</v>
      </c>
      <c r="K512" s="90"/>
      <c r="L512" s="90">
        <v>94471530</v>
      </c>
      <c r="M512" s="90"/>
      <c r="N512" s="90">
        <v>26640616</v>
      </c>
      <c r="O512" s="90"/>
      <c r="P512" s="90">
        <v>93410103</v>
      </c>
    </row>
    <row r="513" spans="2:16">
      <c r="C513" s="723" t="s">
        <v>190</v>
      </c>
      <c r="D513" s="723"/>
      <c r="E513" s="723"/>
      <c r="F513" s="723"/>
      <c r="G513" s="723"/>
      <c r="H513" s="723"/>
      <c r="I513" s="723"/>
      <c r="J513" s="90">
        <v>26609403</v>
      </c>
      <c r="K513" s="90"/>
      <c r="L513" s="90">
        <v>22857913</v>
      </c>
      <c r="M513" s="90"/>
      <c r="N513" s="90">
        <v>26609403</v>
      </c>
      <c r="O513" s="90"/>
      <c r="P513" s="90">
        <v>22857913</v>
      </c>
    </row>
    <row r="514" spans="2:16">
      <c r="C514" s="723" t="s">
        <v>191</v>
      </c>
      <c r="D514" s="723"/>
      <c r="E514" s="723"/>
      <c r="F514" s="723"/>
      <c r="G514" s="723"/>
      <c r="H514" s="723"/>
      <c r="I514" s="723"/>
      <c r="J514" s="90">
        <v>22767256</v>
      </c>
      <c r="K514" s="90"/>
      <c r="L514" s="90">
        <v>65598004</v>
      </c>
      <c r="M514" s="90"/>
      <c r="N514" s="90">
        <v>22767256</v>
      </c>
      <c r="O514" s="90"/>
      <c r="P514" s="90">
        <v>65598004</v>
      </c>
    </row>
    <row r="515" spans="2:16">
      <c r="C515" s="648" t="s">
        <v>192</v>
      </c>
      <c r="J515" s="122">
        <v>53968156</v>
      </c>
      <c r="K515" s="90"/>
      <c r="L515" s="90">
        <v>44028303</v>
      </c>
      <c r="M515" s="90"/>
      <c r="N515" s="122">
        <v>53968156</v>
      </c>
      <c r="O515" s="90"/>
      <c r="P515" s="122">
        <v>44028303</v>
      </c>
    </row>
    <row r="516" spans="2:16" ht="20.399999999999999">
      <c r="C516" s="215"/>
      <c r="D516" s="347" t="s">
        <v>154</v>
      </c>
      <c r="E516" s="215"/>
      <c r="G516" s="215"/>
      <c r="H516" s="215"/>
      <c r="I516" s="215"/>
      <c r="J516" s="121">
        <v>151692304</v>
      </c>
      <c r="K516" s="114"/>
      <c r="L516" s="121">
        <v>226955750</v>
      </c>
      <c r="M516" s="114"/>
      <c r="N516" s="121">
        <v>151295001</v>
      </c>
      <c r="O516" s="114"/>
      <c r="P516" s="121">
        <v>225894323</v>
      </c>
    </row>
    <row r="517" spans="2:16" ht="20.399999999999999">
      <c r="B517" s="215" t="s">
        <v>197</v>
      </c>
      <c r="C517" s="215"/>
      <c r="G517" s="215"/>
      <c r="H517" s="215"/>
      <c r="I517" s="215"/>
      <c r="J517" s="121">
        <v>302533371</v>
      </c>
      <c r="K517" s="114"/>
      <c r="L517" s="121">
        <v>371444073</v>
      </c>
      <c r="M517" s="114"/>
      <c r="N517" s="121">
        <v>300379763</v>
      </c>
      <c r="O517" s="114"/>
      <c r="P517" s="121">
        <v>364400196</v>
      </c>
    </row>
    <row r="518" spans="2:16" ht="21" thickBot="1">
      <c r="B518" s="215" t="s">
        <v>198</v>
      </c>
      <c r="C518" s="215"/>
      <c r="G518" s="215"/>
      <c r="H518" s="215"/>
      <c r="I518" s="215"/>
      <c r="J518" s="113">
        <v>444559501</v>
      </c>
      <c r="K518" s="114"/>
      <c r="L518" s="113">
        <v>895281587</v>
      </c>
      <c r="M518" s="114"/>
      <c r="N518" s="113">
        <v>414158982</v>
      </c>
      <c r="O518" s="114"/>
      <c r="P518" s="113">
        <v>934435196</v>
      </c>
    </row>
    <row r="519" spans="2:16" s="215" customFormat="1" ht="21" thickTop="1">
      <c r="B519" s="323"/>
      <c r="C519" s="346"/>
      <c r="D519" s="213"/>
      <c r="E519" s="323"/>
      <c r="F519" s="323"/>
      <c r="J519" s="46"/>
      <c r="K519" s="46"/>
      <c r="L519" s="46"/>
      <c r="M519" s="47"/>
      <c r="N519" s="46"/>
      <c r="O519" s="46"/>
      <c r="P519" s="213"/>
    </row>
    <row r="520" spans="2:16" s="215" customFormat="1" ht="20.399999999999999">
      <c r="B520" s="219"/>
      <c r="C520" s="219" t="s">
        <v>499</v>
      </c>
      <c r="D520" s="219"/>
      <c r="E520" s="323"/>
      <c r="F520" s="323"/>
      <c r="J520" s="46"/>
      <c r="K520" s="46"/>
      <c r="L520" s="46"/>
      <c r="M520" s="47"/>
      <c r="N520" s="46"/>
      <c r="O520" s="46"/>
      <c r="P520" s="213"/>
    </row>
    <row r="521" spans="2:16" s="215" customFormat="1" ht="20.399999999999999">
      <c r="B521" s="219" t="s">
        <v>500</v>
      </c>
      <c r="C521" s="219"/>
      <c r="D521" s="219"/>
      <c r="E521" s="323"/>
      <c r="F521" s="323"/>
      <c r="J521" s="46"/>
      <c r="K521" s="46"/>
      <c r="L521" s="46"/>
      <c r="M521" s="47"/>
      <c r="N521" s="46"/>
      <c r="O521" s="46"/>
      <c r="P521" s="213"/>
    </row>
    <row r="522" spans="2:16" s="215" customFormat="1" ht="20.399999999999999">
      <c r="B522" s="219" t="s">
        <v>501</v>
      </c>
      <c r="C522" s="219"/>
      <c r="D522" s="219"/>
      <c r="E522" s="323"/>
      <c r="F522" s="323"/>
      <c r="J522" s="46"/>
      <c r="K522" s="46"/>
      <c r="L522" s="46"/>
      <c r="M522" s="47"/>
      <c r="N522" s="46"/>
      <c r="O522" s="46"/>
      <c r="P522" s="213"/>
    </row>
    <row r="523" spans="2:16" s="215" customFormat="1" ht="20.399999999999999">
      <c r="B523" s="348"/>
      <c r="C523" s="348" t="s">
        <v>820</v>
      </c>
      <c r="D523" s="348"/>
      <c r="E523" s="323"/>
      <c r="F523" s="323"/>
      <c r="J523" s="46"/>
      <c r="K523" s="46"/>
      <c r="L523" s="46"/>
      <c r="M523" s="47"/>
      <c r="N523" s="46"/>
      <c r="O523" s="46"/>
      <c r="P523" s="213"/>
    </row>
    <row r="524" spans="2:16" s="215" customFormat="1" ht="20.399999999999999">
      <c r="B524" s="348" t="s">
        <v>821</v>
      </c>
      <c r="C524" s="348"/>
      <c r="D524" s="348"/>
      <c r="E524" s="323"/>
      <c r="F524" s="323"/>
      <c r="J524" s="46"/>
      <c r="K524" s="46"/>
      <c r="L524" s="46"/>
      <c r="M524" s="47"/>
      <c r="N524" s="46"/>
      <c r="O524" s="46"/>
      <c r="P524" s="213"/>
    </row>
    <row r="525" spans="2:16" s="215" customFormat="1" ht="20.399999999999999">
      <c r="B525" s="348" t="s">
        <v>822</v>
      </c>
      <c r="C525" s="348"/>
      <c r="D525" s="348"/>
      <c r="E525" s="323"/>
      <c r="F525" s="323"/>
      <c r="J525" s="46"/>
      <c r="K525" s="46"/>
      <c r="L525" s="46"/>
      <c r="M525" s="47"/>
      <c r="N525" s="46"/>
      <c r="O525" s="46"/>
      <c r="P525" s="213"/>
    </row>
    <row r="526" spans="2:16" s="215" customFormat="1" ht="20.399999999999999">
      <c r="B526" s="213"/>
      <c r="C526" s="213"/>
      <c r="D526" s="213"/>
      <c r="E526" s="323"/>
      <c r="F526" s="323"/>
      <c r="J526" s="46"/>
      <c r="K526" s="46"/>
      <c r="L526" s="46"/>
      <c r="M526" s="47"/>
      <c r="N526" s="46"/>
      <c r="O526" s="46"/>
      <c r="P526" s="124"/>
    </row>
    <row r="527" spans="2:16" s="215" customFormat="1" ht="20.399999999999999">
      <c r="B527" s="213"/>
      <c r="C527" s="213"/>
      <c r="D527" s="213"/>
      <c r="E527" s="323"/>
      <c r="F527" s="323"/>
      <c r="J527" s="46"/>
      <c r="K527" s="46"/>
      <c r="L527" s="46"/>
      <c r="M527" s="47"/>
      <c r="N527" s="46"/>
      <c r="O527" s="46"/>
      <c r="P527" s="124"/>
    </row>
    <row r="528" spans="2:16" s="215" customFormat="1" ht="20.399999999999999">
      <c r="B528" s="213"/>
      <c r="C528" s="213"/>
      <c r="D528" s="213"/>
      <c r="E528" s="323"/>
      <c r="F528" s="323"/>
      <c r="J528" s="46"/>
      <c r="K528" s="46"/>
      <c r="L528" s="46"/>
      <c r="M528" s="47"/>
      <c r="N528" s="46"/>
      <c r="O528" s="46"/>
      <c r="P528" s="124"/>
    </row>
    <row r="529" spans="1:16" s="215" customFormat="1" ht="20.399999999999999">
      <c r="B529" s="213"/>
      <c r="C529" s="213"/>
      <c r="D529" s="213"/>
      <c r="E529" s="323"/>
      <c r="F529" s="323"/>
      <c r="J529" s="46"/>
      <c r="K529" s="46"/>
      <c r="L529" s="46"/>
      <c r="M529" s="47"/>
      <c r="N529" s="46"/>
      <c r="O529" s="46"/>
      <c r="P529" s="124"/>
    </row>
    <row r="530" spans="1:16" s="215" customFormat="1" ht="20.399999999999999">
      <c r="B530" s="213"/>
      <c r="C530" s="213"/>
      <c r="D530" s="213"/>
      <c r="E530" s="323"/>
      <c r="F530" s="323"/>
      <c r="J530" s="46"/>
      <c r="K530" s="46"/>
      <c r="L530" s="46"/>
      <c r="M530" s="47"/>
      <c r="N530" s="46"/>
      <c r="O530" s="46"/>
      <c r="P530" s="124"/>
    </row>
    <row r="531" spans="1:16" s="215" customFormat="1" ht="20.399999999999999">
      <c r="B531" s="213"/>
      <c r="C531" s="213"/>
      <c r="D531" s="213"/>
      <c r="E531" s="323"/>
      <c r="F531" s="323"/>
      <c r="J531" s="46"/>
      <c r="K531" s="46"/>
      <c r="L531" s="46"/>
      <c r="M531" s="47"/>
      <c r="N531" s="46"/>
      <c r="O531" s="46"/>
      <c r="P531" s="124"/>
    </row>
    <row r="532" spans="1:16" s="215" customFormat="1" ht="20.399999999999999">
      <c r="B532" s="213"/>
      <c r="C532" s="213"/>
      <c r="D532" s="213"/>
      <c r="E532" s="323"/>
      <c r="F532" s="323"/>
      <c r="J532" s="46"/>
      <c r="K532" s="46"/>
      <c r="L532" s="46"/>
      <c r="M532" s="47"/>
      <c r="N532" s="46"/>
      <c r="O532" s="46"/>
      <c r="P532" s="124"/>
    </row>
    <row r="533" spans="1:16" s="215" customFormat="1" ht="20.399999999999999">
      <c r="B533" s="213"/>
      <c r="C533" s="213"/>
      <c r="D533" s="213"/>
      <c r="E533" s="323"/>
      <c r="F533" s="323"/>
      <c r="J533" s="46"/>
      <c r="K533" s="46"/>
      <c r="L533" s="46"/>
      <c r="M533" s="47"/>
      <c r="N533" s="46"/>
      <c r="O533" s="46"/>
      <c r="P533" s="112">
        <v>28</v>
      </c>
    </row>
    <row r="534" spans="1:16" ht="20.399999999999999">
      <c r="A534" s="281" t="s">
        <v>9</v>
      </c>
      <c r="B534" s="215" t="s">
        <v>202</v>
      </c>
      <c r="C534" s="305"/>
      <c r="D534" s="335"/>
      <c r="E534" s="349"/>
      <c r="F534" s="215"/>
      <c r="G534" s="215"/>
      <c r="H534" s="215"/>
      <c r="I534" s="215"/>
      <c r="J534" s="40"/>
      <c r="K534" s="48"/>
      <c r="L534" s="40"/>
      <c r="M534" s="48"/>
      <c r="N534" s="40"/>
      <c r="O534" s="48"/>
    </row>
    <row r="535" spans="1:16" ht="20.399999999999999">
      <c r="A535" s="215"/>
      <c r="B535" s="215"/>
      <c r="C535" s="305"/>
      <c r="D535" s="335"/>
      <c r="E535" s="349"/>
      <c r="F535" s="215"/>
      <c r="G535" s="215"/>
      <c r="H535" s="215"/>
      <c r="I535" s="215"/>
      <c r="J535" s="219"/>
      <c r="K535" s="219"/>
      <c r="L535" s="219"/>
      <c r="M535" s="219"/>
      <c r="N535" s="219"/>
      <c r="O535" s="219"/>
      <c r="P535" s="306" t="s">
        <v>80</v>
      </c>
    </row>
    <row r="536" spans="1:16" ht="20.399999999999999">
      <c r="A536" s="215"/>
      <c r="B536" s="215"/>
      <c r="C536" s="305"/>
      <c r="D536" s="335"/>
      <c r="E536" s="349"/>
      <c r="F536" s="215"/>
      <c r="G536" s="215"/>
      <c r="H536" s="215"/>
      <c r="I536" s="215"/>
      <c r="J536" s="724" t="s">
        <v>81</v>
      </c>
      <c r="K536" s="724"/>
      <c r="L536" s="724"/>
      <c r="M536" s="307"/>
      <c r="N536" s="726" t="s">
        <v>84</v>
      </c>
      <c r="O536" s="726"/>
      <c r="P536" s="726"/>
    </row>
    <row r="537" spans="1:16" ht="20.399999999999999">
      <c r="A537" s="215"/>
      <c r="B537" s="215"/>
      <c r="C537" s="305"/>
      <c r="D537" s="335"/>
      <c r="E537" s="349"/>
      <c r="F537" s="215"/>
      <c r="G537" s="215"/>
      <c r="H537" s="215"/>
      <c r="I537" s="215"/>
      <c r="J537" s="730" t="s">
        <v>233</v>
      </c>
      <c r="K537" s="730"/>
      <c r="L537" s="730"/>
      <c r="M537" s="215"/>
      <c r="N537" s="730" t="s">
        <v>233</v>
      </c>
      <c r="O537" s="730"/>
      <c r="P537" s="730"/>
    </row>
    <row r="538" spans="1:16" ht="20.399999999999999">
      <c r="A538" s="215"/>
      <c r="B538" s="215"/>
      <c r="C538" s="305"/>
      <c r="D538" s="335"/>
      <c r="E538" s="349"/>
      <c r="F538" s="215"/>
      <c r="G538" s="215"/>
      <c r="H538" s="215"/>
      <c r="I538" s="215"/>
      <c r="J538" s="84" t="s">
        <v>807</v>
      </c>
      <c r="K538" s="251"/>
      <c r="L538" s="252" t="s">
        <v>591</v>
      </c>
      <c r="M538" s="312"/>
      <c r="N538" s="84" t="s">
        <v>807</v>
      </c>
      <c r="O538" s="251"/>
      <c r="P538" s="252" t="s">
        <v>591</v>
      </c>
    </row>
    <row r="539" spans="1:16" ht="20.399999999999999">
      <c r="A539" s="215"/>
      <c r="B539" s="221" t="s">
        <v>611</v>
      </c>
      <c r="C539" s="305"/>
      <c r="D539" s="349"/>
      <c r="F539" s="215"/>
      <c r="G539" s="215"/>
      <c r="H539" s="215"/>
      <c r="I539" s="215"/>
    </row>
    <row r="540" spans="1:16" ht="20.399999999999999">
      <c r="A540" s="215"/>
      <c r="B540" s="350" t="s">
        <v>612</v>
      </c>
      <c r="C540" s="305"/>
      <c r="D540" s="349"/>
      <c r="F540" s="215"/>
      <c r="G540" s="215"/>
      <c r="H540" s="215"/>
      <c r="I540" s="215"/>
      <c r="J540" s="125">
        <v>1795769</v>
      </c>
      <c r="K540" s="126"/>
      <c r="L540" s="125">
        <v>1795748</v>
      </c>
      <c r="M540" s="126"/>
      <c r="N540" s="125">
        <v>1795769</v>
      </c>
      <c r="O540" s="126"/>
      <c r="P540" s="125">
        <v>1795748</v>
      </c>
    </row>
    <row r="541" spans="1:16" ht="20.399999999999999">
      <c r="A541" s="215"/>
      <c r="B541" s="221" t="s">
        <v>613</v>
      </c>
      <c r="C541" s="351"/>
      <c r="D541" s="323"/>
      <c r="F541" s="323"/>
      <c r="G541" s="215"/>
      <c r="H541" s="215"/>
      <c r="I541" s="215"/>
      <c r="J541" s="58"/>
      <c r="K541" s="58"/>
      <c r="L541" s="58"/>
      <c r="M541" s="54"/>
      <c r="N541" s="58"/>
      <c r="O541" s="58"/>
      <c r="P541" s="58"/>
    </row>
    <row r="542" spans="1:16" ht="20.399999999999999">
      <c r="A542" s="215"/>
      <c r="B542" s="352" t="s">
        <v>614</v>
      </c>
      <c r="C542" s="351"/>
      <c r="D542" s="323"/>
      <c r="F542" s="323"/>
      <c r="G542" s="215"/>
      <c r="H542" s="215"/>
      <c r="I542" s="215"/>
      <c r="J542" s="58"/>
      <c r="K542" s="58"/>
      <c r="L542" s="58"/>
      <c r="M542" s="54"/>
      <c r="N542" s="58"/>
      <c r="O542" s="58"/>
      <c r="P542" s="58"/>
    </row>
    <row r="543" spans="1:16" ht="20.399999999999999">
      <c r="A543" s="215"/>
      <c r="B543" s="353"/>
      <c r="C543" s="354" t="s">
        <v>378</v>
      </c>
      <c r="F543" s="323"/>
      <c r="G543" s="215"/>
      <c r="H543" s="215"/>
      <c r="I543" s="215"/>
      <c r="J543" s="58">
        <v>13104648</v>
      </c>
      <c r="K543" s="58"/>
      <c r="L543" s="58">
        <v>15237915</v>
      </c>
      <c r="M543" s="114"/>
      <c r="N543" s="58">
        <v>12884648</v>
      </c>
      <c r="O543" s="58"/>
      <c r="P543" s="58">
        <v>15046715</v>
      </c>
    </row>
    <row r="544" spans="1:16" ht="20.399999999999999">
      <c r="A544" s="215"/>
      <c r="B544" s="353"/>
      <c r="C544" s="354" t="s">
        <v>379</v>
      </c>
      <c r="F544" s="323"/>
      <c r="G544" s="215"/>
      <c r="H544" s="215"/>
      <c r="I544" s="215"/>
      <c r="J544" s="58">
        <v>3773863</v>
      </c>
      <c r="K544" s="58"/>
      <c r="L544" s="58">
        <v>1382253</v>
      </c>
      <c r="M544" s="114"/>
      <c r="N544" s="58">
        <v>3773863</v>
      </c>
      <c r="O544" s="58"/>
      <c r="P544" s="58">
        <v>1382253</v>
      </c>
    </row>
    <row r="545" spans="1:16" ht="21" thickBot="1">
      <c r="A545" s="215"/>
      <c r="D545" s="347" t="s">
        <v>154</v>
      </c>
      <c r="F545" s="323"/>
      <c r="G545" s="323"/>
      <c r="H545" s="323"/>
      <c r="I545" s="215"/>
      <c r="J545" s="113">
        <v>18674280</v>
      </c>
      <c r="K545" s="54"/>
      <c r="L545" s="113">
        <v>18415916</v>
      </c>
      <c r="M545" s="114"/>
      <c r="N545" s="113">
        <v>18454280</v>
      </c>
      <c r="O545" s="54"/>
      <c r="P545" s="113">
        <v>18224716</v>
      </c>
    </row>
    <row r="546" spans="1:16" ht="21" thickTop="1">
      <c r="A546" s="215"/>
      <c r="C546" s="323"/>
      <c r="D546" s="346"/>
      <c r="E546" s="323"/>
      <c r="F546" s="323"/>
      <c r="G546" s="215"/>
      <c r="H546" s="215"/>
      <c r="I546" s="215"/>
      <c r="J546" s="46"/>
      <c r="K546" s="46"/>
      <c r="L546" s="46"/>
      <c r="M546" s="47"/>
      <c r="N546" s="46"/>
      <c r="O546" s="46"/>
      <c r="P546" s="46"/>
    </row>
    <row r="547" spans="1:16" ht="20.399999999999999">
      <c r="A547" s="215"/>
      <c r="C547" s="323"/>
      <c r="D547" s="346"/>
      <c r="E547" s="323"/>
      <c r="F547" s="323"/>
      <c r="G547" s="215"/>
      <c r="H547" s="215"/>
      <c r="I547" s="215"/>
      <c r="J547" s="219"/>
      <c r="K547" s="219"/>
      <c r="L547" s="219"/>
      <c r="M547" s="219"/>
      <c r="N547" s="219"/>
      <c r="O547" s="219"/>
      <c r="P547" s="306" t="s">
        <v>80</v>
      </c>
    </row>
    <row r="548" spans="1:16" ht="20.399999999999999">
      <c r="A548" s="215"/>
      <c r="C548" s="323"/>
      <c r="D548" s="346"/>
      <c r="E548" s="323"/>
      <c r="F548" s="323"/>
      <c r="G548" s="215"/>
      <c r="H548" s="215"/>
      <c r="I548" s="215"/>
      <c r="J548" s="724" t="s">
        <v>81</v>
      </c>
      <c r="K548" s="724"/>
      <c r="L548" s="724"/>
      <c r="M548" s="307"/>
      <c r="N548" s="726" t="s">
        <v>84</v>
      </c>
      <c r="O548" s="726"/>
      <c r="P548" s="726"/>
    </row>
    <row r="549" spans="1:16" ht="20.399999999999999">
      <c r="A549" s="215"/>
      <c r="C549" s="323"/>
      <c r="D549" s="346"/>
      <c r="E549" s="323"/>
      <c r="F549" s="323"/>
      <c r="G549" s="215"/>
      <c r="H549" s="215"/>
      <c r="I549" s="215"/>
      <c r="J549" s="725" t="s">
        <v>509</v>
      </c>
      <c r="K549" s="725"/>
      <c r="L549" s="725"/>
      <c r="M549" s="309"/>
      <c r="N549" s="725" t="s">
        <v>509</v>
      </c>
      <c r="O549" s="725"/>
      <c r="P549" s="725"/>
    </row>
    <row r="550" spans="1:16" ht="20.399999999999999">
      <c r="A550" s="215"/>
      <c r="C550" s="323"/>
      <c r="D550" s="346"/>
      <c r="E550" s="323"/>
      <c r="F550" s="323"/>
      <c r="G550" s="215"/>
      <c r="H550" s="215"/>
      <c r="I550" s="215"/>
      <c r="J550" s="732" t="s">
        <v>812</v>
      </c>
      <c r="K550" s="732"/>
      <c r="L550" s="732"/>
      <c r="M550" s="309"/>
      <c r="N550" s="732" t="s">
        <v>812</v>
      </c>
      <c r="O550" s="732"/>
      <c r="P550" s="732"/>
    </row>
    <row r="551" spans="1:16" ht="20.399999999999999">
      <c r="A551" s="215"/>
      <c r="C551" s="323"/>
      <c r="D551" s="346"/>
      <c r="E551" s="323"/>
      <c r="F551" s="323"/>
      <c r="G551" s="215"/>
      <c r="H551" s="215"/>
      <c r="I551" s="215"/>
      <c r="J551" s="640" t="s">
        <v>497</v>
      </c>
      <c r="K551" s="311"/>
      <c r="L551" s="640" t="s">
        <v>92</v>
      </c>
      <c r="M551" s="312"/>
      <c r="N551" s="640" t="s">
        <v>497</v>
      </c>
      <c r="O551" s="311"/>
      <c r="P551" s="640" t="s">
        <v>92</v>
      </c>
    </row>
    <row r="552" spans="1:16" ht="20.399999999999999">
      <c r="A552" s="215"/>
      <c r="B552" s="213" t="s">
        <v>203</v>
      </c>
      <c r="E552" s="323"/>
      <c r="F552" s="323"/>
      <c r="G552" s="215"/>
      <c r="H552" s="215"/>
      <c r="I552" s="215"/>
      <c r="J552" s="165">
        <v>862227</v>
      </c>
      <c r="K552" s="317"/>
      <c r="L552" s="165">
        <v>126064</v>
      </c>
      <c r="M552" s="653"/>
      <c r="N552" s="165">
        <v>862227</v>
      </c>
      <c r="O552" s="653"/>
      <c r="P552" s="165">
        <v>126064</v>
      </c>
    </row>
    <row r="553" spans="1:16" ht="20.399999999999999">
      <c r="A553" s="215"/>
      <c r="B553" s="213" t="s">
        <v>204</v>
      </c>
      <c r="E553" s="323"/>
      <c r="F553" s="323"/>
      <c r="G553" s="215"/>
      <c r="H553" s="215"/>
      <c r="I553" s="215"/>
      <c r="J553" s="355"/>
      <c r="K553" s="355"/>
      <c r="L553" s="355"/>
      <c r="M553" s="355"/>
      <c r="N553" s="355"/>
      <c r="O553" s="355"/>
      <c r="P553" s="355"/>
    </row>
    <row r="554" spans="1:16" ht="20.399999999999999">
      <c r="A554" s="215"/>
      <c r="B554" s="327"/>
      <c r="C554" s="213" t="s">
        <v>205</v>
      </c>
      <c r="E554" s="323"/>
      <c r="F554" s="323"/>
      <c r="G554" s="215"/>
      <c r="H554" s="215"/>
      <c r="I554" s="215"/>
      <c r="J554" s="165">
        <v>-1609984</v>
      </c>
      <c r="K554" s="317"/>
      <c r="L554" s="165">
        <v>-28627</v>
      </c>
      <c r="M554" s="653"/>
      <c r="N554" s="165">
        <v>-1631584</v>
      </c>
      <c r="O554" s="653"/>
      <c r="P554" s="165">
        <v>-25427</v>
      </c>
    </row>
    <row r="555" spans="1:16" ht="21" thickBot="1">
      <c r="A555" s="215"/>
      <c r="C555" s="215"/>
      <c r="D555" s="215" t="s">
        <v>154</v>
      </c>
      <c r="E555" s="323"/>
      <c r="F555" s="323"/>
      <c r="G555" s="215"/>
      <c r="H555" s="215"/>
      <c r="I555" s="215"/>
      <c r="J555" s="469">
        <v>-747757</v>
      </c>
      <c r="K555" s="317"/>
      <c r="L555" s="469">
        <v>97437</v>
      </c>
      <c r="M555" s="653"/>
      <c r="N555" s="469">
        <v>-769357</v>
      </c>
      <c r="O555" s="653"/>
      <c r="P555" s="469">
        <v>100637</v>
      </c>
    </row>
    <row r="556" spans="1:16" ht="21" thickTop="1">
      <c r="A556" s="215"/>
      <c r="C556" s="323"/>
      <c r="D556" s="346"/>
      <c r="E556" s="323"/>
      <c r="F556" s="323"/>
      <c r="G556" s="215"/>
      <c r="H556" s="215"/>
      <c r="I556" s="215"/>
      <c r="J556" s="46"/>
      <c r="K556" s="46"/>
      <c r="L556" s="46"/>
      <c r="M556" s="47"/>
      <c r="N556" s="46"/>
      <c r="O556" s="46"/>
      <c r="P556" s="46"/>
    </row>
    <row r="557" spans="1:16" ht="20.399999999999999">
      <c r="A557" s="215"/>
      <c r="C557" s="323"/>
      <c r="D557" s="346"/>
      <c r="E557" s="323"/>
      <c r="F557" s="323"/>
      <c r="G557" s="215"/>
      <c r="H557" s="215"/>
      <c r="I557" s="215"/>
      <c r="J557" s="219"/>
      <c r="K557" s="219"/>
      <c r="L557" s="219"/>
      <c r="M557" s="219"/>
      <c r="N557" s="219"/>
      <c r="O557" s="219"/>
      <c r="P557" s="306" t="s">
        <v>80</v>
      </c>
    </row>
    <row r="558" spans="1:16" ht="20.399999999999999">
      <c r="A558" s="215"/>
      <c r="C558" s="323"/>
      <c r="D558" s="346"/>
      <c r="E558" s="323"/>
      <c r="F558" s="323"/>
      <c r="G558" s="215"/>
      <c r="H558" s="215"/>
      <c r="I558" s="215"/>
      <c r="J558" s="724" t="s">
        <v>81</v>
      </c>
      <c r="K558" s="724"/>
      <c r="L558" s="724"/>
      <c r="M558" s="307"/>
      <c r="N558" s="726" t="s">
        <v>84</v>
      </c>
      <c r="O558" s="726"/>
      <c r="P558" s="726"/>
    </row>
    <row r="559" spans="1:16" ht="20.399999999999999">
      <c r="A559" s="215"/>
      <c r="C559" s="323"/>
      <c r="D559" s="346"/>
      <c r="E559" s="323"/>
      <c r="F559" s="323"/>
      <c r="G559" s="215"/>
      <c r="H559" s="215"/>
      <c r="I559" s="215"/>
      <c r="J559" s="725" t="s">
        <v>813</v>
      </c>
      <c r="K559" s="725"/>
      <c r="L559" s="725"/>
      <c r="M559" s="309"/>
      <c r="N559" s="725" t="s">
        <v>813</v>
      </c>
      <c r="O559" s="725"/>
      <c r="P559" s="725"/>
    </row>
    <row r="560" spans="1:16" ht="20.399999999999999">
      <c r="A560" s="215"/>
      <c r="C560" s="323"/>
      <c r="D560" s="346"/>
      <c r="E560" s="323"/>
      <c r="F560" s="323"/>
      <c r="G560" s="215"/>
      <c r="H560" s="215"/>
      <c r="I560" s="215"/>
      <c r="J560" s="732" t="s">
        <v>812</v>
      </c>
      <c r="K560" s="732"/>
      <c r="L560" s="732"/>
      <c r="M560" s="309"/>
      <c r="N560" s="732" t="s">
        <v>812</v>
      </c>
      <c r="O560" s="732"/>
      <c r="P560" s="732"/>
    </row>
    <row r="561" spans="1:16" ht="20.399999999999999">
      <c r="A561" s="215"/>
      <c r="C561" s="323"/>
      <c r="D561" s="346"/>
      <c r="E561" s="323"/>
      <c r="F561" s="323"/>
      <c r="G561" s="215"/>
      <c r="H561" s="215"/>
      <c r="I561" s="215"/>
      <c r="J561" s="640" t="s">
        <v>497</v>
      </c>
      <c r="K561" s="311"/>
      <c r="L561" s="640" t="s">
        <v>92</v>
      </c>
      <c r="M561" s="312"/>
      <c r="N561" s="640" t="s">
        <v>497</v>
      </c>
      <c r="O561" s="311"/>
      <c r="P561" s="640" t="s">
        <v>92</v>
      </c>
    </row>
    <row r="562" spans="1:16" ht="20.399999999999999">
      <c r="A562" s="215"/>
      <c r="B562" s="213" t="s">
        <v>203</v>
      </c>
      <c r="E562" s="323"/>
      <c r="F562" s="323"/>
      <c r="G562" s="215"/>
      <c r="H562" s="215"/>
      <c r="I562" s="215"/>
      <c r="J562" s="165">
        <v>1226307</v>
      </c>
      <c r="K562" s="317"/>
      <c r="L562" s="165">
        <v>930544</v>
      </c>
      <c r="M562" s="653"/>
      <c r="N562" s="165">
        <v>1226307</v>
      </c>
      <c r="O562" s="653"/>
      <c r="P562" s="165">
        <v>930544</v>
      </c>
    </row>
    <row r="563" spans="1:16" ht="20.399999999999999">
      <c r="A563" s="215"/>
      <c r="B563" s="213" t="s">
        <v>204</v>
      </c>
      <c r="E563" s="323"/>
      <c r="F563" s="323"/>
      <c r="G563" s="215"/>
      <c r="H563" s="215"/>
      <c r="I563" s="215"/>
      <c r="J563" s="355"/>
      <c r="K563" s="355"/>
      <c r="L563" s="355"/>
      <c r="M563" s="355"/>
      <c r="N563" s="355"/>
      <c r="O563" s="355"/>
      <c r="P563" s="355"/>
    </row>
    <row r="564" spans="1:16" ht="20.399999999999999">
      <c r="A564" s="215"/>
      <c r="B564" s="327"/>
      <c r="C564" s="213" t="s">
        <v>205</v>
      </c>
      <c r="E564" s="323"/>
      <c r="F564" s="323"/>
      <c r="G564" s="215"/>
      <c r="H564" s="215"/>
      <c r="I564" s="215"/>
      <c r="J564" s="165">
        <v>-984634</v>
      </c>
      <c r="K564" s="317"/>
      <c r="L564" s="165">
        <v>1460954</v>
      </c>
      <c r="M564" s="653"/>
      <c r="N564" s="165">
        <v>-1013434</v>
      </c>
      <c r="O564" s="653"/>
      <c r="P564" s="165">
        <v>1451354</v>
      </c>
    </row>
    <row r="565" spans="1:16" ht="21" thickBot="1">
      <c r="A565" s="215"/>
      <c r="C565" s="215"/>
      <c r="D565" s="215" t="s">
        <v>154</v>
      </c>
      <c r="E565" s="323"/>
      <c r="F565" s="323"/>
      <c r="G565" s="215"/>
      <c r="H565" s="215"/>
      <c r="I565" s="215"/>
      <c r="J565" s="469">
        <v>241673</v>
      </c>
      <c r="K565" s="317"/>
      <c r="L565" s="469">
        <v>2391498</v>
      </c>
      <c r="M565" s="653"/>
      <c r="N565" s="469">
        <v>212873</v>
      </c>
      <c r="O565" s="653"/>
      <c r="P565" s="469">
        <v>2381898</v>
      </c>
    </row>
    <row r="566" spans="1:16" ht="21" thickTop="1">
      <c r="A566" s="215"/>
      <c r="C566" s="215"/>
      <c r="D566" s="215"/>
      <c r="E566" s="323"/>
      <c r="F566" s="323"/>
      <c r="G566" s="215"/>
      <c r="H566" s="215"/>
      <c r="I566" s="215"/>
      <c r="J566" s="166"/>
      <c r="K566" s="90"/>
      <c r="L566" s="166"/>
      <c r="M566" s="127"/>
      <c r="N566" s="166"/>
      <c r="O566" s="127"/>
      <c r="P566" s="166"/>
    </row>
    <row r="567" spans="1:16" ht="20.399999999999999">
      <c r="A567" s="215"/>
      <c r="C567" s="215"/>
      <c r="D567" s="215"/>
      <c r="E567" s="323"/>
      <c r="F567" s="323"/>
      <c r="G567" s="215"/>
      <c r="H567" s="215"/>
      <c r="I567" s="215"/>
      <c r="J567" s="166"/>
      <c r="K567" s="90"/>
      <c r="L567" s="166"/>
      <c r="M567" s="127"/>
      <c r="N567" s="166"/>
      <c r="O567" s="127"/>
      <c r="P567" s="166"/>
    </row>
    <row r="568" spans="1:16" ht="20.399999999999999">
      <c r="A568" s="215"/>
      <c r="C568" s="215"/>
      <c r="D568" s="215"/>
      <c r="E568" s="323"/>
      <c r="F568" s="323"/>
      <c r="G568" s="215"/>
      <c r="H568" s="215"/>
      <c r="I568" s="215"/>
      <c r="J568" s="166"/>
      <c r="K568" s="90"/>
      <c r="L568" s="166"/>
      <c r="M568" s="127"/>
      <c r="N568" s="166"/>
      <c r="O568" s="127"/>
      <c r="P568" s="166"/>
    </row>
    <row r="569" spans="1:16" ht="20.399999999999999">
      <c r="A569" s="215"/>
      <c r="C569" s="215"/>
      <c r="D569" s="215"/>
      <c r="E569" s="323"/>
      <c r="F569" s="323"/>
      <c r="G569" s="215"/>
      <c r="H569" s="215"/>
      <c r="I569" s="215"/>
      <c r="J569" s="166"/>
      <c r="K569" s="90"/>
      <c r="L569" s="166"/>
      <c r="M569" s="127"/>
      <c r="N569" s="166"/>
      <c r="O569" s="127"/>
      <c r="P569" s="166"/>
    </row>
    <row r="570" spans="1:16" ht="20.399999999999999">
      <c r="A570" s="215"/>
      <c r="C570" s="215"/>
      <c r="D570" s="215"/>
      <c r="E570" s="323"/>
      <c r="F570" s="323"/>
      <c r="G570" s="215"/>
      <c r="H570" s="215"/>
      <c r="I570" s="215"/>
      <c r="J570" s="166"/>
      <c r="K570" s="90"/>
      <c r="L570" s="166"/>
      <c r="M570" s="127"/>
      <c r="N570" s="166"/>
      <c r="O570" s="127"/>
      <c r="P570" s="166"/>
    </row>
    <row r="571" spans="1:16" ht="20.399999999999999">
      <c r="A571" s="215"/>
      <c r="C571" s="215"/>
      <c r="D571" s="215"/>
      <c r="E571" s="323"/>
      <c r="F571" s="323"/>
      <c r="G571" s="215"/>
      <c r="H571" s="215"/>
      <c r="I571" s="215"/>
      <c r="J571" s="166"/>
      <c r="K571" s="90"/>
      <c r="L571" s="166"/>
      <c r="M571" s="127"/>
      <c r="N571" s="166"/>
      <c r="O571" s="127"/>
      <c r="P571" s="112">
        <v>29</v>
      </c>
    </row>
    <row r="572" spans="1:16" s="215" customFormat="1" ht="20.399999999999999">
      <c r="A572" s="281" t="s">
        <v>38</v>
      </c>
      <c r="B572" s="356" t="s">
        <v>82</v>
      </c>
      <c r="E572" s="213"/>
      <c r="F572" s="213"/>
      <c r="J572" s="51"/>
      <c r="L572" s="51"/>
      <c r="N572" s="51"/>
      <c r="P572" s="51"/>
    </row>
    <row r="573" spans="1:16" ht="20.399999999999999">
      <c r="A573" s="215"/>
      <c r="B573" s="215"/>
      <c r="C573" s="215"/>
      <c r="D573" s="215"/>
      <c r="E573" s="215"/>
      <c r="F573" s="215"/>
      <c r="G573" s="215"/>
      <c r="H573" s="215"/>
      <c r="I573" s="215"/>
      <c r="J573" s="219"/>
      <c r="K573" s="219"/>
      <c r="L573" s="219"/>
      <c r="M573" s="219"/>
      <c r="N573" s="219"/>
      <c r="O573" s="219"/>
      <c r="P573" s="306" t="s">
        <v>80</v>
      </c>
    </row>
    <row r="574" spans="1:16" ht="20.399999999999999">
      <c r="A574" s="215"/>
      <c r="B574" s="215"/>
      <c r="C574" s="215"/>
      <c r="D574" s="215"/>
      <c r="E574" s="215"/>
      <c r="F574" s="215"/>
      <c r="G574" s="215"/>
      <c r="H574" s="215"/>
      <c r="I574" s="215"/>
      <c r="J574" s="724" t="s">
        <v>81</v>
      </c>
      <c r="K574" s="724"/>
      <c r="L574" s="724"/>
      <c r="M574" s="307"/>
      <c r="N574" s="726" t="s">
        <v>84</v>
      </c>
      <c r="O574" s="726"/>
      <c r="P574" s="726"/>
    </row>
    <row r="575" spans="1:16" ht="20.399999999999999">
      <c r="A575" s="215"/>
      <c r="B575" s="215"/>
      <c r="C575" s="215"/>
      <c r="D575" s="215"/>
      <c r="E575" s="215"/>
      <c r="F575" s="215"/>
      <c r="G575" s="215"/>
      <c r="H575" s="215"/>
      <c r="I575" s="215"/>
      <c r="J575" s="730" t="s">
        <v>233</v>
      </c>
      <c r="K575" s="730"/>
      <c r="L575" s="730"/>
      <c r="M575" s="215"/>
      <c r="N575" s="730" t="s">
        <v>233</v>
      </c>
      <c r="O575" s="730"/>
      <c r="P575" s="730"/>
    </row>
    <row r="576" spans="1:16" ht="20.399999999999999">
      <c r="A576" s="215"/>
      <c r="B576" s="215"/>
      <c r="C576" s="215"/>
      <c r="D576" s="215"/>
      <c r="E576" s="215"/>
      <c r="F576" s="215"/>
      <c r="G576" s="215"/>
      <c r="H576" s="215"/>
      <c r="I576" s="215"/>
      <c r="J576" s="84" t="s">
        <v>807</v>
      </c>
      <c r="K576" s="251"/>
      <c r="L576" s="252" t="s">
        <v>591</v>
      </c>
      <c r="M576" s="312"/>
      <c r="N576" s="84" t="s">
        <v>807</v>
      </c>
      <c r="O576" s="251"/>
      <c r="P576" s="252" t="s">
        <v>591</v>
      </c>
    </row>
    <row r="577" spans="1:16" s="215" customFormat="1" ht="20.399999999999999">
      <c r="B577" s="254" t="s">
        <v>206</v>
      </c>
      <c r="E577" s="213"/>
      <c r="F577" s="213"/>
      <c r="J577" s="553">
        <v>21856878</v>
      </c>
      <c r="K577" s="554"/>
      <c r="L577" s="555">
        <v>52238694</v>
      </c>
      <c r="M577" s="554"/>
      <c r="N577" s="555">
        <v>19834721</v>
      </c>
      <c r="O577" s="554">
        <v>20404.255870000001</v>
      </c>
      <c r="P577" s="555">
        <v>45065426</v>
      </c>
    </row>
    <row r="578" spans="1:16" ht="20.399999999999999">
      <c r="A578" s="215"/>
      <c r="B578" s="353" t="s">
        <v>584</v>
      </c>
      <c r="C578" s="346"/>
      <c r="E578" s="323"/>
      <c r="F578" s="323"/>
      <c r="G578" s="215"/>
      <c r="H578" s="215"/>
      <c r="I578" s="215"/>
      <c r="J578" s="553">
        <v>11466916</v>
      </c>
      <c r="K578" s="554"/>
      <c r="L578" s="555">
        <v>0</v>
      </c>
      <c r="M578" s="554"/>
      <c r="N578" s="555">
        <v>9240023</v>
      </c>
      <c r="O578" s="554">
        <v>3092.5043799999999</v>
      </c>
      <c r="P578" s="555">
        <v>0</v>
      </c>
    </row>
    <row r="579" spans="1:16" ht="20.399999999999999">
      <c r="A579" s="215"/>
      <c r="B579" s="353" t="s">
        <v>224</v>
      </c>
      <c r="C579" s="346"/>
      <c r="E579" s="323"/>
      <c r="F579" s="323"/>
      <c r="G579" s="215"/>
      <c r="H579" s="215"/>
      <c r="I579" s="215"/>
      <c r="J579" s="553">
        <v>62634400</v>
      </c>
      <c r="K579" s="554"/>
      <c r="L579" s="555">
        <v>0</v>
      </c>
      <c r="M579" s="554"/>
      <c r="N579" s="555">
        <v>41954400</v>
      </c>
      <c r="O579" s="554"/>
      <c r="P579" s="555">
        <v>0</v>
      </c>
    </row>
    <row r="580" spans="1:16" ht="21" thickBot="1">
      <c r="A580" s="215"/>
      <c r="B580" s="323"/>
      <c r="C580" s="346"/>
      <c r="D580" s="215" t="s">
        <v>154</v>
      </c>
      <c r="E580" s="323"/>
      <c r="F580" s="323"/>
      <c r="G580" s="215"/>
      <c r="H580" s="215"/>
      <c r="I580" s="215"/>
      <c r="J580" s="556">
        <v>95958194</v>
      </c>
      <c r="K580" s="554"/>
      <c r="L580" s="556">
        <v>52238694</v>
      </c>
      <c r="M580" s="554"/>
      <c r="N580" s="556">
        <v>71029144</v>
      </c>
      <c r="O580" s="554"/>
      <c r="P580" s="556">
        <v>45065426</v>
      </c>
    </row>
    <row r="581" spans="1:16" ht="21" thickTop="1">
      <c r="A581" s="215"/>
      <c r="B581" s="323"/>
      <c r="C581" s="346"/>
      <c r="E581" s="323"/>
      <c r="F581" s="323"/>
      <c r="G581" s="215"/>
      <c r="H581" s="215"/>
      <c r="I581" s="215"/>
      <c r="J581" s="46"/>
      <c r="K581" s="46"/>
      <c r="L581" s="46"/>
      <c r="M581" s="47"/>
      <c r="N581" s="46"/>
      <c r="O581" s="46"/>
    </row>
    <row r="582" spans="1:16" ht="20.399999999999999">
      <c r="A582" s="215"/>
      <c r="B582" s="323"/>
      <c r="C582" s="346"/>
      <c r="E582" s="323"/>
      <c r="F582" s="323"/>
      <c r="G582" s="215"/>
      <c r="H582" s="215"/>
      <c r="I582" s="215"/>
      <c r="J582" s="46"/>
      <c r="K582" s="46"/>
      <c r="L582" s="46"/>
      <c r="M582" s="47"/>
      <c r="N582" s="46"/>
      <c r="O582" s="46"/>
    </row>
    <row r="583" spans="1:16" ht="20.399999999999999">
      <c r="A583" s="215"/>
      <c r="B583" s="323"/>
      <c r="C583" s="346"/>
      <c r="E583" s="323"/>
      <c r="F583" s="323"/>
      <c r="G583" s="215"/>
      <c r="H583" s="215"/>
      <c r="I583" s="215"/>
      <c r="J583" s="46"/>
      <c r="K583" s="46"/>
      <c r="L583" s="46"/>
      <c r="M583" s="47"/>
      <c r="N583" s="46"/>
      <c r="O583" s="46"/>
    </row>
    <row r="584" spans="1:16" ht="20.399999999999999">
      <c r="A584" s="215"/>
      <c r="B584" s="323"/>
      <c r="C584" s="346"/>
      <c r="E584" s="323"/>
      <c r="F584" s="323"/>
      <c r="G584" s="215"/>
      <c r="H584" s="215"/>
      <c r="I584" s="215"/>
      <c r="J584" s="46"/>
      <c r="K584" s="46"/>
      <c r="L584" s="46"/>
      <c r="M584" s="47"/>
      <c r="N584" s="46"/>
      <c r="O584" s="46"/>
    </row>
    <row r="585" spans="1:16" ht="20.399999999999999">
      <c r="A585" s="215"/>
      <c r="B585" s="323"/>
      <c r="C585" s="346"/>
      <c r="E585" s="323"/>
      <c r="F585" s="323"/>
      <c r="G585" s="215"/>
      <c r="H585" s="215"/>
      <c r="I585" s="215"/>
      <c r="J585" s="46"/>
      <c r="K585" s="46"/>
      <c r="L585" s="46"/>
      <c r="M585" s="47"/>
      <c r="N585" s="46"/>
      <c r="O585" s="46"/>
    </row>
    <row r="586" spans="1:16" ht="20.399999999999999">
      <c r="A586" s="215"/>
      <c r="B586" s="323"/>
      <c r="C586" s="346"/>
      <c r="E586" s="323"/>
      <c r="F586" s="323"/>
      <c r="G586" s="215"/>
      <c r="H586" s="215"/>
      <c r="I586" s="215"/>
      <c r="J586" s="46"/>
      <c r="K586" s="46"/>
      <c r="L586" s="46"/>
      <c r="M586" s="47"/>
      <c r="N586" s="46"/>
      <c r="O586" s="46"/>
    </row>
    <row r="587" spans="1:16" ht="20.399999999999999">
      <c r="A587" s="215"/>
      <c r="B587" s="323"/>
      <c r="C587" s="346"/>
      <c r="E587" s="323"/>
      <c r="F587" s="323"/>
      <c r="G587" s="215"/>
      <c r="H587" s="215"/>
      <c r="I587" s="215"/>
      <c r="J587" s="46"/>
      <c r="K587" s="46"/>
      <c r="L587" s="46"/>
      <c r="M587" s="47"/>
      <c r="N587" s="46"/>
      <c r="O587" s="46"/>
    </row>
    <row r="588" spans="1:16" ht="20.399999999999999">
      <c r="A588" s="215"/>
      <c r="B588" s="323"/>
      <c r="C588" s="346"/>
      <c r="E588" s="323"/>
      <c r="F588" s="323"/>
      <c r="G588" s="215"/>
      <c r="H588" s="215"/>
      <c r="I588" s="215"/>
      <c r="J588" s="46"/>
      <c r="K588" s="46"/>
      <c r="L588" s="46"/>
      <c r="M588" s="47"/>
      <c r="N588" s="46"/>
      <c r="O588" s="46"/>
    </row>
    <row r="589" spans="1:16" ht="20.399999999999999">
      <c r="A589" s="215"/>
      <c r="B589" s="323"/>
      <c r="C589" s="346"/>
      <c r="E589" s="323"/>
      <c r="F589" s="323"/>
      <c r="G589" s="215"/>
      <c r="H589" s="215"/>
      <c r="I589" s="215"/>
      <c r="J589" s="46"/>
      <c r="K589" s="46"/>
      <c r="L589" s="46"/>
      <c r="M589" s="47"/>
      <c r="N589" s="46"/>
      <c r="O589" s="46"/>
    </row>
    <row r="590" spans="1:16" ht="20.399999999999999">
      <c r="A590" s="215"/>
      <c r="B590" s="323"/>
      <c r="C590" s="346"/>
      <c r="E590" s="323"/>
      <c r="F590" s="323"/>
      <c r="G590" s="215"/>
      <c r="H590" s="215"/>
      <c r="I590" s="215"/>
      <c r="J590" s="46"/>
      <c r="K590" s="46"/>
      <c r="L590" s="46"/>
      <c r="M590" s="47"/>
      <c r="N590" s="46"/>
      <c r="O590" s="46"/>
    </row>
    <row r="591" spans="1:16" ht="20.399999999999999">
      <c r="A591" s="215"/>
      <c r="B591" s="323"/>
      <c r="C591" s="346"/>
      <c r="E591" s="323"/>
      <c r="F591" s="323"/>
      <c r="G591" s="215"/>
      <c r="H591" s="215"/>
      <c r="I591" s="215"/>
      <c r="J591" s="46"/>
      <c r="K591" s="46"/>
      <c r="L591" s="46"/>
      <c r="M591" s="47"/>
      <c r="N591" s="46"/>
      <c r="O591" s="46"/>
    </row>
    <row r="592" spans="1:16" ht="20.399999999999999">
      <c r="A592" s="215"/>
      <c r="B592" s="323"/>
      <c r="C592" s="346"/>
      <c r="E592" s="323"/>
      <c r="F592" s="323"/>
      <c r="G592" s="215"/>
      <c r="H592" s="215"/>
      <c r="I592" s="215"/>
      <c r="J592" s="46"/>
      <c r="K592" s="46"/>
      <c r="L592" s="46"/>
      <c r="M592" s="47"/>
      <c r="N592" s="46"/>
      <c r="O592" s="46"/>
    </row>
    <row r="593" spans="1:15" ht="20.399999999999999">
      <c r="A593" s="215"/>
      <c r="B593" s="323"/>
      <c r="C593" s="346"/>
      <c r="E593" s="323"/>
      <c r="F593" s="323"/>
      <c r="G593" s="215"/>
      <c r="H593" s="215"/>
      <c r="I593" s="215"/>
      <c r="J593" s="46"/>
      <c r="K593" s="46"/>
      <c r="L593" s="46"/>
      <c r="M593" s="47"/>
      <c r="N593" s="46"/>
      <c r="O593" s="46"/>
    </row>
    <row r="594" spans="1:15" ht="20.399999999999999">
      <c r="A594" s="215"/>
      <c r="B594" s="323"/>
      <c r="C594" s="346"/>
      <c r="E594" s="323"/>
      <c r="F594" s="323"/>
      <c r="G594" s="215"/>
      <c r="H594" s="215"/>
      <c r="I594" s="215"/>
      <c r="J594" s="46"/>
      <c r="K594" s="46"/>
      <c r="L594" s="46"/>
      <c r="M594" s="47"/>
      <c r="N594" s="46"/>
      <c r="O594" s="46"/>
    </row>
    <row r="595" spans="1:15" ht="20.399999999999999">
      <c r="A595" s="215"/>
      <c r="B595" s="323"/>
      <c r="C595" s="346"/>
      <c r="E595" s="323"/>
      <c r="F595" s="323"/>
      <c r="G595" s="215"/>
      <c r="H595" s="215"/>
      <c r="I595" s="215"/>
      <c r="J595" s="46"/>
      <c r="K595" s="46"/>
      <c r="L595" s="46"/>
      <c r="M595" s="47"/>
      <c r="N595" s="46"/>
      <c r="O595" s="46"/>
    </row>
    <row r="596" spans="1:15" ht="20.399999999999999">
      <c r="A596" s="215"/>
      <c r="B596" s="323"/>
      <c r="C596" s="346"/>
      <c r="E596" s="323"/>
      <c r="F596" s="323"/>
      <c r="G596" s="215"/>
      <c r="H596" s="215"/>
      <c r="I596" s="215"/>
      <c r="J596" s="46"/>
      <c r="K596" s="46"/>
      <c r="L596" s="46"/>
      <c r="M596" s="47"/>
      <c r="N596" s="46"/>
      <c r="O596" s="46"/>
    </row>
    <row r="597" spans="1:15" ht="20.399999999999999">
      <c r="A597" s="215"/>
      <c r="B597" s="323"/>
      <c r="C597" s="346"/>
      <c r="E597" s="323"/>
      <c r="F597" s="323"/>
      <c r="G597" s="215"/>
      <c r="H597" s="215"/>
      <c r="I597" s="215"/>
      <c r="J597" s="46"/>
      <c r="K597" s="46"/>
      <c r="L597" s="46"/>
      <c r="M597" s="47"/>
      <c r="N597" s="46"/>
      <c r="O597" s="46"/>
    </row>
    <row r="598" spans="1:15" ht="20.399999999999999">
      <c r="A598" s="215"/>
      <c r="B598" s="323"/>
      <c r="C598" s="346"/>
      <c r="E598" s="323"/>
      <c r="F598" s="323"/>
      <c r="G598" s="215"/>
      <c r="H598" s="215"/>
      <c r="I598" s="215"/>
      <c r="J598" s="46"/>
      <c r="K598" s="46"/>
      <c r="L598" s="46"/>
      <c r="M598" s="47"/>
      <c r="N598" s="46"/>
      <c r="O598" s="46"/>
    </row>
    <row r="599" spans="1:15" ht="20.399999999999999">
      <c r="A599" s="215"/>
      <c r="B599" s="323"/>
      <c r="C599" s="346"/>
      <c r="E599" s="323"/>
      <c r="F599" s="323"/>
      <c r="G599" s="215"/>
      <c r="H599" s="215"/>
      <c r="I599" s="215"/>
      <c r="J599" s="46"/>
      <c r="K599" s="46"/>
      <c r="L599" s="46"/>
      <c r="M599" s="47"/>
      <c r="N599" s="46"/>
      <c r="O599" s="46"/>
    </row>
    <row r="600" spans="1:15" ht="20.399999999999999">
      <c r="A600" s="215"/>
      <c r="B600" s="323"/>
      <c r="C600" s="346"/>
      <c r="E600" s="323"/>
      <c r="F600" s="323"/>
      <c r="G600" s="215"/>
      <c r="H600" s="215"/>
      <c r="I600" s="215"/>
      <c r="J600" s="46"/>
      <c r="K600" s="46"/>
      <c r="L600" s="46"/>
      <c r="M600" s="47"/>
      <c r="N600" s="46"/>
      <c r="O600" s="46"/>
    </row>
    <row r="601" spans="1:15" ht="20.399999999999999">
      <c r="A601" s="215"/>
      <c r="B601" s="323"/>
      <c r="C601" s="346"/>
      <c r="E601" s="323"/>
      <c r="F601" s="323"/>
      <c r="G601" s="215"/>
      <c r="H601" s="215"/>
      <c r="I601" s="215"/>
      <c r="J601" s="46"/>
      <c r="K601" s="46"/>
      <c r="L601" s="46"/>
      <c r="M601" s="47"/>
      <c r="N601" s="46"/>
      <c r="O601" s="46"/>
    </row>
    <row r="602" spans="1:15" ht="20.399999999999999">
      <c r="A602" s="215"/>
      <c r="B602" s="323"/>
      <c r="C602" s="346"/>
      <c r="E602" s="323"/>
      <c r="F602" s="323"/>
      <c r="G602" s="215"/>
      <c r="H602" s="215"/>
      <c r="I602" s="215"/>
      <c r="J602" s="46"/>
      <c r="K602" s="46"/>
      <c r="L602" s="46"/>
      <c r="M602" s="47"/>
      <c r="N602" s="46"/>
      <c r="O602" s="46"/>
    </row>
    <row r="603" spans="1:15" ht="20.399999999999999">
      <c r="A603" s="215"/>
      <c r="B603" s="323"/>
      <c r="C603" s="346"/>
      <c r="E603" s="323"/>
      <c r="F603" s="323"/>
      <c r="G603" s="215"/>
      <c r="H603" s="215"/>
      <c r="I603" s="215"/>
      <c r="J603" s="46"/>
      <c r="K603" s="46"/>
      <c r="L603" s="46"/>
      <c r="M603" s="47"/>
      <c r="N603" s="46"/>
      <c r="O603" s="46"/>
    </row>
    <row r="604" spans="1:15" ht="20.399999999999999">
      <c r="A604" s="215"/>
      <c r="B604" s="323"/>
      <c r="C604" s="346"/>
      <c r="E604" s="323"/>
      <c r="F604" s="323"/>
      <c r="G604" s="215"/>
      <c r="H604" s="215"/>
      <c r="I604" s="215"/>
      <c r="J604" s="46"/>
      <c r="K604" s="46"/>
      <c r="L604" s="46"/>
      <c r="M604" s="47"/>
      <c r="N604" s="46"/>
      <c r="O604" s="46"/>
    </row>
    <row r="605" spans="1:15" ht="20.399999999999999">
      <c r="A605" s="215"/>
      <c r="B605" s="323"/>
      <c r="C605" s="346"/>
      <c r="E605" s="323"/>
      <c r="F605" s="323"/>
      <c r="G605" s="215"/>
      <c r="H605" s="215"/>
      <c r="I605" s="215"/>
      <c r="J605" s="46"/>
      <c r="K605" s="46"/>
      <c r="L605" s="46"/>
      <c r="M605" s="47"/>
      <c r="N605" s="46"/>
      <c r="O605" s="46"/>
    </row>
    <row r="606" spans="1:15" ht="20.399999999999999">
      <c r="A606" s="215"/>
      <c r="B606" s="323"/>
      <c r="C606" s="346"/>
      <c r="E606" s="323"/>
      <c r="F606" s="323"/>
      <c r="G606" s="215"/>
      <c r="H606" s="215"/>
      <c r="I606" s="215"/>
      <c r="J606" s="46"/>
      <c r="K606" s="46"/>
      <c r="L606" s="46"/>
      <c r="M606" s="47"/>
      <c r="N606" s="46"/>
      <c r="O606" s="46"/>
    </row>
    <row r="607" spans="1:15" ht="20.399999999999999">
      <c r="A607" s="215"/>
      <c r="B607" s="323"/>
      <c r="C607" s="346"/>
      <c r="E607" s="323"/>
      <c r="F607" s="323"/>
      <c r="G607" s="215"/>
      <c r="H607" s="215"/>
      <c r="I607" s="215"/>
      <c r="J607" s="46"/>
      <c r="K607" s="46"/>
      <c r="L607" s="46"/>
      <c r="M607" s="47"/>
      <c r="N607" s="46"/>
      <c r="O607" s="46"/>
    </row>
    <row r="608" spans="1:15" ht="20.399999999999999">
      <c r="A608" s="215"/>
      <c r="B608" s="323"/>
      <c r="C608" s="346"/>
      <c r="E608" s="323"/>
      <c r="F608" s="323"/>
      <c r="G608" s="215"/>
      <c r="H608" s="215"/>
      <c r="I608" s="215"/>
      <c r="J608" s="46"/>
      <c r="K608" s="46"/>
      <c r="L608" s="46"/>
      <c r="M608" s="47"/>
      <c r="N608" s="46"/>
      <c r="O608" s="46"/>
    </row>
    <row r="609" spans="1:16" ht="20.399999999999999">
      <c r="A609" s="215"/>
      <c r="B609" s="323"/>
      <c r="C609" s="346"/>
      <c r="E609" s="323"/>
      <c r="F609" s="323"/>
      <c r="G609" s="215"/>
      <c r="H609" s="215"/>
      <c r="I609" s="215"/>
      <c r="J609" s="46"/>
      <c r="K609" s="46"/>
      <c r="L609" s="46"/>
      <c r="M609" s="47"/>
      <c r="N609" s="46"/>
      <c r="O609" s="46"/>
      <c r="P609" s="213">
        <v>36</v>
      </c>
    </row>
    <row r="610" spans="1:16" s="215" customFormat="1" ht="20.399999999999999">
      <c r="A610" s="357" t="s">
        <v>10</v>
      </c>
      <c r="B610" s="358" t="s">
        <v>248</v>
      </c>
      <c r="D610" s="359"/>
      <c r="E610" s="129"/>
      <c r="F610" s="277"/>
      <c r="J610" s="46"/>
      <c r="K610" s="46"/>
      <c r="L610" s="46"/>
      <c r="M610" s="47"/>
      <c r="N610" s="130"/>
      <c r="O610" s="130"/>
      <c r="P610" s="130"/>
    </row>
    <row r="611" spans="1:16" s="215" customFormat="1" ht="20.399999999999999">
      <c r="B611" s="216" t="s">
        <v>502</v>
      </c>
      <c r="C611" s="277" t="s">
        <v>466</v>
      </c>
      <c r="D611" s="359"/>
      <c r="E611" s="129"/>
      <c r="F611" s="277"/>
      <c r="J611" s="46"/>
      <c r="K611" s="46"/>
      <c r="L611" s="46"/>
      <c r="M611" s="47"/>
      <c r="N611" s="130"/>
      <c r="O611" s="130"/>
      <c r="P611" s="130"/>
    </row>
    <row r="612" spans="1:16" s="215" customFormat="1" ht="20.399999999999999">
      <c r="A612" s="359"/>
      <c r="B612" s="360" t="s">
        <v>508</v>
      </c>
    </row>
    <row r="613" spans="1:16" s="215" customFormat="1" ht="20.399999999999999">
      <c r="A613" s="359"/>
      <c r="B613" s="448" t="s">
        <v>48</v>
      </c>
      <c r="C613" s="361" t="s">
        <v>689</v>
      </c>
      <c r="D613" s="362"/>
      <c r="E613" s="363"/>
    </row>
    <row r="614" spans="1:16" s="215" customFormat="1" ht="20.399999999999999">
      <c r="A614" s="359"/>
      <c r="B614" s="359"/>
      <c r="C614" s="361" t="s">
        <v>690</v>
      </c>
      <c r="D614" s="364"/>
      <c r="E614" s="363"/>
    </row>
    <row r="615" spans="1:16" s="215" customFormat="1" ht="20.399999999999999">
      <c r="A615" s="359"/>
      <c r="B615" s="359"/>
      <c r="C615" s="361" t="s">
        <v>755</v>
      </c>
      <c r="D615" s="365"/>
      <c r="E615" s="363"/>
    </row>
    <row r="616" spans="1:16" s="215" customFormat="1" ht="20.399999999999999">
      <c r="A616" s="359"/>
      <c r="B616" s="448" t="s">
        <v>49</v>
      </c>
      <c r="C616" s="449" t="s">
        <v>691</v>
      </c>
      <c r="D616" s="366"/>
      <c r="E616" s="363"/>
    </row>
    <row r="617" spans="1:16" s="215" customFormat="1" ht="20.399999999999999">
      <c r="A617" s="359"/>
      <c r="B617" s="359"/>
      <c r="C617" s="449" t="s">
        <v>757</v>
      </c>
      <c r="D617" s="366"/>
      <c r="E617" s="363"/>
    </row>
    <row r="618" spans="1:16" s="215" customFormat="1" ht="20.399999999999999">
      <c r="A618" s="359"/>
      <c r="B618" s="359"/>
      <c r="C618" s="449" t="s">
        <v>758</v>
      </c>
      <c r="D618" s="363"/>
      <c r="E618" s="363"/>
    </row>
    <row r="619" spans="1:16" s="215" customFormat="1" ht="20.399999999999999">
      <c r="A619" s="359"/>
      <c r="B619" s="359"/>
      <c r="C619" s="450" t="s">
        <v>756</v>
      </c>
      <c r="D619" s="317"/>
      <c r="E619" s="213"/>
      <c r="F619" s="213"/>
      <c r="G619" s="213"/>
      <c r="H619" s="213"/>
      <c r="I619" s="213"/>
      <c r="J619" s="213"/>
      <c r="K619" s="213"/>
      <c r="L619" s="213"/>
      <c r="M619" s="213"/>
      <c r="N619" s="213"/>
      <c r="O619" s="213"/>
      <c r="P619" s="213"/>
    </row>
    <row r="620" spans="1:16" s="215" customFormat="1" ht="20.399999999999999">
      <c r="A620" s="359"/>
      <c r="B620" s="448" t="s">
        <v>50</v>
      </c>
      <c r="C620" s="450" t="s">
        <v>692</v>
      </c>
      <c r="D620" s="317"/>
      <c r="E620" s="213"/>
      <c r="F620" s="213"/>
      <c r="G620" s="213"/>
      <c r="H620" s="213"/>
      <c r="I620" s="213"/>
      <c r="J620" s="213"/>
      <c r="K620" s="213"/>
      <c r="L620" s="213"/>
      <c r="M620" s="213"/>
      <c r="N620" s="213"/>
      <c r="O620" s="213"/>
      <c r="P620" s="213"/>
    </row>
    <row r="621" spans="1:16" s="215" customFormat="1" ht="20.399999999999999">
      <c r="A621" s="359"/>
      <c r="B621" s="359"/>
      <c r="C621" s="450" t="s">
        <v>693</v>
      </c>
      <c r="D621" s="317"/>
      <c r="E621" s="213"/>
      <c r="F621" s="213"/>
      <c r="G621" s="213"/>
      <c r="H621" s="213"/>
      <c r="I621" s="213"/>
      <c r="J621" s="213"/>
      <c r="K621" s="213"/>
      <c r="L621" s="213"/>
      <c r="M621" s="213"/>
      <c r="N621" s="213"/>
      <c r="O621" s="213"/>
      <c r="P621" s="213"/>
    </row>
    <row r="622" spans="1:16" s="215" customFormat="1" ht="20.399999999999999">
      <c r="A622" s="359"/>
      <c r="B622" s="359"/>
      <c r="C622" s="450" t="s">
        <v>694</v>
      </c>
      <c r="D622" s="317"/>
      <c r="E622" s="213"/>
      <c r="F622" s="213"/>
      <c r="G622" s="213"/>
      <c r="H622" s="213"/>
      <c r="I622" s="213"/>
      <c r="J622" s="213"/>
      <c r="K622" s="213"/>
      <c r="L622" s="213"/>
      <c r="M622" s="213"/>
      <c r="N622" s="213"/>
      <c r="O622" s="213"/>
      <c r="P622" s="213"/>
    </row>
    <row r="623" spans="1:16" s="215" customFormat="1" ht="20.399999999999999">
      <c r="A623" s="359"/>
      <c r="B623" s="359"/>
      <c r="C623" s="450" t="s">
        <v>759</v>
      </c>
      <c r="D623" s="317"/>
      <c r="E623" s="213"/>
      <c r="F623" s="213"/>
      <c r="G623" s="213"/>
      <c r="H623" s="213"/>
      <c r="I623" s="213"/>
      <c r="J623" s="213"/>
      <c r="K623" s="213"/>
      <c r="L623" s="213"/>
      <c r="M623" s="213"/>
      <c r="N623" s="213"/>
      <c r="O623" s="213"/>
      <c r="P623" s="213"/>
    </row>
    <row r="624" spans="1:16" s="215" customFormat="1" ht="20.399999999999999">
      <c r="A624" s="359"/>
      <c r="B624" s="359"/>
      <c r="C624" s="450" t="s">
        <v>695</v>
      </c>
      <c r="D624" s="317"/>
      <c r="E624" s="213"/>
      <c r="F624" s="213"/>
      <c r="G624" s="213"/>
      <c r="H624" s="213"/>
      <c r="I624" s="213"/>
      <c r="J624" s="213"/>
      <c r="K624" s="213"/>
      <c r="L624" s="213"/>
      <c r="M624" s="213"/>
      <c r="N624" s="213"/>
      <c r="O624" s="213"/>
      <c r="P624" s="213"/>
    </row>
    <row r="625" spans="1:16" s="215" customFormat="1" ht="20.399999999999999">
      <c r="A625" s="359"/>
      <c r="B625" s="359"/>
      <c r="C625" s="450" t="s">
        <v>696</v>
      </c>
      <c r="D625" s="317"/>
      <c r="E625" s="213"/>
      <c r="F625" s="213"/>
      <c r="G625" s="213"/>
      <c r="H625" s="213"/>
      <c r="I625" s="213"/>
      <c r="J625" s="213"/>
      <c r="K625" s="213"/>
      <c r="L625" s="213"/>
      <c r="M625" s="213"/>
      <c r="N625" s="213"/>
      <c r="O625" s="213"/>
      <c r="P625" s="213"/>
    </row>
    <row r="626" spans="1:16" s="215" customFormat="1" ht="20.399999999999999">
      <c r="A626" s="359"/>
      <c r="B626" s="448" t="s">
        <v>51</v>
      </c>
      <c r="C626" s="451" t="s">
        <v>697</v>
      </c>
      <c r="D626" s="317"/>
      <c r="E626" s="213"/>
      <c r="F626" s="213"/>
      <c r="G626" s="213"/>
      <c r="H626" s="213"/>
      <c r="I626" s="213"/>
      <c r="J626" s="213"/>
      <c r="K626" s="213"/>
      <c r="L626" s="213"/>
      <c r="M626" s="213"/>
      <c r="N626" s="213"/>
      <c r="O626" s="213"/>
      <c r="P626" s="213"/>
    </row>
    <row r="627" spans="1:16" s="215" customFormat="1" ht="20.399999999999999">
      <c r="A627" s="359"/>
      <c r="B627" s="359"/>
      <c r="C627" s="452" t="s">
        <v>698</v>
      </c>
      <c r="D627" s="317"/>
      <c r="E627" s="213"/>
      <c r="F627" s="213"/>
      <c r="G627" s="213"/>
      <c r="H627" s="213"/>
      <c r="I627" s="213"/>
      <c r="J627" s="213"/>
      <c r="K627" s="213"/>
      <c r="L627" s="213"/>
      <c r="M627" s="213"/>
      <c r="N627" s="213"/>
      <c r="O627" s="213"/>
      <c r="P627" s="213"/>
    </row>
    <row r="628" spans="1:16" s="215" customFormat="1" ht="20.399999999999999">
      <c r="A628" s="359"/>
      <c r="B628" s="359"/>
      <c r="C628" s="452" t="s">
        <v>518</v>
      </c>
      <c r="D628" s="317"/>
      <c r="E628" s="213"/>
      <c r="F628" s="213"/>
      <c r="G628" s="213"/>
      <c r="H628" s="213"/>
      <c r="I628" s="213"/>
      <c r="J628" s="213"/>
      <c r="K628" s="213"/>
      <c r="L628" s="213"/>
      <c r="M628" s="213"/>
      <c r="N628" s="213"/>
      <c r="O628" s="213"/>
      <c r="P628" s="213"/>
    </row>
    <row r="629" spans="1:16" s="215" customFormat="1" ht="20.399999999999999">
      <c r="A629" s="359"/>
      <c r="B629" s="359"/>
      <c r="C629" s="367" t="s">
        <v>700</v>
      </c>
      <c r="D629" s="317"/>
      <c r="E629" s="213"/>
      <c r="F629" s="213"/>
      <c r="G629" s="213"/>
      <c r="H629" s="213"/>
      <c r="I629" s="213"/>
      <c r="J629" s="213"/>
      <c r="K629" s="213"/>
      <c r="L629" s="213"/>
      <c r="M629" s="213"/>
      <c r="N629" s="213"/>
      <c r="O629" s="213"/>
      <c r="P629" s="213"/>
    </row>
    <row r="630" spans="1:16" s="215" customFormat="1" ht="20.399999999999999">
      <c r="A630" s="359"/>
      <c r="B630" s="359"/>
      <c r="C630" s="233" t="s">
        <v>701</v>
      </c>
      <c r="D630" s="317"/>
      <c r="E630" s="213"/>
      <c r="F630" s="272"/>
      <c r="G630" s="213"/>
      <c r="H630" s="213"/>
      <c r="I630" s="213"/>
      <c r="J630" s="213"/>
      <c r="K630" s="213"/>
      <c r="L630" s="213"/>
      <c r="M630" s="213"/>
      <c r="N630" s="213"/>
      <c r="O630" s="213"/>
      <c r="P630" s="213"/>
    </row>
    <row r="631" spans="1:16" s="215" customFormat="1" ht="20.399999999999999">
      <c r="A631" s="359"/>
      <c r="B631" s="359"/>
      <c r="C631" s="367" t="s">
        <v>699</v>
      </c>
      <c r="D631" s="317"/>
      <c r="E631" s="213"/>
      <c r="F631" s="213"/>
      <c r="G631" s="213"/>
      <c r="H631" s="213"/>
      <c r="I631" s="213"/>
      <c r="J631" s="213"/>
      <c r="K631" s="213"/>
      <c r="L631" s="213"/>
      <c r="M631" s="213"/>
      <c r="N631" s="213"/>
      <c r="O631" s="213"/>
      <c r="P631" s="213"/>
    </row>
    <row r="632" spans="1:16" s="215" customFormat="1" ht="20.399999999999999">
      <c r="A632" s="359"/>
      <c r="B632" s="359"/>
      <c r="C632" s="367" t="s">
        <v>627</v>
      </c>
      <c r="D632" s="317"/>
      <c r="E632" s="213"/>
      <c r="F632" s="213"/>
      <c r="G632" s="213"/>
      <c r="H632" s="213"/>
      <c r="I632" s="213"/>
      <c r="J632" s="213"/>
      <c r="K632" s="213"/>
      <c r="L632" s="213"/>
      <c r="M632" s="213"/>
      <c r="N632" s="213"/>
      <c r="O632" s="213"/>
      <c r="P632" s="213"/>
    </row>
    <row r="633" spans="1:16" s="215" customFormat="1" ht="20.399999999999999">
      <c r="A633" s="359"/>
      <c r="B633" s="448" t="s">
        <v>52</v>
      </c>
      <c r="C633" s="233" t="s">
        <v>702</v>
      </c>
      <c r="D633" s="317"/>
      <c r="E633" s="213"/>
      <c r="F633" s="213"/>
      <c r="G633" s="213"/>
      <c r="H633" s="213"/>
      <c r="I633" s="213"/>
      <c r="J633" s="213"/>
      <c r="K633" s="213"/>
      <c r="L633" s="213"/>
      <c r="M633" s="213"/>
      <c r="N633" s="213"/>
      <c r="O633" s="213"/>
      <c r="P633" s="213"/>
    </row>
    <row r="634" spans="1:16" s="215" customFormat="1" ht="20.399999999999999">
      <c r="A634" s="359"/>
      <c r="B634" s="359"/>
      <c r="C634" s="233" t="s">
        <v>703</v>
      </c>
      <c r="D634" s="317"/>
      <c r="E634" s="213"/>
      <c r="F634" s="213"/>
      <c r="G634" s="213"/>
      <c r="H634" s="213"/>
      <c r="I634" s="213"/>
      <c r="J634" s="213"/>
      <c r="K634" s="213"/>
      <c r="L634" s="213"/>
      <c r="M634" s="213"/>
      <c r="N634" s="213"/>
      <c r="O634" s="213"/>
      <c r="P634" s="213"/>
    </row>
    <row r="635" spans="1:16" s="215" customFormat="1" ht="20.399999999999999">
      <c r="A635" s="359"/>
      <c r="B635" s="359"/>
      <c r="C635" s="233" t="s">
        <v>760</v>
      </c>
      <c r="D635" s="317"/>
      <c r="E635" s="213"/>
      <c r="F635" s="213"/>
      <c r="G635" s="213"/>
      <c r="H635" s="213"/>
      <c r="I635" s="213"/>
      <c r="J635" s="213"/>
      <c r="K635" s="213"/>
      <c r="L635" s="213"/>
      <c r="M635" s="213"/>
      <c r="N635" s="213"/>
      <c r="O635" s="213"/>
      <c r="P635" s="213"/>
    </row>
    <row r="636" spans="1:16" s="215" customFormat="1" ht="20.399999999999999">
      <c r="A636" s="359"/>
      <c r="B636" s="359"/>
      <c r="C636" s="233" t="s">
        <v>704</v>
      </c>
      <c r="D636" s="317"/>
      <c r="E636" s="213"/>
      <c r="F636" s="213"/>
      <c r="G636" s="213"/>
      <c r="H636" s="213"/>
      <c r="I636" s="213"/>
      <c r="J636" s="213"/>
      <c r="K636" s="213"/>
      <c r="L636" s="213"/>
      <c r="M636" s="213"/>
      <c r="N636" s="213"/>
      <c r="O636" s="213"/>
      <c r="P636" s="213"/>
    </row>
    <row r="637" spans="1:16" s="215" customFormat="1" ht="20.399999999999999">
      <c r="A637" s="359"/>
      <c r="B637" s="359"/>
      <c r="C637" s="213" t="s">
        <v>705</v>
      </c>
      <c r="D637" s="317"/>
      <c r="E637" s="213"/>
      <c r="F637" s="213"/>
      <c r="G637" s="213"/>
      <c r="H637" s="213"/>
      <c r="I637" s="213"/>
      <c r="J637" s="213"/>
      <c r="K637" s="213"/>
      <c r="L637" s="213"/>
      <c r="M637" s="213"/>
      <c r="N637" s="213"/>
      <c r="O637" s="213"/>
      <c r="P637" s="213"/>
    </row>
    <row r="638" spans="1:16" s="215" customFormat="1" ht="20.399999999999999">
      <c r="A638" s="359"/>
      <c r="B638" s="448" t="s">
        <v>645</v>
      </c>
      <c r="C638" s="213" t="s">
        <v>706</v>
      </c>
      <c r="D638" s="317"/>
      <c r="E638" s="213"/>
      <c r="F638" s="213"/>
      <c r="G638" s="213"/>
      <c r="H638" s="213"/>
      <c r="I638" s="213"/>
      <c r="J638" s="213"/>
      <c r="K638" s="213"/>
      <c r="L638" s="213"/>
      <c r="M638" s="213"/>
      <c r="N638" s="213"/>
      <c r="O638" s="213"/>
      <c r="P638" s="213"/>
    </row>
    <row r="639" spans="1:16" s="215" customFormat="1" ht="20.399999999999999">
      <c r="A639" s="359"/>
      <c r="B639" s="359"/>
      <c r="C639" s="213" t="s">
        <v>761</v>
      </c>
      <c r="D639" s="368"/>
      <c r="E639" s="213"/>
      <c r="F639" s="213"/>
      <c r="G639" s="213"/>
      <c r="H639" s="213"/>
      <c r="I639" s="213"/>
      <c r="J639" s="213"/>
      <c r="K639" s="213"/>
      <c r="L639" s="213"/>
      <c r="M639" s="213"/>
      <c r="N639" s="213"/>
      <c r="O639" s="213"/>
      <c r="P639" s="213"/>
    </row>
    <row r="640" spans="1:16" s="215" customFormat="1" ht="20.399999999999999">
      <c r="A640" s="359"/>
      <c r="B640" s="359"/>
      <c r="C640" s="213" t="s">
        <v>823</v>
      </c>
      <c r="D640" s="368"/>
      <c r="E640" s="213"/>
      <c r="F640" s="213"/>
      <c r="G640" s="213"/>
      <c r="H640" s="213"/>
      <c r="I640" s="213"/>
      <c r="J640" s="213"/>
      <c r="K640" s="213"/>
      <c r="L640" s="213"/>
      <c r="M640" s="213"/>
      <c r="N640" s="213"/>
      <c r="O640" s="213"/>
      <c r="P640" s="213"/>
    </row>
    <row r="641" spans="1:16" s="215" customFormat="1" ht="20.399999999999999">
      <c r="A641" s="359"/>
      <c r="B641" s="359"/>
      <c r="C641" s="213" t="s">
        <v>824</v>
      </c>
      <c r="D641" s="368"/>
      <c r="E641" s="213"/>
      <c r="F641" s="213"/>
      <c r="G641" s="213"/>
      <c r="H641" s="213"/>
      <c r="I641" s="213"/>
      <c r="J641" s="213"/>
      <c r="K641" s="213"/>
      <c r="L641" s="213"/>
      <c r="M641" s="213"/>
      <c r="N641" s="213"/>
      <c r="O641" s="213"/>
      <c r="P641" s="213"/>
    </row>
    <row r="642" spans="1:16" s="215" customFormat="1" ht="20.399999999999999">
      <c r="A642" s="359"/>
      <c r="B642" s="448" t="s">
        <v>646</v>
      </c>
      <c r="C642" s="213" t="s">
        <v>707</v>
      </c>
      <c r="D642" s="317"/>
      <c r="E642" s="213"/>
      <c r="F642" s="213"/>
      <c r="G642" s="213"/>
      <c r="H642" s="213"/>
      <c r="I642" s="213"/>
      <c r="J642" s="213"/>
      <c r="K642" s="213"/>
      <c r="L642" s="213"/>
      <c r="M642" s="213"/>
      <c r="N642" s="213"/>
      <c r="O642" s="213"/>
      <c r="P642" s="213"/>
    </row>
    <row r="643" spans="1:16" s="215" customFormat="1" ht="20.399999999999999">
      <c r="A643" s="359"/>
      <c r="B643" s="359"/>
      <c r="C643" s="213" t="s">
        <v>762</v>
      </c>
      <c r="D643" s="317"/>
      <c r="E643" s="213"/>
      <c r="F643" s="213"/>
      <c r="G643" s="213"/>
      <c r="H643" s="213"/>
      <c r="I643" s="213"/>
      <c r="J643" s="213"/>
      <c r="K643" s="213"/>
      <c r="L643" s="213"/>
      <c r="M643" s="213"/>
      <c r="N643" s="213"/>
      <c r="O643" s="213"/>
      <c r="P643" s="213"/>
    </row>
    <row r="644" spans="1:16" s="215" customFormat="1" ht="20.399999999999999">
      <c r="A644" s="359"/>
      <c r="B644" s="359"/>
      <c r="C644" s="213" t="s">
        <v>763</v>
      </c>
      <c r="D644" s="317"/>
      <c r="E644" s="213"/>
      <c r="F644" s="213"/>
      <c r="G644" s="213"/>
      <c r="H644" s="213"/>
      <c r="I644" s="213"/>
      <c r="J644" s="213"/>
      <c r="K644" s="213"/>
      <c r="L644" s="213"/>
      <c r="M644" s="213"/>
      <c r="N644" s="213"/>
      <c r="O644" s="213"/>
      <c r="P644" s="213"/>
    </row>
    <row r="645" spans="1:16" s="215" customFormat="1" ht="20.399999999999999">
      <c r="A645" s="359"/>
      <c r="B645" s="359"/>
      <c r="C645" s="213" t="s">
        <v>764</v>
      </c>
      <c r="D645" s="317"/>
      <c r="E645" s="213"/>
      <c r="F645" s="213"/>
      <c r="G645" s="213"/>
      <c r="H645" s="213"/>
      <c r="I645" s="213"/>
      <c r="J645" s="213"/>
      <c r="K645" s="213"/>
      <c r="L645" s="213"/>
      <c r="M645" s="213"/>
      <c r="N645" s="213"/>
      <c r="O645" s="213"/>
      <c r="P645" s="213"/>
    </row>
    <row r="646" spans="1:16" s="215" customFormat="1" ht="20.399999999999999">
      <c r="A646" s="359"/>
      <c r="B646" s="359"/>
      <c r="C646" s="213" t="s">
        <v>765</v>
      </c>
      <c r="D646" s="317"/>
      <c r="E646" s="213"/>
      <c r="F646" s="213"/>
      <c r="G646" s="213"/>
      <c r="H646" s="213"/>
      <c r="I646" s="213"/>
      <c r="J646" s="213"/>
      <c r="K646" s="213"/>
      <c r="L646" s="213"/>
      <c r="M646" s="213"/>
      <c r="N646" s="213"/>
      <c r="O646" s="213"/>
      <c r="P646" s="213"/>
    </row>
    <row r="647" spans="1:16" s="215" customFormat="1" ht="20.399999999999999">
      <c r="A647" s="359"/>
      <c r="B647" s="359"/>
      <c r="C647" s="277"/>
      <c r="D647" s="219"/>
      <c r="E647" s="219"/>
      <c r="F647" s="213"/>
      <c r="G647" s="213"/>
      <c r="H647" s="213"/>
      <c r="I647" s="213"/>
      <c r="J647" s="213"/>
      <c r="K647" s="213"/>
      <c r="L647" s="213"/>
      <c r="M647" s="213"/>
      <c r="N647" s="213"/>
      <c r="O647" s="213"/>
      <c r="P647" s="213">
        <v>37</v>
      </c>
    </row>
    <row r="648" spans="1:16" s="215" customFormat="1" ht="20.399999999999999">
      <c r="A648" s="357" t="s">
        <v>10</v>
      </c>
      <c r="B648" s="358" t="s">
        <v>657</v>
      </c>
      <c r="D648" s="359"/>
      <c r="E648" s="129"/>
      <c r="F648" s="277"/>
      <c r="J648" s="46"/>
      <c r="K648" s="46"/>
      <c r="L648" s="46"/>
      <c r="M648" s="47"/>
      <c r="N648" s="130"/>
      <c r="O648" s="130"/>
      <c r="P648" s="130"/>
    </row>
    <row r="649" spans="1:16" s="215" customFormat="1" ht="20.399999999999999">
      <c r="B649" s="216" t="s">
        <v>502</v>
      </c>
      <c r="C649" s="277" t="s">
        <v>658</v>
      </c>
      <c r="D649" s="359"/>
      <c r="E649" s="129"/>
      <c r="F649" s="277"/>
      <c r="J649" s="46"/>
      <c r="K649" s="46"/>
      <c r="L649" s="46"/>
      <c r="M649" s="47"/>
      <c r="N649" s="130"/>
      <c r="O649" s="130"/>
      <c r="P649" s="130"/>
    </row>
    <row r="650" spans="1:16" s="215" customFormat="1" ht="20.399999999999999">
      <c r="B650" s="360" t="s">
        <v>508</v>
      </c>
      <c r="D650" s="359"/>
      <c r="E650" s="129"/>
      <c r="F650" s="277"/>
      <c r="J650" s="46"/>
      <c r="K650" s="46"/>
      <c r="L650" s="46"/>
      <c r="M650" s="47"/>
      <c r="N650" s="130"/>
      <c r="O650" s="130"/>
      <c r="P650" s="130"/>
    </row>
    <row r="651" spans="1:16" s="215" customFormat="1" ht="20.399999999999999">
      <c r="B651" s="216"/>
      <c r="C651" s="359" t="s">
        <v>766</v>
      </c>
      <c r="D651" s="369"/>
      <c r="E651" s="167"/>
      <c r="F651" s="370"/>
      <c r="J651" s="46"/>
      <c r="K651" s="46"/>
      <c r="L651" s="46"/>
      <c r="M651" s="47"/>
      <c r="N651" s="130"/>
      <c r="O651" s="130"/>
      <c r="P651" s="130"/>
    </row>
    <row r="652" spans="1:16" s="215" customFormat="1" ht="20.399999999999999">
      <c r="B652" s="216"/>
      <c r="C652" s="359" t="s">
        <v>767</v>
      </c>
      <c r="D652" s="369"/>
      <c r="E652" s="167"/>
      <c r="F652" s="370"/>
      <c r="J652" s="46"/>
      <c r="K652" s="46"/>
      <c r="L652" s="46"/>
      <c r="M652" s="47"/>
      <c r="N652" s="130"/>
      <c r="O652" s="130"/>
      <c r="P652" s="130"/>
    </row>
    <row r="653" spans="1:16" s="215" customFormat="1" ht="20.399999999999999">
      <c r="B653" s="448" t="s">
        <v>647</v>
      </c>
      <c r="C653" s="359" t="s">
        <v>716</v>
      </c>
      <c r="D653" s="369"/>
      <c r="E653" s="167"/>
      <c r="F653" s="370"/>
      <c r="J653" s="46"/>
      <c r="K653" s="46"/>
      <c r="L653" s="46"/>
      <c r="M653" s="47"/>
      <c r="N653" s="130"/>
      <c r="O653" s="130"/>
      <c r="P653" s="130"/>
    </row>
    <row r="654" spans="1:16" s="215" customFormat="1" ht="20.399999999999999">
      <c r="B654" s="216"/>
      <c r="C654" s="359" t="s">
        <v>768</v>
      </c>
      <c r="D654" s="369"/>
      <c r="E654" s="167"/>
      <c r="F654" s="370"/>
      <c r="J654" s="46"/>
      <c r="K654" s="46"/>
      <c r="L654" s="46"/>
      <c r="M654" s="47"/>
      <c r="N654" s="130"/>
      <c r="O654" s="130"/>
      <c r="P654" s="130"/>
    </row>
    <row r="655" spans="1:16" s="215" customFormat="1" ht="20.399999999999999">
      <c r="B655" s="216"/>
      <c r="C655" s="359" t="s">
        <v>769</v>
      </c>
      <c r="D655" s="369"/>
      <c r="E655" s="167"/>
      <c r="F655" s="370"/>
      <c r="J655" s="46"/>
      <c r="K655" s="46"/>
      <c r="L655" s="46"/>
      <c r="M655" s="47"/>
      <c r="N655" s="130"/>
      <c r="O655" s="130"/>
      <c r="P655" s="130"/>
    </row>
    <row r="656" spans="1:16" s="215" customFormat="1" ht="20.399999999999999">
      <c r="B656" s="216"/>
      <c r="C656" s="317" t="s">
        <v>770</v>
      </c>
      <c r="D656" s="453"/>
      <c r="E656" s="454"/>
      <c r="F656" s="455"/>
      <c r="G656" s="317"/>
      <c r="H656" s="317"/>
      <c r="I656" s="317"/>
      <c r="J656" s="456"/>
      <c r="K656" s="456"/>
      <c r="L656" s="456"/>
      <c r="M656" s="457"/>
      <c r="N656" s="458"/>
      <c r="O656" s="458"/>
      <c r="P656" s="458"/>
    </row>
    <row r="657" spans="2:16" s="215" customFormat="1" ht="20.399999999999999">
      <c r="B657" s="216"/>
      <c r="C657" s="419" t="s">
        <v>773</v>
      </c>
      <c r="D657" s="453"/>
      <c r="E657" s="454"/>
      <c r="F657" s="419"/>
      <c r="G657" s="317"/>
      <c r="H657" s="317"/>
      <c r="I657" s="317"/>
      <c r="J657" s="456"/>
      <c r="K657" s="456"/>
      <c r="L657" s="456"/>
      <c r="M657" s="457"/>
      <c r="N657" s="458"/>
      <c r="O657" s="458"/>
      <c r="P657" s="458"/>
    </row>
    <row r="658" spans="2:16" s="215" customFormat="1" ht="20.399999999999999">
      <c r="B658" s="216"/>
      <c r="C658" s="419" t="s">
        <v>774</v>
      </c>
      <c r="D658" s="453"/>
      <c r="E658" s="454"/>
      <c r="F658" s="419"/>
      <c r="G658" s="317"/>
      <c r="H658" s="317"/>
      <c r="I658" s="317"/>
      <c r="J658" s="456"/>
      <c r="K658" s="456"/>
      <c r="L658" s="456"/>
      <c r="M658" s="457"/>
      <c r="N658" s="458"/>
      <c r="O658" s="458"/>
      <c r="P658" s="458"/>
    </row>
    <row r="659" spans="2:16" s="215" customFormat="1" ht="20.399999999999999">
      <c r="B659" s="216"/>
      <c r="C659" s="419" t="s">
        <v>771</v>
      </c>
      <c r="D659" s="453"/>
      <c r="E659" s="454"/>
      <c r="F659" s="419"/>
      <c r="G659" s="317"/>
      <c r="H659" s="317"/>
      <c r="I659" s="317"/>
      <c r="J659" s="456"/>
      <c r="K659" s="456"/>
      <c r="L659" s="456"/>
      <c r="M659" s="457"/>
      <c r="N659" s="458"/>
      <c r="O659" s="458"/>
      <c r="P659" s="458"/>
    </row>
    <row r="660" spans="2:16" s="215" customFormat="1" ht="20.399999999999999">
      <c r="B660" s="216"/>
      <c r="C660" s="419" t="s">
        <v>772</v>
      </c>
      <c r="D660" s="453"/>
      <c r="E660" s="454"/>
      <c r="F660" s="419"/>
      <c r="G660" s="317"/>
      <c r="H660" s="317"/>
      <c r="I660" s="317"/>
      <c r="J660" s="456"/>
      <c r="K660" s="456"/>
      <c r="L660" s="456"/>
      <c r="M660" s="457"/>
      <c r="N660" s="458"/>
      <c r="O660" s="458"/>
      <c r="P660" s="458"/>
    </row>
    <row r="661" spans="2:16" s="215" customFormat="1" ht="20.399999999999999">
      <c r="B661" s="448" t="s">
        <v>648</v>
      </c>
      <c r="C661" s="419" t="s">
        <v>775</v>
      </c>
      <c r="D661" s="453"/>
      <c r="E661" s="454"/>
      <c r="F661" s="419"/>
      <c r="G661" s="317"/>
      <c r="H661" s="317"/>
      <c r="I661" s="317"/>
      <c r="J661" s="456"/>
      <c r="K661" s="456"/>
      <c r="L661" s="456"/>
      <c r="M661" s="457"/>
      <c r="N661" s="458"/>
      <c r="O661" s="458"/>
      <c r="P661" s="458"/>
    </row>
    <row r="662" spans="2:16" s="215" customFormat="1" ht="20.399999999999999">
      <c r="B662" s="216"/>
      <c r="C662" s="419" t="s">
        <v>776</v>
      </c>
      <c r="D662" s="453"/>
      <c r="E662" s="454"/>
      <c r="F662" s="419"/>
      <c r="G662" s="317"/>
      <c r="H662" s="317"/>
      <c r="I662" s="317"/>
      <c r="J662" s="456"/>
      <c r="K662" s="456"/>
      <c r="L662" s="456"/>
      <c r="M662" s="457"/>
      <c r="N662" s="458"/>
      <c r="O662" s="458"/>
      <c r="P662" s="458"/>
    </row>
    <row r="663" spans="2:16" s="215" customFormat="1" ht="20.399999999999999">
      <c r="B663" s="216"/>
      <c r="C663" s="419" t="s">
        <v>777</v>
      </c>
      <c r="D663" s="453"/>
      <c r="E663" s="454"/>
      <c r="F663" s="419"/>
      <c r="G663" s="317"/>
      <c r="H663" s="317"/>
      <c r="I663" s="317"/>
      <c r="J663" s="456"/>
      <c r="K663" s="456"/>
      <c r="L663" s="456"/>
      <c r="M663" s="457"/>
      <c r="N663" s="458"/>
      <c r="O663" s="458"/>
      <c r="P663" s="458"/>
    </row>
    <row r="664" spans="2:16" s="215" customFormat="1" ht="20.399999999999999">
      <c r="B664" s="216"/>
      <c r="C664" s="419" t="s">
        <v>778</v>
      </c>
      <c r="D664" s="453"/>
      <c r="E664" s="454"/>
      <c r="F664" s="419"/>
      <c r="G664" s="317"/>
      <c r="H664" s="317"/>
      <c r="I664" s="317"/>
      <c r="J664" s="456"/>
      <c r="K664" s="456"/>
      <c r="L664" s="456"/>
      <c r="M664" s="457"/>
      <c r="N664" s="458"/>
      <c r="O664" s="458"/>
      <c r="P664" s="458"/>
    </row>
    <row r="665" spans="2:16" s="215" customFormat="1" ht="20.399999999999999">
      <c r="B665" s="448" t="s">
        <v>649</v>
      </c>
      <c r="C665" s="419" t="s">
        <v>779</v>
      </c>
      <c r="D665" s="453"/>
      <c r="E665" s="454"/>
      <c r="F665" s="419"/>
      <c r="G665" s="317"/>
      <c r="H665" s="317"/>
      <c r="I665" s="317"/>
      <c r="J665" s="456"/>
      <c r="K665" s="456"/>
      <c r="L665" s="456"/>
      <c r="M665" s="457"/>
      <c r="N665" s="458"/>
      <c r="O665" s="458"/>
      <c r="P665" s="458"/>
    </row>
    <row r="666" spans="2:16" s="215" customFormat="1" ht="20.399999999999999">
      <c r="B666" s="216"/>
      <c r="C666" s="419" t="s">
        <v>780</v>
      </c>
      <c r="D666" s="453"/>
      <c r="E666" s="454"/>
      <c r="F666" s="419"/>
      <c r="G666" s="317"/>
      <c r="H666" s="317"/>
      <c r="I666" s="317"/>
      <c r="J666" s="456"/>
      <c r="K666" s="456"/>
      <c r="L666" s="456"/>
      <c r="M666" s="457"/>
      <c r="N666" s="458"/>
      <c r="O666" s="458"/>
      <c r="P666" s="458"/>
    </row>
    <row r="667" spans="2:16" s="215" customFormat="1" ht="20.399999999999999">
      <c r="B667" s="216"/>
      <c r="C667" s="419" t="s">
        <v>781</v>
      </c>
      <c r="D667" s="453"/>
      <c r="E667" s="454"/>
      <c r="F667" s="419"/>
      <c r="G667" s="317"/>
      <c r="H667" s="317"/>
      <c r="I667" s="317"/>
      <c r="J667" s="456"/>
      <c r="K667" s="456"/>
      <c r="L667" s="456"/>
      <c r="M667" s="457"/>
      <c r="N667" s="458"/>
      <c r="O667" s="458"/>
      <c r="P667" s="458"/>
    </row>
    <row r="668" spans="2:16" s="215" customFormat="1" ht="20.399999999999999">
      <c r="B668" s="216"/>
      <c r="C668" s="419" t="s">
        <v>782</v>
      </c>
      <c r="D668" s="453"/>
      <c r="E668" s="454"/>
      <c r="F668" s="419"/>
      <c r="G668" s="317"/>
      <c r="H668" s="317"/>
      <c r="I668" s="317"/>
      <c r="J668" s="456"/>
      <c r="K668" s="456"/>
      <c r="L668" s="456"/>
      <c r="M668" s="457"/>
      <c r="N668" s="458"/>
      <c r="O668" s="458"/>
      <c r="P668" s="458"/>
    </row>
    <row r="669" spans="2:16" s="215" customFormat="1" ht="20.399999999999999">
      <c r="B669" s="448" t="s">
        <v>650</v>
      </c>
      <c r="C669" s="419" t="s">
        <v>717</v>
      </c>
      <c r="D669" s="453"/>
      <c r="E669" s="454"/>
      <c r="F669" s="419"/>
      <c r="G669" s="317"/>
      <c r="H669" s="317"/>
      <c r="I669" s="317"/>
      <c r="J669" s="456"/>
      <c r="K669" s="456"/>
      <c r="L669" s="456"/>
      <c r="M669" s="457"/>
      <c r="N669" s="458"/>
      <c r="O669" s="458"/>
      <c r="P669" s="458"/>
    </row>
    <row r="670" spans="2:16" s="215" customFormat="1" ht="20.399999999999999">
      <c r="B670" s="216"/>
      <c r="C670" s="419" t="s">
        <v>783</v>
      </c>
      <c r="D670" s="453"/>
      <c r="E670" s="454"/>
      <c r="F670" s="419"/>
      <c r="G670" s="317"/>
      <c r="H670" s="317"/>
      <c r="I670" s="317"/>
      <c r="J670" s="456"/>
      <c r="K670" s="456"/>
      <c r="L670" s="456"/>
      <c r="M670" s="457"/>
      <c r="N670" s="458"/>
      <c r="O670" s="458"/>
      <c r="P670" s="458"/>
    </row>
    <row r="671" spans="2:16" s="215" customFormat="1" ht="20.399999999999999">
      <c r="B671" s="216"/>
      <c r="C671" s="419" t="s">
        <v>784</v>
      </c>
      <c r="D671" s="453"/>
      <c r="E671" s="454"/>
      <c r="F671" s="419"/>
      <c r="G671" s="317"/>
      <c r="H671" s="317"/>
      <c r="I671" s="317"/>
      <c r="J671" s="456"/>
      <c r="K671" s="456"/>
      <c r="L671" s="456"/>
      <c r="M671" s="457"/>
      <c r="N671" s="458"/>
      <c r="O671" s="458"/>
      <c r="P671" s="458"/>
    </row>
    <row r="672" spans="2:16" s="215" customFormat="1" ht="20.399999999999999">
      <c r="B672" s="216"/>
      <c r="C672" s="317" t="s">
        <v>785</v>
      </c>
      <c r="D672" s="453"/>
      <c r="E672" s="454"/>
      <c r="F672" s="419"/>
      <c r="G672" s="317"/>
      <c r="H672" s="317"/>
      <c r="I672" s="317"/>
      <c r="J672" s="456"/>
      <c r="K672" s="456"/>
      <c r="L672" s="456"/>
      <c r="M672" s="457"/>
      <c r="N672" s="458"/>
      <c r="O672" s="458"/>
      <c r="P672" s="458"/>
    </row>
    <row r="673" spans="1:16" s="215" customFormat="1" ht="20.399999999999999">
      <c r="B673" s="216"/>
      <c r="C673" s="419" t="s">
        <v>786</v>
      </c>
      <c r="D673" s="453"/>
      <c r="E673" s="454"/>
      <c r="F673" s="419"/>
      <c r="G673" s="317"/>
      <c r="H673" s="317"/>
      <c r="I673" s="317"/>
      <c r="J673" s="456"/>
      <c r="K673" s="456"/>
      <c r="L673" s="456"/>
      <c r="M673" s="457"/>
      <c r="N673" s="458"/>
      <c r="O673" s="458"/>
      <c r="P673" s="458"/>
    </row>
    <row r="674" spans="1:16" s="215" customFormat="1" ht="20.399999999999999">
      <c r="B674" s="216"/>
      <c r="C674" s="419" t="s">
        <v>787</v>
      </c>
      <c r="D674" s="453"/>
      <c r="E674" s="454"/>
      <c r="F674" s="419"/>
      <c r="G674" s="317"/>
      <c r="H674" s="317"/>
      <c r="I674" s="317"/>
      <c r="J674" s="456"/>
      <c r="K674" s="456"/>
      <c r="L674" s="456"/>
      <c r="M674" s="457"/>
      <c r="N674" s="458"/>
      <c r="O674" s="458"/>
      <c r="P674" s="458"/>
    </row>
    <row r="675" spans="1:16" s="215" customFormat="1" ht="20.399999999999999">
      <c r="B675" s="448" t="s">
        <v>651</v>
      </c>
      <c r="C675" s="419" t="s">
        <v>718</v>
      </c>
      <c r="D675" s="453"/>
      <c r="E675" s="454"/>
      <c r="F675" s="419"/>
      <c r="G675" s="317"/>
      <c r="H675" s="317"/>
      <c r="I675" s="317"/>
      <c r="J675" s="456"/>
      <c r="K675" s="456"/>
      <c r="L675" s="456"/>
      <c r="M675" s="457"/>
      <c r="N675" s="458"/>
      <c r="O675" s="458"/>
      <c r="P675" s="458"/>
    </row>
    <row r="676" spans="1:16" s="215" customFormat="1" ht="20.399999999999999">
      <c r="B676" s="216"/>
      <c r="C676" s="419" t="s">
        <v>789</v>
      </c>
      <c r="D676" s="453"/>
      <c r="E676" s="454"/>
      <c r="F676" s="419"/>
      <c r="G676" s="317"/>
      <c r="H676" s="317"/>
      <c r="I676" s="317"/>
      <c r="J676" s="456"/>
      <c r="K676" s="456"/>
      <c r="L676" s="456"/>
      <c r="M676" s="457"/>
      <c r="N676" s="458"/>
      <c r="O676" s="458"/>
      <c r="P676" s="458"/>
    </row>
    <row r="677" spans="1:16" s="215" customFormat="1" ht="20.399999999999999">
      <c r="B677" s="216"/>
      <c r="C677" s="419" t="s">
        <v>788</v>
      </c>
      <c r="D677" s="453"/>
      <c r="E677" s="454"/>
      <c r="F677" s="419"/>
      <c r="G677" s="317"/>
      <c r="H677" s="317"/>
      <c r="I677" s="317"/>
      <c r="J677" s="456"/>
      <c r="K677" s="456"/>
      <c r="L677" s="456"/>
      <c r="M677" s="457"/>
      <c r="N677" s="458"/>
      <c r="O677" s="458"/>
      <c r="P677" s="458"/>
    </row>
    <row r="678" spans="1:16" s="215" customFormat="1" ht="20.399999999999999">
      <c r="B678" s="448" t="s">
        <v>652</v>
      </c>
      <c r="C678" s="419" t="s">
        <v>1014</v>
      </c>
      <c r="D678" s="453"/>
      <c r="E678" s="454"/>
      <c r="F678" s="419"/>
      <c r="G678" s="317"/>
      <c r="H678" s="317"/>
      <c r="I678" s="317"/>
      <c r="J678" s="456"/>
      <c r="K678" s="456"/>
      <c r="L678" s="456"/>
      <c r="M678" s="457"/>
      <c r="N678" s="458"/>
      <c r="O678" s="458"/>
      <c r="P678" s="458"/>
    </row>
    <row r="679" spans="1:16" s="215" customFormat="1" ht="20.399999999999999">
      <c r="B679" s="216"/>
      <c r="C679" s="317" t="s">
        <v>1015</v>
      </c>
      <c r="D679" s="453"/>
      <c r="E679" s="454"/>
      <c r="F679" s="419"/>
      <c r="G679" s="317"/>
      <c r="H679" s="317"/>
      <c r="I679" s="317"/>
      <c r="J679" s="456"/>
      <c r="K679" s="456"/>
      <c r="L679" s="456"/>
      <c r="M679" s="457"/>
      <c r="N679" s="458"/>
      <c r="O679" s="458"/>
      <c r="P679" s="458"/>
    </row>
    <row r="680" spans="1:16" s="215" customFormat="1" ht="20.399999999999999">
      <c r="B680" s="216"/>
      <c r="C680" s="317" t="s">
        <v>1016</v>
      </c>
      <c r="D680" s="453"/>
      <c r="E680" s="454"/>
      <c r="F680" s="419"/>
      <c r="G680" s="317"/>
      <c r="H680" s="317"/>
      <c r="I680" s="317"/>
      <c r="J680" s="456"/>
      <c r="K680" s="456"/>
      <c r="L680" s="456"/>
      <c r="M680" s="457"/>
      <c r="N680" s="458"/>
      <c r="O680" s="458"/>
      <c r="P680" s="458"/>
    </row>
    <row r="681" spans="1:16" s="215" customFormat="1" ht="20.399999999999999">
      <c r="B681" s="216"/>
      <c r="C681" s="317" t="s">
        <v>1017</v>
      </c>
      <c r="D681" s="453"/>
      <c r="E681" s="454"/>
      <c r="F681" s="419"/>
      <c r="G681" s="317"/>
      <c r="H681" s="317"/>
      <c r="I681" s="317"/>
      <c r="J681" s="456"/>
      <c r="K681" s="456"/>
      <c r="L681" s="456"/>
      <c r="M681" s="457"/>
      <c r="N681" s="458"/>
      <c r="O681" s="458"/>
      <c r="P681" s="458"/>
    </row>
    <row r="682" spans="1:16" s="215" customFormat="1" ht="20.399999999999999">
      <c r="B682" s="216"/>
      <c r="C682" s="419" t="s">
        <v>1013</v>
      </c>
      <c r="D682" s="453"/>
      <c r="E682" s="454"/>
      <c r="F682" s="419"/>
      <c r="G682" s="317"/>
      <c r="H682" s="317"/>
      <c r="I682" s="317"/>
      <c r="J682" s="456"/>
      <c r="K682" s="456"/>
      <c r="L682" s="456"/>
      <c r="M682" s="457"/>
      <c r="N682" s="458"/>
      <c r="O682" s="458"/>
      <c r="P682" s="458"/>
    </row>
    <row r="683" spans="1:16" s="215" customFormat="1" ht="20.399999999999999">
      <c r="B683" s="216"/>
      <c r="C683" s="419"/>
      <c r="D683" s="453"/>
      <c r="E683" s="454"/>
      <c r="F683" s="419"/>
      <c r="G683" s="317"/>
      <c r="H683" s="317"/>
      <c r="I683" s="317"/>
      <c r="J683" s="456"/>
      <c r="K683" s="456"/>
      <c r="L683" s="456"/>
      <c r="M683" s="457"/>
      <c r="N683" s="458"/>
      <c r="O683" s="458"/>
      <c r="P683" s="458"/>
    </row>
    <row r="684" spans="1:16" s="215" customFormat="1" ht="20.399999999999999">
      <c r="B684" s="216"/>
      <c r="D684" s="453"/>
      <c r="E684" s="454"/>
      <c r="F684" s="419"/>
      <c r="G684" s="317"/>
      <c r="H684" s="317"/>
      <c r="I684" s="317"/>
      <c r="J684" s="456"/>
      <c r="K684" s="456"/>
      <c r="L684" s="456"/>
      <c r="M684" s="457"/>
      <c r="N684" s="458"/>
      <c r="O684" s="458"/>
      <c r="P684" s="458"/>
    </row>
    <row r="685" spans="1:16" s="215" customFormat="1" ht="20.399999999999999">
      <c r="B685" s="216"/>
      <c r="C685" s="277"/>
      <c r="D685" s="369"/>
      <c r="E685" s="167"/>
      <c r="F685" s="277"/>
      <c r="J685" s="46"/>
      <c r="K685" s="46"/>
      <c r="L685" s="46"/>
      <c r="M685" s="47"/>
      <c r="N685" s="130"/>
      <c r="O685" s="130"/>
      <c r="P685" s="213">
        <v>38</v>
      </c>
    </row>
    <row r="686" spans="1:16" s="215" customFormat="1" ht="20.399999999999999">
      <c r="A686" s="357" t="s">
        <v>10</v>
      </c>
      <c r="B686" s="358" t="s">
        <v>248</v>
      </c>
      <c r="D686" s="359"/>
      <c r="E686" s="129"/>
      <c r="F686" s="277"/>
      <c r="J686" s="46"/>
      <c r="K686" s="46"/>
      <c r="L686" s="46"/>
      <c r="M686" s="47"/>
      <c r="N686" s="130"/>
      <c r="O686" s="130"/>
      <c r="P686" s="130"/>
    </row>
    <row r="687" spans="1:16" s="215" customFormat="1" ht="20.399999999999999">
      <c r="B687" s="216" t="s">
        <v>502</v>
      </c>
      <c r="C687" s="277" t="s">
        <v>466</v>
      </c>
      <c r="D687" s="359"/>
      <c r="E687" s="129"/>
      <c r="F687" s="277"/>
      <c r="J687" s="46"/>
      <c r="K687" s="46"/>
      <c r="L687" s="46"/>
      <c r="M687" s="47"/>
      <c r="N687" s="130"/>
      <c r="O687" s="130"/>
      <c r="P687" s="130"/>
    </row>
    <row r="688" spans="1:16" s="215" customFormat="1" ht="20.399999999999999">
      <c r="B688" s="360" t="s">
        <v>508</v>
      </c>
      <c r="D688" s="359"/>
      <c r="E688" s="129"/>
      <c r="F688" s="277"/>
      <c r="J688" s="46"/>
      <c r="K688" s="46"/>
      <c r="L688" s="46"/>
      <c r="M688" s="47"/>
      <c r="N688" s="130"/>
      <c r="O688" s="130"/>
      <c r="P688" s="130"/>
    </row>
    <row r="689" spans="1:16" s="215" customFormat="1" ht="20.399999999999999">
      <c r="B689" s="448" t="s">
        <v>653</v>
      </c>
      <c r="C689" s="419" t="s">
        <v>719</v>
      </c>
      <c r="D689" s="453"/>
      <c r="E689" s="454"/>
      <c r="F689" s="419"/>
      <c r="G689" s="317"/>
      <c r="H689" s="317"/>
      <c r="I689" s="317"/>
      <c r="J689" s="456"/>
      <c r="K689" s="456"/>
      <c r="L689" s="456"/>
      <c r="M689" s="457"/>
      <c r="N689" s="458"/>
      <c r="O689" s="130"/>
      <c r="P689" s="130"/>
    </row>
    <row r="690" spans="1:16" s="215" customFormat="1" ht="20.399999999999999">
      <c r="B690" s="216"/>
      <c r="C690" s="419" t="s">
        <v>720</v>
      </c>
      <c r="D690" s="453"/>
      <c r="E690" s="454"/>
      <c r="F690" s="419"/>
      <c r="G690" s="317"/>
      <c r="H690" s="317"/>
      <c r="I690" s="317"/>
      <c r="J690" s="456"/>
      <c r="K690" s="456"/>
      <c r="L690" s="456"/>
      <c r="M690" s="457"/>
      <c r="N690" s="458"/>
      <c r="O690" s="130"/>
      <c r="P690" s="130"/>
    </row>
    <row r="691" spans="1:16" s="215" customFormat="1" ht="20.399999999999999">
      <c r="B691" s="216"/>
      <c r="C691" s="419" t="s">
        <v>790</v>
      </c>
      <c r="D691" s="453"/>
      <c r="E691" s="454"/>
      <c r="F691" s="419"/>
      <c r="G691" s="317"/>
      <c r="H691" s="317"/>
      <c r="I691" s="317"/>
      <c r="J691" s="456"/>
      <c r="K691" s="456"/>
      <c r="L691" s="456"/>
      <c r="M691" s="457"/>
      <c r="N691" s="458"/>
      <c r="O691" s="130"/>
      <c r="P691" s="130"/>
    </row>
    <row r="692" spans="1:16" s="215" customFormat="1" ht="20.399999999999999">
      <c r="B692" s="448" t="s">
        <v>654</v>
      </c>
      <c r="C692" s="419" t="s">
        <v>721</v>
      </c>
      <c r="D692" s="453"/>
      <c r="E692" s="454"/>
      <c r="F692" s="419"/>
      <c r="G692" s="317"/>
      <c r="H692" s="317"/>
      <c r="I692" s="317"/>
      <c r="J692" s="456"/>
      <c r="K692" s="456"/>
      <c r="L692" s="456"/>
      <c r="M692" s="457"/>
      <c r="N692" s="458"/>
      <c r="O692" s="458"/>
      <c r="P692" s="458"/>
    </row>
    <row r="693" spans="1:16" s="215" customFormat="1" ht="20.399999999999999">
      <c r="B693" s="216"/>
      <c r="C693" s="419" t="s">
        <v>783</v>
      </c>
      <c r="D693" s="453"/>
      <c r="E693" s="454"/>
      <c r="F693" s="419"/>
      <c r="G693" s="317"/>
      <c r="H693" s="317"/>
      <c r="I693" s="317"/>
      <c r="J693" s="456"/>
      <c r="K693" s="456"/>
      <c r="L693" s="456"/>
      <c r="M693" s="457"/>
      <c r="N693" s="458"/>
      <c r="O693" s="458"/>
      <c r="P693" s="458"/>
    </row>
    <row r="694" spans="1:16" s="215" customFormat="1" ht="20.399999999999999">
      <c r="B694" s="216"/>
      <c r="C694" s="419" t="s">
        <v>791</v>
      </c>
      <c r="D694" s="453"/>
      <c r="E694" s="454"/>
      <c r="F694" s="419"/>
      <c r="G694" s="317"/>
      <c r="H694" s="317"/>
      <c r="I694" s="317"/>
      <c r="J694" s="456"/>
      <c r="K694" s="456"/>
      <c r="L694" s="456"/>
      <c r="M694" s="457"/>
      <c r="N694" s="458"/>
      <c r="O694" s="458"/>
      <c r="P694" s="458"/>
    </row>
    <row r="695" spans="1:16" s="215" customFormat="1" ht="20.399999999999999">
      <c r="B695" s="216"/>
      <c r="C695" s="419" t="s">
        <v>792</v>
      </c>
      <c r="D695" s="453"/>
      <c r="E695" s="454"/>
      <c r="F695" s="419"/>
      <c r="G695" s="317"/>
      <c r="H695" s="317"/>
      <c r="I695" s="317"/>
      <c r="J695" s="456"/>
      <c r="K695" s="456"/>
      <c r="L695" s="456"/>
      <c r="M695" s="457"/>
      <c r="N695" s="458"/>
      <c r="O695" s="458"/>
      <c r="P695" s="458"/>
    </row>
    <row r="696" spans="1:16" s="215" customFormat="1" ht="20.399999999999999">
      <c r="B696" s="216"/>
      <c r="C696" s="419" t="s">
        <v>793</v>
      </c>
      <c r="D696" s="453"/>
      <c r="E696" s="454"/>
      <c r="F696" s="419"/>
      <c r="G696" s="317"/>
      <c r="H696" s="317"/>
      <c r="I696" s="317"/>
      <c r="J696" s="456"/>
      <c r="K696" s="456"/>
      <c r="L696" s="456"/>
      <c r="M696" s="457"/>
      <c r="N696" s="458"/>
      <c r="O696" s="458"/>
      <c r="P696" s="458"/>
    </row>
    <row r="697" spans="1:16" s="215" customFormat="1" ht="20.399999999999999">
      <c r="B697" s="216"/>
      <c r="C697" s="419" t="s">
        <v>825</v>
      </c>
      <c r="D697" s="453"/>
      <c r="E697" s="454"/>
      <c r="F697" s="419"/>
      <c r="G697" s="317"/>
      <c r="H697" s="317"/>
      <c r="I697" s="317"/>
      <c r="J697" s="456"/>
      <c r="K697" s="456"/>
      <c r="L697" s="456"/>
      <c r="M697" s="457"/>
      <c r="N697" s="458"/>
      <c r="O697" s="458"/>
      <c r="P697" s="458"/>
    </row>
    <row r="698" spans="1:16" s="215" customFormat="1" ht="20.399999999999999">
      <c r="B698" s="448" t="s">
        <v>826</v>
      </c>
      <c r="C698" s="419" t="s">
        <v>827</v>
      </c>
      <c r="D698" s="453"/>
      <c r="E698" s="454"/>
      <c r="F698" s="419"/>
      <c r="G698" s="317"/>
      <c r="H698" s="317"/>
      <c r="I698" s="317"/>
      <c r="J698" s="456"/>
      <c r="K698" s="456"/>
      <c r="L698" s="456"/>
      <c r="M698" s="457"/>
      <c r="N698" s="458"/>
      <c r="O698" s="458"/>
      <c r="P698" s="458"/>
    </row>
    <row r="699" spans="1:16" s="215" customFormat="1" ht="20.399999999999999">
      <c r="B699" s="216"/>
      <c r="C699" s="419" t="s">
        <v>828</v>
      </c>
      <c r="D699" s="453"/>
      <c r="E699" s="454"/>
      <c r="F699" s="419"/>
      <c r="G699" s="317"/>
      <c r="H699" s="317"/>
      <c r="I699" s="317"/>
      <c r="J699" s="456"/>
      <c r="K699" s="456"/>
      <c r="L699" s="456"/>
      <c r="M699" s="457"/>
      <c r="N699" s="458"/>
      <c r="O699" s="458"/>
      <c r="P699" s="458"/>
    </row>
    <row r="700" spans="1:16" s="215" customFormat="1" ht="20.399999999999999">
      <c r="B700" s="216"/>
      <c r="C700" s="419" t="s">
        <v>829</v>
      </c>
      <c r="D700" s="453"/>
      <c r="E700" s="454"/>
      <c r="F700" s="419"/>
      <c r="G700" s="317"/>
      <c r="H700" s="317"/>
      <c r="I700" s="317"/>
      <c r="J700" s="456"/>
      <c r="K700" s="456"/>
      <c r="L700" s="456"/>
      <c r="M700" s="457"/>
      <c r="N700" s="458"/>
      <c r="O700" s="458"/>
      <c r="P700" s="458"/>
    </row>
    <row r="701" spans="1:16" s="215" customFormat="1" ht="20.399999999999999">
      <c r="B701" s="216"/>
      <c r="C701" s="419"/>
      <c r="D701" s="453"/>
      <c r="E701" s="454"/>
      <c r="F701" s="419"/>
      <c r="G701" s="317"/>
      <c r="H701" s="317"/>
      <c r="I701" s="317"/>
      <c r="J701" s="456"/>
      <c r="K701" s="456"/>
      <c r="L701" s="456"/>
      <c r="M701" s="457"/>
      <c r="N701" s="458"/>
      <c r="O701" s="458"/>
      <c r="P701" s="458"/>
    </row>
    <row r="702" spans="1:16" s="215" customFormat="1" ht="20.399999999999999">
      <c r="A702" s="359"/>
      <c r="B702" s="371">
        <v>9.1999999999999993</v>
      </c>
      <c r="C702" s="277" t="s">
        <v>655</v>
      </c>
      <c r="D702" s="219"/>
      <c r="F702" s="213"/>
      <c r="G702" s="213"/>
      <c r="H702" s="213"/>
      <c r="I702" s="213"/>
      <c r="J702" s="213"/>
      <c r="K702" s="213"/>
      <c r="L702" s="213"/>
      <c r="M702" s="213"/>
      <c r="N702" s="213"/>
      <c r="O702" s="213"/>
      <c r="P702" s="213"/>
    </row>
    <row r="703" spans="1:16" s="215" customFormat="1" ht="20.399999999999999">
      <c r="A703" s="359"/>
      <c r="D703" s="219" t="s">
        <v>681</v>
      </c>
      <c r="F703" s="213"/>
      <c r="G703" s="213"/>
      <c r="H703" s="213"/>
      <c r="I703" s="213"/>
      <c r="J703" s="213"/>
      <c r="K703" s="213"/>
      <c r="L703" s="213"/>
      <c r="M703" s="213"/>
      <c r="N703" s="213"/>
      <c r="O703" s="213"/>
      <c r="P703" s="213"/>
    </row>
    <row r="704" spans="1:16" s="215" customFormat="1" ht="20.399999999999999">
      <c r="A704" s="372"/>
      <c r="B704" s="219"/>
      <c r="C704" s="317" t="s">
        <v>682</v>
      </c>
      <c r="D704" s="277"/>
      <c r="F704" s="277"/>
      <c r="J704" s="46"/>
      <c r="K704" s="46"/>
      <c r="L704" s="46"/>
      <c r="M704" s="47"/>
      <c r="N704" s="130"/>
      <c r="O704" s="130"/>
      <c r="P704" s="130"/>
    </row>
    <row r="705" spans="1:16" s="215" customFormat="1" ht="20.399999999999999">
      <c r="A705" s="359"/>
      <c r="B705" s="359"/>
      <c r="D705" s="213"/>
      <c r="E705" s="359"/>
      <c r="F705" s="219"/>
      <c r="G705" s="213"/>
      <c r="H705" s="213"/>
      <c r="I705" s="213"/>
      <c r="J705" s="219"/>
      <c r="K705" s="219"/>
      <c r="L705" s="219"/>
      <c r="M705" s="219"/>
      <c r="N705" s="219"/>
      <c r="O705" s="219"/>
      <c r="P705" s="306" t="s">
        <v>80</v>
      </c>
    </row>
    <row r="706" spans="1:16" s="215" customFormat="1" ht="20.399999999999999">
      <c r="A706" s="359"/>
      <c r="B706" s="359"/>
      <c r="C706" s="373"/>
      <c r="D706" s="213"/>
      <c r="E706" s="359"/>
      <c r="F706" s="219"/>
      <c r="G706" s="213"/>
      <c r="H706" s="213"/>
      <c r="I706" s="213"/>
      <c r="J706" s="724" t="s">
        <v>81</v>
      </c>
      <c r="K706" s="724"/>
      <c r="L706" s="724"/>
      <c r="M706" s="724"/>
      <c r="N706" s="724"/>
      <c r="O706" s="724"/>
      <c r="P706" s="724"/>
    </row>
    <row r="707" spans="1:16" s="215" customFormat="1" ht="20.399999999999999">
      <c r="A707" s="359"/>
      <c r="B707" s="359"/>
      <c r="D707" s="213"/>
      <c r="E707" s="359"/>
      <c r="F707" s="213"/>
      <c r="G707" s="213"/>
      <c r="H707" s="213"/>
      <c r="I707" s="213"/>
      <c r="J707" s="729" t="s">
        <v>655</v>
      </c>
      <c r="K707" s="729"/>
      <c r="L707" s="729"/>
      <c r="M707" s="729"/>
      <c r="N707" s="729"/>
      <c r="O707" s="729"/>
      <c r="P707" s="729"/>
    </row>
    <row r="708" spans="1:16" s="215" customFormat="1" ht="20.399999999999999">
      <c r="A708" s="359"/>
      <c r="B708" s="359"/>
      <c r="D708" s="213"/>
      <c r="E708" s="359"/>
      <c r="F708" s="213"/>
      <c r="G708" s="213"/>
      <c r="H708" s="213"/>
      <c r="I708" s="213"/>
      <c r="J708" s="725" t="s">
        <v>813</v>
      </c>
      <c r="K708" s="725"/>
      <c r="L708" s="725"/>
      <c r="M708" s="309"/>
      <c r="N708" s="725" t="s">
        <v>509</v>
      </c>
      <c r="O708" s="725"/>
      <c r="P708" s="725"/>
    </row>
    <row r="709" spans="1:16" s="215" customFormat="1" ht="20.399999999999999">
      <c r="A709" s="359"/>
      <c r="B709" s="359"/>
      <c r="D709" s="213"/>
      <c r="E709" s="359"/>
      <c r="F709" s="213"/>
      <c r="G709" s="213"/>
      <c r="H709" s="213"/>
      <c r="I709" s="213"/>
      <c r="J709" s="732" t="s">
        <v>812</v>
      </c>
      <c r="K709" s="732"/>
      <c r="L709" s="732"/>
      <c r="M709" s="309"/>
      <c r="N709" s="732" t="s">
        <v>812</v>
      </c>
      <c r="O709" s="732"/>
      <c r="P709" s="732"/>
    </row>
    <row r="710" spans="1:16" s="215" customFormat="1" ht="20.399999999999999">
      <c r="A710" s="359"/>
      <c r="B710" s="731" t="s">
        <v>213</v>
      </c>
      <c r="C710" s="731"/>
      <c r="D710" s="731"/>
      <c r="E710" s="731"/>
      <c r="F710" s="731"/>
      <c r="G710" s="731"/>
      <c r="H710" s="731"/>
      <c r="I710" s="213"/>
      <c r="J710" s="640" t="s">
        <v>497</v>
      </c>
      <c r="K710" s="311"/>
      <c r="L710" s="640" t="s">
        <v>92</v>
      </c>
      <c r="M710" s="312"/>
      <c r="N710" s="640" t="s">
        <v>497</v>
      </c>
      <c r="O710" s="311"/>
      <c r="P710" s="640" t="s">
        <v>92</v>
      </c>
    </row>
    <row r="711" spans="1:16" s="215" customFormat="1" ht="20.399999999999999">
      <c r="A711" s="359"/>
      <c r="B711" s="359" t="s">
        <v>327</v>
      </c>
      <c r="C711" s="213"/>
      <c r="D711" s="213"/>
      <c r="E711" s="359"/>
      <c r="F711" s="213"/>
      <c r="G711" s="213"/>
      <c r="H711" s="213"/>
      <c r="I711" s="213"/>
      <c r="J711" s="172">
        <v>-5104590</v>
      </c>
      <c r="K711" s="173"/>
      <c r="L711" s="172">
        <v>7206277</v>
      </c>
      <c r="M711" s="172"/>
      <c r="N711" s="172">
        <v>-3503091</v>
      </c>
      <c r="O711" s="172"/>
      <c r="P711" s="172">
        <v>2946937</v>
      </c>
    </row>
    <row r="712" spans="1:16" s="215" customFormat="1" ht="20.399999999999999">
      <c r="A712" s="359"/>
      <c r="B712" s="359" t="s">
        <v>328</v>
      </c>
      <c r="C712" s="213"/>
      <c r="D712" s="213"/>
      <c r="E712" s="359"/>
      <c r="F712" s="213"/>
      <c r="G712" s="213"/>
      <c r="H712" s="213"/>
      <c r="I712" s="213"/>
      <c r="J712" s="172">
        <v>-1361270</v>
      </c>
      <c r="K712" s="173"/>
      <c r="L712" s="172">
        <v>-56435</v>
      </c>
      <c r="M712" s="172"/>
      <c r="N712" s="172">
        <v>-2026457</v>
      </c>
      <c r="O712" s="172"/>
      <c r="P712" s="172">
        <v>-76158</v>
      </c>
    </row>
    <row r="713" spans="1:16" s="215" customFormat="1" ht="20.399999999999999">
      <c r="A713" s="359"/>
      <c r="B713" s="359" t="s">
        <v>329</v>
      </c>
      <c r="C713" s="296"/>
      <c r="D713" s="213"/>
      <c r="E713" s="359"/>
      <c r="F713" s="213"/>
      <c r="G713" s="213"/>
      <c r="H713" s="213"/>
      <c r="I713" s="213"/>
      <c r="J713" s="172">
        <v>0</v>
      </c>
      <c r="K713" s="174"/>
      <c r="L713" s="172">
        <v>0</v>
      </c>
      <c r="M713" s="172"/>
      <c r="N713" s="172">
        <v>0</v>
      </c>
      <c r="O713" s="172"/>
      <c r="P713" s="172">
        <v>0</v>
      </c>
    </row>
    <row r="714" spans="1:16" s="215" customFormat="1" ht="20.399999999999999">
      <c r="A714" s="359"/>
      <c r="B714" s="359" t="s">
        <v>330</v>
      </c>
      <c r="C714" s="373"/>
      <c r="D714" s="234"/>
      <c r="E714" s="359"/>
      <c r="F714" s="213"/>
      <c r="G714" s="213"/>
      <c r="H714" s="213"/>
      <c r="I714" s="213"/>
      <c r="J714" s="172">
        <v>0</v>
      </c>
      <c r="K714" s="174"/>
      <c r="L714" s="172">
        <v>0</v>
      </c>
      <c r="M714" s="172"/>
      <c r="N714" s="172">
        <v>0</v>
      </c>
      <c r="O714" s="172"/>
      <c r="P714" s="172">
        <v>-87969</v>
      </c>
    </row>
    <row r="715" spans="1:16" s="215" customFormat="1" ht="20.399999999999999">
      <c r="A715" s="357"/>
      <c r="B715" s="359" t="s">
        <v>331</v>
      </c>
      <c r="C715" s="246"/>
      <c r="D715" s="246"/>
      <c r="E715" s="359"/>
      <c r="F715" s="219"/>
      <c r="G715" s="213"/>
      <c r="H715" s="213"/>
      <c r="I715" s="213"/>
      <c r="J715" s="172">
        <v>-320550</v>
      </c>
      <c r="K715" s="174"/>
      <c r="L715" s="172">
        <v>0</v>
      </c>
      <c r="M715" s="172"/>
      <c r="N715" s="172">
        <v>0</v>
      </c>
      <c r="O715" s="172"/>
      <c r="P715" s="172">
        <v>0</v>
      </c>
    </row>
    <row r="716" spans="1:16" s="215" customFormat="1" ht="20.399999999999999">
      <c r="A716" s="357"/>
      <c r="B716" s="359" t="s">
        <v>332</v>
      </c>
      <c r="C716" s="246"/>
      <c r="D716" s="246"/>
      <c r="E716" s="359"/>
      <c r="F716" s="219"/>
      <c r="G716" s="213"/>
      <c r="H716" s="213"/>
      <c r="I716" s="213"/>
      <c r="J716" s="172">
        <v>2287572</v>
      </c>
      <c r="K716" s="174"/>
      <c r="L716" s="172">
        <v>228625</v>
      </c>
      <c r="M716" s="172"/>
      <c r="N716" s="172">
        <v>312499</v>
      </c>
      <c r="O716" s="172"/>
      <c r="P716" s="172">
        <v>228625</v>
      </c>
    </row>
    <row r="717" spans="1:16" s="215" customFormat="1" ht="20.399999999999999">
      <c r="A717" s="357"/>
      <c r="B717" s="359" t="s">
        <v>515</v>
      </c>
      <c r="C717" s="246"/>
      <c r="D717" s="246"/>
      <c r="E717" s="359"/>
      <c r="F717" s="219"/>
      <c r="G717" s="213"/>
      <c r="H717" s="213"/>
      <c r="I717" s="213"/>
      <c r="J717" s="172">
        <v>-122139</v>
      </c>
      <c r="K717" s="174"/>
      <c r="L717" s="172">
        <v>0</v>
      </c>
      <c r="M717" s="172"/>
      <c r="N717" s="172">
        <v>277088</v>
      </c>
      <c r="O717" s="172"/>
      <c r="P717" s="172">
        <v>0</v>
      </c>
    </row>
    <row r="718" spans="1:16" s="215" customFormat="1" ht="20.399999999999999">
      <c r="A718" s="357"/>
      <c r="B718" s="359" t="s">
        <v>519</v>
      </c>
      <c r="C718" s="246"/>
      <c r="D718" s="246"/>
      <c r="E718" s="359"/>
      <c r="F718" s="219"/>
      <c r="G718" s="213"/>
      <c r="H718" s="213"/>
      <c r="I718" s="213"/>
      <c r="J718" s="172">
        <v>-4999393</v>
      </c>
      <c r="K718" s="174"/>
      <c r="L718" s="172">
        <v>5107979</v>
      </c>
      <c r="M718" s="172"/>
      <c r="N718" s="172">
        <v>-310443</v>
      </c>
      <c r="O718" s="172"/>
      <c r="P718" s="172">
        <v>4348099</v>
      </c>
    </row>
    <row r="719" spans="1:16" s="215" customFormat="1" ht="20.399999999999999">
      <c r="A719" s="357"/>
      <c r="B719" s="359" t="s">
        <v>333</v>
      </c>
      <c r="C719" s="374"/>
      <c r="D719" s="374"/>
      <c r="E719" s="374"/>
      <c r="F719" s="374"/>
      <c r="G719" s="374"/>
      <c r="H719" s="374"/>
      <c r="I719" s="213"/>
      <c r="J719" s="172">
        <v>756114</v>
      </c>
      <c r="K719" s="174"/>
      <c r="L719" s="172">
        <v>1194976</v>
      </c>
      <c r="M719" s="172"/>
      <c r="N719" s="172">
        <v>193438</v>
      </c>
      <c r="O719" s="172"/>
      <c r="P719" s="172">
        <v>406725</v>
      </c>
    </row>
    <row r="720" spans="1:16" s="215" customFormat="1" ht="20.399999999999999">
      <c r="A720" s="357"/>
      <c r="B720" s="359" t="s">
        <v>334</v>
      </c>
      <c r="C720" s="246"/>
      <c r="D720" s="246"/>
      <c r="E720" s="359"/>
      <c r="F720" s="219"/>
      <c r="G720" s="213"/>
      <c r="H720" s="213"/>
      <c r="I720" s="213"/>
      <c r="J720" s="172">
        <v>-337485</v>
      </c>
      <c r="K720" s="174"/>
      <c r="L720" s="172">
        <v>0</v>
      </c>
      <c r="M720" s="172"/>
      <c r="N720" s="172">
        <v>0</v>
      </c>
      <c r="O720" s="172"/>
      <c r="P720" s="172">
        <v>0</v>
      </c>
    </row>
    <row r="721" spans="1:16" s="215" customFormat="1" ht="20.399999999999999">
      <c r="A721" s="359"/>
      <c r="B721" s="359" t="s">
        <v>335</v>
      </c>
      <c r="C721" s="272"/>
      <c r="D721" s="246"/>
      <c r="E721" s="213"/>
      <c r="F721" s="213"/>
      <c r="G721" s="213"/>
      <c r="H721" s="213"/>
      <c r="I721" s="213"/>
      <c r="J721" s="172">
        <v>0</v>
      </c>
      <c r="K721" s="174"/>
      <c r="L721" s="172">
        <v>0</v>
      </c>
      <c r="M721" s="172"/>
      <c r="N721" s="172">
        <v>0</v>
      </c>
      <c r="O721" s="172"/>
      <c r="P721" s="172">
        <v>0</v>
      </c>
    </row>
    <row r="722" spans="1:16" s="215" customFormat="1" ht="20.399999999999999">
      <c r="A722" s="357"/>
      <c r="B722" s="359" t="s">
        <v>336</v>
      </c>
      <c r="C722" s="359"/>
      <c r="D722" s="359"/>
      <c r="E722" s="129"/>
      <c r="F722" s="219"/>
      <c r="G722" s="213"/>
      <c r="H722" s="213"/>
      <c r="I722" s="213"/>
      <c r="J722" s="172">
        <v>0</v>
      </c>
      <c r="K722" s="174"/>
      <c r="L722" s="172">
        <v>0</v>
      </c>
      <c r="M722" s="172"/>
      <c r="N722" s="172">
        <v>0</v>
      </c>
      <c r="O722" s="172"/>
      <c r="P722" s="172">
        <v>0</v>
      </c>
    </row>
    <row r="723" spans="1:16" s="215" customFormat="1" ht="20.399999999999999">
      <c r="A723" s="357"/>
      <c r="B723" s="359"/>
      <c r="C723" s="246"/>
      <c r="D723" s="246"/>
      <c r="E723" s="359"/>
      <c r="F723" s="219"/>
      <c r="G723" s="213"/>
      <c r="H723" s="213"/>
      <c r="I723" s="213"/>
      <c r="J723" s="134"/>
      <c r="K723" s="136"/>
      <c r="L723" s="134"/>
      <c r="M723" s="134"/>
      <c r="N723" s="134"/>
      <c r="O723" s="134"/>
      <c r="P723" s="213">
        <v>39</v>
      </c>
    </row>
    <row r="724" spans="1:16" s="215" customFormat="1" ht="20.399999999999999">
      <c r="A724" s="357" t="s">
        <v>10</v>
      </c>
      <c r="B724" s="358" t="s">
        <v>248</v>
      </c>
      <c r="C724" s="246"/>
      <c r="D724" s="246"/>
      <c r="E724" s="359"/>
      <c r="F724" s="219"/>
      <c r="G724" s="213"/>
      <c r="H724" s="213"/>
      <c r="I724" s="213"/>
      <c r="J724" s="131"/>
      <c r="K724" s="131"/>
      <c r="L724" s="131"/>
      <c r="M724" s="132"/>
      <c r="N724" s="133"/>
      <c r="O724" s="133"/>
      <c r="P724" s="133"/>
    </row>
    <row r="725" spans="1:16" s="215" customFormat="1" ht="20.399999999999999">
      <c r="A725" s="357"/>
      <c r="B725" s="371">
        <v>9.1999999999999993</v>
      </c>
      <c r="C725" s="277" t="s">
        <v>1008</v>
      </c>
      <c r="D725" s="246"/>
      <c r="E725" s="359"/>
      <c r="F725" s="219"/>
      <c r="G725" s="213"/>
      <c r="H725" s="213"/>
      <c r="I725" s="213"/>
      <c r="J725" s="131"/>
      <c r="K725" s="131"/>
      <c r="L725" s="131"/>
      <c r="M725" s="132"/>
      <c r="N725" s="133"/>
      <c r="O725" s="133"/>
      <c r="P725" s="133"/>
    </row>
    <row r="726" spans="1:16" s="215" customFormat="1" ht="20.399999999999999">
      <c r="A726" s="357"/>
      <c r="B726" s="371"/>
      <c r="D726" s="219" t="s">
        <v>681</v>
      </c>
      <c r="E726" s="359"/>
      <c r="F726" s="219"/>
      <c r="G726" s="213"/>
      <c r="H726" s="213"/>
      <c r="I726" s="213"/>
      <c r="J726" s="131"/>
      <c r="K726" s="131"/>
      <c r="L726" s="131"/>
      <c r="M726" s="132"/>
      <c r="N726" s="133"/>
      <c r="O726" s="133"/>
      <c r="P726" s="133"/>
    </row>
    <row r="727" spans="1:16" s="215" customFormat="1" ht="20.399999999999999">
      <c r="A727" s="357"/>
      <c r="B727" s="359"/>
      <c r="C727" s="317" t="s">
        <v>722</v>
      </c>
      <c r="D727" s="277"/>
      <c r="E727" s="359"/>
      <c r="F727" s="219"/>
      <c r="G727" s="213"/>
      <c r="H727" s="213"/>
      <c r="I727" s="213"/>
      <c r="J727" s="219"/>
      <c r="K727" s="219"/>
      <c r="L727" s="219"/>
      <c r="M727" s="219"/>
      <c r="N727" s="219"/>
      <c r="O727" s="219"/>
    </row>
    <row r="728" spans="1:16" s="215" customFormat="1" ht="20.399999999999999">
      <c r="A728" s="357"/>
      <c r="B728" s="359"/>
      <c r="C728" s="317"/>
      <c r="D728" s="277"/>
      <c r="E728" s="359"/>
      <c r="F728" s="219"/>
      <c r="G728" s="213"/>
      <c r="H728" s="213"/>
      <c r="I728" s="213"/>
      <c r="J728" s="219"/>
      <c r="K728" s="219"/>
      <c r="L728" s="219"/>
      <c r="M728" s="219"/>
      <c r="N728" s="219"/>
      <c r="O728" s="219"/>
      <c r="P728" s="306" t="s">
        <v>80</v>
      </c>
    </row>
    <row r="729" spans="1:16" s="215" customFormat="1" ht="20.399999999999999">
      <c r="A729" s="357"/>
      <c r="B729" s="359"/>
      <c r="C729" s="373"/>
      <c r="D729" s="213"/>
      <c r="E729" s="359"/>
      <c r="F729" s="219"/>
      <c r="G729" s="213"/>
      <c r="H729" s="213"/>
      <c r="I729" s="213"/>
      <c r="J729" s="724" t="s">
        <v>81</v>
      </c>
      <c r="K729" s="724"/>
      <c r="L729" s="724"/>
      <c r="M729" s="724"/>
      <c r="N729" s="724"/>
      <c r="O729" s="724"/>
      <c r="P729" s="724"/>
    </row>
    <row r="730" spans="1:16" s="215" customFormat="1" ht="20.399999999999999">
      <c r="A730" s="357"/>
      <c r="B730" s="359"/>
      <c r="D730" s="213"/>
      <c r="E730" s="359"/>
      <c r="F730" s="213"/>
      <c r="G730" s="213"/>
      <c r="H730" s="213"/>
      <c r="I730" s="213"/>
      <c r="J730" s="729" t="s">
        <v>655</v>
      </c>
      <c r="K730" s="729"/>
      <c r="L730" s="729"/>
      <c r="M730" s="729"/>
      <c r="N730" s="729"/>
      <c r="O730" s="729"/>
      <c r="P730" s="729"/>
    </row>
    <row r="731" spans="1:16" s="215" customFormat="1" ht="20.399999999999999">
      <c r="A731" s="357"/>
      <c r="B731" s="359"/>
      <c r="D731" s="213"/>
      <c r="E731" s="359"/>
      <c r="F731" s="213"/>
      <c r="G731" s="213"/>
      <c r="H731" s="213"/>
      <c r="I731" s="213"/>
      <c r="J731" s="725" t="s">
        <v>813</v>
      </c>
      <c r="K731" s="725"/>
      <c r="L731" s="725"/>
      <c r="M731" s="309"/>
      <c r="N731" s="725" t="s">
        <v>509</v>
      </c>
      <c r="O731" s="725"/>
      <c r="P731" s="725"/>
    </row>
    <row r="732" spans="1:16" s="215" customFormat="1" ht="20.399999999999999">
      <c r="A732" s="357"/>
      <c r="B732" s="359"/>
      <c r="D732" s="213"/>
      <c r="E732" s="359"/>
      <c r="F732" s="213"/>
      <c r="G732" s="213"/>
      <c r="H732" s="213"/>
      <c r="I732" s="213"/>
      <c r="J732" s="732" t="s">
        <v>812</v>
      </c>
      <c r="K732" s="732"/>
      <c r="L732" s="732"/>
      <c r="M732" s="309"/>
      <c r="N732" s="732" t="s">
        <v>812</v>
      </c>
      <c r="O732" s="732"/>
      <c r="P732" s="732"/>
    </row>
    <row r="733" spans="1:16" s="215" customFormat="1" ht="20.399999999999999">
      <c r="A733" s="357"/>
      <c r="B733" s="731" t="s">
        <v>213</v>
      </c>
      <c r="C733" s="731"/>
      <c r="D733" s="731"/>
      <c r="E733" s="731"/>
      <c r="F733" s="731"/>
      <c r="G733" s="731"/>
      <c r="H733" s="731"/>
      <c r="I733" s="213"/>
      <c r="J733" s="640" t="s">
        <v>497</v>
      </c>
      <c r="K733" s="311"/>
      <c r="L733" s="640" t="s">
        <v>92</v>
      </c>
      <c r="M733" s="312"/>
      <c r="N733" s="640" t="s">
        <v>497</v>
      </c>
      <c r="O733" s="311"/>
      <c r="P733" s="640" t="s">
        <v>92</v>
      </c>
    </row>
    <row r="734" spans="1:16" s="215" customFormat="1" ht="20.399999999999999">
      <c r="A734" s="357"/>
      <c r="B734" s="229" t="s">
        <v>337</v>
      </c>
      <c r="C734" s="219"/>
      <c r="D734" s="359"/>
      <c r="E734" s="129"/>
      <c r="F734" s="219"/>
      <c r="G734" s="213"/>
      <c r="H734" s="213"/>
      <c r="I734" s="213"/>
      <c r="J734" s="172">
        <v>0</v>
      </c>
      <c r="K734" s="174"/>
      <c r="L734" s="172">
        <v>0</v>
      </c>
      <c r="M734" s="172"/>
      <c r="N734" s="172">
        <v>0</v>
      </c>
      <c r="O734" s="172"/>
      <c r="P734" s="172">
        <v>0</v>
      </c>
    </row>
    <row r="735" spans="1:16" s="215" customFormat="1" ht="20.399999999999999">
      <c r="A735" s="357"/>
      <c r="B735" s="359" t="s">
        <v>338</v>
      </c>
      <c r="C735" s="296"/>
      <c r="D735" s="213"/>
      <c r="E735" s="213"/>
      <c r="F735" s="213"/>
      <c r="G735" s="213"/>
      <c r="H735" s="213"/>
      <c r="I735" s="213"/>
      <c r="J735" s="172">
        <v>6280517</v>
      </c>
      <c r="K735" s="174"/>
      <c r="L735" s="172">
        <v>2628987</v>
      </c>
      <c r="M735" s="172"/>
      <c r="N735" s="172">
        <v>1555549</v>
      </c>
      <c r="O735" s="172"/>
      <c r="P735" s="172">
        <v>1267863</v>
      </c>
    </row>
    <row r="736" spans="1:16" s="215" customFormat="1" ht="20.399999999999999">
      <c r="A736" s="357"/>
      <c r="B736" s="229" t="s">
        <v>339</v>
      </c>
      <c r="C736" s="373"/>
      <c r="D736" s="234"/>
      <c r="E736" s="213"/>
      <c r="F736" s="219"/>
      <c r="G736" s="213"/>
      <c r="H736" s="213"/>
      <c r="I736" s="213"/>
      <c r="J736" s="172">
        <v>0</v>
      </c>
      <c r="K736" s="174"/>
      <c r="L736" s="172">
        <v>0</v>
      </c>
      <c r="M736" s="172"/>
      <c r="N736" s="172">
        <v>0</v>
      </c>
      <c r="O736" s="172"/>
      <c r="P736" s="172">
        <v>0</v>
      </c>
    </row>
    <row r="737" spans="1:16" s="215" customFormat="1" ht="20.399999999999999">
      <c r="A737" s="359"/>
      <c r="B737" s="375" t="s">
        <v>340</v>
      </c>
      <c r="C737" s="373"/>
      <c r="D737" s="234"/>
      <c r="E737" s="213"/>
      <c r="F737" s="277"/>
      <c r="J737" s="172">
        <v>0</v>
      </c>
      <c r="K737" s="174"/>
      <c r="L737" s="172">
        <v>0</v>
      </c>
      <c r="M737" s="172"/>
      <c r="N737" s="172">
        <v>0</v>
      </c>
      <c r="O737" s="172"/>
      <c r="P737" s="172">
        <v>0</v>
      </c>
    </row>
    <row r="738" spans="1:16" s="215" customFormat="1" ht="20.399999999999999">
      <c r="A738" s="359"/>
      <c r="B738" s="246" t="s">
        <v>341</v>
      </c>
      <c r="D738" s="376"/>
      <c r="E738" s="213"/>
      <c r="F738" s="213"/>
      <c r="G738" s="213"/>
      <c r="H738" s="213"/>
      <c r="I738" s="213"/>
      <c r="J738" s="172">
        <v>0</v>
      </c>
      <c r="K738" s="174"/>
      <c r="L738" s="172">
        <v>0</v>
      </c>
      <c r="M738" s="172"/>
      <c r="N738" s="172">
        <v>0</v>
      </c>
      <c r="O738" s="172"/>
      <c r="P738" s="172">
        <v>0</v>
      </c>
    </row>
    <row r="739" spans="1:16" s="215" customFormat="1" ht="20.399999999999999">
      <c r="A739" s="359"/>
      <c r="B739" s="359" t="s">
        <v>342</v>
      </c>
      <c r="D739" s="327"/>
      <c r="E739" s="213"/>
      <c r="F739" s="213"/>
      <c r="G739" s="213"/>
      <c r="H739" s="213"/>
      <c r="I739" s="213"/>
      <c r="J739" s="172">
        <v>0</v>
      </c>
      <c r="K739" s="174"/>
      <c r="L739" s="172">
        <v>-185765</v>
      </c>
      <c r="M739" s="172"/>
      <c r="N739" s="172">
        <v>0</v>
      </c>
      <c r="O739" s="172"/>
      <c r="P739" s="172">
        <v>0</v>
      </c>
    </row>
    <row r="740" spans="1:16" s="215" customFormat="1" ht="20.399999999999999">
      <c r="A740" s="359"/>
      <c r="B740" s="375" t="s">
        <v>343</v>
      </c>
      <c r="C740" s="373"/>
      <c r="D740" s="234"/>
      <c r="E740" s="213"/>
      <c r="F740" s="213"/>
      <c r="G740" s="213"/>
      <c r="H740" s="213"/>
      <c r="I740" s="213"/>
      <c r="J740" s="172">
        <v>-34173</v>
      </c>
      <c r="K740" s="174"/>
      <c r="L740" s="172">
        <v>440066</v>
      </c>
      <c r="M740" s="172"/>
      <c r="N740" s="172">
        <v>-316667</v>
      </c>
      <c r="O740" s="172"/>
      <c r="P740" s="172">
        <v>-255324</v>
      </c>
    </row>
    <row r="741" spans="1:16" s="215" customFormat="1" ht="20.399999999999999">
      <c r="A741" s="359"/>
      <c r="B741" s="375" t="s">
        <v>344</v>
      </c>
      <c r="C741" s="272"/>
      <c r="D741" s="246"/>
      <c r="E741" s="213"/>
      <c r="F741" s="213"/>
      <c r="G741" s="213"/>
      <c r="H741" s="213"/>
      <c r="I741" s="213"/>
      <c r="J741" s="172">
        <v>0</v>
      </c>
      <c r="K741" s="174"/>
      <c r="L741" s="172">
        <v>0</v>
      </c>
      <c r="M741" s="172"/>
      <c r="N741" s="172">
        <v>0</v>
      </c>
      <c r="O741" s="172"/>
      <c r="P741" s="172">
        <v>0</v>
      </c>
    </row>
    <row r="742" spans="1:16" s="215" customFormat="1" ht="20.399999999999999">
      <c r="A742" s="359"/>
      <c r="B742" s="246" t="s">
        <v>345</v>
      </c>
      <c r="C742" s="272"/>
      <c r="D742" s="246"/>
      <c r="E742" s="213"/>
      <c r="F742" s="213"/>
      <c r="G742" s="213"/>
      <c r="H742" s="213"/>
      <c r="I742" s="213"/>
      <c r="J742" s="172">
        <v>0</v>
      </c>
      <c r="K742" s="174"/>
      <c r="L742" s="172">
        <v>0</v>
      </c>
      <c r="M742" s="156"/>
      <c r="N742" s="172">
        <v>0</v>
      </c>
      <c r="O742" s="174"/>
      <c r="P742" s="172">
        <v>0</v>
      </c>
    </row>
    <row r="743" spans="1:16" s="215" customFormat="1" ht="20.399999999999999">
      <c r="A743" s="359"/>
      <c r="B743" s="272" t="s">
        <v>346</v>
      </c>
      <c r="C743" s="373"/>
      <c r="D743" s="272"/>
      <c r="E743" s="213"/>
      <c r="F743" s="213"/>
      <c r="G743" s="213"/>
      <c r="H743" s="213"/>
      <c r="I743" s="213"/>
      <c r="J743" s="172">
        <v>0</v>
      </c>
      <c r="K743" s="174"/>
      <c r="L743" s="172">
        <v>241588</v>
      </c>
      <c r="M743" s="156"/>
      <c r="N743" s="172">
        <v>0</v>
      </c>
      <c r="O743" s="174"/>
      <c r="P743" s="172">
        <v>265749</v>
      </c>
    </row>
    <row r="744" spans="1:16" s="215" customFormat="1" ht="20.399999999999999">
      <c r="A744" s="359"/>
      <c r="B744" s="246" t="s">
        <v>347</v>
      </c>
      <c r="C744" s="272"/>
      <c r="D744" s="272"/>
      <c r="E744" s="213"/>
      <c r="F744" s="213"/>
      <c r="G744" s="213"/>
      <c r="H744" s="213"/>
      <c r="I744" s="213"/>
      <c r="J744" s="172">
        <v>0</v>
      </c>
      <c r="K744" s="174"/>
      <c r="L744" s="172">
        <v>0</v>
      </c>
      <c r="M744" s="156"/>
      <c r="N744" s="172">
        <v>0</v>
      </c>
      <c r="O744" s="174"/>
      <c r="P744" s="172">
        <v>0</v>
      </c>
    </row>
    <row r="745" spans="1:16" s="215" customFormat="1" ht="20.399999999999999">
      <c r="A745" s="277"/>
      <c r="B745" s="359" t="s">
        <v>348</v>
      </c>
      <c r="C745" s="359"/>
      <c r="D745" s="359"/>
      <c r="E745" s="213"/>
      <c r="F745" s="213"/>
      <c r="G745" s="213"/>
      <c r="H745" s="213"/>
      <c r="I745" s="213"/>
      <c r="J745" s="172">
        <v>0</v>
      </c>
      <c r="K745" s="174"/>
      <c r="L745" s="172">
        <v>0</v>
      </c>
      <c r="M745" s="156"/>
      <c r="N745" s="172">
        <v>0</v>
      </c>
      <c r="O745" s="174"/>
      <c r="P745" s="172">
        <v>0</v>
      </c>
    </row>
    <row r="746" spans="1:16" s="215" customFormat="1" ht="20.399999999999999">
      <c r="A746" s="277"/>
      <c r="B746" s="246" t="s">
        <v>349</v>
      </c>
      <c r="C746" s="373"/>
      <c r="D746" s="234"/>
      <c r="E746" s="246"/>
      <c r="F746" s="213"/>
      <c r="G746" s="213"/>
      <c r="H746" s="213"/>
      <c r="I746" s="213"/>
      <c r="J746" s="172">
        <v>0</v>
      </c>
      <c r="K746" s="174"/>
      <c r="L746" s="172">
        <v>0</v>
      </c>
      <c r="M746" s="156"/>
      <c r="N746" s="172">
        <v>0</v>
      </c>
      <c r="O746" s="174"/>
      <c r="P746" s="172">
        <v>0</v>
      </c>
    </row>
    <row r="747" spans="1:16" s="215" customFormat="1" ht="20.399999999999999">
      <c r="A747" s="277"/>
      <c r="B747" s="246" t="s">
        <v>350</v>
      </c>
      <c r="C747" s="272"/>
      <c r="D747" s="213"/>
      <c r="F747" s="213"/>
      <c r="G747" s="213"/>
      <c r="H747" s="213"/>
      <c r="I747" s="213"/>
      <c r="J747" s="172">
        <v>0</v>
      </c>
      <c r="K747" s="175"/>
      <c r="L747" s="172">
        <v>0</v>
      </c>
      <c r="M747" s="175"/>
      <c r="N747" s="172">
        <v>0</v>
      </c>
      <c r="O747" s="175"/>
      <c r="P747" s="172">
        <v>0</v>
      </c>
    </row>
    <row r="748" spans="1:16">
      <c r="A748" s="219"/>
      <c r="B748" s="280" t="s">
        <v>351</v>
      </c>
      <c r="C748" s="272"/>
      <c r="D748" s="376"/>
      <c r="J748" s="172">
        <v>0</v>
      </c>
      <c r="K748" s="175"/>
      <c r="L748" s="172">
        <v>0</v>
      </c>
      <c r="M748" s="175"/>
      <c r="N748" s="172">
        <v>0</v>
      </c>
      <c r="O748" s="175"/>
      <c r="P748" s="172">
        <v>0</v>
      </c>
    </row>
    <row r="749" spans="1:16">
      <c r="A749" s="219"/>
      <c r="B749" s="280" t="s">
        <v>352</v>
      </c>
      <c r="C749" s="219"/>
      <c r="D749" s="327"/>
      <c r="J749" s="172">
        <v>0</v>
      </c>
      <c r="K749" s="175"/>
      <c r="L749" s="172">
        <v>0</v>
      </c>
      <c r="M749" s="175"/>
      <c r="N749" s="172">
        <v>0</v>
      </c>
      <c r="O749" s="175"/>
      <c r="P749" s="172">
        <v>0</v>
      </c>
    </row>
    <row r="750" spans="1:16" s="215" customFormat="1" ht="20.399999999999999">
      <c r="A750" s="277"/>
      <c r="B750" s="280" t="s">
        <v>667</v>
      </c>
      <c r="C750" s="359"/>
      <c r="D750" s="359"/>
      <c r="E750" s="246"/>
      <c r="F750" s="277"/>
      <c r="J750" s="172">
        <v>0</v>
      </c>
      <c r="K750" s="174"/>
      <c r="L750" s="172">
        <v>-286607</v>
      </c>
      <c r="M750" s="156"/>
      <c r="N750" s="172">
        <v>0</v>
      </c>
      <c r="O750" s="174"/>
      <c r="P750" s="172">
        <v>-180883</v>
      </c>
    </row>
    <row r="751" spans="1:16" s="215" customFormat="1" ht="20.399999999999999">
      <c r="A751" s="277"/>
      <c r="B751" s="280" t="s">
        <v>353</v>
      </c>
      <c r="C751" s="359"/>
      <c r="D751" s="359"/>
      <c r="F751" s="277"/>
      <c r="J751" s="174">
        <v>0</v>
      </c>
      <c r="K751" s="174"/>
      <c r="L751" s="174">
        <v>0</v>
      </c>
      <c r="M751" s="176"/>
      <c r="N751" s="174">
        <v>0</v>
      </c>
      <c r="O751" s="173"/>
      <c r="P751" s="174">
        <v>0</v>
      </c>
    </row>
    <row r="752" spans="1:16" s="215" customFormat="1" ht="20.399999999999999">
      <c r="A752" s="277"/>
      <c r="B752" s="280" t="s">
        <v>354</v>
      </c>
      <c r="C752" s="272"/>
      <c r="D752" s="213"/>
      <c r="E752" s="213"/>
      <c r="F752" s="219"/>
      <c r="G752" s="213"/>
      <c r="H752" s="213"/>
      <c r="I752" s="213"/>
      <c r="J752" s="174">
        <v>0</v>
      </c>
      <c r="K752" s="174"/>
      <c r="L752" s="174">
        <v>0</v>
      </c>
      <c r="M752" s="176"/>
      <c r="N752" s="174">
        <v>0</v>
      </c>
      <c r="O752" s="173"/>
      <c r="P752" s="174">
        <v>0</v>
      </c>
    </row>
    <row r="753" spans="1:16" s="215" customFormat="1" ht="20.399999999999999">
      <c r="A753" s="277"/>
      <c r="B753" s="280" t="s">
        <v>355</v>
      </c>
      <c r="C753" s="373"/>
      <c r="D753" s="234"/>
      <c r="E753" s="246"/>
      <c r="F753" s="219"/>
      <c r="G753" s="213"/>
      <c r="H753" s="213"/>
      <c r="I753" s="213"/>
      <c r="J753" s="174">
        <v>-119395</v>
      </c>
      <c r="K753" s="174"/>
      <c r="L753" s="174">
        <v>2896388</v>
      </c>
      <c r="M753" s="176"/>
      <c r="N753" s="174">
        <v>-258305</v>
      </c>
      <c r="O753" s="173"/>
      <c r="P753" s="174">
        <v>1679539</v>
      </c>
    </row>
    <row r="754" spans="1:16" s="215" customFormat="1" ht="20.399999999999999">
      <c r="A754" s="277"/>
      <c r="B754" s="280" t="s">
        <v>356</v>
      </c>
      <c r="C754" s="272"/>
      <c r="D754" s="213"/>
      <c r="F754" s="219"/>
      <c r="G754" s="213"/>
      <c r="H754" s="213"/>
      <c r="I754" s="213"/>
      <c r="J754" s="174">
        <v>0</v>
      </c>
      <c r="K754" s="174"/>
      <c r="L754" s="174">
        <v>0</v>
      </c>
      <c r="M754" s="176"/>
      <c r="N754" s="174">
        <v>0</v>
      </c>
      <c r="O754" s="173"/>
      <c r="P754" s="174">
        <v>0</v>
      </c>
    </row>
    <row r="755" spans="1:16" s="215" customFormat="1" ht="20.399999999999999">
      <c r="A755" s="277"/>
      <c r="B755" s="272" t="s">
        <v>357</v>
      </c>
      <c r="C755" s="272"/>
      <c r="D755" s="376"/>
      <c r="F755" s="219"/>
      <c r="G755" s="213"/>
      <c r="H755" s="213"/>
      <c r="I755" s="213"/>
      <c r="J755" s="172">
        <v>0</v>
      </c>
      <c r="K755" s="174"/>
      <c r="L755" s="174">
        <v>-99240</v>
      </c>
      <c r="M755" s="176"/>
      <c r="N755" s="172">
        <v>0</v>
      </c>
      <c r="O755" s="173"/>
      <c r="P755" s="174">
        <v>0</v>
      </c>
    </row>
    <row r="756" spans="1:16" s="215" customFormat="1" ht="20.399999999999999">
      <c r="A756" s="277"/>
      <c r="B756" s="213" t="s">
        <v>358</v>
      </c>
      <c r="C756" s="277"/>
      <c r="D756" s="327"/>
      <c r="F756" s="219"/>
      <c r="G756" s="213"/>
      <c r="H756" s="213"/>
      <c r="I756" s="213"/>
      <c r="J756" s="174">
        <v>518192</v>
      </c>
      <c r="K756" s="174"/>
      <c r="L756" s="174">
        <v>240290</v>
      </c>
      <c r="M756" s="176"/>
      <c r="N756" s="174">
        <v>92138</v>
      </c>
      <c r="O756" s="173"/>
      <c r="P756" s="174">
        <v>240290</v>
      </c>
    </row>
    <row r="757" spans="1:16" s="215" customFormat="1" ht="20.399999999999999">
      <c r="A757" s="277"/>
      <c r="B757" s="213" t="s">
        <v>359</v>
      </c>
      <c r="D757" s="376"/>
      <c r="F757" s="219"/>
      <c r="G757" s="213"/>
      <c r="H757" s="213"/>
      <c r="I757" s="213"/>
      <c r="J757" s="174">
        <v>0</v>
      </c>
      <c r="K757" s="174"/>
      <c r="L757" s="174">
        <v>0</v>
      </c>
      <c r="M757" s="176"/>
      <c r="N757" s="174">
        <v>0</v>
      </c>
      <c r="O757" s="173"/>
      <c r="P757" s="174">
        <v>0</v>
      </c>
    </row>
    <row r="758" spans="1:16" s="215" customFormat="1" ht="20.399999999999999">
      <c r="A758" s="277"/>
      <c r="B758" s="272" t="s">
        <v>360</v>
      </c>
      <c r="D758" s="327"/>
      <c r="F758" s="219"/>
      <c r="G758" s="213"/>
      <c r="H758" s="213"/>
      <c r="I758" s="213"/>
      <c r="J758" s="174">
        <v>-4250146</v>
      </c>
      <c r="K758" s="174"/>
      <c r="L758" s="174">
        <v>3096139</v>
      </c>
      <c r="M758" s="176"/>
      <c r="N758" s="174">
        <v>-5305643</v>
      </c>
      <c r="O758" s="173"/>
      <c r="P758" s="174">
        <v>1742832</v>
      </c>
    </row>
    <row r="759" spans="1:16" s="215" customFormat="1" ht="20.399999999999999">
      <c r="A759" s="277"/>
      <c r="B759" s="272"/>
      <c r="D759" s="327"/>
      <c r="F759" s="219"/>
      <c r="G759" s="213"/>
      <c r="H759" s="213"/>
      <c r="I759" s="213"/>
      <c r="J759" s="174"/>
      <c r="K759" s="174"/>
      <c r="L759" s="174"/>
      <c r="M759" s="176"/>
      <c r="N759" s="174"/>
      <c r="O759" s="173"/>
      <c r="P759" s="174"/>
    </row>
    <row r="760" spans="1:16" s="215" customFormat="1" ht="20.399999999999999">
      <c r="A760" s="277"/>
      <c r="B760" s="272"/>
      <c r="D760" s="327"/>
      <c r="F760" s="219"/>
      <c r="G760" s="213"/>
      <c r="H760" s="213"/>
      <c r="I760" s="213"/>
      <c r="J760" s="174"/>
      <c r="K760" s="174"/>
      <c r="L760" s="174"/>
      <c r="M760" s="176"/>
      <c r="N760" s="174"/>
      <c r="O760" s="173"/>
      <c r="P760" s="174"/>
    </row>
    <row r="761" spans="1:16" s="215" customFormat="1" ht="20.399999999999999">
      <c r="A761" s="277"/>
      <c r="B761" s="272"/>
      <c r="D761" s="327"/>
      <c r="F761" s="219"/>
      <c r="G761" s="213"/>
      <c r="H761" s="213"/>
      <c r="I761" s="213"/>
      <c r="J761" s="174"/>
      <c r="K761" s="174"/>
      <c r="L761" s="174"/>
      <c r="M761" s="176"/>
      <c r="N761" s="174"/>
      <c r="O761" s="173"/>
      <c r="P761" s="213">
        <v>40</v>
      </c>
    </row>
    <row r="762" spans="1:16" s="215" customFormat="1" ht="20.399999999999999">
      <c r="A762" s="357" t="s">
        <v>10</v>
      </c>
      <c r="B762" s="358" t="s">
        <v>657</v>
      </c>
      <c r="C762" s="246"/>
      <c r="D762" s="246"/>
      <c r="E762" s="359"/>
      <c r="F762" s="219"/>
      <c r="G762" s="213"/>
      <c r="H762" s="213"/>
      <c r="I762" s="213"/>
      <c r="J762" s="131"/>
      <c r="K762" s="131"/>
      <c r="L762" s="131"/>
      <c r="M762" s="132"/>
      <c r="N762" s="133"/>
      <c r="O762" s="133"/>
      <c r="P762" s="133"/>
    </row>
    <row r="763" spans="1:16" s="215" customFormat="1" ht="20.399999999999999">
      <c r="A763" s="357"/>
      <c r="B763" s="371">
        <v>9.1999999999999993</v>
      </c>
      <c r="C763" s="277" t="s">
        <v>683</v>
      </c>
      <c r="D763" s="246"/>
      <c r="E763" s="359"/>
      <c r="F763" s="219"/>
      <c r="G763" s="213"/>
      <c r="H763" s="213"/>
      <c r="I763" s="213"/>
      <c r="J763" s="131"/>
      <c r="K763" s="131"/>
      <c r="L763" s="131"/>
      <c r="M763" s="132"/>
      <c r="N763" s="133"/>
      <c r="O763" s="133"/>
      <c r="P763" s="133"/>
    </row>
    <row r="764" spans="1:16" s="215" customFormat="1" ht="20.399999999999999">
      <c r="A764" s="357"/>
      <c r="B764" s="371"/>
      <c r="D764" s="219" t="s">
        <v>681</v>
      </c>
      <c r="E764" s="359"/>
      <c r="F764" s="219"/>
      <c r="G764" s="213"/>
      <c r="H764" s="213"/>
      <c r="I764" s="213"/>
      <c r="J764" s="131"/>
      <c r="K764" s="131"/>
      <c r="L764" s="131"/>
      <c r="M764" s="132"/>
      <c r="N764" s="133"/>
      <c r="O764" s="133"/>
      <c r="P764" s="133"/>
    </row>
    <row r="765" spans="1:16" s="215" customFormat="1" ht="20.399999999999999">
      <c r="A765" s="357"/>
      <c r="B765" s="359"/>
      <c r="C765" s="317" t="s">
        <v>722</v>
      </c>
      <c r="D765" s="277"/>
      <c r="E765" s="359"/>
      <c r="F765" s="219"/>
      <c r="G765" s="213"/>
      <c r="H765" s="213"/>
      <c r="I765" s="213"/>
      <c r="J765" s="219"/>
      <c r="K765" s="219"/>
      <c r="L765" s="219"/>
      <c r="M765" s="219"/>
      <c r="N765" s="219"/>
      <c r="O765" s="219"/>
    </row>
    <row r="766" spans="1:16" s="215" customFormat="1" ht="20.399999999999999">
      <c r="A766" s="357"/>
      <c r="B766" s="359"/>
      <c r="C766" s="317"/>
      <c r="D766" s="277"/>
      <c r="E766" s="359"/>
      <c r="F766" s="219"/>
      <c r="G766" s="213"/>
      <c r="H766" s="213"/>
      <c r="I766" s="213"/>
      <c r="J766" s="219"/>
      <c r="K766" s="219"/>
      <c r="L766" s="219"/>
      <c r="M766" s="219"/>
      <c r="N766" s="219"/>
      <c r="O766" s="219"/>
      <c r="P766" s="306" t="s">
        <v>80</v>
      </c>
    </row>
    <row r="767" spans="1:16" s="215" customFormat="1" ht="20.399999999999999">
      <c r="A767" s="357"/>
      <c r="B767" s="359"/>
      <c r="C767" s="373"/>
      <c r="D767" s="213"/>
      <c r="E767" s="359"/>
      <c r="F767" s="219"/>
      <c r="G767" s="213"/>
      <c r="H767" s="213"/>
      <c r="I767" s="213"/>
      <c r="J767" s="724" t="s">
        <v>81</v>
      </c>
      <c r="K767" s="724"/>
      <c r="L767" s="724"/>
      <c r="M767" s="724"/>
      <c r="N767" s="724"/>
      <c r="O767" s="724"/>
      <c r="P767" s="724"/>
    </row>
    <row r="768" spans="1:16" s="215" customFormat="1" ht="20.399999999999999">
      <c r="A768" s="357"/>
      <c r="B768" s="359"/>
      <c r="D768" s="213"/>
      <c r="E768" s="359"/>
      <c r="F768" s="213"/>
      <c r="G768" s="213"/>
      <c r="H768" s="213"/>
      <c r="I768" s="213"/>
      <c r="J768" s="729" t="s">
        <v>655</v>
      </c>
      <c r="K768" s="729"/>
      <c r="L768" s="729"/>
      <c r="M768" s="729"/>
      <c r="N768" s="729"/>
      <c r="O768" s="729"/>
      <c r="P768" s="729"/>
    </row>
    <row r="769" spans="1:16" s="215" customFormat="1" ht="20.399999999999999">
      <c r="A769" s="357"/>
      <c r="B769" s="359"/>
      <c r="D769" s="213"/>
      <c r="E769" s="359"/>
      <c r="F769" s="213"/>
      <c r="G769" s="213"/>
      <c r="H769" s="213"/>
      <c r="I769" s="213"/>
      <c r="J769" s="725" t="s">
        <v>813</v>
      </c>
      <c r="K769" s="725"/>
      <c r="L769" s="725"/>
      <c r="M769" s="309"/>
      <c r="N769" s="725" t="s">
        <v>509</v>
      </c>
      <c r="O769" s="725"/>
      <c r="P769" s="725"/>
    </row>
    <row r="770" spans="1:16" s="215" customFormat="1" ht="20.399999999999999">
      <c r="A770" s="357"/>
      <c r="B770" s="359"/>
      <c r="D770" s="213"/>
      <c r="E770" s="359"/>
      <c r="F770" s="213"/>
      <c r="G770" s="213"/>
      <c r="H770" s="213"/>
      <c r="I770" s="213"/>
      <c r="J770" s="732" t="s">
        <v>812</v>
      </c>
      <c r="K770" s="732"/>
      <c r="L770" s="732"/>
      <c r="M770" s="309"/>
      <c r="N770" s="732" t="s">
        <v>812</v>
      </c>
      <c r="O770" s="732"/>
      <c r="P770" s="732"/>
    </row>
    <row r="771" spans="1:16" s="215" customFormat="1" ht="20.399999999999999">
      <c r="A771" s="357"/>
      <c r="B771" s="731" t="s">
        <v>213</v>
      </c>
      <c r="C771" s="731"/>
      <c r="D771" s="731"/>
      <c r="E771" s="731"/>
      <c r="F771" s="731"/>
      <c r="G771" s="731"/>
      <c r="H771" s="731"/>
      <c r="I771" s="213"/>
      <c r="J771" s="640" t="s">
        <v>497</v>
      </c>
      <c r="K771" s="311"/>
      <c r="L771" s="640" t="s">
        <v>92</v>
      </c>
      <c r="M771" s="312"/>
      <c r="N771" s="640" t="s">
        <v>497</v>
      </c>
      <c r="O771" s="311"/>
      <c r="P771" s="640" t="s">
        <v>92</v>
      </c>
    </row>
    <row r="772" spans="1:16" s="215" customFormat="1" ht="20.399999999999999">
      <c r="A772" s="277"/>
      <c r="B772" s="272" t="s">
        <v>513</v>
      </c>
      <c r="D772" s="327"/>
      <c r="F772" s="219"/>
      <c r="G772" s="213"/>
      <c r="H772" s="213"/>
      <c r="I772" s="213"/>
      <c r="J772" s="136"/>
      <c r="K772" s="136"/>
      <c r="L772" s="136"/>
      <c r="M772" s="137"/>
      <c r="N772" s="136"/>
      <c r="O772" s="135"/>
      <c r="P772" s="136"/>
    </row>
    <row r="773" spans="1:16" s="215" customFormat="1" ht="20.399999999999999">
      <c r="A773" s="277"/>
      <c r="B773" s="377" t="s">
        <v>514</v>
      </c>
      <c r="F773" s="219"/>
      <c r="G773" s="213"/>
      <c r="H773" s="213"/>
      <c r="I773" s="213"/>
      <c r="J773" s="174">
        <v>60157024</v>
      </c>
      <c r="K773" s="174"/>
      <c r="L773" s="174">
        <v>11496549</v>
      </c>
      <c r="M773" s="176"/>
      <c r="N773" s="174">
        <v>19453402</v>
      </c>
      <c r="O773" s="173"/>
      <c r="P773" s="174">
        <v>11496549</v>
      </c>
    </row>
    <row r="774" spans="1:16" s="215" customFormat="1" ht="20.399999999999999">
      <c r="A774" s="277"/>
      <c r="B774" s="272" t="s">
        <v>656</v>
      </c>
      <c r="F774" s="219"/>
      <c r="G774" s="213"/>
      <c r="H774" s="213"/>
      <c r="I774" s="213"/>
      <c r="J774" s="174">
        <v>-17509</v>
      </c>
      <c r="K774" s="174"/>
      <c r="L774" s="174">
        <v>0</v>
      </c>
      <c r="M774" s="176"/>
      <c r="N774" s="174">
        <v>-7260</v>
      </c>
      <c r="O774" s="173"/>
      <c r="P774" s="174">
        <v>0</v>
      </c>
    </row>
    <row r="775" spans="1:16" s="215" customFormat="1" ht="20.399999999999999">
      <c r="A775" s="277"/>
      <c r="B775" s="317" t="s">
        <v>1025</v>
      </c>
      <c r="F775" s="219"/>
      <c r="G775" s="213"/>
      <c r="H775" s="213"/>
      <c r="I775" s="213"/>
      <c r="J775" s="174">
        <v>-27308</v>
      </c>
      <c r="K775" s="355"/>
      <c r="L775" s="25">
        <v>0</v>
      </c>
      <c r="M775" s="355"/>
      <c r="N775" s="174">
        <v>-27308</v>
      </c>
      <c r="O775" s="355"/>
      <c r="P775" s="25">
        <v>0</v>
      </c>
    </row>
    <row r="776" spans="1:16" s="215" customFormat="1" ht="21" thickBot="1">
      <c r="A776" s="277"/>
      <c r="B776" s="359"/>
      <c r="D776" s="374" t="s">
        <v>154</v>
      </c>
      <c r="F776" s="219"/>
      <c r="G776" s="213"/>
      <c r="H776" s="213"/>
      <c r="I776" s="213"/>
      <c r="J776" s="138">
        <v>53305461</v>
      </c>
      <c r="K776" s="46"/>
      <c r="L776" s="138">
        <v>34149817</v>
      </c>
      <c r="M776" s="47"/>
      <c r="N776" s="138">
        <v>10128940</v>
      </c>
      <c r="O776" s="130"/>
      <c r="P776" s="138">
        <v>24022874</v>
      </c>
    </row>
    <row r="777" spans="1:16" s="215" customFormat="1" ht="21" thickTop="1">
      <c r="A777" s="277"/>
      <c r="B777" s="272"/>
      <c r="D777" s="327"/>
      <c r="F777" s="219"/>
      <c r="G777" s="213"/>
      <c r="H777" s="213"/>
      <c r="I777" s="213"/>
      <c r="J777" s="136"/>
      <c r="K777" s="136"/>
      <c r="L777" s="136"/>
      <c r="M777" s="137"/>
      <c r="N777" s="136"/>
      <c r="O777" s="135"/>
      <c r="P777" s="136"/>
    </row>
    <row r="778" spans="1:16" s="215" customFormat="1" ht="20.399999999999999">
      <c r="A778" s="277"/>
      <c r="B778" s="371">
        <v>9.3000000000000007</v>
      </c>
      <c r="C778" s="277" t="s">
        <v>684</v>
      </c>
      <c r="D778" s="327"/>
      <c r="F778" s="219"/>
      <c r="G778" s="213"/>
      <c r="H778" s="213"/>
      <c r="I778" s="213"/>
      <c r="J778" s="131"/>
      <c r="K778" s="131"/>
      <c r="L778" s="131"/>
      <c r="M778" s="132"/>
      <c r="N778" s="133"/>
      <c r="O778" s="133"/>
      <c r="P778" s="133"/>
    </row>
    <row r="779" spans="1:16" s="215" customFormat="1" ht="20.399999999999999">
      <c r="A779" s="277"/>
      <c r="B779" s="371"/>
      <c r="D779" s="419" t="s">
        <v>723</v>
      </c>
      <c r="F779" s="219"/>
      <c r="G779" s="213"/>
      <c r="H779" s="213"/>
      <c r="I779" s="213"/>
      <c r="J779" s="131"/>
      <c r="K779" s="131"/>
      <c r="L779" s="131"/>
      <c r="M779" s="132"/>
      <c r="N779" s="133"/>
      <c r="O779" s="133"/>
      <c r="P779" s="133"/>
    </row>
    <row r="780" spans="1:16" s="215" customFormat="1" ht="20.399999999999999">
      <c r="A780" s="277"/>
      <c r="B780" s="371"/>
      <c r="C780" s="419" t="s">
        <v>830</v>
      </c>
      <c r="D780" s="327"/>
      <c r="F780" s="219"/>
      <c r="G780" s="213"/>
      <c r="H780" s="213"/>
      <c r="I780" s="213"/>
      <c r="J780" s="131"/>
      <c r="K780" s="131"/>
      <c r="L780" s="131"/>
      <c r="M780" s="132"/>
      <c r="N780" s="133"/>
      <c r="O780" s="133"/>
      <c r="P780" s="133"/>
    </row>
    <row r="781" spans="1:16" s="215" customFormat="1" ht="20.399999999999999">
      <c r="A781" s="277"/>
      <c r="B781" s="359"/>
      <c r="D781" s="327"/>
      <c r="F781" s="219"/>
      <c r="G781" s="213"/>
      <c r="H781" s="213"/>
      <c r="I781" s="213"/>
      <c r="J781" s="219"/>
      <c r="K781" s="219"/>
      <c r="L781" s="219"/>
      <c r="M781" s="219"/>
      <c r="N781" s="219"/>
      <c r="O781" s="219"/>
      <c r="P781" s="306" t="s">
        <v>80</v>
      </c>
    </row>
    <row r="782" spans="1:16" s="215" customFormat="1" ht="20.399999999999999">
      <c r="A782" s="277"/>
      <c r="B782" s="359"/>
      <c r="D782" s="327"/>
      <c r="F782" s="219"/>
      <c r="G782" s="213"/>
      <c r="H782" s="213"/>
      <c r="I782" s="213"/>
      <c r="J782" s="724" t="s">
        <v>363</v>
      </c>
      <c r="K782" s="724"/>
      <c r="L782" s="724"/>
      <c r="M782" s="724"/>
      <c r="N782" s="724"/>
      <c r="O782" s="724"/>
      <c r="P782" s="724"/>
    </row>
    <row r="783" spans="1:16" s="215" customFormat="1" ht="20.399999999999999">
      <c r="A783" s="277"/>
      <c r="B783" s="359"/>
      <c r="D783" s="327"/>
      <c r="F783" s="219"/>
      <c r="G783" s="213"/>
      <c r="H783" s="213"/>
      <c r="I783" s="213"/>
      <c r="J783" s="729" t="s">
        <v>684</v>
      </c>
      <c r="K783" s="729"/>
      <c r="L783" s="729"/>
      <c r="M783" s="729"/>
      <c r="N783" s="729"/>
      <c r="O783" s="729"/>
      <c r="P783" s="729"/>
    </row>
    <row r="784" spans="1:16" s="215" customFormat="1" ht="20.399999999999999">
      <c r="A784" s="277"/>
      <c r="B784" s="359"/>
      <c r="D784" s="327"/>
      <c r="F784" s="219"/>
      <c r="G784" s="213"/>
      <c r="H784" s="213"/>
      <c r="I784" s="213"/>
      <c r="J784" s="725" t="s">
        <v>813</v>
      </c>
      <c r="K784" s="725"/>
      <c r="L784" s="725"/>
      <c r="M784" s="309"/>
      <c r="N784" s="725" t="s">
        <v>509</v>
      </c>
      <c r="O784" s="725"/>
      <c r="P784" s="725"/>
    </row>
    <row r="785" spans="1:16" s="215" customFormat="1" ht="20.399999999999999">
      <c r="A785" s="277"/>
      <c r="B785" s="359"/>
      <c r="D785" s="327"/>
      <c r="F785" s="219"/>
      <c r="G785" s="213"/>
      <c r="H785" s="213"/>
      <c r="I785" s="213"/>
      <c r="J785" s="732" t="s">
        <v>812</v>
      </c>
      <c r="K785" s="732"/>
      <c r="L785" s="732"/>
      <c r="M785" s="309"/>
      <c r="N785" s="732" t="s">
        <v>812</v>
      </c>
      <c r="O785" s="732"/>
      <c r="P785" s="732"/>
    </row>
    <row r="786" spans="1:16" s="215" customFormat="1" ht="20.399999999999999">
      <c r="A786" s="277"/>
      <c r="B786" s="359"/>
      <c r="D786" s="327"/>
      <c r="F786" s="219"/>
      <c r="G786" s="213"/>
      <c r="H786" s="213"/>
      <c r="I786" s="213"/>
      <c r="J786" s="640" t="s">
        <v>497</v>
      </c>
      <c r="K786" s="311"/>
      <c r="L786" s="640" t="s">
        <v>92</v>
      </c>
      <c r="M786" s="312"/>
      <c r="N786" s="640" t="s">
        <v>497</v>
      </c>
      <c r="O786" s="311"/>
      <c r="P786" s="640" t="s">
        <v>92</v>
      </c>
    </row>
    <row r="787" spans="1:16" s="215" customFormat="1" ht="20.399999999999999">
      <c r="A787" s="277"/>
      <c r="B787" s="359" t="s">
        <v>327</v>
      </c>
      <c r="D787" s="327"/>
      <c r="F787" s="219"/>
      <c r="G787" s="213"/>
      <c r="H787" s="213"/>
      <c r="I787" s="213"/>
      <c r="J787" s="25">
        <v>0</v>
      </c>
      <c r="K787" s="355"/>
      <c r="L787" s="172">
        <v>1799996</v>
      </c>
      <c r="M787" s="355"/>
      <c r="N787" s="172">
        <v>0</v>
      </c>
      <c r="O787" s="172"/>
      <c r="P787" s="172">
        <v>0</v>
      </c>
    </row>
    <row r="788" spans="1:16" s="215" customFormat="1" ht="20.399999999999999">
      <c r="A788" s="277"/>
      <c r="B788" s="359" t="s">
        <v>1026</v>
      </c>
      <c r="D788" s="327"/>
      <c r="F788" s="219"/>
      <c r="G788" s="213"/>
      <c r="H788" s="213"/>
      <c r="I788" s="213"/>
      <c r="J788" s="172">
        <v>349972</v>
      </c>
      <c r="K788" s="355"/>
      <c r="L788" s="318">
        <v>0</v>
      </c>
      <c r="M788" s="355"/>
      <c r="N788" s="170">
        <v>0</v>
      </c>
      <c r="O788" s="355"/>
      <c r="P788" s="318">
        <v>0</v>
      </c>
    </row>
    <row r="789" spans="1:16" s="215" customFormat="1" ht="20.399999999999999">
      <c r="A789" s="277"/>
      <c r="B789" s="359" t="s">
        <v>1027</v>
      </c>
      <c r="D789" s="327"/>
      <c r="F789" s="219"/>
      <c r="G789" s="213"/>
      <c r="H789" s="213"/>
      <c r="I789" s="213"/>
      <c r="J789" s="172">
        <v>1134984</v>
      </c>
      <c r="K789" s="355"/>
      <c r="L789" s="172">
        <v>624925</v>
      </c>
      <c r="M789" s="355"/>
      <c r="N789" s="170">
        <v>0</v>
      </c>
      <c r="O789" s="355"/>
      <c r="P789" s="172">
        <v>0</v>
      </c>
    </row>
    <row r="790" spans="1:16" s="215" customFormat="1" ht="20.399999999999999">
      <c r="A790" s="277"/>
      <c r="B790" s="375" t="s">
        <v>1028</v>
      </c>
      <c r="D790" s="327"/>
      <c r="F790" s="219"/>
      <c r="G790" s="213"/>
      <c r="H790" s="213"/>
      <c r="I790" s="213"/>
      <c r="J790" s="172">
        <v>913474</v>
      </c>
      <c r="K790" s="355"/>
      <c r="L790" s="318">
        <v>0</v>
      </c>
      <c r="M790" s="355"/>
      <c r="N790" s="170">
        <v>0</v>
      </c>
      <c r="O790" s="355"/>
      <c r="P790" s="318">
        <v>0</v>
      </c>
    </row>
    <row r="791" spans="1:16" s="215" customFormat="1" ht="20.399999999999999">
      <c r="A791" s="277"/>
      <c r="B791" s="213" t="s">
        <v>1029</v>
      </c>
      <c r="D791" s="327"/>
      <c r="F791" s="219"/>
      <c r="G791" s="213"/>
      <c r="H791" s="213"/>
      <c r="I791" s="213"/>
      <c r="J791" s="172">
        <v>353401</v>
      </c>
      <c r="K791" s="355"/>
      <c r="L791" s="318">
        <v>0</v>
      </c>
      <c r="M791" s="355"/>
      <c r="N791" s="170">
        <v>0</v>
      </c>
      <c r="O791" s="355"/>
      <c r="P791" s="318">
        <v>0</v>
      </c>
    </row>
    <row r="792" spans="1:16" s="215" customFormat="1" ht="20.399999999999999">
      <c r="A792" s="277"/>
      <c r="B792" s="272" t="s">
        <v>1030</v>
      </c>
      <c r="D792" s="327"/>
      <c r="F792" s="219"/>
      <c r="G792" s="213"/>
      <c r="H792" s="213"/>
      <c r="I792" s="213"/>
      <c r="J792" s="172">
        <v>122400</v>
      </c>
      <c r="K792" s="355"/>
      <c r="L792" s="318">
        <v>0</v>
      </c>
      <c r="M792" s="355"/>
      <c r="N792" s="170">
        <v>0</v>
      </c>
      <c r="O792" s="355"/>
      <c r="P792" s="318">
        <v>0</v>
      </c>
    </row>
    <row r="793" spans="1:16" s="215" customFormat="1" ht="20.399999999999999">
      <c r="A793" s="277"/>
      <c r="B793" s="272" t="s">
        <v>1031</v>
      </c>
      <c r="D793" s="327"/>
      <c r="F793" s="219"/>
      <c r="G793" s="213"/>
      <c r="H793" s="213"/>
      <c r="I793" s="213"/>
      <c r="J793" s="172"/>
      <c r="K793" s="355"/>
      <c r="L793" s="318"/>
      <c r="M793" s="355"/>
      <c r="N793" s="170">
        <v>0</v>
      </c>
      <c r="O793" s="355"/>
      <c r="P793" s="318"/>
    </row>
    <row r="794" spans="1:16" s="215" customFormat="1" ht="20.399999999999999">
      <c r="A794" s="277"/>
      <c r="B794" s="377" t="s">
        <v>514</v>
      </c>
      <c r="D794" s="327"/>
      <c r="F794" s="219"/>
      <c r="G794" s="213"/>
      <c r="H794" s="213"/>
      <c r="I794" s="213"/>
      <c r="J794" s="172">
        <v>56784420</v>
      </c>
      <c r="K794" s="355"/>
      <c r="L794" s="318">
        <v>0</v>
      </c>
      <c r="M794" s="355"/>
      <c r="N794" s="170">
        <v>18809949</v>
      </c>
      <c r="O794" s="355"/>
      <c r="P794" s="318">
        <v>0</v>
      </c>
    </row>
    <row r="795" spans="1:16" s="215" customFormat="1" ht="21" thickBot="1">
      <c r="A795" s="277"/>
      <c r="B795" s="359"/>
      <c r="D795" s="374" t="s">
        <v>154</v>
      </c>
      <c r="F795" s="219"/>
      <c r="G795" s="213"/>
      <c r="H795" s="213"/>
      <c r="I795" s="213"/>
      <c r="J795" s="177">
        <v>59658651</v>
      </c>
      <c r="K795" s="173"/>
      <c r="L795" s="177">
        <v>2424921</v>
      </c>
      <c r="M795" s="176"/>
      <c r="N795" s="177">
        <v>18809949</v>
      </c>
      <c r="O795" s="173"/>
      <c r="P795" s="177">
        <v>0</v>
      </c>
    </row>
    <row r="796" spans="1:16" s="215" customFormat="1" ht="21" thickTop="1">
      <c r="A796" s="277"/>
      <c r="B796" s="359"/>
      <c r="D796" s="327"/>
      <c r="F796" s="219"/>
      <c r="G796" s="213"/>
      <c r="H796" s="213"/>
      <c r="I796" s="213"/>
      <c r="J796" s="131"/>
      <c r="K796" s="131"/>
      <c r="L796" s="131"/>
      <c r="M796" s="132"/>
      <c r="N796" s="133"/>
      <c r="O796" s="133"/>
      <c r="P796" s="133"/>
    </row>
    <row r="797" spans="1:16" s="215" customFormat="1" ht="20.399999999999999">
      <c r="A797" s="277"/>
      <c r="B797" s="359"/>
      <c r="D797" s="327"/>
      <c r="F797" s="219"/>
      <c r="G797" s="213"/>
      <c r="H797" s="213"/>
      <c r="I797" s="213"/>
      <c r="J797" s="131"/>
      <c r="K797" s="131"/>
      <c r="L797" s="131"/>
      <c r="M797" s="132"/>
      <c r="N797" s="133"/>
      <c r="O797" s="133"/>
      <c r="P797" s="133"/>
    </row>
    <row r="798" spans="1:16" s="215" customFormat="1" ht="20.399999999999999">
      <c r="A798" s="277"/>
      <c r="B798" s="359"/>
      <c r="D798" s="327"/>
      <c r="F798" s="219"/>
      <c r="G798" s="213"/>
      <c r="H798" s="213"/>
      <c r="I798" s="213"/>
      <c r="J798" s="131"/>
      <c r="K798" s="131"/>
      <c r="L798" s="131"/>
      <c r="M798" s="132"/>
      <c r="N798" s="133"/>
      <c r="O798" s="133"/>
      <c r="P798" s="133"/>
    </row>
    <row r="799" spans="1:16" s="215" customFormat="1" ht="20.399999999999999">
      <c r="A799" s="277"/>
      <c r="B799" s="359"/>
      <c r="D799" s="327"/>
      <c r="F799" s="219"/>
      <c r="G799" s="213"/>
      <c r="H799" s="213"/>
      <c r="I799" s="213"/>
      <c r="J799" s="131"/>
      <c r="K799" s="131"/>
      <c r="L799" s="131"/>
      <c r="M799" s="132"/>
      <c r="N799" s="133"/>
      <c r="O799" s="133"/>
      <c r="P799" s="459">
        <v>43</v>
      </c>
    </row>
    <row r="800" spans="1:16" s="215" customFormat="1" ht="20.399999999999999">
      <c r="A800" s="533" t="s">
        <v>12</v>
      </c>
      <c r="B800" s="588" t="s">
        <v>1018</v>
      </c>
      <c r="D800" s="327"/>
      <c r="F800" s="219"/>
      <c r="G800" s="213"/>
      <c r="H800" s="213"/>
      <c r="I800" s="213"/>
      <c r="J800" s="131"/>
      <c r="K800" s="131"/>
      <c r="L800" s="131"/>
      <c r="M800" s="132"/>
      <c r="N800" s="133"/>
      <c r="O800" s="133"/>
      <c r="P800" s="133"/>
    </row>
    <row r="801" spans="1:16" s="215" customFormat="1" ht="20.399999999999999">
      <c r="A801" s="277"/>
      <c r="B801" s="589" t="s">
        <v>516</v>
      </c>
      <c r="C801" s="542" t="s">
        <v>724</v>
      </c>
      <c r="D801" s="327"/>
      <c r="F801" s="219"/>
      <c r="G801" s="213"/>
      <c r="H801" s="213"/>
      <c r="I801" s="213"/>
      <c r="J801" s="131"/>
      <c r="K801" s="131"/>
      <c r="L801" s="131"/>
      <c r="M801" s="132"/>
      <c r="N801" s="133"/>
      <c r="O801" s="133"/>
      <c r="P801" s="133"/>
    </row>
    <row r="802" spans="1:16" s="215" customFormat="1" ht="20.399999999999999">
      <c r="A802" s="277"/>
      <c r="B802" s="589"/>
      <c r="D802" s="449" t="s">
        <v>725</v>
      </c>
      <c r="F802" s="219"/>
      <c r="G802" s="213"/>
      <c r="H802" s="213"/>
      <c r="I802" s="213"/>
      <c r="J802" s="131"/>
      <c r="K802" s="131"/>
      <c r="L802" s="131"/>
      <c r="M802" s="132"/>
      <c r="N802" s="133"/>
      <c r="O802" s="133"/>
      <c r="P802" s="133"/>
    </row>
    <row r="803" spans="1:16" s="215" customFormat="1" ht="20.399999999999999">
      <c r="A803" s="277"/>
      <c r="B803" s="359"/>
      <c r="C803" s="317" t="s">
        <v>726</v>
      </c>
      <c r="D803" s="327"/>
      <c r="F803" s="219"/>
      <c r="G803" s="213"/>
      <c r="H803" s="213"/>
      <c r="I803" s="213"/>
      <c r="J803" s="131"/>
      <c r="K803" s="131"/>
      <c r="L803" s="131"/>
      <c r="M803" s="132"/>
      <c r="N803" s="133"/>
      <c r="O803" s="133"/>
      <c r="P803" s="133"/>
    </row>
    <row r="804" spans="1:16" s="215" customFormat="1" ht="20.399999999999999">
      <c r="A804" s="277"/>
      <c r="B804" s="359"/>
      <c r="D804" s="327"/>
      <c r="F804" s="219"/>
      <c r="G804" s="213"/>
      <c r="H804" s="213"/>
      <c r="I804" s="213"/>
      <c r="J804" s="419"/>
      <c r="K804" s="419"/>
      <c r="L804" s="419"/>
      <c r="M804" s="419"/>
      <c r="N804" s="419"/>
      <c r="O804" s="419"/>
      <c r="P804" s="592" t="s">
        <v>80</v>
      </c>
    </row>
    <row r="805" spans="1:16" s="215" customFormat="1" ht="20.399999999999999">
      <c r="A805" s="277"/>
      <c r="B805" s="359"/>
      <c r="D805" s="327"/>
      <c r="F805" s="219"/>
      <c r="G805" s="213"/>
      <c r="H805" s="213"/>
      <c r="I805" s="213"/>
      <c r="J805" s="746" t="s">
        <v>81</v>
      </c>
      <c r="K805" s="746"/>
      <c r="L805" s="746"/>
      <c r="M805" s="746"/>
      <c r="N805" s="746"/>
      <c r="O805" s="746"/>
      <c r="P805" s="746"/>
    </row>
    <row r="806" spans="1:16" s="215" customFormat="1" ht="20.399999999999999">
      <c r="A806" s="277"/>
      <c r="B806" s="359"/>
      <c r="D806" s="327"/>
      <c r="F806" s="219"/>
      <c r="G806" s="213"/>
      <c r="H806" s="213"/>
      <c r="I806" s="213"/>
      <c r="J806" s="749" t="s">
        <v>724</v>
      </c>
      <c r="K806" s="749"/>
      <c r="L806" s="749"/>
      <c r="M806" s="749"/>
      <c r="N806" s="749"/>
      <c r="O806" s="749"/>
      <c r="P806" s="749"/>
    </row>
    <row r="807" spans="1:16" s="215" customFormat="1" ht="20.399999999999999">
      <c r="A807" s="277"/>
      <c r="B807" s="359"/>
      <c r="D807" s="327"/>
      <c r="F807" s="219"/>
      <c r="G807" s="213"/>
      <c r="H807" s="213"/>
      <c r="I807" s="213"/>
      <c r="J807" s="725" t="s">
        <v>813</v>
      </c>
      <c r="K807" s="725"/>
      <c r="L807" s="725"/>
      <c r="M807" s="309"/>
      <c r="N807" s="725" t="s">
        <v>509</v>
      </c>
      <c r="O807" s="725"/>
      <c r="P807" s="725"/>
    </row>
    <row r="808" spans="1:16" s="215" customFormat="1" ht="20.399999999999999">
      <c r="A808" s="277"/>
      <c r="B808" s="359"/>
      <c r="D808" s="327"/>
      <c r="F808" s="219"/>
      <c r="G808" s="213"/>
      <c r="H808" s="213"/>
      <c r="I808" s="213"/>
      <c r="J808" s="732" t="s">
        <v>812</v>
      </c>
      <c r="K808" s="732"/>
      <c r="L808" s="732"/>
      <c r="M808" s="309"/>
      <c r="N808" s="732" t="s">
        <v>812</v>
      </c>
      <c r="O808" s="732"/>
      <c r="P808" s="732"/>
    </row>
    <row r="809" spans="1:16" s="215" customFormat="1" ht="20.399999999999999">
      <c r="A809" s="277"/>
      <c r="B809" s="359"/>
      <c r="C809" s="748" t="s">
        <v>213</v>
      </c>
      <c r="D809" s="748"/>
      <c r="E809" s="748"/>
      <c r="F809" s="748"/>
      <c r="G809" s="748"/>
      <c r="H809" s="748"/>
      <c r="I809" s="213"/>
      <c r="J809" s="597" t="s">
        <v>497</v>
      </c>
      <c r="K809" s="598"/>
      <c r="L809" s="597" t="s">
        <v>92</v>
      </c>
      <c r="M809" s="654"/>
      <c r="N809" s="597" t="s">
        <v>497</v>
      </c>
      <c r="O809" s="598"/>
      <c r="P809" s="597" t="s">
        <v>92</v>
      </c>
    </row>
    <row r="810" spans="1:16" s="215" customFormat="1" ht="20.399999999999999">
      <c r="A810" s="277"/>
      <c r="B810" s="359"/>
      <c r="C810" s="600" t="s">
        <v>1</v>
      </c>
      <c r="D810" s="9" t="s">
        <v>603</v>
      </c>
      <c r="E810" s="628"/>
      <c r="F810" s="219"/>
      <c r="G810" s="213"/>
      <c r="H810" s="449"/>
      <c r="I810" s="449"/>
      <c r="J810" s="30">
        <v>0</v>
      </c>
      <c r="K810" s="30"/>
      <c r="L810" s="96">
        <v>-9282</v>
      </c>
      <c r="M810" s="419"/>
      <c r="N810" s="30">
        <v>0</v>
      </c>
      <c r="O810" s="30"/>
      <c r="P810" s="30">
        <v>0</v>
      </c>
    </row>
    <row r="811" spans="1:16" s="215" customFormat="1" ht="21" thickBot="1">
      <c r="A811" s="277"/>
      <c r="B811" s="359"/>
      <c r="D811" s="327"/>
      <c r="E811" s="591" t="s">
        <v>154</v>
      </c>
      <c r="F811" s="219"/>
      <c r="G811" s="213"/>
      <c r="I811" s="449"/>
      <c r="J811" s="77">
        <v>0</v>
      </c>
      <c r="K811" s="87"/>
      <c r="L811" s="97">
        <v>-9282</v>
      </c>
      <c r="M811" s="449"/>
      <c r="N811" s="77">
        <v>0</v>
      </c>
      <c r="O811" s="87"/>
      <c r="P811" s="77">
        <v>0</v>
      </c>
    </row>
    <row r="812" spans="1:16" s="215" customFormat="1" ht="21" thickTop="1">
      <c r="A812" s="277"/>
      <c r="B812" s="359"/>
      <c r="D812" s="327"/>
      <c r="F812" s="219"/>
      <c r="G812" s="213"/>
      <c r="H812" s="213"/>
      <c r="I812" s="213"/>
      <c r="J812" s="131"/>
      <c r="K812" s="131"/>
      <c r="L812" s="131"/>
      <c r="M812" s="132"/>
      <c r="N812" s="133"/>
      <c r="O812" s="133"/>
      <c r="P812" s="133"/>
    </row>
    <row r="813" spans="1:16" s="215" customFormat="1" ht="20.399999999999999">
      <c r="A813" s="357" t="s">
        <v>13</v>
      </c>
      <c r="B813" s="378" t="s">
        <v>524</v>
      </c>
      <c r="C813" s="277"/>
      <c r="D813" s="379"/>
      <c r="E813" s="379"/>
      <c r="F813" s="254"/>
      <c r="G813" s="254"/>
      <c r="H813" s="254"/>
      <c r="I813" s="254"/>
      <c r="J813" s="254"/>
      <c r="K813" s="254"/>
      <c r="L813" s="254"/>
      <c r="M813" s="254"/>
      <c r="N813" s="254"/>
      <c r="O813" s="254"/>
      <c r="P813" s="380"/>
    </row>
    <row r="814" spans="1:16" s="215" customFormat="1" ht="20.399999999999999">
      <c r="A814" s="277"/>
      <c r="B814" s="219"/>
      <c r="C814" s="219"/>
      <c r="D814" s="219"/>
      <c r="E814" s="219"/>
      <c r="F814" s="254"/>
      <c r="G814" s="254"/>
      <c r="H814" s="254"/>
      <c r="I814" s="254"/>
      <c r="J814" s="254"/>
      <c r="K814" s="254"/>
      <c r="L814" s="254"/>
      <c r="M814" s="254"/>
      <c r="N814" s="379"/>
      <c r="O814" s="379"/>
      <c r="P814" s="306" t="s">
        <v>80</v>
      </c>
    </row>
    <row r="815" spans="1:16" s="215" customFormat="1" ht="20.399999999999999">
      <c r="A815" s="219"/>
      <c r="B815" s="219"/>
      <c r="C815" s="219"/>
      <c r="D815" s="219"/>
      <c r="E815" s="219"/>
      <c r="F815" s="254"/>
      <c r="G815" s="254"/>
      <c r="H815" s="254"/>
      <c r="I815" s="254"/>
      <c r="J815" s="254"/>
      <c r="K815" s="254"/>
      <c r="L815" s="254"/>
      <c r="M815" s="254"/>
      <c r="N815" s="643" t="s">
        <v>387</v>
      </c>
      <c r="O815" s="307"/>
      <c r="P815" s="381" t="s">
        <v>389</v>
      </c>
    </row>
    <row r="816" spans="1:16" s="215" customFormat="1" ht="20.399999999999999">
      <c r="A816" s="219"/>
      <c r="B816" s="219"/>
      <c r="C816" s="219"/>
      <c r="D816" s="219"/>
      <c r="E816" s="219"/>
      <c r="F816" s="254"/>
      <c r="G816" s="254"/>
      <c r="H816" s="254"/>
      <c r="I816" s="254"/>
      <c r="J816" s="254"/>
      <c r="K816" s="254"/>
      <c r="L816" s="254"/>
      <c r="M816" s="254"/>
      <c r="N816" s="382" t="s">
        <v>388</v>
      </c>
      <c r="O816" s="307"/>
      <c r="P816" s="382" t="s">
        <v>388</v>
      </c>
    </row>
    <row r="817" spans="1:16" s="215" customFormat="1" ht="20.399999999999999">
      <c r="A817" s="219"/>
      <c r="B817" s="383" t="s">
        <v>529</v>
      </c>
      <c r="C817" s="379"/>
      <c r="E817" s="219"/>
      <c r="F817" s="254"/>
      <c r="G817" s="254"/>
      <c r="H817" s="254"/>
      <c r="I817" s="254"/>
      <c r="J817" s="254"/>
      <c r="K817" s="254"/>
      <c r="L817" s="254"/>
      <c r="M817" s="254"/>
      <c r="N817" s="139">
        <v>5079061443</v>
      </c>
      <c r="O817" s="306"/>
      <c r="P817" s="140">
        <v>4945258345</v>
      </c>
    </row>
    <row r="818" spans="1:16" s="215" customFormat="1" ht="20.399999999999999">
      <c r="A818" s="219"/>
      <c r="B818" s="360" t="s">
        <v>525</v>
      </c>
      <c r="C818" s="219" t="s">
        <v>526</v>
      </c>
      <c r="F818" s="254"/>
      <c r="G818" s="254"/>
      <c r="H818" s="254"/>
      <c r="I818" s="254"/>
      <c r="J818" s="254"/>
      <c r="K818" s="254"/>
      <c r="L818" s="254"/>
      <c r="M818" s="254"/>
      <c r="N818" s="141">
        <v>603082282</v>
      </c>
      <c r="O818" s="384"/>
      <c r="P818" s="141">
        <v>598259801</v>
      </c>
    </row>
    <row r="819" spans="1:16" s="215" customFormat="1" ht="20.399999999999999">
      <c r="A819" s="219"/>
      <c r="B819" s="360"/>
      <c r="C819" s="219" t="s">
        <v>216</v>
      </c>
      <c r="F819" s="254"/>
      <c r="G819" s="254"/>
      <c r="H819" s="254"/>
      <c r="I819" s="254"/>
      <c r="J819" s="254"/>
      <c r="K819" s="254"/>
      <c r="L819" s="254"/>
      <c r="M819" s="254"/>
      <c r="N819" s="141">
        <v>46914094</v>
      </c>
      <c r="O819" s="384"/>
      <c r="P819" s="141">
        <v>46914094</v>
      </c>
    </row>
    <row r="820" spans="1:16" s="215" customFormat="1" ht="20.399999999999999">
      <c r="A820" s="219"/>
      <c r="B820" s="385" t="s">
        <v>175</v>
      </c>
      <c r="C820" s="219" t="s">
        <v>219</v>
      </c>
      <c r="F820" s="254"/>
      <c r="G820" s="254"/>
      <c r="H820" s="254"/>
      <c r="I820" s="254"/>
      <c r="J820" s="254"/>
      <c r="K820" s="254"/>
      <c r="L820" s="254"/>
      <c r="M820" s="254"/>
      <c r="N820" s="141">
        <v>-55369734</v>
      </c>
      <c r="O820" s="384"/>
      <c r="P820" s="141">
        <v>-55369734</v>
      </c>
    </row>
    <row r="821" spans="1:16" s="215" customFormat="1" ht="20.399999999999999">
      <c r="A821" s="219"/>
      <c r="B821" s="385"/>
      <c r="C821" s="219" t="s">
        <v>527</v>
      </c>
      <c r="F821" s="254"/>
      <c r="G821" s="254"/>
      <c r="H821" s="254"/>
      <c r="I821" s="254"/>
      <c r="J821" s="254"/>
      <c r="K821" s="254"/>
      <c r="L821" s="254"/>
      <c r="M821" s="254"/>
      <c r="N821" s="141">
        <v>-32484177</v>
      </c>
      <c r="O821" s="384"/>
      <c r="P821" s="141">
        <v>-20474753</v>
      </c>
    </row>
    <row r="822" spans="1:16" s="215" customFormat="1" ht="20.399999999999999">
      <c r="A822" s="219"/>
      <c r="B822" s="385"/>
      <c r="C822" s="219" t="s">
        <v>528</v>
      </c>
      <c r="F822" s="254"/>
      <c r="G822" s="254"/>
      <c r="H822" s="254"/>
      <c r="I822" s="254"/>
      <c r="J822" s="254"/>
      <c r="K822" s="254"/>
      <c r="L822" s="254"/>
      <c r="M822" s="254"/>
      <c r="N822" s="142">
        <v>-477554867</v>
      </c>
      <c r="O822" s="384"/>
      <c r="P822" s="142">
        <v>-472572863</v>
      </c>
    </row>
    <row r="823" spans="1:16" s="215" customFormat="1" ht="21" thickBot="1">
      <c r="A823" s="219"/>
      <c r="B823" s="383" t="s">
        <v>844</v>
      </c>
      <c r="C823" s="379"/>
      <c r="E823" s="219"/>
      <c r="F823" s="254"/>
      <c r="G823" s="254"/>
      <c r="H823" s="254"/>
      <c r="I823" s="254"/>
      <c r="J823" s="254"/>
      <c r="K823" s="254"/>
      <c r="L823" s="254"/>
      <c r="M823" s="254"/>
      <c r="N823" s="143">
        <v>5163649041</v>
      </c>
      <c r="O823" s="384"/>
      <c r="P823" s="143">
        <v>5042014890</v>
      </c>
    </row>
    <row r="824" spans="1:16" s="215" customFormat="1" ht="21" thickTop="1">
      <c r="A824" s="219"/>
      <c r="B824" s="383"/>
      <c r="C824" s="379"/>
      <c r="E824" s="219"/>
      <c r="F824" s="254"/>
      <c r="G824" s="254"/>
      <c r="H824" s="254"/>
      <c r="I824" s="254"/>
      <c r="J824" s="254"/>
      <c r="K824" s="254"/>
      <c r="L824" s="254"/>
      <c r="M824" s="254"/>
      <c r="N824" s="557"/>
      <c r="O824" s="384"/>
      <c r="P824" s="557"/>
    </row>
    <row r="825" spans="1:16" s="215" customFormat="1" ht="20.399999999999999">
      <c r="A825" s="219"/>
      <c r="B825" s="383" t="s">
        <v>738</v>
      </c>
      <c r="C825" s="379"/>
      <c r="E825" s="219"/>
      <c r="F825" s="254"/>
      <c r="G825" s="254"/>
      <c r="H825" s="254"/>
      <c r="I825" s="254"/>
      <c r="J825" s="254"/>
      <c r="K825" s="254"/>
      <c r="L825" s="254"/>
      <c r="M825" s="254"/>
      <c r="N825" s="557"/>
      <c r="O825" s="384"/>
      <c r="P825" s="557"/>
    </row>
    <row r="826" spans="1:16" s="215" customFormat="1" ht="20.399999999999999">
      <c r="A826" s="254"/>
      <c r="B826" s="213"/>
      <c r="C826" s="213" t="s">
        <v>832</v>
      </c>
      <c r="D826" s="254"/>
      <c r="E826" s="254"/>
      <c r="F826" s="254"/>
      <c r="G826" s="254"/>
      <c r="H826" s="254"/>
      <c r="I826" s="254"/>
      <c r="J826" s="254"/>
      <c r="K826" s="254"/>
      <c r="L826" s="254"/>
      <c r="M826" s="254"/>
      <c r="N826" s="254"/>
      <c r="O826" s="254"/>
      <c r="P826" s="380"/>
    </row>
    <row r="827" spans="1:16" s="215" customFormat="1" ht="20.399999999999999">
      <c r="A827" s="254"/>
      <c r="B827" s="213" t="s">
        <v>833</v>
      </c>
      <c r="C827" s="388"/>
      <c r="D827" s="254"/>
      <c r="E827" s="254"/>
      <c r="F827" s="254"/>
      <c r="G827" s="254"/>
      <c r="H827" s="254"/>
      <c r="I827" s="254"/>
      <c r="J827" s="254"/>
      <c r="K827" s="254"/>
      <c r="L827" s="254"/>
      <c r="M827" s="254"/>
      <c r="N827" s="254"/>
      <c r="O827" s="254"/>
      <c r="P827" s="380"/>
    </row>
    <row r="828" spans="1:16" ht="20.399999999999999">
      <c r="C828" s="213" t="s">
        <v>831</v>
      </c>
      <c r="D828" s="386"/>
      <c r="J828" s="56"/>
      <c r="K828" s="646"/>
      <c r="L828" s="56"/>
      <c r="N828" s="38"/>
      <c r="O828" s="387"/>
      <c r="P828" s="38"/>
    </row>
    <row r="829" spans="1:16" ht="20.399999999999999">
      <c r="B829" s="213" t="s">
        <v>851</v>
      </c>
      <c r="C829" s="388"/>
      <c r="D829" s="386"/>
      <c r="J829" s="56"/>
      <c r="K829" s="646"/>
      <c r="L829" s="56"/>
      <c r="N829" s="38"/>
      <c r="O829" s="387"/>
      <c r="P829" s="38"/>
    </row>
    <row r="830" spans="1:16" ht="20.399999999999999">
      <c r="C830" s="213" t="s">
        <v>834</v>
      </c>
      <c r="D830" s="386"/>
      <c r="J830" s="56"/>
      <c r="K830" s="646"/>
      <c r="L830" s="56"/>
      <c r="N830" s="38"/>
      <c r="O830" s="387"/>
      <c r="P830" s="38"/>
    </row>
    <row r="831" spans="1:16" ht="20.399999999999999">
      <c r="B831" s="213" t="s">
        <v>835</v>
      </c>
      <c r="D831" s="386"/>
      <c r="J831" s="56"/>
      <c r="K831" s="646"/>
      <c r="L831" s="56"/>
      <c r="N831" s="38"/>
      <c r="O831" s="387"/>
      <c r="P831" s="38"/>
    </row>
    <row r="832" spans="1:16" ht="20.399999999999999">
      <c r="B832" s="213" t="s">
        <v>836</v>
      </c>
      <c r="D832" s="386"/>
      <c r="J832" s="56"/>
      <c r="K832" s="646"/>
      <c r="L832" s="56"/>
      <c r="N832" s="38"/>
      <c r="O832" s="387"/>
      <c r="P832" s="38"/>
    </row>
    <row r="833" spans="1:16" ht="20.399999999999999">
      <c r="C833" s="213" t="s">
        <v>837</v>
      </c>
      <c r="D833" s="386"/>
      <c r="J833" s="56"/>
      <c r="K833" s="646"/>
      <c r="L833" s="56"/>
      <c r="N833" s="38"/>
      <c r="O833" s="387"/>
      <c r="P833" s="38"/>
    </row>
    <row r="834" spans="1:16" ht="20.399999999999999">
      <c r="B834" s="213" t="s">
        <v>843</v>
      </c>
      <c r="D834" s="386"/>
      <c r="J834" s="56"/>
      <c r="K834" s="646"/>
      <c r="L834" s="56"/>
      <c r="N834" s="38"/>
      <c r="O834" s="387"/>
      <c r="P834" s="38"/>
    </row>
    <row r="835" spans="1:16" ht="20.399999999999999">
      <c r="D835" s="386"/>
      <c r="J835" s="56"/>
      <c r="K835" s="646"/>
      <c r="L835" s="56"/>
      <c r="N835" s="38"/>
      <c r="O835" s="387"/>
      <c r="P835" s="38"/>
    </row>
    <row r="836" spans="1:16" ht="20.399999999999999">
      <c r="B836" s="389"/>
      <c r="C836" s="389"/>
      <c r="D836" s="386"/>
      <c r="J836" s="56"/>
      <c r="K836" s="646"/>
      <c r="L836" s="56"/>
      <c r="N836" s="38"/>
      <c r="O836" s="387"/>
      <c r="P836" s="38"/>
    </row>
    <row r="837" spans="1:16" ht="20.399999999999999">
      <c r="B837" s="389"/>
      <c r="J837" s="38"/>
      <c r="K837" s="646"/>
      <c r="L837" s="390"/>
      <c r="N837" s="38"/>
      <c r="O837" s="387"/>
      <c r="P837" s="392">
        <v>44</v>
      </c>
    </row>
    <row r="838" spans="1:16" ht="20.399999999999999">
      <c r="A838" s="357" t="s">
        <v>13</v>
      </c>
      <c r="B838" s="378" t="s">
        <v>839</v>
      </c>
      <c r="J838" s="38"/>
      <c r="K838" s="646"/>
      <c r="L838" s="390"/>
      <c r="N838" s="38"/>
      <c r="O838" s="387"/>
      <c r="P838" s="390"/>
    </row>
    <row r="839" spans="1:16" ht="20.399999999999999">
      <c r="A839" s="357"/>
      <c r="B839" s="383" t="s">
        <v>862</v>
      </c>
      <c r="C839" s="379"/>
      <c r="J839" s="38"/>
      <c r="K839" s="646"/>
      <c r="L839" s="390"/>
      <c r="N839" s="38"/>
      <c r="O839" s="387"/>
      <c r="P839" s="390"/>
    </row>
    <row r="840" spans="1:16" ht="20.399999999999999">
      <c r="B840" s="272"/>
      <c r="C840" s="213" t="s">
        <v>838</v>
      </c>
      <c r="D840" s="386"/>
      <c r="J840" s="38"/>
      <c r="K840" s="646"/>
      <c r="L840" s="390"/>
      <c r="N840" s="38"/>
      <c r="O840" s="387"/>
      <c r="P840" s="390"/>
    </row>
    <row r="841" spans="1:16" ht="20.399999999999999">
      <c r="B841" s="388" t="s">
        <v>794</v>
      </c>
      <c r="C841" s="388"/>
      <c r="D841" s="386"/>
      <c r="J841" s="38"/>
      <c r="K841" s="646"/>
      <c r="L841" s="390"/>
      <c r="N841" s="38"/>
      <c r="O841" s="387"/>
      <c r="P841" s="390"/>
    </row>
    <row r="842" spans="1:16" ht="20.399999999999999">
      <c r="B842" s="213" t="s">
        <v>795</v>
      </c>
      <c r="C842" s="272"/>
      <c r="D842" s="386"/>
      <c r="J842" s="38"/>
      <c r="K842" s="646"/>
      <c r="L842" s="390"/>
      <c r="N842" s="38"/>
      <c r="O842" s="387"/>
      <c r="P842" s="390"/>
    </row>
    <row r="843" spans="1:16" ht="20.399999999999999">
      <c r="B843" s="213" t="s">
        <v>796</v>
      </c>
      <c r="C843" s="388"/>
      <c r="D843" s="386"/>
      <c r="J843" s="38"/>
      <c r="K843" s="646"/>
      <c r="L843" s="390"/>
      <c r="N843" s="38"/>
      <c r="O843" s="387"/>
      <c r="P843" s="392"/>
    </row>
    <row r="844" spans="1:16" ht="20.399999999999999">
      <c r="B844" s="389" t="s">
        <v>797</v>
      </c>
      <c r="C844" s="389"/>
      <c r="D844" s="386"/>
      <c r="J844" s="38"/>
      <c r="K844" s="646"/>
      <c r="L844" s="390"/>
      <c r="N844" s="38"/>
      <c r="O844" s="387"/>
      <c r="P844" s="392"/>
    </row>
    <row r="845" spans="1:16" ht="20.399999999999999">
      <c r="B845" s="391"/>
      <c r="D845" s="388"/>
      <c r="E845" s="386"/>
      <c r="J845" s="38"/>
      <c r="K845" s="646"/>
      <c r="L845" s="390"/>
      <c r="N845" s="38"/>
      <c r="O845" s="387"/>
    </row>
    <row r="846" spans="1:16" ht="20.399999999999999">
      <c r="B846" s="344" t="s">
        <v>867</v>
      </c>
      <c r="D846" s="388"/>
      <c r="E846" s="386"/>
      <c r="J846" s="38"/>
      <c r="K846" s="646"/>
      <c r="L846" s="390"/>
      <c r="N846" s="38"/>
      <c r="O846" s="387"/>
    </row>
    <row r="847" spans="1:16">
      <c r="B847" s="344"/>
      <c r="C847" s="317" t="s">
        <v>840</v>
      </c>
      <c r="D847" s="558"/>
      <c r="E847" s="559"/>
      <c r="F847" s="317"/>
      <c r="G847" s="317"/>
      <c r="H847" s="317"/>
      <c r="I847" s="317"/>
      <c r="J847" s="169"/>
      <c r="K847" s="535"/>
      <c r="L847" s="560"/>
      <c r="M847" s="317"/>
      <c r="N847" s="169"/>
      <c r="O847" s="535"/>
      <c r="P847" s="317"/>
    </row>
    <row r="848" spans="1:16">
      <c r="B848" s="344" t="s">
        <v>841</v>
      </c>
      <c r="C848" s="317"/>
      <c r="D848" s="558"/>
      <c r="E848" s="559"/>
      <c r="F848" s="317"/>
      <c r="G848" s="317"/>
      <c r="H848" s="317"/>
      <c r="I848" s="317"/>
      <c r="J848" s="169"/>
      <c r="K848" s="535"/>
      <c r="L848" s="560"/>
      <c r="M848" s="317"/>
      <c r="N848" s="169"/>
      <c r="O848" s="535"/>
      <c r="P848" s="317"/>
    </row>
    <row r="849" spans="1:16">
      <c r="B849" s="344" t="s">
        <v>842</v>
      </c>
      <c r="C849" s="317"/>
      <c r="D849" s="558"/>
      <c r="E849" s="559"/>
      <c r="F849" s="317"/>
      <c r="G849" s="317"/>
      <c r="H849" s="317"/>
      <c r="I849" s="317"/>
      <c r="J849" s="169"/>
      <c r="K849" s="535"/>
      <c r="L849" s="560"/>
      <c r="M849" s="317"/>
      <c r="N849" s="169"/>
      <c r="O849" s="535"/>
      <c r="P849" s="317"/>
    </row>
    <row r="850" spans="1:16">
      <c r="B850" s="344"/>
      <c r="C850" s="317"/>
      <c r="D850" s="558"/>
      <c r="E850" s="559"/>
      <c r="F850" s="317"/>
      <c r="G850" s="317"/>
      <c r="H850" s="317"/>
      <c r="I850" s="317"/>
      <c r="J850" s="169"/>
      <c r="K850" s="535"/>
      <c r="L850" s="560"/>
      <c r="M850" s="317"/>
      <c r="N850" s="169"/>
      <c r="O850" s="535"/>
      <c r="P850" s="317"/>
    </row>
    <row r="851" spans="1:16" ht="20.399999999999999">
      <c r="A851" s="357" t="s">
        <v>14</v>
      </c>
      <c r="B851" s="215" t="s">
        <v>217</v>
      </c>
      <c r="D851" s="388"/>
      <c r="E851" s="386"/>
      <c r="J851" s="38"/>
      <c r="K851" s="646"/>
      <c r="L851" s="390"/>
      <c r="N851" s="38"/>
      <c r="O851" s="387"/>
      <c r="P851" s="392"/>
    </row>
    <row r="852" spans="1:16" ht="20.399999999999999">
      <c r="A852" s="388"/>
      <c r="B852" s="388"/>
      <c r="C852" s="388"/>
      <c r="D852" s="388"/>
      <c r="E852" s="388"/>
      <c r="J852" s="38"/>
      <c r="K852" s="646"/>
      <c r="L852" s="390"/>
      <c r="N852" s="379"/>
      <c r="O852" s="379"/>
      <c r="P852" s="306" t="s">
        <v>80</v>
      </c>
    </row>
    <row r="853" spans="1:16" ht="20.399999999999999">
      <c r="B853" s="391"/>
      <c r="D853" s="388"/>
      <c r="E853" s="386"/>
      <c r="J853" s="38"/>
      <c r="K853" s="646"/>
      <c r="L853" s="390"/>
      <c r="N853" s="643" t="s">
        <v>387</v>
      </c>
      <c r="O853" s="307"/>
      <c r="P853" s="381" t="s">
        <v>389</v>
      </c>
    </row>
    <row r="854" spans="1:16" ht="20.399999999999999">
      <c r="B854" s="391"/>
      <c r="D854" s="388"/>
      <c r="E854" s="386"/>
      <c r="J854" s="38"/>
      <c r="K854" s="646"/>
      <c r="L854" s="390"/>
      <c r="N854" s="382" t="s">
        <v>388</v>
      </c>
      <c r="O854" s="307"/>
      <c r="P854" s="382" t="s">
        <v>388</v>
      </c>
    </row>
    <row r="855" spans="1:16" ht="20.399999999999999">
      <c r="A855" s="219"/>
      <c r="B855" s="383" t="s">
        <v>529</v>
      </c>
      <c r="C855" s="379"/>
      <c r="E855" s="219"/>
      <c r="F855" s="219"/>
      <c r="J855" s="38"/>
      <c r="K855" s="646"/>
      <c r="L855" s="390"/>
      <c r="N855" s="460">
        <v>548155211</v>
      </c>
      <c r="O855" s="592"/>
      <c r="P855" s="460">
        <v>509424491</v>
      </c>
    </row>
    <row r="856" spans="1:16" ht="20.399999999999999">
      <c r="A856" s="219"/>
      <c r="B856" s="385" t="s">
        <v>208</v>
      </c>
      <c r="C856" s="213" t="s">
        <v>671</v>
      </c>
      <c r="E856" s="219"/>
      <c r="F856" s="219"/>
      <c r="J856" s="38"/>
      <c r="K856" s="646"/>
      <c r="L856" s="390"/>
      <c r="N856" s="466">
        <v>41896051</v>
      </c>
      <c r="O856" s="655"/>
      <c r="P856" s="466">
        <v>27239277</v>
      </c>
    </row>
    <row r="857" spans="1:16" ht="20.399999999999999">
      <c r="A857" s="219"/>
      <c r="B857" s="385" t="s">
        <v>175</v>
      </c>
      <c r="C857" s="219" t="s">
        <v>219</v>
      </c>
      <c r="F857" s="219"/>
      <c r="J857" s="38"/>
      <c r="K857" s="646"/>
      <c r="L857" s="390"/>
      <c r="N857" s="467">
        <v>-46914096</v>
      </c>
      <c r="O857" s="655"/>
      <c r="P857" s="467">
        <v>-46914096</v>
      </c>
    </row>
    <row r="858" spans="1:16" ht="20.399999999999999">
      <c r="A858" s="219"/>
      <c r="B858" s="385"/>
      <c r="C858" s="219" t="s">
        <v>531</v>
      </c>
      <c r="F858" s="219"/>
      <c r="J858" s="38"/>
      <c r="K858" s="646"/>
      <c r="L858" s="390"/>
      <c r="N858" s="467">
        <v>-40141189</v>
      </c>
      <c r="O858" s="655"/>
      <c r="P858" s="467">
        <v>-49619003</v>
      </c>
    </row>
    <row r="859" spans="1:16" ht="20.399999999999999">
      <c r="A859" s="219"/>
      <c r="B859" s="385"/>
      <c r="C859" s="219" t="s">
        <v>527</v>
      </c>
      <c r="F859" s="219"/>
      <c r="J859" s="38"/>
      <c r="K859" s="646"/>
      <c r="L859" s="390"/>
      <c r="N859" s="467">
        <v>-377645</v>
      </c>
      <c r="O859" s="655"/>
      <c r="P859" s="467">
        <v>-377645</v>
      </c>
    </row>
    <row r="860" spans="1:16" ht="20.399999999999999">
      <c r="A860" s="219"/>
      <c r="B860" s="385"/>
      <c r="C860" s="219" t="s">
        <v>528</v>
      </c>
      <c r="F860" s="219"/>
      <c r="J860" s="38"/>
      <c r="K860" s="646"/>
      <c r="L860" s="390"/>
      <c r="N860" s="466">
        <v>-80978128</v>
      </c>
      <c r="O860" s="655"/>
      <c r="P860" s="467">
        <v>-74393237</v>
      </c>
    </row>
    <row r="861" spans="1:16" ht="21" thickBot="1">
      <c r="A861" s="219"/>
      <c r="B861" s="383" t="s">
        <v>844</v>
      </c>
      <c r="C861" s="379"/>
      <c r="E861" s="219"/>
      <c r="F861" s="219"/>
      <c r="J861" s="38"/>
      <c r="K861" s="646"/>
      <c r="L861" s="390"/>
      <c r="N861" s="465">
        <v>421640204</v>
      </c>
      <c r="O861" s="655"/>
      <c r="P861" s="465">
        <v>365359787</v>
      </c>
    </row>
    <row r="862" spans="1:16" ht="21" thickTop="1">
      <c r="B862" s="391"/>
      <c r="D862" s="388"/>
      <c r="E862" s="386"/>
      <c r="J862" s="38"/>
      <c r="K862" s="646"/>
      <c r="L862" s="390"/>
      <c r="N862" s="38"/>
      <c r="O862" s="387"/>
    </row>
    <row r="863" spans="1:16" ht="20.399999999999999">
      <c r="A863" s="357" t="s">
        <v>15</v>
      </c>
      <c r="B863" s="277" t="s">
        <v>77</v>
      </c>
      <c r="C863" s="219"/>
      <c r="D863" s="277"/>
      <c r="E863" s="219"/>
      <c r="F863" s="219"/>
      <c r="J863" s="38"/>
      <c r="K863" s="646"/>
      <c r="L863" s="390"/>
      <c r="N863" s="38"/>
      <c r="O863" s="387"/>
      <c r="P863" s="392"/>
    </row>
    <row r="864" spans="1:16" ht="20.399999999999999">
      <c r="A864" s="277"/>
      <c r="B864" s="277"/>
      <c r="C864" s="277"/>
      <c r="D864" s="277"/>
      <c r="E864" s="219"/>
      <c r="F864" s="219"/>
      <c r="J864" s="38"/>
      <c r="K864" s="646"/>
      <c r="L864" s="390"/>
      <c r="N864" s="379"/>
      <c r="O864" s="379"/>
      <c r="P864" s="306" t="s">
        <v>80</v>
      </c>
    </row>
    <row r="865" spans="1:16" ht="20.399999999999999">
      <c r="A865" s="219"/>
      <c r="B865" s="219"/>
      <c r="C865" s="219"/>
      <c r="D865" s="219"/>
      <c r="E865" s="219"/>
      <c r="F865" s="219"/>
      <c r="J865" s="38"/>
      <c r="K865" s="646"/>
      <c r="L865" s="390"/>
      <c r="N865" s="643" t="s">
        <v>387</v>
      </c>
      <c r="O865" s="307"/>
      <c r="P865" s="381" t="s">
        <v>389</v>
      </c>
    </row>
    <row r="866" spans="1:16" ht="20.399999999999999">
      <c r="A866" s="643"/>
      <c r="B866" s="643"/>
      <c r="C866" s="643"/>
      <c r="D866" s="643"/>
      <c r="E866" s="643"/>
      <c r="F866" s="643"/>
      <c r="J866" s="38"/>
      <c r="K866" s="646"/>
      <c r="L866" s="390"/>
      <c r="N866" s="382" t="s">
        <v>388</v>
      </c>
      <c r="O866" s="307"/>
      <c r="P866" s="382" t="s">
        <v>388</v>
      </c>
    </row>
    <row r="867" spans="1:16" ht="20.399999999999999">
      <c r="A867" s="219"/>
      <c r="B867" s="383" t="s">
        <v>529</v>
      </c>
      <c r="C867" s="379"/>
      <c r="E867" s="219"/>
      <c r="F867" s="88"/>
      <c r="J867" s="38"/>
      <c r="K867" s="646"/>
      <c r="L867" s="390"/>
      <c r="N867" s="460">
        <v>1661949402</v>
      </c>
      <c r="O867" s="592"/>
      <c r="P867" s="460">
        <v>1657992548</v>
      </c>
    </row>
    <row r="868" spans="1:16" ht="20.399999999999999">
      <c r="A868" s="219"/>
      <c r="B868" s="360" t="s">
        <v>525</v>
      </c>
      <c r="C868" s="219" t="s">
        <v>530</v>
      </c>
      <c r="F868" s="88"/>
      <c r="J868" s="38"/>
      <c r="K868" s="646"/>
      <c r="L868" s="390"/>
      <c r="N868" s="461">
        <v>1169491427</v>
      </c>
      <c r="O868" s="462"/>
      <c r="P868" s="461">
        <v>1185068357</v>
      </c>
    </row>
    <row r="869" spans="1:16" ht="20.399999999999999">
      <c r="A869" s="219"/>
      <c r="B869" s="360"/>
      <c r="C869" s="219" t="s">
        <v>216</v>
      </c>
      <c r="F869" s="219"/>
      <c r="J869" s="38"/>
      <c r="K869" s="646"/>
      <c r="L869" s="390"/>
      <c r="N869" s="461">
        <v>69651726</v>
      </c>
      <c r="O869" s="462"/>
      <c r="P869" s="461">
        <v>55369736</v>
      </c>
    </row>
    <row r="870" spans="1:16" ht="20.399999999999999">
      <c r="A870" s="219"/>
      <c r="B870" s="385" t="s">
        <v>175</v>
      </c>
      <c r="C870" s="219" t="s">
        <v>219</v>
      </c>
      <c r="F870" s="88"/>
      <c r="J870" s="38"/>
      <c r="K870" s="646"/>
      <c r="L870" s="390"/>
      <c r="N870" s="461">
        <v>-14281990</v>
      </c>
      <c r="O870" s="462"/>
      <c r="P870" s="463">
        <v>0</v>
      </c>
    </row>
    <row r="871" spans="1:16" ht="20.399999999999999">
      <c r="A871" s="219"/>
      <c r="B871" s="385"/>
      <c r="C871" s="219" t="s">
        <v>528</v>
      </c>
      <c r="F871" s="88"/>
      <c r="J871" s="38"/>
      <c r="K871" s="646"/>
      <c r="L871" s="390"/>
      <c r="N871" s="464">
        <v>-77316304</v>
      </c>
      <c r="O871" s="21"/>
      <c r="P871" s="464">
        <v>-75549146</v>
      </c>
    </row>
    <row r="872" spans="1:16" ht="21" thickBot="1">
      <c r="A872" s="219"/>
      <c r="B872" s="383" t="s">
        <v>844</v>
      </c>
      <c r="C872" s="379"/>
      <c r="E872" s="219"/>
      <c r="F872" s="89"/>
      <c r="J872" s="38"/>
      <c r="K872" s="646"/>
      <c r="L872" s="390"/>
      <c r="N872" s="465">
        <v>2809494261</v>
      </c>
      <c r="O872" s="655"/>
      <c r="P872" s="465">
        <v>2822881495</v>
      </c>
    </row>
    <row r="873" spans="1:16" ht="21" thickTop="1">
      <c r="A873" s="219"/>
      <c r="B873" s="219"/>
      <c r="C873" s="383"/>
      <c r="D873" s="379"/>
      <c r="E873" s="219"/>
      <c r="F873" s="89"/>
      <c r="J873" s="38"/>
      <c r="K873" s="646"/>
      <c r="L873" s="390"/>
      <c r="N873" s="38"/>
      <c r="O873" s="387"/>
      <c r="P873" s="392"/>
    </row>
    <row r="874" spans="1:16" ht="20.399999999999999">
      <c r="A874" s="219"/>
      <c r="B874" s="219"/>
      <c r="C874" s="383"/>
      <c r="D874" s="379"/>
      <c r="E874" s="219"/>
      <c r="F874" s="89"/>
      <c r="J874" s="38"/>
      <c r="K874" s="646"/>
      <c r="L874" s="390"/>
      <c r="N874" s="38"/>
      <c r="O874" s="387"/>
      <c r="P874" s="392"/>
    </row>
    <row r="875" spans="1:16" ht="20.399999999999999">
      <c r="A875" s="219"/>
      <c r="B875" s="219"/>
      <c r="C875" s="383"/>
      <c r="D875" s="379"/>
      <c r="E875" s="219"/>
      <c r="F875" s="89"/>
      <c r="J875" s="38"/>
      <c r="K875" s="646"/>
      <c r="L875" s="390"/>
      <c r="N875" s="38"/>
      <c r="O875" s="387"/>
      <c r="P875" s="213">
        <v>45</v>
      </c>
    </row>
    <row r="876" spans="1:16" ht="20.399999999999999">
      <c r="A876" s="357" t="s">
        <v>15</v>
      </c>
      <c r="B876" s="277" t="s">
        <v>845</v>
      </c>
      <c r="C876" s="383"/>
      <c r="D876" s="379"/>
      <c r="E876" s="219"/>
      <c r="F876" s="89"/>
      <c r="J876" s="38"/>
      <c r="K876" s="646"/>
      <c r="L876" s="390"/>
      <c r="N876" s="38"/>
      <c r="O876" s="387"/>
      <c r="P876" s="392"/>
    </row>
    <row r="877" spans="1:16" ht="20.399999999999999">
      <c r="C877" s="213" t="s">
        <v>846</v>
      </c>
      <c r="E877" s="386"/>
      <c r="J877" s="38"/>
      <c r="K877" s="646"/>
      <c r="L877" s="390"/>
      <c r="N877" s="38"/>
      <c r="O877" s="387"/>
      <c r="P877" s="392"/>
    </row>
    <row r="878" spans="1:16" ht="20.399999999999999">
      <c r="B878" s="213" t="s">
        <v>847</v>
      </c>
      <c r="C878" s="388"/>
      <c r="E878" s="386"/>
      <c r="J878" s="38"/>
      <c r="K878" s="646"/>
      <c r="L878" s="390"/>
      <c r="N878" s="38"/>
      <c r="O878" s="387"/>
      <c r="P878" s="392"/>
    </row>
    <row r="879" spans="1:16" ht="20.399999999999999">
      <c r="C879" s="213" t="s">
        <v>848</v>
      </c>
      <c r="E879" s="386"/>
      <c r="J879" s="38"/>
      <c r="K879" s="646"/>
      <c r="L879" s="390"/>
      <c r="N879" s="38"/>
      <c r="O879" s="387"/>
      <c r="P879" s="392"/>
    </row>
    <row r="880" spans="1:16" ht="20.399999999999999">
      <c r="B880" s="213" t="s">
        <v>852</v>
      </c>
      <c r="C880" s="388"/>
      <c r="E880" s="386"/>
      <c r="J880" s="38"/>
      <c r="K880" s="646"/>
      <c r="L880" s="390"/>
      <c r="N880" s="38"/>
      <c r="O880" s="387"/>
      <c r="P880" s="392"/>
    </row>
    <row r="881" spans="1:16" ht="20.399999999999999">
      <c r="B881" s="391"/>
      <c r="D881" s="388"/>
      <c r="E881" s="386"/>
      <c r="J881" s="38"/>
      <c r="K881" s="646"/>
      <c r="L881" s="390"/>
      <c r="N881" s="38"/>
      <c r="O881" s="387"/>
      <c r="P881" s="392"/>
    </row>
    <row r="882" spans="1:16" ht="20.399999999999999">
      <c r="A882" s="281" t="s">
        <v>16</v>
      </c>
      <c r="B882" s="215" t="s">
        <v>220</v>
      </c>
      <c r="F882" s="215"/>
      <c r="G882" s="215"/>
      <c r="H882" s="215"/>
      <c r="I882" s="215"/>
      <c r="J882" s="393"/>
      <c r="K882" s="215"/>
      <c r="L882" s="393"/>
      <c r="M882" s="215"/>
      <c r="N882" s="393"/>
      <c r="O882" s="215"/>
      <c r="P882" s="393"/>
    </row>
    <row r="883" spans="1:16" ht="20.399999999999999">
      <c r="A883" s="215"/>
      <c r="C883" s="213" t="s">
        <v>849</v>
      </c>
      <c r="E883" s="215"/>
      <c r="F883" s="215"/>
      <c r="G883" s="215"/>
      <c r="H883" s="215"/>
      <c r="I883" s="215"/>
      <c r="J883" s="393"/>
      <c r="K883" s="215"/>
      <c r="L883" s="393"/>
      <c r="M883" s="215"/>
      <c r="N883" s="393"/>
      <c r="O883" s="215"/>
      <c r="P883" s="393"/>
    </row>
    <row r="884" spans="1:16" ht="20.399999999999999">
      <c r="A884" s="215"/>
      <c r="B884" s="213" t="s">
        <v>850</v>
      </c>
      <c r="C884" s="215"/>
      <c r="E884" s="215"/>
      <c r="F884" s="215"/>
      <c r="G884" s="215"/>
      <c r="H884" s="215"/>
      <c r="I884" s="215"/>
      <c r="J884" s="393"/>
      <c r="K884" s="215"/>
      <c r="L884" s="393"/>
      <c r="M884" s="215"/>
      <c r="N884" s="393"/>
      <c r="O884" s="215"/>
      <c r="P884" s="393"/>
    </row>
    <row r="885" spans="1:16" ht="20.399999999999999">
      <c r="H885" s="394"/>
      <c r="I885" s="343"/>
      <c r="J885" s="324"/>
      <c r="K885" s="325"/>
      <c r="L885" s="324"/>
      <c r="M885" s="325"/>
      <c r="N885" s="395"/>
      <c r="O885" s="325"/>
    </row>
    <row r="886" spans="1:16" s="215" customFormat="1" ht="20.399999999999999">
      <c r="A886" s="281" t="s">
        <v>47</v>
      </c>
      <c r="B886" s="356" t="s">
        <v>221</v>
      </c>
      <c r="E886" s="213"/>
      <c r="F886" s="213"/>
      <c r="J886" s="51"/>
      <c r="L886" s="51"/>
      <c r="N886" s="51"/>
      <c r="P886" s="51"/>
    </row>
    <row r="887" spans="1:16" ht="20.399999999999999">
      <c r="A887" s="215"/>
      <c r="B887" s="215"/>
      <c r="C887" s="215"/>
      <c r="D887" s="215"/>
      <c r="E887" s="215"/>
      <c r="F887" s="215"/>
      <c r="G887" s="215"/>
      <c r="H887" s="215"/>
      <c r="I887" s="215"/>
      <c r="J887" s="219"/>
      <c r="K887" s="219"/>
      <c r="L887" s="219"/>
      <c r="M887" s="219"/>
      <c r="N887" s="219"/>
      <c r="O887" s="219"/>
      <c r="P887" s="306" t="s">
        <v>80</v>
      </c>
    </row>
    <row r="888" spans="1:16" ht="20.399999999999999">
      <c r="A888" s="215"/>
      <c r="E888" s="215"/>
      <c r="F888" s="215"/>
      <c r="G888" s="215"/>
      <c r="H888" s="215"/>
      <c r="I888" s="215"/>
      <c r="J888" s="724" t="s">
        <v>81</v>
      </c>
      <c r="K888" s="724"/>
      <c r="L888" s="724"/>
      <c r="M888" s="307"/>
      <c r="N888" s="726" t="s">
        <v>84</v>
      </c>
      <c r="O888" s="726"/>
      <c r="P888" s="726"/>
    </row>
    <row r="889" spans="1:16" ht="20.399999999999999">
      <c r="A889" s="215"/>
      <c r="E889" s="215"/>
      <c r="F889" s="215"/>
      <c r="G889" s="215"/>
      <c r="H889" s="215"/>
      <c r="I889" s="215"/>
      <c r="J889" s="730" t="s">
        <v>233</v>
      </c>
      <c r="K889" s="730"/>
      <c r="L889" s="730"/>
      <c r="M889" s="215"/>
      <c r="N889" s="730" t="s">
        <v>233</v>
      </c>
      <c r="O889" s="730"/>
      <c r="P889" s="730"/>
    </row>
    <row r="890" spans="1:16" ht="20.399999999999999">
      <c r="A890" s="215"/>
      <c r="B890" s="215"/>
      <c r="C890" s="215"/>
      <c r="E890" s="215"/>
      <c r="F890" s="215"/>
      <c r="G890" s="215"/>
      <c r="H890" s="215"/>
      <c r="I890" s="215"/>
      <c r="J890" s="84" t="s">
        <v>807</v>
      </c>
      <c r="K890" s="251"/>
      <c r="L890" s="252" t="s">
        <v>591</v>
      </c>
      <c r="M890" s="312"/>
      <c r="N890" s="84" t="s">
        <v>807</v>
      </c>
      <c r="O890" s="251"/>
      <c r="P890" s="252" t="s">
        <v>591</v>
      </c>
    </row>
    <row r="891" spans="1:16" s="215" customFormat="1" ht="20.399999999999999">
      <c r="B891" s="254" t="s">
        <v>222</v>
      </c>
      <c r="E891" s="213"/>
      <c r="F891" s="213"/>
      <c r="J891" s="165">
        <v>20661903</v>
      </c>
      <c r="K891" s="317"/>
      <c r="L891" s="468">
        <v>27823431</v>
      </c>
      <c r="M891" s="317"/>
      <c r="N891" s="468">
        <v>18300128</v>
      </c>
      <c r="O891" s="317"/>
      <c r="P891" s="468">
        <v>25711855</v>
      </c>
    </row>
    <row r="892" spans="1:16" s="215" customFormat="1" ht="20.399999999999999">
      <c r="B892" s="254" t="s">
        <v>224</v>
      </c>
      <c r="E892" s="213"/>
      <c r="F892" s="213"/>
      <c r="J892" s="165">
        <v>0</v>
      </c>
      <c r="K892" s="317"/>
      <c r="L892" s="468">
        <v>14500800</v>
      </c>
      <c r="M892" s="317"/>
      <c r="N892" s="468">
        <v>0</v>
      </c>
      <c r="O892" s="317"/>
      <c r="P892" s="468">
        <v>14500800</v>
      </c>
    </row>
    <row r="893" spans="1:16" s="215" customFormat="1" ht="20.399999999999999">
      <c r="B893" s="254" t="s">
        <v>225</v>
      </c>
      <c r="E893" s="213"/>
      <c r="F893" s="213"/>
      <c r="J893" s="165">
        <v>0</v>
      </c>
      <c r="K893" s="317"/>
      <c r="L893" s="468">
        <v>8792329</v>
      </c>
      <c r="M893" s="317"/>
      <c r="N893" s="468">
        <v>0</v>
      </c>
      <c r="O893" s="317"/>
      <c r="P893" s="468">
        <v>8792329</v>
      </c>
    </row>
    <row r="894" spans="1:16" s="215" customFormat="1" ht="20.399999999999999">
      <c r="B894" s="396" t="s">
        <v>226</v>
      </c>
      <c r="E894" s="213"/>
      <c r="F894" s="213"/>
      <c r="J894" s="165">
        <v>7521742</v>
      </c>
      <c r="K894" s="317"/>
      <c r="L894" s="468">
        <v>9313629</v>
      </c>
      <c r="M894" s="317"/>
      <c r="N894" s="468">
        <v>7521742</v>
      </c>
      <c r="O894" s="317"/>
      <c r="P894" s="468">
        <v>9313629</v>
      </c>
    </row>
    <row r="895" spans="1:16" s="215" customFormat="1" ht="20.399999999999999">
      <c r="B895" s="396" t="s">
        <v>223</v>
      </c>
      <c r="E895" s="213"/>
      <c r="F895" s="213"/>
      <c r="J895" s="555"/>
      <c r="K895" s="656"/>
      <c r="L895" s="555"/>
      <c r="M895" s="656"/>
      <c r="N895" s="468"/>
      <c r="O895" s="656"/>
      <c r="P895" s="555"/>
    </row>
    <row r="896" spans="1:16" s="215" customFormat="1" ht="20.399999999999999">
      <c r="B896" s="269" t="s">
        <v>853</v>
      </c>
      <c r="E896" s="213"/>
      <c r="F896" s="213"/>
    </row>
    <row r="897" spans="2:16" s="215" customFormat="1" ht="20.399999999999999">
      <c r="B897" s="269" t="s">
        <v>854</v>
      </c>
      <c r="E897" s="213"/>
      <c r="F897" s="213"/>
      <c r="J897" s="561">
        <v>8959930</v>
      </c>
      <c r="K897" s="562"/>
      <c r="L897" s="561">
        <v>16290885</v>
      </c>
      <c r="M897" s="562"/>
      <c r="N897" s="561">
        <v>8959930</v>
      </c>
      <c r="O897" s="562"/>
      <c r="P897" s="561">
        <v>16290885</v>
      </c>
    </row>
    <row r="898" spans="2:16" s="215" customFormat="1" ht="21" thickBot="1">
      <c r="B898" s="254"/>
      <c r="D898" s="215" t="s">
        <v>154</v>
      </c>
      <c r="E898" s="213"/>
      <c r="F898" s="213"/>
      <c r="J898" s="469">
        <v>37143575</v>
      </c>
      <c r="K898" s="545"/>
      <c r="L898" s="469">
        <v>76721074</v>
      </c>
      <c r="M898" s="545"/>
      <c r="N898" s="469">
        <v>34781800</v>
      </c>
      <c r="O898" s="545"/>
      <c r="P898" s="469">
        <v>74609498</v>
      </c>
    </row>
    <row r="899" spans="2:16" ht="20.399999999999999" thickTop="1">
      <c r="J899" s="33"/>
      <c r="L899" s="322"/>
      <c r="N899" s="397"/>
    </row>
    <row r="900" spans="2:16">
      <c r="J900" s="33"/>
      <c r="L900" s="322"/>
      <c r="N900" s="397"/>
    </row>
    <row r="901" spans="2:16">
      <c r="J901" s="33"/>
      <c r="L901" s="322"/>
      <c r="N901" s="397"/>
    </row>
    <row r="902" spans="2:16">
      <c r="J902" s="33"/>
      <c r="L902" s="322"/>
      <c r="N902" s="397"/>
    </row>
    <row r="903" spans="2:16">
      <c r="J903" s="33"/>
      <c r="L903" s="322"/>
      <c r="N903" s="397"/>
    </row>
    <row r="904" spans="2:16">
      <c r="J904" s="33"/>
      <c r="L904" s="322"/>
      <c r="N904" s="397"/>
    </row>
    <row r="905" spans="2:16">
      <c r="J905" s="33"/>
      <c r="L905" s="322"/>
      <c r="N905" s="397"/>
    </row>
    <row r="906" spans="2:16">
      <c r="J906" s="33"/>
      <c r="L906" s="322"/>
      <c r="N906" s="397"/>
    </row>
    <row r="907" spans="2:16">
      <c r="J907" s="33"/>
      <c r="L907" s="322"/>
      <c r="N907" s="397"/>
    </row>
    <row r="908" spans="2:16">
      <c r="J908" s="33"/>
      <c r="L908" s="322"/>
      <c r="N908" s="397"/>
    </row>
    <row r="909" spans="2:16">
      <c r="J909" s="33"/>
      <c r="L909" s="322"/>
      <c r="N909" s="397"/>
    </row>
    <row r="910" spans="2:16">
      <c r="J910" s="33"/>
      <c r="L910" s="322"/>
      <c r="N910" s="397"/>
    </row>
    <row r="911" spans="2:16">
      <c r="J911" s="33"/>
      <c r="L911" s="322"/>
      <c r="N911" s="397"/>
    </row>
    <row r="912" spans="2:16">
      <c r="J912" s="33"/>
      <c r="L912" s="322"/>
      <c r="N912" s="397"/>
    </row>
    <row r="913" spans="1:16">
      <c r="J913" s="33"/>
      <c r="L913" s="322"/>
      <c r="N913" s="397"/>
      <c r="P913" s="219">
        <v>46</v>
      </c>
    </row>
    <row r="914" spans="1:16" s="219" customFormat="1" ht="20.399999999999999">
      <c r="A914" s="281" t="s">
        <v>17</v>
      </c>
      <c r="B914" s="215" t="s">
        <v>227</v>
      </c>
      <c r="C914" s="280"/>
      <c r="D914" s="280"/>
      <c r="E914" s="213"/>
      <c r="F914" s="213"/>
      <c r="G914" s="215"/>
      <c r="H914" s="215"/>
      <c r="I914" s="215"/>
      <c r="J914" s="213"/>
      <c r="K914" s="215"/>
      <c r="L914" s="59"/>
      <c r="M914" s="215"/>
      <c r="N914" s="40"/>
      <c r="O914" s="215"/>
      <c r="P914" s="392"/>
    </row>
    <row r="916" spans="1:16" ht="20.399999999999999">
      <c r="P916" s="306" t="s">
        <v>80</v>
      </c>
    </row>
    <row r="917" spans="1:16" ht="20.399999999999999">
      <c r="N917" s="728" t="s">
        <v>407</v>
      </c>
      <c r="O917" s="728"/>
      <c r="P917" s="728"/>
    </row>
    <row r="918" spans="1:16" ht="20.399999999999999">
      <c r="J918" s="215"/>
      <c r="K918" s="215"/>
      <c r="L918" s="215"/>
      <c r="M918" s="215"/>
      <c r="N918" s="726" t="s">
        <v>388</v>
      </c>
      <c r="O918" s="726"/>
      <c r="P918" s="726"/>
    </row>
    <row r="919" spans="1:16" ht="20.399999999999999">
      <c r="J919" s="215"/>
      <c r="K919" s="215"/>
      <c r="L919" s="215"/>
      <c r="M919" s="215"/>
      <c r="N919" s="730" t="s">
        <v>233</v>
      </c>
      <c r="O919" s="730"/>
      <c r="P919" s="730"/>
    </row>
    <row r="920" spans="1:16" ht="20.399999999999999">
      <c r="H920" s="394"/>
      <c r="I920" s="343"/>
      <c r="J920" s="398" t="s">
        <v>228</v>
      </c>
      <c r="K920" s="399"/>
      <c r="L920" s="398" t="s">
        <v>229</v>
      </c>
      <c r="M920" s="325"/>
      <c r="N920" s="84" t="s">
        <v>807</v>
      </c>
      <c r="O920" s="251"/>
      <c r="P920" s="252" t="s">
        <v>591</v>
      </c>
    </row>
    <row r="921" spans="1:16" ht="20.399999999999999">
      <c r="B921" s="219" t="s">
        <v>230</v>
      </c>
      <c r="C921" s="219"/>
      <c r="H921" s="394"/>
      <c r="I921" s="343"/>
      <c r="J921" s="657" t="s">
        <v>461</v>
      </c>
      <c r="K921" s="658"/>
      <c r="L921" s="657" t="s">
        <v>0</v>
      </c>
      <c r="M921" s="325"/>
      <c r="N921" s="567">
        <v>21340352.919999998</v>
      </c>
      <c r="O921" s="568"/>
      <c r="P921" s="567">
        <v>1543017</v>
      </c>
    </row>
    <row r="922" spans="1:16" ht="20.399999999999999">
      <c r="B922" s="219" t="s">
        <v>231</v>
      </c>
      <c r="C922" s="219"/>
      <c r="I922" s="343"/>
      <c r="J922" s="535" t="s">
        <v>532</v>
      </c>
      <c r="K922" s="363"/>
      <c r="L922" s="563" t="s">
        <v>855</v>
      </c>
      <c r="M922" s="325"/>
      <c r="N922" s="567">
        <v>50008001.640000001</v>
      </c>
      <c r="O922" s="658"/>
      <c r="P922" s="569">
        <v>74307610</v>
      </c>
    </row>
    <row r="923" spans="1:16" ht="20.399999999999999">
      <c r="B923" s="219" t="s">
        <v>535</v>
      </c>
      <c r="C923" s="219"/>
      <c r="J923" s="564">
        <v>0.04</v>
      </c>
      <c r="K923" s="363"/>
      <c r="L923" s="563" t="s">
        <v>856</v>
      </c>
      <c r="M923" s="325"/>
      <c r="N923" s="570">
        <v>0</v>
      </c>
      <c r="O923" s="658"/>
      <c r="P923" s="571">
        <v>150000000</v>
      </c>
    </row>
    <row r="924" spans="1:16" ht="20.399999999999999">
      <c r="B924" s="400" t="s">
        <v>175</v>
      </c>
      <c r="C924" s="232" t="s">
        <v>234</v>
      </c>
      <c r="J924" s="565"/>
      <c r="K924" s="363"/>
      <c r="L924" s="563"/>
      <c r="M924" s="325"/>
      <c r="N924" s="572">
        <v>0</v>
      </c>
      <c r="O924" s="658"/>
      <c r="P924" s="573">
        <v>-132342</v>
      </c>
    </row>
    <row r="925" spans="1:16" ht="20.399999999999999">
      <c r="B925" s="219"/>
      <c r="C925" s="238" t="s">
        <v>201</v>
      </c>
      <c r="F925" s="400"/>
      <c r="G925" s="232"/>
      <c r="J925" s="659"/>
      <c r="K925" s="659"/>
      <c r="L925" s="659"/>
      <c r="M925" s="325"/>
      <c r="N925" s="574">
        <v>0</v>
      </c>
      <c r="O925" s="658"/>
      <c r="P925" s="574">
        <v>149867658</v>
      </c>
    </row>
    <row r="926" spans="1:16" ht="20.399999999999999">
      <c r="A926" s="215"/>
      <c r="B926" s="219" t="s">
        <v>232</v>
      </c>
      <c r="C926" s="219"/>
      <c r="F926" s="400"/>
      <c r="H926" s="394"/>
      <c r="I926" s="343"/>
      <c r="J926" s="565" t="s">
        <v>536</v>
      </c>
      <c r="K926" s="566"/>
      <c r="L926" s="563" t="s">
        <v>857</v>
      </c>
      <c r="M926" s="61"/>
      <c r="N926" s="575">
        <v>850000000</v>
      </c>
      <c r="O926" s="576"/>
      <c r="P926" s="571">
        <v>900000000</v>
      </c>
    </row>
    <row r="927" spans="1:16" ht="20.399999999999999">
      <c r="A927" s="215"/>
      <c r="B927" s="279" t="s">
        <v>175</v>
      </c>
      <c r="C927" s="219" t="s">
        <v>390</v>
      </c>
      <c r="D927" s="215"/>
      <c r="F927" s="215"/>
      <c r="G927" s="215"/>
      <c r="H927" s="215"/>
      <c r="I927" s="215"/>
      <c r="N927" s="573">
        <v>-15132789.430000007</v>
      </c>
      <c r="O927" s="317"/>
      <c r="P927" s="573">
        <v>-21179209</v>
      </c>
    </row>
    <row r="928" spans="1:16" ht="20.399999999999999">
      <c r="A928" s="215"/>
      <c r="B928" s="219"/>
      <c r="C928" s="277" t="s">
        <v>201</v>
      </c>
      <c r="D928" s="215"/>
      <c r="F928" s="215"/>
      <c r="G928" s="215"/>
      <c r="H928" s="215"/>
      <c r="I928" s="215"/>
      <c r="L928" s="62"/>
      <c r="N928" s="577">
        <v>834867210.56999993</v>
      </c>
      <c r="O928" s="545"/>
      <c r="P928" s="577">
        <v>878820791</v>
      </c>
    </row>
    <row r="929" spans="1:16" ht="21" thickBot="1">
      <c r="A929" s="215"/>
      <c r="B929" s="219"/>
      <c r="D929" s="277" t="s">
        <v>154</v>
      </c>
      <c r="F929" s="215"/>
      <c r="G929" s="215"/>
      <c r="H929" s="215"/>
      <c r="I929" s="215"/>
      <c r="K929" s="215"/>
      <c r="L929" s="59"/>
      <c r="M929" s="215"/>
      <c r="N929" s="161">
        <v>906215565.12999988</v>
      </c>
      <c r="O929" s="545"/>
      <c r="P929" s="161">
        <v>1104539076</v>
      </c>
    </row>
    <row r="930" spans="1:16" s="219" customFormat="1" ht="11.4" customHeight="1" thickTop="1">
      <c r="C930" s="401"/>
    </row>
    <row r="931" spans="1:16" s="219" customFormat="1">
      <c r="B931" s="401"/>
      <c r="C931" s="219" t="s">
        <v>858</v>
      </c>
    </row>
    <row r="932" spans="1:16" s="219" customFormat="1">
      <c r="B932" s="401" t="s">
        <v>533</v>
      </c>
    </row>
    <row r="933" spans="1:16" s="219" customFormat="1">
      <c r="B933" s="219" t="s">
        <v>659</v>
      </c>
    </row>
    <row r="934" spans="1:16" s="219" customFormat="1">
      <c r="B934" s="401"/>
      <c r="C934" s="219" t="s">
        <v>859</v>
      </c>
    </row>
    <row r="935" spans="1:16" s="219" customFormat="1">
      <c r="B935" s="401" t="s">
        <v>544</v>
      </c>
    </row>
    <row r="936" spans="1:16" s="219" customFormat="1">
      <c r="C936" s="219" t="s">
        <v>592</v>
      </c>
    </row>
    <row r="937" spans="1:16" s="219" customFormat="1">
      <c r="B937" s="219" t="s">
        <v>593</v>
      </c>
    </row>
    <row r="938" spans="1:16" s="219" customFormat="1"/>
    <row r="939" spans="1:16" ht="20.399999999999999">
      <c r="A939" s="281" t="s">
        <v>18</v>
      </c>
      <c r="B939" s="215" t="s">
        <v>83</v>
      </c>
    </row>
    <row r="940" spans="1:16" ht="20.399999999999999">
      <c r="J940" s="219"/>
      <c r="K940" s="219"/>
      <c r="L940" s="219"/>
      <c r="M940" s="219"/>
      <c r="N940" s="219"/>
      <c r="O940" s="219"/>
      <c r="P940" s="306" t="s">
        <v>80</v>
      </c>
    </row>
    <row r="941" spans="1:16" ht="20.399999999999999">
      <c r="J941" s="724" t="s">
        <v>81</v>
      </c>
      <c r="K941" s="724"/>
      <c r="L941" s="724"/>
      <c r="M941" s="307"/>
      <c r="N941" s="726" t="s">
        <v>84</v>
      </c>
      <c r="O941" s="726"/>
      <c r="P941" s="726"/>
    </row>
    <row r="942" spans="1:16" ht="20.399999999999999">
      <c r="J942" s="730" t="s">
        <v>233</v>
      </c>
      <c r="K942" s="730"/>
      <c r="L942" s="730"/>
      <c r="M942" s="215"/>
      <c r="N942" s="730" t="s">
        <v>233</v>
      </c>
      <c r="O942" s="730"/>
      <c r="P942" s="730"/>
    </row>
    <row r="943" spans="1:16" ht="20.399999999999999">
      <c r="J943" s="84" t="s">
        <v>807</v>
      </c>
      <c r="K943" s="251"/>
      <c r="L943" s="252" t="s">
        <v>591</v>
      </c>
      <c r="M943" s="312"/>
      <c r="N943" s="84" t="s">
        <v>807</v>
      </c>
      <c r="O943" s="251"/>
      <c r="P943" s="252" t="s">
        <v>591</v>
      </c>
    </row>
    <row r="944" spans="1:16" ht="20.399999999999999">
      <c r="B944" s="402" t="s">
        <v>160</v>
      </c>
      <c r="C944" s="402"/>
      <c r="J944" s="397"/>
      <c r="L944" s="397"/>
      <c r="N944" s="397"/>
      <c r="P944" s="397"/>
    </row>
    <row r="945" spans="1:16">
      <c r="B945" s="403"/>
      <c r="C945" s="403" t="s">
        <v>543</v>
      </c>
      <c r="J945" s="152">
        <v>124954117</v>
      </c>
      <c r="K945" s="317"/>
      <c r="L945" s="152">
        <v>181146857</v>
      </c>
      <c r="M945" s="317"/>
      <c r="N945" s="29">
        <v>118442012</v>
      </c>
      <c r="O945" s="317"/>
      <c r="P945" s="29">
        <v>168902512</v>
      </c>
    </row>
    <row r="946" spans="1:16">
      <c r="B946" s="403"/>
      <c r="C946" s="403" t="s">
        <v>545</v>
      </c>
      <c r="J946" s="470">
        <v>123825251</v>
      </c>
      <c r="K946" s="317"/>
      <c r="L946" s="470">
        <v>116405584</v>
      </c>
      <c r="M946" s="317"/>
      <c r="N946" s="471">
        <v>121292911</v>
      </c>
      <c r="O946" s="317"/>
      <c r="P946" s="471">
        <v>114497330</v>
      </c>
    </row>
    <row r="947" spans="1:16" ht="20.399999999999999">
      <c r="B947" s="403"/>
      <c r="C947" s="402" t="s">
        <v>537</v>
      </c>
      <c r="F947" s="215"/>
      <c r="G947" s="215"/>
      <c r="H947" s="215"/>
      <c r="I947" s="215"/>
      <c r="J947" s="472">
        <v>248779368</v>
      </c>
      <c r="K947" s="545"/>
      <c r="L947" s="472">
        <v>297552441</v>
      </c>
      <c r="M947" s="473"/>
      <c r="N947" s="472">
        <v>239734923</v>
      </c>
      <c r="O947" s="545"/>
      <c r="P947" s="472">
        <v>283399842</v>
      </c>
    </row>
    <row r="948" spans="1:16" ht="20.399999999999999">
      <c r="B948" s="403"/>
      <c r="C948" s="402"/>
      <c r="F948" s="215"/>
      <c r="G948" s="215"/>
      <c r="H948" s="215"/>
      <c r="I948" s="215"/>
      <c r="J948" s="473"/>
      <c r="K948" s="545"/>
      <c r="L948" s="473"/>
      <c r="M948" s="473"/>
      <c r="N948" s="473"/>
      <c r="O948" s="545"/>
      <c r="P948" s="473"/>
    </row>
    <row r="949" spans="1:16" ht="20.399999999999999">
      <c r="B949" s="403"/>
      <c r="C949" s="402"/>
      <c r="F949" s="215"/>
      <c r="G949" s="215"/>
      <c r="H949" s="215"/>
      <c r="I949" s="215"/>
      <c r="J949" s="473"/>
      <c r="K949" s="545"/>
      <c r="L949" s="473"/>
      <c r="M949" s="473"/>
      <c r="N949" s="473"/>
      <c r="O949" s="545"/>
      <c r="P949" s="473"/>
    </row>
    <row r="950" spans="1:16" ht="20.399999999999999">
      <c r="B950" s="403"/>
      <c r="C950" s="402"/>
      <c r="F950" s="215"/>
      <c r="G950" s="215"/>
      <c r="H950" s="215"/>
      <c r="I950" s="215"/>
      <c r="J950" s="473"/>
      <c r="K950" s="545"/>
      <c r="L950" s="473"/>
      <c r="M950" s="473"/>
      <c r="N950" s="473"/>
      <c r="O950" s="545"/>
      <c r="P950" s="473"/>
    </row>
    <row r="951" spans="1:16" ht="20.399999999999999">
      <c r="B951" s="403"/>
      <c r="C951" s="402"/>
      <c r="F951" s="215"/>
      <c r="G951" s="215"/>
      <c r="H951" s="215"/>
      <c r="I951" s="215"/>
      <c r="J951" s="473"/>
      <c r="K951" s="545"/>
      <c r="L951" s="473"/>
      <c r="M951" s="473"/>
      <c r="N951" s="473"/>
      <c r="O951" s="545"/>
      <c r="P951" s="629">
        <v>47</v>
      </c>
    </row>
    <row r="952" spans="1:16" ht="20.399999999999999">
      <c r="A952" s="281" t="s">
        <v>18</v>
      </c>
      <c r="B952" s="215" t="s">
        <v>1019</v>
      </c>
    </row>
    <row r="953" spans="1:16" ht="20.399999999999999">
      <c r="J953" s="219"/>
      <c r="K953" s="219"/>
      <c r="L953" s="219"/>
      <c r="M953" s="219"/>
      <c r="N953" s="219"/>
      <c r="O953" s="219"/>
      <c r="P953" s="306" t="s">
        <v>80</v>
      </c>
    </row>
    <row r="954" spans="1:16" ht="20.399999999999999">
      <c r="J954" s="724" t="s">
        <v>81</v>
      </c>
      <c r="K954" s="724"/>
      <c r="L954" s="724"/>
      <c r="M954" s="307"/>
      <c r="N954" s="726" t="s">
        <v>84</v>
      </c>
      <c r="O954" s="726"/>
      <c r="P954" s="726"/>
    </row>
    <row r="955" spans="1:16" ht="20.399999999999999">
      <c r="J955" s="730" t="s">
        <v>233</v>
      </c>
      <c r="K955" s="730"/>
      <c r="L955" s="730"/>
      <c r="M955" s="215"/>
      <c r="N955" s="730" t="s">
        <v>233</v>
      </c>
      <c r="O955" s="730"/>
      <c r="P955" s="730"/>
    </row>
    <row r="956" spans="1:16" ht="20.399999999999999">
      <c r="J956" s="84" t="s">
        <v>807</v>
      </c>
      <c r="K956" s="251"/>
      <c r="L956" s="252" t="s">
        <v>591</v>
      </c>
      <c r="M956" s="312"/>
      <c r="N956" s="84" t="s">
        <v>807</v>
      </c>
      <c r="O956" s="251"/>
      <c r="P956" s="252" t="s">
        <v>591</v>
      </c>
    </row>
    <row r="957" spans="1:16" ht="20.399999999999999">
      <c r="B957" s="402" t="s">
        <v>235</v>
      </c>
      <c r="C957" s="402"/>
      <c r="J957" s="457"/>
      <c r="K957" s="317"/>
      <c r="L957" s="457"/>
      <c r="M957" s="317"/>
      <c r="N957" s="317"/>
      <c r="O957" s="317"/>
      <c r="P957" s="29"/>
    </row>
    <row r="958" spans="1:16">
      <c r="B958" s="219"/>
      <c r="C958" s="403" t="s">
        <v>161</v>
      </c>
      <c r="J958" s="152">
        <v>117668459</v>
      </c>
      <c r="K958" s="317"/>
      <c r="L958" s="152">
        <v>364538931</v>
      </c>
      <c r="M958" s="317"/>
      <c r="N958" s="29">
        <v>127358419</v>
      </c>
      <c r="O958" s="317"/>
      <c r="P958" s="29">
        <v>394577784</v>
      </c>
    </row>
    <row r="959" spans="1:16">
      <c r="B959" s="219"/>
      <c r="C959" s="403" t="s">
        <v>236</v>
      </c>
      <c r="J959" s="152">
        <v>102256606</v>
      </c>
      <c r="K959" s="317"/>
      <c r="L959" s="152">
        <v>239387654</v>
      </c>
      <c r="M959" s="317"/>
      <c r="N959" s="29">
        <v>102256606</v>
      </c>
      <c r="O959" s="317"/>
      <c r="P959" s="29">
        <v>239387654</v>
      </c>
    </row>
    <row r="960" spans="1:16">
      <c r="B960" s="219"/>
      <c r="C960" s="403" t="s">
        <v>462</v>
      </c>
      <c r="J960" s="152">
        <v>32833756</v>
      </c>
      <c r="K960" s="317"/>
      <c r="L960" s="152">
        <v>66947099</v>
      </c>
      <c r="M960" s="317"/>
      <c r="N960" s="29">
        <v>29122925</v>
      </c>
      <c r="O960" s="317"/>
      <c r="P960" s="29">
        <v>59644499</v>
      </c>
    </row>
    <row r="961" spans="1:16">
      <c r="B961" s="219"/>
      <c r="C961" s="403" t="s">
        <v>237</v>
      </c>
      <c r="J961" s="152">
        <v>15655112</v>
      </c>
      <c r="K961" s="317"/>
      <c r="L961" s="152">
        <v>19982343</v>
      </c>
      <c r="M961" s="317"/>
      <c r="N961" s="29">
        <v>13755573</v>
      </c>
      <c r="O961" s="317"/>
      <c r="P961" s="29">
        <v>19461121</v>
      </c>
    </row>
    <row r="962" spans="1:16">
      <c r="B962" s="219"/>
      <c r="C962" s="403" t="s">
        <v>163</v>
      </c>
      <c r="J962" s="169">
        <v>12956759</v>
      </c>
      <c r="K962" s="317"/>
      <c r="L962" s="169">
        <v>14184510</v>
      </c>
      <c r="M962" s="317"/>
      <c r="N962" s="456">
        <v>11213023</v>
      </c>
      <c r="O962" s="317"/>
      <c r="P962" s="456">
        <v>13831808</v>
      </c>
    </row>
    <row r="963" spans="1:16">
      <c r="B963" s="219"/>
      <c r="C963" s="403" t="s">
        <v>460</v>
      </c>
      <c r="J963" s="152">
        <v>19685781</v>
      </c>
      <c r="K963" s="317"/>
      <c r="L963" s="152">
        <v>9998929</v>
      </c>
      <c r="M963" s="317"/>
      <c r="N963" s="29">
        <v>19685781</v>
      </c>
      <c r="O963" s="317"/>
      <c r="P963" s="29">
        <v>8296430</v>
      </c>
    </row>
    <row r="964" spans="1:16">
      <c r="B964" s="219"/>
      <c r="C964" s="403" t="s">
        <v>158</v>
      </c>
      <c r="J964" s="169">
        <v>9677733</v>
      </c>
      <c r="K964" s="317"/>
      <c r="L964" s="169">
        <v>7541607</v>
      </c>
      <c r="M964" s="317"/>
      <c r="N964" s="456">
        <v>8658450</v>
      </c>
      <c r="O964" s="317"/>
      <c r="P964" s="456">
        <v>6180510</v>
      </c>
    </row>
    <row r="965" spans="1:16" ht="20.399999999999999">
      <c r="B965" s="402"/>
      <c r="C965" s="402" t="s">
        <v>538</v>
      </c>
      <c r="J965" s="474">
        <v>310734206</v>
      </c>
      <c r="K965" s="545"/>
      <c r="L965" s="474">
        <v>722581073</v>
      </c>
      <c r="M965" s="545"/>
      <c r="N965" s="474">
        <v>312050777</v>
      </c>
      <c r="O965" s="545"/>
      <c r="P965" s="474">
        <v>741379806</v>
      </c>
    </row>
    <row r="966" spans="1:16" ht="21" thickBot="1">
      <c r="B966" s="402" t="s">
        <v>238</v>
      </c>
      <c r="C966" s="402"/>
      <c r="J966" s="475">
        <v>559513574</v>
      </c>
      <c r="K966" s="545"/>
      <c r="L966" s="475">
        <v>1020133514</v>
      </c>
      <c r="M966" s="545"/>
      <c r="N966" s="475">
        <v>551785700</v>
      </c>
      <c r="O966" s="545"/>
      <c r="P966" s="475">
        <v>1024779648</v>
      </c>
    </row>
    <row r="967" spans="1:16" ht="20.399999999999999" thickTop="1"/>
    <row r="968" spans="1:16" ht="20.399999999999999">
      <c r="A968" s="281" t="s">
        <v>19</v>
      </c>
      <c r="B968" s="215" t="s">
        <v>239</v>
      </c>
      <c r="D968" s="314"/>
    </row>
    <row r="969" spans="1:16" ht="20.399999999999999">
      <c r="D969" s="314"/>
      <c r="J969" s="219"/>
      <c r="K969" s="219"/>
      <c r="L969" s="219"/>
      <c r="M969" s="219"/>
      <c r="N969" s="219"/>
      <c r="O969" s="219"/>
      <c r="P969" s="306" t="s">
        <v>80</v>
      </c>
    </row>
    <row r="970" spans="1:16" s="215" customFormat="1" ht="20.399999999999999">
      <c r="J970" s="724" t="s">
        <v>81</v>
      </c>
      <c r="K970" s="724"/>
      <c r="L970" s="724"/>
      <c r="M970" s="307"/>
      <c r="N970" s="726" t="s">
        <v>84</v>
      </c>
      <c r="O970" s="726"/>
      <c r="P970" s="726"/>
    </row>
    <row r="971" spans="1:16" s="215" customFormat="1" ht="20.399999999999999">
      <c r="J971" s="730" t="s">
        <v>233</v>
      </c>
      <c r="K971" s="730"/>
      <c r="L971" s="730"/>
      <c r="N971" s="730" t="s">
        <v>233</v>
      </c>
      <c r="O971" s="730"/>
      <c r="P971" s="730"/>
    </row>
    <row r="972" spans="1:16" ht="20.399999999999999">
      <c r="A972" s="215"/>
      <c r="B972" s="215"/>
      <c r="C972" s="215"/>
      <c r="D972" s="215"/>
      <c r="E972" s="215"/>
      <c r="F972" s="215"/>
      <c r="G972" s="215"/>
      <c r="H972" s="646"/>
      <c r="I972" s="215"/>
      <c r="J972" s="84" t="s">
        <v>807</v>
      </c>
      <c r="K972" s="251"/>
      <c r="L972" s="252" t="s">
        <v>591</v>
      </c>
      <c r="M972" s="312"/>
      <c r="N972" s="84" t="s">
        <v>807</v>
      </c>
      <c r="O972" s="251"/>
      <c r="P972" s="252" t="s">
        <v>591</v>
      </c>
    </row>
    <row r="973" spans="1:16" ht="20.399999999999999">
      <c r="A973" s="215"/>
      <c r="B973" s="404" t="s">
        <v>240</v>
      </c>
      <c r="C973" s="646"/>
      <c r="E973" s="646"/>
      <c r="F973" s="646"/>
      <c r="G973" s="215"/>
      <c r="H973" s="646"/>
      <c r="I973" s="215"/>
      <c r="J973" s="324"/>
      <c r="K973" s="337"/>
      <c r="L973" s="324"/>
      <c r="M973" s="337"/>
      <c r="N973" s="324"/>
      <c r="O973" s="337"/>
      <c r="P973" s="324"/>
    </row>
    <row r="974" spans="1:16" ht="20.399999999999999">
      <c r="A974" s="215"/>
      <c r="C974" s="233" t="s">
        <v>472</v>
      </c>
      <c r="D974" s="387"/>
      <c r="E974" s="646"/>
      <c r="F974" s="646"/>
      <c r="G974" s="215"/>
      <c r="H974" s="646"/>
      <c r="I974" s="215"/>
      <c r="J974" s="405"/>
      <c r="K974" s="343"/>
      <c r="L974" s="405"/>
      <c r="M974" s="343"/>
      <c r="N974" s="60"/>
      <c r="O974" s="343"/>
      <c r="P974" s="60"/>
    </row>
    <row r="975" spans="1:16" ht="20.399999999999999">
      <c r="A975" s="215"/>
      <c r="C975" s="233"/>
      <c r="D975" s="406" t="s">
        <v>539</v>
      </c>
      <c r="E975" s="646"/>
      <c r="F975" s="646"/>
      <c r="G975" s="215"/>
      <c r="H975" s="646"/>
      <c r="I975" s="215"/>
      <c r="J975" s="168">
        <v>26108618</v>
      </c>
      <c r="K975" s="476"/>
      <c r="L975" s="168">
        <v>37156851</v>
      </c>
      <c r="M975" s="476"/>
      <c r="N975" s="168">
        <v>13251392</v>
      </c>
      <c r="O975" s="476"/>
      <c r="P975" s="168">
        <v>24737280</v>
      </c>
    </row>
    <row r="976" spans="1:16" ht="20.399999999999999">
      <c r="A976" s="215"/>
      <c r="C976" s="406" t="s">
        <v>534</v>
      </c>
      <c r="D976" s="406"/>
      <c r="E976" s="646"/>
      <c r="F976" s="646"/>
      <c r="G976" s="215"/>
      <c r="H976" s="646"/>
      <c r="I976" s="215"/>
      <c r="J976" s="168">
        <v>298194417</v>
      </c>
      <c r="K976" s="476"/>
      <c r="L976" s="168">
        <v>0</v>
      </c>
      <c r="M976" s="476"/>
      <c r="N976" s="168">
        <v>298194417</v>
      </c>
      <c r="O976" s="476"/>
      <c r="P976" s="168">
        <v>0</v>
      </c>
    </row>
    <row r="977" spans="1:16" ht="20.399999999999999">
      <c r="A977" s="215"/>
      <c r="C977" s="646"/>
      <c r="D977" s="347" t="s">
        <v>154</v>
      </c>
      <c r="E977" s="646"/>
      <c r="F977" s="646"/>
      <c r="G977" s="215"/>
      <c r="H977" s="646"/>
      <c r="I977" s="215"/>
      <c r="J977" s="477">
        <v>324303035</v>
      </c>
      <c r="K977" s="160"/>
      <c r="L977" s="477">
        <v>37156851</v>
      </c>
      <c r="M977" s="160"/>
      <c r="N977" s="477">
        <v>311445809</v>
      </c>
      <c r="O977" s="160"/>
      <c r="P977" s="477">
        <v>24737280</v>
      </c>
    </row>
    <row r="978" spans="1:16" ht="20.399999999999999">
      <c r="A978" s="215"/>
      <c r="B978" s="404" t="s">
        <v>241</v>
      </c>
      <c r="C978" s="646"/>
      <c r="E978" s="646"/>
      <c r="F978" s="646"/>
      <c r="G978" s="215"/>
      <c r="H978" s="646"/>
      <c r="I978" s="215"/>
      <c r="J978" s="478"/>
      <c r="K978" s="160"/>
      <c r="L978" s="478"/>
      <c r="M978" s="160"/>
      <c r="N978" s="478"/>
      <c r="O978" s="160"/>
      <c r="P978" s="478"/>
    </row>
    <row r="979" spans="1:16" ht="20.399999999999999">
      <c r="A979" s="215"/>
      <c r="C979" s="233" t="s">
        <v>471</v>
      </c>
      <c r="D979" s="387"/>
      <c r="E979" s="646"/>
      <c r="F979" s="646"/>
      <c r="G979" s="215"/>
      <c r="H979" s="646"/>
      <c r="I979" s="215"/>
      <c r="J979" s="479"/>
      <c r="K979" s="476"/>
      <c r="L979" s="168"/>
      <c r="M979" s="476"/>
      <c r="N979" s="168"/>
      <c r="O979" s="476"/>
      <c r="P979" s="168"/>
    </row>
    <row r="980" spans="1:16" ht="20.399999999999999">
      <c r="A980" s="215"/>
      <c r="C980" s="233"/>
      <c r="D980" s="406" t="s">
        <v>540</v>
      </c>
      <c r="E980" s="646"/>
      <c r="F980" s="646"/>
      <c r="G980" s="215"/>
      <c r="H980" s="646"/>
      <c r="I980" s="215"/>
      <c r="J980" s="168">
        <v>44257905</v>
      </c>
      <c r="K980" s="476"/>
      <c r="L980" s="168">
        <v>62471732</v>
      </c>
      <c r="M980" s="476"/>
      <c r="N980" s="168">
        <v>0</v>
      </c>
      <c r="O980" s="476"/>
      <c r="P980" s="168">
        <v>8889638</v>
      </c>
    </row>
    <row r="981" spans="1:16" ht="20.399999999999999">
      <c r="A981" s="215"/>
      <c r="C981" s="406" t="s">
        <v>534</v>
      </c>
      <c r="E981" s="646"/>
      <c r="F981" s="646"/>
      <c r="G981" s="215"/>
      <c r="H981" s="646"/>
      <c r="I981" s="215"/>
      <c r="J981" s="170">
        <v>2179391216</v>
      </c>
      <c r="K981" s="170"/>
      <c r="L981" s="170">
        <v>791048387</v>
      </c>
      <c r="M981" s="170"/>
      <c r="N981" s="170">
        <v>2179391216</v>
      </c>
      <c r="O981" s="170"/>
      <c r="P981" s="170">
        <v>791048387</v>
      </c>
    </row>
    <row r="982" spans="1:16" ht="20.399999999999999">
      <c r="A982" s="215"/>
      <c r="C982" s="646"/>
      <c r="D982" s="347" t="s">
        <v>154</v>
      </c>
      <c r="E982" s="646"/>
      <c r="F982" s="646"/>
      <c r="G982" s="215"/>
      <c r="H982" s="646"/>
      <c r="I982" s="215"/>
      <c r="J982" s="477">
        <v>2223649121</v>
      </c>
      <c r="K982" s="160"/>
      <c r="L982" s="477">
        <v>853520119</v>
      </c>
      <c r="M982" s="160"/>
      <c r="N982" s="477">
        <v>2179391216</v>
      </c>
      <c r="O982" s="160"/>
      <c r="P982" s="477">
        <v>799938025</v>
      </c>
    </row>
    <row r="983" spans="1:16" ht="21" thickBot="1">
      <c r="A983" s="215"/>
      <c r="B983" s="215" t="s">
        <v>541</v>
      </c>
      <c r="E983" s="646"/>
      <c r="F983" s="646"/>
      <c r="G983" s="215"/>
      <c r="H983" s="646"/>
      <c r="I983" s="215"/>
      <c r="J983" s="480">
        <v>2547952156</v>
      </c>
      <c r="K983" s="160"/>
      <c r="L983" s="480">
        <v>890676970</v>
      </c>
      <c r="M983" s="160"/>
      <c r="N983" s="480">
        <v>2490837025</v>
      </c>
      <c r="O983" s="160"/>
      <c r="P983" s="480">
        <v>824675305</v>
      </c>
    </row>
    <row r="984" spans="1:16" ht="21" thickTop="1">
      <c r="A984" s="215"/>
      <c r="D984" s="314"/>
    </row>
    <row r="985" spans="1:16" ht="20.399999999999999">
      <c r="A985" s="215"/>
      <c r="D985" s="314"/>
    </row>
    <row r="986" spans="1:16" ht="20.399999999999999">
      <c r="A986" s="215"/>
      <c r="D986" s="314"/>
    </row>
    <row r="987" spans="1:16" ht="20.399999999999999">
      <c r="A987" s="215"/>
      <c r="D987" s="314"/>
    </row>
    <row r="988" spans="1:16" ht="20.399999999999999">
      <c r="A988" s="215"/>
      <c r="D988" s="314"/>
    </row>
    <row r="989" spans="1:16" ht="20.399999999999999">
      <c r="A989" s="215"/>
      <c r="D989" s="314"/>
      <c r="P989" s="213">
        <v>48</v>
      </c>
    </row>
    <row r="990" spans="1:16" ht="20.399999999999999">
      <c r="A990" s="281" t="s">
        <v>19</v>
      </c>
      <c r="B990" s="215" t="s">
        <v>242</v>
      </c>
      <c r="D990" s="314"/>
    </row>
    <row r="991" spans="1:16" s="215" customFormat="1" ht="20.399999999999999">
      <c r="B991" s="407" t="s">
        <v>546</v>
      </c>
      <c r="C991" s="213" t="s">
        <v>549</v>
      </c>
      <c r="F991" s="213"/>
      <c r="G991" s="213"/>
      <c r="H991" s="408"/>
      <c r="I991" s="213"/>
      <c r="J991" s="63"/>
      <c r="K991" s="57"/>
      <c r="L991" s="63"/>
      <c r="M991" s="47"/>
      <c r="N991" s="63"/>
      <c r="O991" s="47"/>
      <c r="P991" s="63"/>
    </row>
    <row r="992" spans="1:16" ht="20.399999999999999">
      <c r="D992" s="314"/>
      <c r="J992" s="219"/>
      <c r="K992" s="219"/>
      <c r="L992" s="219"/>
      <c r="M992" s="219"/>
      <c r="N992" s="379"/>
      <c r="O992" s="379"/>
      <c r="P992" s="306" t="s">
        <v>80</v>
      </c>
    </row>
    <row r="993" spans="1:16" s="215" customFormat="1" ht="20.399999999999999">
      <c r="J993" s="219"/>
      <c r="K993" s="219"/>
      <c r="L993" s="219"/>
      <c r="M993" s="219"/>
      <c r="N993" s="643" t="s">
        <v>387</v>
      </c>
      <c r="O993" s="307"/>
      <c r="P993" s="381" t="s">
        <v>389</v>
      </c>
    </row>
    <row r="994" spans="1:16" s="215" customFormat="1" ht="20.399999999999999">
      <c r="J994" s="219"/>
      <c r="K994" s="219"/>
      <c r="L994" s="219"/>
      <c r="M994" s="219"/>
      <c r="N994" s="382" t="s">
        <v>388</v>
      </c>
      <c r="O994" s="307"/>
      <c r="P994" s="382" t="s">
        <v>388</v>
      </c>
    </row>
    <row r="995" spans="1:16" s="215" customFormat="1" ht="20.399999999999999">
      <c r="C995" s="335" t="s">
        <v>547</v>
      </c>
      <c r="D995" s="64"/>
      <c r="F995" s="213"/>
      <c r="G995" s="213"/>
      <c r="H995" s="408"/>
      <c r="I995" s="213"/>
      <c r="J995" s="219"/>
      <c r="K995" s="219"/>
      <c r="L995" s="219"/>
      <c r="M995" s="219"/>
      <c r="N995" s="481">
        <v>99628583</v>
      </c>
      <c r="O995" s="660"/>
      <c r="P995" s="481">
        <v>33626918</v>
      </c>
    </row>
    <row r="996" spans="1:16" s="215" customFormat="1" ht="20.399999999999999">
      <c r="C996" s="409" t="s">
        <v>208</v>
      </c>
      <c r="D996" s="294" t="s">
        <v>243</v>
      </c>
      <c r="G996" s="213"/>
      <c r="H996" s="408"/>
      <c r="I996" s="213"/>
      <c r="J996" s="219"/>
      <c r="K996" s="219"/>
      <c r="L996" s="219"/>
      <c r="M996" s="219"/>
      <c r="N996" s="482">
        <v>118330</v>
      </c>
      <c r="O996" s="483"/>
      <c r="P996" s="482">
        <v>42662</v>
      </c>
    </row>
    <row r="997" spans="1:16" s="215" customFormat="1" ht="20.399999999999999">
      <c r="C997" s="410" t="s">
        <v>175</v>
      </c>
      <c r="D997" s="411" t="s">
        <v>244</v>
      </c>
      <c r="G997" s="213"/>
      <c r="H997" s="408"/>
      <c r="I997" s="213"/>
      <c r="J997" s="219"/>
      <c r="K997" s="219"/>
      <c r="L997" s="219"/>
      <c r="M997" s="219"/>
      <c r="N997" s="486">
        <v>-29380390</v>
      </c>
      <c r="O997" s="483"/>
      <c r="P997" s="487">
        <v>-20418188</v>
      </c>
    </row>
    <row r="998" spans="1:16" s="215" customFormat="1" ht="21" thickBot="1">
      <c r="C998" s="335" t="s">
        <v>860</v>
      </c>
      <c r="D998" s="64"/>
      <c r="G998" s="213"/>
      <c r="H998" s="408"/>
      <c r="I998" s="213"/>
      <c r="J998" s="219"/>
      <c r="K998" s="219"/>
      <c r="L998" s="219"/>
      <c r="M998" s="219"/>
      <c r="N998" s="484">
        <v>70366523</v>
      </c>
      <c r="O998" s="485"/>
      <c r="P998" s="484">
        <v>13251392</v>
      </c>
    </row>
    <row r="999" spans="1:16" s="215" customFormat="1" ht="21" thickTop="1">
      <c r="F999" s="213"/>
      <c r="G999" s="213"/>
      <c r="H999" s="408"/>
      <c r="I999" s="213"/>
      <c r="J999" s="219"/>
      <c r="K999" s="219"/>
      <c r="L999" s="219"/>
      <c r="M999" s="219"/>
      <c r="N999" s="219"/>
      <c r="O999" s="219"/>
      <c r="P999" s="306"/>
    </row>
    <row r="1000" spans="1:16" ht="20.399999999999999">
      <c r="A1000" s="215"/>
      <c r="D1000" s="213" t="s">
        <v>1037</v>
      </c>
    </row>
    <row r="1001" spans="1:16" ht="20.399999999999999">
      <c r="A1001" s="215"/>
      <c r="C1001" s="213" t="s">
        <v>799</v>
      </c>
      <c r="D1001" s="314"/>
    </row>
    <row r="1002" spans="1:16" ht="20.399999999999999">
      <c r="A1002" s="215"/>
      <c r="C1002" s="213" t="s">
        <v>861</v>
      </c>
      <c r="D1002" s="314"/>
    </row>
    <row r="1003" spans="1:16" ht="20.399999999999999">
      <c r="A1003" s="215"/>
      <c r="D1003" s="213" t="s">
        <v>798</v>
      </c>
    </row>
    <row r="1004" spans="1:16" ht="20.399999999999999">
      <c r="A1004" s="215"/>
      <c r="C1004" s="213" t="s">
        <v>799</v>
      </c>
      <c r="F1004" s="317"/>
      <c r="G1004" s="317"/>
      <c r="H1004" s="317"/>
      <c r="I1004" s="317"/>
      <c r="J1004" s="317"/>
      <c r="K1004" s="317"/>
      <c r="L1004" s="317"/>
      <c r="M1004" s="317"/>
      <c r="N1004" s="317"/>
      <c r="O1004" s="317"/>
      <c r="P1004" s="317"/>
    </row>
    <row r="1005" spans="1:16" ht="20.399999999999999">
      <c r="A1005" s="215"/>
      <c r="C1005" s="213" t="s">
        <v>800</v>
      </c>
      <c r="F1005" s="317"/>
      <c r="G1005" s="317"/>
      <c r="H1005" s="317"/>
      <c r="I1005" s="317"/>
      <c r="J1005" s="317"/>
      <c r="K1005" s="317"/>
      <c r="L1005" s="317"/>
      <c r="M1005" s="317"/>
      <c r="N1005" s="317"/>
      <c r="O1005" s="317"/>
      <c r="P1005" s="317"/>
    </row>
    <row r="1006" spans="1:16" ht="20.399999999999999">
      <c r="A1006" s="215"/>
      <c r="C1006" s="213" t="s">
        <v>801</v>
      </c>
      <c r="F1006" s="317"/>
      <c r="G1006" s="317"/>
      <c r="H1006" s="317"/>
      <c r="I1006" s="317"/>
      <c r="J1006" s="317"/>
      <c r="K1006" s="317"/>
      <c r="L1006" s="317"/>
      <c r="M1006" s="317"/>
      <c r="N1006" s="317"/>
      <c r="O1006" s="317"/>
      <c r="P1006" s="317"/>
    </row>
    <row r="1007" spans="1:16" ht="20.399999999999999">
      <c r="A1007" s="215"/>
      <c r="C1007" s="317"/>
      <c r="D1007" s="344"/>
      <c r="E1007" s="317"/>
      <c r="F1007" s="317"/>
      <c r="G1007" s="317"/>
      <c r="H1007" s="317"/>
      <c r="I1007" s="317"/>
      <c r="J1007" s="317"/>
      <c r="K1007" s="317"/>
      <c r="L1007" s="317"/>
      <c r="M1007" s="317"/>
      <c r="N1007" s="317"/>
      <c r="O1007" s="317"/>
      <c r="P1007" s="317"/>
    </row>
    <row r="1008" spans="1:16" ht="20.399999999999999">
      <c r="A1008" s="215"/>
      <c r="B1008" s="407" t="s">
        <v>548</v>
      </c>
      <c r="C1008" s="213" t="s">
        <v>550</v>
      </c>
      <c r="D1008" s="314"/>
    </row>
    <row r="1009" spans="1:16" ht="20.399999999999999">
      <c r="A1009" s="215"/>
      <c r="D1009" s="314"/>
      <c r="N1009" s="379"/>
      <c r="O1009" s="379"/>
      <c r="P1009" s="306" t="s">
        <v>80</v>
      </c>
    </row>
    <row r="1010" spans="1:16" ht="20.399999999999999">
      <c r="A1010" s="215"/>
      <c r="D1010" s="314"/>
      <c r="N1010" s="643" t="s">
        <v>387</v>
      </c>
      <c r="O1010" s="307"/>
      <c r="P1010" s="381" t="s">
        <v>389</v>
      </c>
    </row>
    <row r="1011" spans="1:16" ht="20.399999999999999">
      <c r="A1011" s="215"/>
      <c r="N1011" s="382" t="s">
        <v>388</v>
      </c>
      <c r="O1011" s="307"/>
      <c r="P1011" s="382" t="s">
        <v>388</v>
      </c>
    </row>
    <row r="1012" spans="1:16" ht="20.399999999999999">
      <c r="A1012" s="215"/>
      <c r="C1012" s="335" t="s">
        <v>547</v>
      </c>
      <c r="D1012" s="314"/>
      <c r="N1012" s="481">
        <v>791048387</v>
      </c>
      <c r="O1012" s="660"/>
      <c r="P1012" s="481">
        <v>791048387</v>
      </c>
    </row>
    <row r="1013" spans="1:16" ht="20.399999999999999">
      <c r="A1013" s="215"/>
      <c r="C1013" s="400" t="s">
        <v>208</v>
      </c>
      <c r="D1013" s="232" t="s">
        <v>535</v>
      </c>
      <c r="N1013" s="487">
        <v>1700000000</v>
      </c>
      <c r="O1013" s="488"/>
      <c r="P1013" s="487">
        <v>1700000000</v>
      </c>
    </row>
    <row r="1014" spans="1:16" ht="20.399999999999999">
      <c r="A1014" s="215"/>
      <c r="C1014" s="335"/>
      <c r="D1014" s="232" t="s">
        <v>660</v>
      </c>
      <c r="N1014" s="487">
        <v>6085246</v>
      </c>
      <c r="O1014" s="488"/>
      <c r="P1014" s="487">
        <v>6085246</v>
      </c>
    </row>
    <row r="1015" spans="1:16" ht="20.399999999999999">
      <c r="A1015" s="215"/>
      <c r="C1015" s="400" t="s">
        <v>175</v>
      </c>
      <c r="D1015" s="232" t="s">
        <v>234</v>
      </c>
      <c r="N1015" s="487">
        <v>-19548000</v>
      </c>
      <c r="O1015" s="488"/>
      <c r="P1015" s="487">
        <v>-19548000</v>
      </c>
    </row>
    <row r="1016" spans="1:16" ht="21" thickBot="1">
      <c r="A1016" s="215"/>
      <c r="C1016" s="335" t="s">
        <v>860</v>
      </c>
      <c r="D1016" s="314"/>
      <c r="N1016" s="489">
        <v>2477585633</v>
      </c>
      <c r="O1016" s="483"/>
      <c r="P1016" s="489">
        <v>2477585633</v>
      </c>
    </row>
    <row r="1017" spans="1:16" ht="21" thickTop="1">
      <c r="A1017" s="215"/>
      <c r="D1017" s="314"/>
    </row>
    <row r="1018" spans="1:16" ht="20.399999999999999">
      <c r="A1018" s="215"/>
      <c r="B1018" s="317"/>
      <c r="D1018" s="317" t="s">
        <v>675</v>
      </c>
    </row>
    <row r="1019" spans="1:16" ht="20.399999999999999">
      <c r="A1019" s="215"/>
      <c r="C1019" s="317" t="s">
        <v>728</v>
      </c>
    </row>
    <row r="1020" spans="1:16" ht="20.399999999999999">
      <c r="A1020" s="215"/>
      <c r="C1020" s="213" t="s">
        <v>729</v>
      </c>
    </row>
    <row r="1021" spans="1:16" ht="20.399999999999999">
      <c r="A1021" s="215"/>
      <c r="B1021" s="664"/>
      <c r="D1021" s="317" t="s">
        <v>727</v>
      </c>
    </row>
    <row r="1022" spans="1:16" ht="20.399999999999999">
      <c r="A1022" s="215"/>
      <c r="D1022" s="661" t="s">
        <v>730</v>
      </c>
    </row>
    <row r="1023" spans="1:16" ht="20.399999999999999">
      <c r="A1023" s="215"/>
      <c r="D1023" s="213" t="s">
        <v>731</v>
      </c>
    </row>
    <row r="1024" spans="1:16" ht="20.399999999999999">
      <c r="A1024" s="215"/>
      <c r="B1024" s="317"/>
      <c r="D1024" s="213" t="s">
        <v>732</v>
      </c>
    </row>
    <row r="1025" spans="1:16" ht="20.399999999999999">
      <c r="A1025" s="215"/>
    </row>
    <row r="1026" spans="1:16" ht="20.399999999999999">
      <c r="A1026" s="215"/>
    </row>
    <row r="1027" spans="1:16" ht="20.399999999999999">
      <c r="A1027" s="215"/>
      <c r="D1027" s="314"/>
      <c r="P1027" s="213">
        <v>49</v>
      </c>
    </row>
    <row r="1028" spans="1:16" ht="20.399999999999999">
      <c r="A1028" s="281" t="s">
        <v>19</v>
      </c>
      <c r="B1028" s="215" t="s">
        <v>242</v>
      </c>
      <c r="D1028" s="314"/>
    </row>
    <row r="1029" spans="1:16" ht="20.399999999999999">
      <c r="A1029" s="281"/>
      <c r="B1029" s="407" t="s">
        <v>548</v>
      </c>
      <c r="C1029" s="213" t="s">
        <v>1020</v>
      </c>
      <c r="D1029" s="314"/>
    </row>
    <row r="1030" spans="1:16" ht="20.399999999999999">
      <c r="A1030" s="281"/>
      <c r="B1030" s="215"/>
      <c r="D1030" s="661" t="s">
        <v>733</v>
      </c>
    </row>
    <row r="1031" spans="1:16" ht="20.399999999999999">
      <c r="A1031" s="281"/>
      <c r="B1031" s="215"/>
      <c r="D1031" s="317" t="s">
        <v>734</v>
      </c>
    </row>
    <row r="1032" spans="1:16" ht="20.399999999999999">
      <c r="A1032" s="281"/>
      <c r="B1032" s="215"/>
      <c r="D1032" s="213" t="s">
        <v>735</v>
      </c>
    </row>
    <row r="1033" spans="1:16" ht="20.399999999999999">
      <c r="A1033" s="281"/>
      <c r="B1033" s="215"/>
      <c r="D1033" s="213" t="s">
        <v>888</v>
      </c>
    </row>
    <row r="1034" spans="1:16" ht="20.399999999999999">
      <c r="A1034" s="281"/>
      <c r="B1034" s="215"/>
      <c r="C1034" s="213" t="s">
        <v>889</v>
      </c>
      <c r="D1034" s="314"/>
    </row>
    <row r="1035" spans="1:16" ht="20.399999999999999">
      <c r="A1035" s="281"/>
      <c r="B1035" s="215"/>
      <c r="C1035" s="213" t="s">
        <v>1038</v>
      </c>
      <c r="D1035" s="314"/>
    </row>
    <row r="1036" spans="1:16" ht="20.399999999999999">
      <c r="A1036" s="215"/>
      <c r="D1036" s="213" t="s">
        <v>863</v>
      </c>
    </row>
    <row r="1037" spans="1:16" ht="20.399999999999999">
      <c r="A1037" s="215"/>
      <c r="C1037" s="213" t="s">
        <v>1021</v>
      </c>
      <c r="D1037" s="314"/>
    </row>
    <row r="1038" spans="1:16" ht="20.399999999999999">
      <c r="A1038" s="215"/>
      <c r="D1038" s="314"/>
    </row>
    <row r="1039" spans="1:16" ht="20.399999999999999">
      <c r="A1039" s="281" t="s">
        <v>39</v>
      </c>
      <c r="B1039" s="215" t="s">
        <v>391</v>
      </c>
      <c r="C1039" s="314"/>
      <c r="D1039" s="323"/>
      <c r="E1039" s="323"/>
      <c r="J1039" s="40"/>
      <c r="L1039" s="40"/>
      <c r="N1039" s="40"/>
      <c r="P1039" s="40"/>
    </row>
    <row r="1040" spans="1:16" ht="20.399999999999999">
      <c r="J1040" s="219"/>
      <c r="K1040" s="219"/>
      <c r="L1040" s="219"/>
      <c r="M1040" s="219"/>
      <c r="N1040" s="219"/>
      <c r="O1040" s="219"/>
      <c r="P1040" s="306" t="s">
        <v>80</v>
      </c>
    </row>
    <row r="1041" spans="2:16" ht="20.399999999999999">
      <c r="J1041" s="724" t="s">
        <v>81</v>
      </c>
      <c r="K1041" s="724"/>
      <c r="L1041" s="724"/>
      <c r="M1041" s="307"/>
      <c r="N1041" s="726" t="s">
        <v>84</v>
      </c>
      <c r="O1041" s="726"/>
      <c r="P1041" s="726"/>
    </row>
    <row r="1042" spans="2:16" ht="20.399999999999999">
      <c r="J1042" s="730" t="s">
        <v>233</v>
      </c>
      <c r="K1042" s="730"/>
      <c r="L1042" s="730"/>
      <c r="M1042" s="215"/>
      <c r="N1042" s="730" t="s">
        <v>233</v>
      </c>
      <c r="O1042" s="730"/>
      <c r="P1042" s="730"/>
    </row>
    <row r="1043" spans="2:16" ht="20.399999999999999">
      <c r="J1043" s="84" t="s">
        <v>807</v>
      </c>
      <c r="K1043" s="251"/>
      <c r="L1043" s="252" t="s">
        <v>591</v>
      </c>
      <c r="M1043" s="312"/>
      <c r="N1043" s="84" t="s">
        <v>807</v>
      </c>
      <c r="O1043" s="251"/>
      <c r="P1043" s="252" t="s">
        <v>591</v>
      </c>
    </row>
    <row r="1044" spans="2:16" ht="20.399999999999999">
      <c r="B1044" s="314" t="s">
        <v>199</v>
      </c>
      <c r="D1044" s="254"/>
      <c r="E1044" s="323"/>
      <c r="J1044" s="40"/>
      <c r="L1044" s="40"/>
      <c r="N1044" s="40"/>
      <c r="P1044" s="40"/>
    </row>
    <row r="1045" spans="2:16" ht="20.399999999999999">
      <c r="C1045" s="254" t="s">
        <v>392</v>
      </c>
      <c r="D1045" s="254"/>
      <c r="E1045" s="323"/>
      <c r="J1045" s="578">
        <v>156731829</v>
      </c>
      <c r="K1045" s="317"/>
      <c r="L1045" s="578">
        <v>201795352</v>
      </c>
      <c r="M1045" s="317"/>
      <c r="N1045" s="468">
        <v>141008365</v>
      </c>
      <c r="O1045" s="317"/>
      <c r="P1045" s="578">
        <v>188952182</v>
      </c>
    </row>
    <row r="1046" spans="2:16" ht="20.399999999999999">
      <c r="C1046" s="254" t="s">
        <v>393</v>
      </c>
      <c r="D1046" s="254"/>
      <c r="E1046" s="323"/>
      <c r="J1046" s="578">
        <v>-15052293</v>
      </c>
      <c r="K1046" s="317"/>
      <c r="L1046" s="578">
        <v>-20283491</v>
      </c>
      <c r="M1046" s="317"/>
      <c r="N1046" s="578">
        <v>-13142777</v>
      </c>
      <c r="O1046" s="579"/>
      <c r="P1046" s="578">
        <v>-18904194</v>
      </c>
    </row>
    <row r="1047" spans="2:16" ht="20.399999999999999">
      <c r="B1047" s="314" t="s">
        <v>200</v>
      </c>
      <c r="D1047" s="254"/>
      <c r="E1047" s="323"/>
      <c r="J1047" s="580">
        <v>141679536</v>
      </c>
      <c r="K1047" s="317"/>
      <c r="L1047" s="580">
        <v>181511861</v>
      </c>
      <c r="M1047" s="317"/>
      <c r="N1047" s="580">
        <v>127865588</v>
      </c>
      <c r="O1047" s="317"/>
      <c r="P1047" s="580">
        <v>170047988</v>
      </c>
    </row>
    <row r="1048" spans="2:16" ht="20.399999999999999">
      <c r="B1048" s="314" t="s">
        <v>394</v>
      </c>
      <c r="D1048" s="254"/>
      <c r="E1048" s="323"/>
      <c r="J1048" s="581"/>
      <c r="K1048" s="317"/>
      <c r="L1048" s="581"/>
      <c r="M1048" s="317"/>
      <c r="N1048" s="581"/>
      <c r="O1048" s="317"/>
      <c r="P1048" s="581"/>
    </row>
    <row r="1049" spans="2:16" ht="20.399999999999999">
      <c r="C1049" s="254" t="s">
        <v>392</v>
      </c>
      <c r="D1049" s="254"/>
      <c r="E1049" s="323"/>
      <c r="J1049" s="578">
        <v>250972249</v>
      </c>
      <c r="K1049" s="317"/>
      <c r="L1049" s="578">
        <v>344210831</v>
      </c>
      <c r="M1049" s="317"/>
      <c r="N1049" s="578">
        <v>218539186</v>
      </c>
      <c r="O1049" s="317"/>
      <c r="P1049" s="578">
        <v>324227190</v>
      </c>
    </row>
    <row r="1050" spans="2:16" ht="20.399999999999999">
      <c r="C1050" s="254" t="s">
        <v>393</v>
      </c>
      <c r="D1050" s="254"/>
      <c r="E1050" s="323"/>
      <c r="J1050" s="578">
        <v>-14673686</v>
      </c>
      <c r="K1050" s="317"/>
      <c r="L1050" s="578">
        <v>-18768833</v>
      </c>
      <c r="M1050" s="317"/>
      <c r="N1050" s="578">
        <v>-12227219</v>
      </c>
      <c r="O1050" s="317"/>
      <c r="P1050" s="578">
        <v>-17571832</v>
      </c>
    </row>
    <row r="1051" spans="2:16" ht="20.399999999999999">
      <c r="B1051" s="314" t="s">
        <v>200</v>
      </c>
      <c r="D1051" s="254"/>
      <c r="E1051" s="323"/>
      <c r="J1051" s="580">
        <v>236298563</v>
      </c>
      <c r="K1051" s="317"/>
      <c r="L1051" s="580">
        <v>325441998</v>
      </c>
      <c r="M1051" s="317"/>
      <c r="N1051" s="580">
        <v>206311967</v>
      </c>
      <c r="O1051" s="317"/>
      <c r="P1051" s="580">
        <v>306655358</v>
      </c>
    </row>
    <row r="1052" spans="2:16" ht="20.399999999999999">
      <c r="B1052" s="314" t="s">
        <v>864</v>
      </c>
      <c r="D1052" s="254"/>
      <c r="E1052" s="323"/>
      <c r="J1052" s="581"/>
      <c r="K1052" s="317"/>
      <c r="L1052" s="581"/>
      <c r="M1052" s="317"/>
      <c r="N1052" s="581"/>
      <c r="O1052" s="317"/>
      <c r="P1052" s="581"/>
    </row>
    <row r="1053" spans="2:16" ht="20.399999999999999">
      <c r="B1053" s="314"/>
      <c r="C1053" s="254" t="s">
        <v>392</v>
      </c>
      <c r="D1053" s="254"/>
      <c r="E1053" s="323"/>
      <c r="J1053" s="169">
        <v>1170000</v>
      </c>
      <c r="K1053" s="317"/>
      <c r="L1053" s="169">
        <v>0</v>
      </c>
      <c r="M1053" s="317"/>
      <c r="N1053" s="169">
        <v>0</v>
      </c>
      <c r="O1053" s="317"/>
      <c r="P1053" s="169">
        <v>0</v>
      </c>
    </row>
    <row r="1054" spans="2:16" ht="20.399999999999999">
      <c r="B1054" s="314"/>
      <c r="C1054" s="254" t="s">
        <v>393</v>
      </c>
      <c r="D1054" s="254"/>
      <c r="E1054" s="323"/>
      <c r="J1054" s="578">
        <v>-18238</v>
      </c>
      <c r="K1054" s="317"/>
      <c r="L1054" s="169">
        <v>0</v>
      </c>
      <c r="M1054" s="317"/>
      <c r="N1054" s="169">
        <v>0</v>
      </c>
      <c r="O1054" s="317"/>
      <c r="P1054" s="169">
        <v>0</v>
      </c>
    </row>
    <row r="1055" spans="2:16" ht="20.399999999999999">
      <c r="B1055" s="314" t="s">
        <v>200</v>
      </c>
      <c r="D1055" s="254"/>
      <c r="E1055" s="323"/>
      <c r="J1055" s="580">
        <v>1151762</v>
      </c>
      <c r="K1055" s="317"/>
      <c r="L1055" s="580">
        <v>0</v>
      </c>
      <c r="M1055" s="317"/>
      <c r="N1055" s="580">
        <v>0</v>
      </c>
      <c r="O1055" s="317"/>
      <c r="P1055" s="580">
        <v>0</v>
      </c>
    </row>
    <row r="1056" spans="2:16" ht="21" thickBot="1">
      <c r="B1056" s="727" t="s">
        <v>395</v>
      </c>
      <c r="C1056" s="727"/>
      <c r="D1056" s="727"/>
      <c r="E1056" s="727"/>
      <c r="F1056" s="727"/>
      <c r="G1056" s="727"/>
      <c r="H1056" s="727"/>
      <c r="I1056" s="727"/>
      <c r="J1056" s="582">
        <v>379129861</v>
      </c>
      <c r="K1056" s="317"/>
      <c r="L1056" s="582">
        <v>506953859</v>
      </c>
      <c r="M1056" s="317"/>
      <c r="N1056" s="582">
        <v>334177555</v>
      </c>
      <c r="O1056" s="317"/>
      <c r="P1056" s="582">
        <v>476703346</v>
      </c>
    </row>
    <row r="1057" spans="1:16" ht="21" thickTop="1">
      <c r="C1057" s="254"/>
      <c r="D1057" s="254"/>
      <c r="E1057" s="254"/>
      <c r="F1057" s="254"/>
      <c r="J1057" s="40"/>
      <c r="L1057" s="40"/>
      <c r="N1057" s="40"/>
    </row>
    <row r="1058" spans="1:16" ht="20.399999999999999">
      <c r="C1058" s="254"/>
      <c r="D1058" s="254"/>
      <c r="E1058" s="254"/>
      <c r="F1058" s="254"/>
      <c r="J1058" s="40"/>
      <c r="L1058" s="40"/>
      <c r="N1058" s="40"/>
    </row>
    <row r="1059" spans="1:16" ht="20.399999999999999">
      <c r="C1059" s="254"/>
      <c r="D1059" s="254"/>
      <c r="E1059" s="254"/>
      <c r="F1059" s="254"/>
      <c r="J1059" s="40"/>
      <c r="L1059" s="40"/>
      <c r="N1059" s="40"/>
    </row>
    <row r="1060" spans="1:16" ht="20.399999999999999">
      <c r="C1060" s="254"/>
      <c r="D1060" s="254"/>
      <c r="E1060" s="254"/>
      <c r="F1060" s="254"/>
      <c r="J1060" s="40"/>
      <c r="L1060" s="40"/>
      <c r="N1060" s="40"/>
    </row>
    <row r="1061" spans="1:16" ht="20.399999999999999">
      <c r="C1061" s="254"/>
      <c r="D1061" s="254"/>
      <c r="E1061" s="254"/>
      <c r="F1061" s="254"/>
      <c r="J1061" s="40"/>
      <c r="L1061" s="40"/>
      <c r="N1061" s="40"/>
    </row>
    <row r="1062" spans="1:16" ht="20.399999999999999">
      <c r="C1062" s="254"/>
      <c r="D1062" s="254"/>
      <c r="E1062" s="254"/>
      <c r="F1062" s="254"/>
      <c r="J1062" s="40"/>
      <c r="L1062" s="40"/>
      <c r="N1062" s="40"/>
    </row>
    <row r="1063" spans="1:16" ht="20.399999999999999">
      <c r="C1063" s="254"/>
      <c r="D1063" s="254"/>
      <c r="E1063" s="254"/>
      <c r="F1063" s="254"/>
      <c r="J1063" s="40"/>
      <c r="L1063" s="40"/>
      <c r="N1063" s="40"/>
    </row>
    <row r="1064" spans="1:16" ht="20.399999999999999">
      <c r="C1064" s="254"/>
      <c r="D1064" s="254"/>
      <c r="E1064" s="254"/>
      <c r="F1064" s="254"/>
      <c r="J1064" s="40"/>
      <c r="L1064" s="40"/>
      <c r="N1064" s="40"/>
    </row>
    <row r="1065" spans="1:16">
      <c r="B1065" s="336"/>
      <c r="C1065" s="336"/>
      <c r="D1065" s="336"/>
      <c r="E1065" s="246"/>
      <c r="F1065" s="32"/>
      <c r="G1065" s="336"/>
      <c r="H1065" s="336"/>
      <c r="I1065" s="336"/>
      <c r="K1065" s="32"/>
      <c r="L1065" s="32"/>
      <c r="M1065" s="32"/>
      <c r="P1065" s="213">
        <v>50</v>
      </c>
    </row>
    <row r="1066" spans="1:16" ht="20.399999999999999">
      <c r="A1066" s="281" t="s">
        <v>39</v>
      </c>
      <c r="B1066" s="215" t="s">
        <v>1009</v>
      </c>
      <c r="C1066" s="336"/>
      <c r="D1066" s="336"/>
      <c r="E1066" s="246"/>
      <c r="F1066" s="32"/>
      <c r="G1066" s="336"/>
      <c r="H1066" s="336"/>
      <c r="I1066" s="336"/>
      <c r="K1066" s="32"/>
      <c r="L1066" s="32"/>
      <c r="M1066" s="32"/>
    </row>
    <row r="1067" spans="1:16" ht="20.399999999999999">
      <c r="A1067" s="215"/>
      <c r="B1067" s="233">
        <v>20.100000000000001</v>
      </c>
      <c r="C1067" s="213" t="s">
        <v>551</v>
      </c>
      <c r="D1067" s="314"/>
    </row>
    <row r="1068" spans="1:16" ht="20.399999999999999">
      <c r="A1068" s="215"/>
      <c r="D1068" s="314"/>
      <c r="J1068" s="219"/>
      <c r="K1068" s="219"/>
      <c r="L1068" s="219"/>
      <c r="M1068" s="219"/>
      <c r="N1068" s="379"/>
      <c r="O1068" s="379"/>
      <c r="P1068" s="306" t="s">
        <v>80</v>
      </c>
    </row>
    <row r="1069" spans="1:16" ht="20.399999999999999">
      <c r="A1069" s="215"/>
      <c r="D1069" s="314"/>
      <c r="J1069" s="219"/>
      <c r="K1069" s="219"/>
      <c r="L1069" s="219"/>
      <c r="M1069" s="307"/>
      <c r="N1069" s="643" t="s">
        <v>387</v>
      </c>
      <c r="O1069" s="307"/>
      <c r="P1069" s="381" t="s">
        <v>389</v>
      </c>
    </row>
    <row r="1070" spans="1:16" ht="20.399999999999999">
      <c r="A1070" s="215"/>
      <c r="D1070" s="314"/>
      <c r="J1070" s="219"/>
      <c r="K1070" s="219"/>
      <c r="L1070" s="219"/>
      <c r="M1070" s="215"/>
      <c r="N1070" s="382" t="s">
        <v>388</v>
      </c>
      <c r="O1070" s="307"/>
      <c r="P1070" s="382" t="s">
        <v>388</v>
      </c>
    </row>
    <row r="1071" spans="1:16" ht="20.399999999999999">
      <c r="A1071" s="215"/>
      <c r="C1071" s="335" t="s">
        <v>547</v>
      </c>
      <c r="D1071" s="219"/>
      <c r="J1071" s="219"/>
      <c r="K1071" s="219"/>
      <c r="L1071" s="219"/>
      <c r="M1071" s="37"/>
      <c r="N1071" s="499">
        <v>506953859</v>
      </c>
      <c r="O1071" s="495"/>
      <c r="P1071" s="496">
        <v>476703346</v>
      </c>
    </row>
    <row r="1072" spans="1:16" ht="20.399999999999999">
      <c r="A1072" s="215"/>
      <c r="C1072" s="409" t="s">
        <v>208</v>
      </c>
      <c r="D1072" s="412" t="s">
        <v>671</v>
      </c>
      <c r="J1072" s="219"/>
      <c r="K1072" s="219"/>
      <c r="L1072" s="219"/>
      <c r="M1072" s="37"/>
      <c r="N1072" s="578">
        <v>62699273</v>
      </c>
      <c r="O1072" s="497"/>
      <c r="P1072" s="187">
        <v>35285631</v>
      </c>
    </row>
    <row r="1073" spans="1:16" ht="20.399999999999999">
      <c r="A1073" s="215"/>
      <c r="C1073" s="409"/>
      <c r="D1073" s="412" t="s">
        <v>396</v>
      </c>
      <c r="J1073" s="219"/>
      <c r="K1073" s="219"/>
      <c r="L1073" s="219"/>
      <c r="M1073" s="37"/>
      <c r="N1073" s="578">
        <v>17208045</v>
      </c>
      <c r="O1073" s="497"/>
      <c r="P1073" s="187">
        <v>15957292</v>
      </c>
    </row>
    <row r="1074" spans="1:16" ht="20.399999999999999">
      <c r="A1074" s="215"/>
      <c r="C1074" s="410" t="s">
        <v>175</v>
      </c>
      <c r="D1074" s="412" t="s">
        <v>397</v>
      </c>
      <c r="E1074" s="412"/>
      <c r="F1074" s="412"/>
      <c r="G1074" s="412"/>
      <c r="H1074" s="412"/>
      <c r="I1074" s="413"/>
      <c r="J1074" s="219"/>
      <c r="K1074" s="219"/>
      <c r="L1074" s="219"/>
      <c r="M1074" s="37"/>
      <c r="N1074" s="578">
        <v>-11177263</v>
      </c>
      <c r="O1074" s="497"/>
      <c r="P1074" s="578">
        <v>-8046354</v>
      </c>
    </row>
    <row r="1075" spans="1:16" ht="20.399999999999999">
      <c r="A1075" s="215"/>
      <c r="C1075" s="410"/>
      <c r="D1075" s="412" t="s">
        <v>399</v>
      </c>
      <c r="E1075" s="412"/>
      <c r="F1075" s="412"/>
      <c r="G1075" s="412"/>
      <c r="H1075" s="412"/>
      <c r="I1075" s="413"/>
      <c r="J1075" s="219"/>
      <c r="K1075" s="219"/>
      <c r="L1075" s="219"/>
      <c r="M1075" s="37"/>
      <c r="N1075" s="578">
        <v>-51071743</v>
      </c>
      <c r="O1075" s="497"/>
      <c r="P1075" s="578">
        <v>-50863249</v>
      </c>
    </row>
    <row r="1076" spans="1:16">
      <c r="C1076" s="410"/>
      <c r="D1076" s="412" t="s">
        <v>398</v>
      </c>
      <c r="E1076" s="246"/>
      <c r="F1076" s="336"/>
      <c r="G1076" s="336"/>
      <c r="H1076" s="336"/>
      <c r="I1076" s="336"/>
      <c r="J1076" s="219"/>
      <c r="K1076" s="219"/>
      <c r="L1076" s="219"/>
      <c r="M1076" s="82"/>
      <c r="N1076" s="578">
        <v>-145482310</v>
      </c>
      <c r="O1076" s="497"/>
      <c r="P1076" s="578">
        <v>-134859111</v>
      </c>
    </row>
    <row r="1077" spans="1:16" ht="21" thickBot="1">
      <c r="C1077" s="335" t="s">
        <v>860</v>
      </c>
      <c r="D1077" s="219"/>
      <c r="F1077" s="414"/>
      <c r="G1077" s="336"/>
      <c r="H1077" s="336"/>
      <c r="I1077" s="336"/>
      <c r="J1077" s="219"/>
      <c r="K1077" s="219"/>
      <c r="L1077" s="219"/>
      <c r="M1077" s="80"/>
      <c r="N1077" s="498">
        <v>379129861</v>
      </c>
      <c r="O1077" s="497"/>
      <c r="P1077" s="498">
        <v>334177555</v>
      </c>
    </row>
    <row r="1078" spans="1:16" ht="20.399999999999999" thickTop="1">
      <c r="B1078" s="336"/>
      <c r="C1078" s="336"/>
      <c r="D1078" s="336"/>
      <c r="E1078" s="246"/>
      <c r="F1078" s="32"/>
      <c r="G1078" s="336"/>
      <c r="H1078" s="336"/>
      <c r="I1078" s="336"/>
      <c r="K1078" s="32"/>
      <c r="L1078" s="32"/>
      <c r="M1078" s="32"/>
    </row>
    <row r="1079" spans="1:16">
      <c r="B1079" s="233">
        <v>20.2</v>
      </c>
      <c r="C1079" s="412" t="s">
        <v>552</v>
      </c>
      <c r="D1079" s="336"/>
      <c r="E1079" s="246"/>
      <c r="F1079" s="32"/>
      <c r="G1079" s="336"/>
      <c r="H1079" s="336"/>
      <c r="I1079" s="336"/>
      <c r="J1079" s="32"/>
      <c r="K1079" s="32"/>
      <c r="L1079" s="32"/>
      <c r="M1079" s="32"/>
      <c r="N1079" s="32"/>
      <c r="O1079" s="32"/>
      <c r="P1079" s="264"/>
    </row>
    <row r="1080" spans="1:16" ht="20.399999999999999">
      <c r="B1080" s="336"/>
      <c r="C1080" s="336"/>
      <c r="D1080" s="336"/>
      <c r="E1080" s="246"/>
      <c r="F1080" s="32"/>
      <c r="G1080" s="336"/>
      <c r="H1080" s="336"/>
      <c r="I1080" s="336"/>
      <c r="J1080" s="219"/>
      <c r="K1080" s="219"/>
      <c r="L1080" s="219"/>
      <c r="M1080" s="219"/>
      <c r="N1080" s="219"/>
      <c r="O1080" s="219"/>
      <c r="P1080" s="306" t="s">
        <v>80</v>
      </c>
    </row>
    <row r="1081" spans="1:16" ht="20.399999999999999">
      <c r="B1081" s="336"/>
      <c r="C1081" s="336"/>
      <c r="D1081" s="336"/>
      <c r="E1081" s="246"/>
      <c r="F1081" s="32"/>
      <c r="G1081" s="336"/>
      <c r="H1081" s="336"/>
      <c r="I1081" s="336"/>
      <c r="J1081" s="724" t="s">
        <v>81</v>
      </c>
      <c r="K1081" s="724"/>
      <c r="L1081" s="724"/>
      <c r="M1081" s="307"/>
      <c r="N1081" s="726" t="s">
        <v>84</v>
      </c>
      <c r="O1081" s="726"/>
      <c r="P1081" s="726"/>
    </row>
    <row r="1082" spans="1:16" ht="20.399999999999999">
      <c r="B1082" s="336"/>
      <c r="C1082" s="336"/>
      <c r="D1082" s="336"/>
      <c r="E1082" s="246"/>
      <c r="F1082" s="32"/>
      <c r="G1082" s="336"/>
      <c r="H1082" s="336"/>
      <c r="I1082" s="336"/>
      <c r="J1082" s="747" t="s">
        <v>509</v>
      </c>
      <c r="K1082" s="747"/>
      <c r="L1082" s="747"/>
      <c r="M1082" s="307"/>
      <c r="N1082" s="747" t="s">
        <v>509</v>
      </c>
      <c r="O1082" s="747"/>
      <c r="P1082" s="747"/>
    </row>
    <row r="1083" spans="1:16" ht="20.399999999999999">
      <c r="B1083" s="336"/>
      <c r="C1083" s="336"/>
      <c r="D1083" s="336"/>
      <c r="E1083" s="246"/>
      <c r="F1083" s="32"/>
      <c r="G1083" s="336"/>
      <c r="H1083" s="336"/>
      <c r="I1083" s="336"/>
      <c r="J1083" s="745" t="s">
        <v>866</v>
      </c>
      <c r="K1083" s="745"/>
      <c r="L1083" s="745"/>
      <c r="M1083" s="307"/>
      <c r="N1083" s="745" t="s">
        <v>866</v>
      </c>
      <c r="O1083" s="745"/>
      <c r="P1083" s="745"/>
    </row>
    <row r="1084" spans="1:16" ht="20.399999999999999">
      <c r="B1084" s="336"/>
      <c r="C1084" s="336"/>
      <c r="D1084" s="336"/>
      <c r="E1084" s="246"/>
      <c r="F1084" s="32"/>
      <c r="G1084" s="336"/>
      <c r="H1084" s="336"/>
      <c r="I1084" s="336"/>
      <c r="J1084" s="583" t="s">
        <v>400</v>
      </c>
      <c r="K1084" s="645"/>
      <c r="L1084" s="644" t="s">
        <v>401</v>
      </c>
      <c r="M1084" s="307"/>
      <c r="N1084" s="415" t="s">
        <v>400</v>
      </c>
      <c r="O1084" s="645"/>
      <c r="P1084" s="416" t="s">
        <v>401</v>
      </c>
    </row>
    <row r="1085" spans="1:16" ht="20.399999999999999">
      <c r="C1085" s="236" t="s">
        <v>402</v>
      </c>
      <c r="D1085" s="336"/>
      <c r="E1085" s="246"/>
      <c r="F1085" s="32"/>
      <c r="G1085" s="336"/>
      <c r="H1085" s="336"/>
      <c r="I1085" s="336"/>
      <c r="J1085" s="500">
        <v>16148776</v>
      </c>
      <c r="K1085" s="187"/>
      <c r="L1085" s="500">
        <v>8047723</v>
      </c>
      <c r="M1085" s="307"/>
      <c r="N1085" s="500">
        <v>13766260</v>
      </c>
      <c r="O1085" s="187"/>
      <c r="P1085" s="500">
        <v>8047723</v>
      </c>
    </row>
    <row r="1086" spans="1:16">
      <c r="C1086" s="236" t="s">
        <v>403</v>
      </c>
      <c r="D1086" s="336"/>
      <c r="E1086" s="246"/>
      <c r="F1086" s="32"/>
      <c r="G1086" s="336"/>
      <c r="H1086" s="336"/>
      <c r="I1086" s="336"/>
      <c r="J1086" s="187">
        <v>4717594</v>
      </c>
      <c r="K1086" s="187"/>
      <c r="L1086" s="187">
        <v>0</v>
      </c>
      <c r="M1086" s="187"/>
      <c r="N1086" s="187">
        <v>4227156</v>
      </c>
      <c r="O1086" s="187"/>
      <c r="P1086" s="501">
        <v>0</v>
      </c>
    </row>
    <row r="1087" spans="1:16" ht="21" thickBot="1">
      <c r="B1087" s="336"/>
      <c r="D1087" s="417" t="s">
        <v>154</v>
      </c>
      <c r="E1087" s="246"/>
      <c r="F1087" s="32"/>
      <c r="G1087" s="336"/>
      <c r="H1087" s="336"/>
      <c r="I1087" s="336"/>
      <c r="J1087" s="502">
        <v>20866370</v>
      </c>
      <c r="K1087" s="187"/>
      <c r="L1087" s="502">
        <v>8047723</v>
      </c>
      <c r="M1087" s="187"/>
      <c r="N1087" s="502">
        <v>17993416</v>
      </c>
      <c r="O1087" s="187"/>
      <c r="P1087" s="502">
        <v>8047723</v>
      </c>
    </row>
    <row r="1088" spans="1:16" ht="21" thickTop="1">
      <c r="C1088" s="254"/>
      <c r="D1088" s="254"/>
      <c r="E1088" s="254"/>
      <c r="F1088" s="254"/>
      <c r="J1088" s="40"/>
      <c r="L1088" s="40"/>
      <c r="N1088" s="40"/>
      <c r="P1088" s="40"/>
    </row>
    <row r="1089" spans="1:16" ht="20.399999999999999">
      <c r="B1089" s="336"/>
      <c r="C1089" s="412"/>
      <c r="D1089" s="336"/>
      <c r="E1089" s="246"/>
      <c r="F1089" s="32"/>
      <c r="G1089" s="336"/>
      <c r="H1089" s="336"/>
      <c r="I1089" s="336"/>
      <c r="J1089" s="219"/>
      <c r="K1089" s="219"/>
      <c r="L1089" s="219"/>
      <c r="M1089" s="219"/>
      <c r="N1089" s="219"/>
      <c r="O1089" s="219"/>
      <c r="P1089" s="306" t="s">
        <v>80</v>
      </c>
    </row>
    <row r="1090" spans="1:16" ht="20.399999999999999">
      <c r="B1090" s="336"/>
      <c r="C1090" s="336"/>
      <c r="D1090" s="336"/>
      <c r="E1090" s="246"/>
      <c r="F1090" s="32"/>
      <c r="G1090" s="336"/>
      <c r="H1090" s="336"/>
      <c r="I1090" s="336"/>
      <c r="J1090" s="724" t="s">
        <v>81</v>
      </c>
      <c r="K1090" s="724"/>
      <c r="L1090" s="724"/>
      <c r="M1090" s="307"/>
      <c r="N1090" s="726" t="s">
        <v>84</v>
      </c>
      <c r="O1090" s="726"/>
      <c r="P1090" s="726"/>
    </row>
    <row r="1091" spans="1:16" ht="20.399999999999999">
      <c r="B1091" s="336"/>
      <c r="C1091" s="336"/>
      <c r="D1091" s="336"/>
      <c r="E1091" s="246"/>
      <c r="F1091" s="32"/>
      <c r="G1091" s="336"/>
      <c r="H1091" s="336"/>
      <c r="I1091" s="336"/>
      <c r="J1091" s="747" t="s">
        <v>813</v>
      </c>
      <c r="K1091" s="747"/>
      <c r="L1091" s="747"/>
      <c r="M1091" s="307"/>
      <c r="N1091" s="747" t="s">
        <v>813</v>
      </c>
      <c r="O1091" s="747"/>
      <c r="P1091" s="747"/>
    </row>
    <row r="1092" spans="1:16" ht="20.399999999999999">
      <c r="B1092" s="336"/>
      <c r="C1092" s="336"/>
      <c r="D1092" s="336"/>
      <c r="E1092" s="246"/>
      <c r="F1092" s="32"/>
      <c r="G1092" s="336"/>
      <c r="H1092" s="336"/>
      <c r="I1092" s="336"/>
      <c r="J1092" s="745" t="s">
        <v>866</v>
      </c>
      <c r="K1092" s="745"/>
      <c r="L1092" s="745"/>
      <c r="M1092" s="307"/>
      <c r="N1092" s="745" t="s">
        <v>866</v>
      </c>
      <c r="O1092" s="745"/>
      <c r="P1092" s="745"/>
    </row>
    <row r="1093" spans="1:16" ht="20.399999999999999">
      <c r="B1093" s="336"/>
      <c r="C1093" s="336"/>
      <c r="D1093" s="336"/>
      <c r="E1093" s="246"/>
      <c r="F1093" s="32"/>
      <c r="G1093" s="336"/>
      <c r="H1093" s="336"/>
      <c r="I1093" s="336"/>
      <c r="J1093" s="415" t="s">
        <v>400</v>
      </c>
      <c r="K1093" s="645"/>
      <c r="L1093" s="416" t="s">
        <v>401</v>
      </c>
      <c r="M1093" s="219"/>
      <c r="N1093" s="415" t="s">
        <v>400</v>
      </c>
      <c r="O1093" s="645"/>
      <c r="P1093" s="416" t="s">
        <v>401</v>
      </c>
    </row>
    <row r="1094" spans="1:16">
      <c r="C1094" s="236" t="s">
        <v>402</v>
      </c>
      <c r="D1094" s="336"/>
      <c r="E1094" s="246"/>
      <c r="F1094" s="32"/>
      <c r="G1094" s="336"/>
      <c r="H1094" s="336"/>
      <c r="I1094" s="336"/>
      <c r="J1094" s="500">
        <v>48801517</v>
      </c>
      <c r="K1094" s="187"/>
      <c r="L1094" s="500">
        <v>32176611</v>
      </c>
      <c r="M1094" s="187"/>
      <c r="N1094" s="500">
        <v>42216626</v>
      </c>
      <c r="O1094" s="187"/>
      <c r="P1094" s="500">
        <v>32176611</v>
      </c>
    </row>
    <row r="1095" spans="1:16">
      <c r="C1095" s="236" t="s">
        <v>403</v>
      </c>
      <c r="D1095" s="336"/>
      <c r="E1095" s="246"/>
      <c r="F1095" s="32"/>
      <c r="G1095" s="336"/>
      <c r="H1095" s="336"/>
      <c r="I1095" s="336"/>
      <c r="J1095" s="187">
        <v>15498679</v>
      </c>
      <c r="K1095" s="187"/>
      <c r="L1095" s="187">
        <v>1709366</v>
      </c>
      <c r="M1095" s="187"/>
      <c r="N1095" s="187">
        <v>14247926</v>
      </c>
      <c r="O1095" s="187"/>
      <c r="P1095" s="501">
        <v>1709366</v>
      </c>
    </row>
    <row r="1096" spans="1:16" ht="21" thickBot="1">
      <c r="B1096" s="336"/>
      <c r="D1096" s="417" t="s">
        <v>154</v>
      </c>
      <c r="E1096" s="246"/>
      <c r="F1096" s="32"/>
      <c r="G1096" s="336"/>
      <c r="H1096" s="336"/>
      <c r="I1096" s="336"/>
      <c r="J1096" s="502">
        <v>64300196</v>
      </c>
      <c r="K1096" s="187"/>
      <c r="L1096" s="502">
        <v>33885977</v>
      </c>
      <c r="M1096" s="187"/>
      <c r="N1096" s="502">
        <v>56464552</v>
      </c>
      <c r="O1096" s="187"/>
      <c r="P1096" s="502">
        <v>33885977</v>
      </c>
    </row>
    <row r="1097" spans="1:16" ht="21" thickTop="1">
      <c r="B1097" s="336"/>
      <c r="D1097" s="417"/>
      <c r="E1097" s="246"/>
      <c r="F1097" s="32"/>
      <c r="G1097" s="336"/>
      <c r="H1097" s="336"/>
      <c r="I1097" s="336"/>
      <c r="J1097" s="144"/>
      <c r="K1097" s="128"/>
      <c r="L1097" s="144"/>
      <c r="M1097" s="128"/>
      <c r="N1097" s="144"/>
      <c r="O1097" s="128"/>
      <c r="P1097" s="144"/>
    </row>
    <row r="1098" spans="1:16" ht="20.399999999999999">
      <c r="B1098" s="336"/>
      <c r="D1098" s="417"/>
      <c r="E1098" s="246"/>
      <c r="F1098" s="32"/>
      <c r="G1098" s="336"/>
      <c r="H1098" s="336"/>
      <c r="I1098" s="336"/>
      <c r="J1098" s="144"/>
      <c r="K1098" s="128"/>
      <c r="L1098" s="144"/>
      <c r="M1098" s="128"/>
      <c r="N1098" s="144"/>
      <c r="O1098" s="128"/>
      <c r="P1098" s="144"/>
    </row>
    <row r="1099" spans="1:16" ht="20.399999999999999">
      <c r="B1099" s="336"/>
      <c r="D1099" s="417"/>
      <c r="E1099" s="246"/>
      <c r="F1099" s="32"/>
      <c r="G1099" s="336"/>
      <c r="H1099" s="336"/>
      <c r="I1099" s="336"/>
      <c r="J1099" s="144"/>
      <c r="K1099" s="128"/>
      <c r="L1099" s="144"/>
      <c r="M1099" s="128"/>
      <c r="N1099" s="144"/>
      <c r="O1099" s="128"/>
      <c r="P1099" s="144"/>
    </row>
    <row r="1100" spans="1:16" ht="20.399999999999999">
      <c r="B1100" s="336"/>
      <c r="D1100" s="417"/>
      <c r="E1100" s="246"/>
      <c r="F1100" s="32"/>
      <c r="G1100" s="336"/>
      <c r="H1100" s="336"/>
      <c r="I1100" s="336"/>
      <c r="J1100" s="144"/>
      <c r="K1100" s="128"/>
      <c r="L1100" s="144"/>
      <c r="M1100" s="128"/>
      <c r="N1100" s="144"/>
      <c r="O1100" s="128"/>
      <c r="P1100" s="144"/>
    </row>
    <row r="1101" spans="1:16" ht="20.399999999999999">
      <c r="B1101" s="336"/>
      <c r="D1101" s="417"/>
      <c r="E1101" s="246"/>
      <c r="F1101" s="32"/>
      <c r="G1101" s="336"/>
      <c r="H1101" s="336"/>
      <c r="I1101" s="336"/>
      <c r="J1101" s="144"/>
      <c r="K1101" s="128"/>
      <c r="L1101" s="144"/>
      <c r="M1101" s="128"/>
      <c r="N1101" s="144"/>
      <c r="O1101" s="128"/>
      <c r="P1101" s="144"/>
    </row>
    <row r="1102" spans="1:16" ht="20.399999999999999">
      <c r="B1102" s="336"/>
      <c r="D1102" s="417"/>
      <c r="E1102" s="246"/>
      <c r="F1102" s="32"/>
      <c r="G1102" s="336"/>
      <c r="H1102" s="336"/>
      <c r="I1102" s="336"/>
      <c r="J1102" s="144"/>
      <c r="K1102" s="128"/>
      <c r="L1102" s="144"/>
      <c r="M1102" s="128"/>
      <c r="N1102" s="144"/>
      <c r="O1102" s="128"/>
      <c r="P1102" s="144"/>
    </row>
    <row r="1103" spans="1:16" ht="20.399999999999999">
      <c r="B1103" s="336"/>
      <c r="D1103" s="417"/>
      <c r="E1103" s="246"/>
      <c r="F1103" s="32"/>
      <c r="G1103" s="336"/>
      <c r="H1103" s="336"/>
      <c r="I1103" s="336"/>
      <c r="J1103" s="144"/>
      <c r="K1103" s="128"/>
      <c r="L1103" s="144"/>
      <c r="M1103" s="128"/>
      <c r="N1103" s="144"/>
      <c r="O1103" s="128"/>
      <c r="P1103" s="213">
        <v>51</v>
      </c>
    </row>
    <row r="1104" spans="1:16" ht="20.399999999999999">
      <c r="A1104" s="281" t="s">
        <v>39</v>
      </c>
      <c r="B1104" s="215" t="s">
        <v>1009</v>
      </c>
      <c r="D1104" s="417"/>
      <c r="E1104" s="246"/>
      <c r="F1104" s="32"/>
      <c r="G1104" s="336"/>
      <c r="H1104" s="336"/>
      <c r="I1104" s="336"/>
      <c r="J1104" s="144"/>
      <c r="K1104" s="128"/>
      <c r="L1104" s="144"/>
      <c r="M1104" s="128"/>
      <c r="N1104" s="144"/>
      <c r="O1104" s="128"/>
      <c r="P1104" s="144"/>
    </row>
    <row r="1105" spans="2:16">
      <c r="B1105" s="233">
        <v>20.3</v>
      </c>
      <c r="C1105" s="279" t="s">
        <v>553</v>
      </c>
      <c r="D1105" s="412"/>
      <c r="E1105" s="246"/>
      <c r="F1105" s="32"/>
      <c r="G1105" s="336"/>
      <c r="H1105" s="336"/>
      <c r="I1105" s="336"/>
      <c r="J1105" s="32"/>
      <c r="K1105" s="32"/>
      <c r="L1105" s="32"/>
      <c r="M1105" s="32"/>
      <c r="N1105" s="32"/>
      <c r="O1105" s="32"/>
      <c r="P1105" s="264"/>
    </row>
    <row r="1106" spans="2:16">
      <c r="D1106" s="213" t="s">
        <v>554</v>
      </c>
      <c r="E1106" s="246"/>
      <c r="F1106" s="32"/>
      <c r="G1106" s="336"/>
      <c r="H1106" s="336"/>
      <c r="I1106" s="336"/>
      <c r="J1106" s="32"/>
      <c r="K1106" s="32"/>
      <c r="L1106" s="32"/>
      <c r="M1106" s="32"/>
      <c r="N1106" s="32"/>
      <c r="O1106" s="32"/>
      <c r="P1106" s="264"/>
    </row>
    <row r="1107" spans="2:16">
      <c r="C1107" s="219" t="s">
        <v>737</v>
      </c>
      <c r="D1107" s="412"/>
      <c r="E1107" s="246"/>
      <c r="F1107" s="32"/>
      <c r="G1107" s="336"/>
      <c r="H1107" s="336"/>
      <c r="I1107" s="336"/>
      <c r="J1107" s="32"/>
      <c r="K1107" s="32"/>
      <c r="L1107" s="32"/>
      <c r="M1107" s="32"/>
      <c r="N1107" s="32"/>
      <c r="O1107" s="32"/>
      <c r="P1107" s="264"/>
    </row>
    <row r="1108" spans="2:16">
      <c r="C1108" s="219" t="s">
        <v>736</v>
      </c>
      <c r="D1108" s="412"/>
      <c r="E1108" s="246"/>
      <c r="F1108" s="32"/>
      <c r="G1108" s="336"/>
      <c r="H1108" s="336"/>
      <c r="I1108" s="336"/>
      <c r="J1108" s="32"/>
      <c r="K1108" s="32"/>
      <c r="L1108" s="32"/>
      <c r="M1108" s="32"/>
      <c r="N1108" s="32"/>
      <c r="O1108" s="32"/>
      <c r="P1108" s="264"/>
    </row>
    <row r="1109" spans="2:16" ht="20.399999999999999">
      <c r="B1109" s="336"/>
      <c r="C1109" s="336"/>
      <c r="D1109" s="336"/>
      <c r="E1109" s="246"/>
      <c r="F1109" s="32"/>
      <c r="G1109" s="336"/>
      <c r="H1109" s="336"/>
      <c r="I1109" s="336"/>
      <c r="J1109" s="219"/>
      <c r="K1109" s="219"/>
      <c r="L1109" s="219"/>
      <c r="M1109" s="219"/>
      <c r="N1109" s="379"/>
      <c r="O1109" s="379"/>
      <c r="P1109" s="306" t="s">
        <v>80</v>
      </c>
    </row>
    <row r="1110" spans="2:16" ht="20.399999999999999">
      <c r="B1110" s="336"/>
      <c r="D1110" s="236"/>
      <c r="E1110" s="234"/>
      <c r="F1110" s="32"/>
      <c r="G1110" s="336"/>
      <c r="H1110" s="336"/>
      <c r="I1110" s="336"/>
      <c r="J1110" s="219"/>
      <c r="K1110" s="219"/>
      <c r="L1110" s="219"/>
      <c r="M1110" s="219"/>
      <c r="N1110" s="643" t="s">
        <v>387</v>
      </c>
      <c r="O1110" s="307"/>
      <c r="P1110" s="381" t="s">
        <v>389</v>
      </c>
    </row>
    <row r="1111" spans="2:16" ht="20.399999999999999">
      <c r="B1111" s="336"/>
      <c r="C1111" s="236"/>
      <c r="D1111" s="236"/>
      <c r="E1111" s="234"/>
      <c r="F1111" s="32"/>
      <c r="G1111" s="336"/>
      <c r="H1111" s="336"/>
      <c r="I1111" s="336"/>
      <c r="J1111" s="219"/>
      <c r="K1111" s="219"/>
      <c r="L1111" s="219"/>
      <c r="M1111" s="219"/>
      <c r="N1111" s="382" t="s">
        <v>388</v>
      </c>
      <c r="O1111" s="307"/>
      <c r="P1111" s="382" t="s">
        <v>388</v>
      </c>
    </row>
    <row r="1112" spans="2:16" ht="20.399999999999999">
      <c r="B1112" s="336"/>
      <c r="C1112" s="503" t="s">
        <v>865</v>
      </c>
      <c r="D1112" s="336"/>
      <c r="E1112" s="246"/>
      <c r="F1112" s="32"/>
      <c r="G1112" s="336"/>
      <c r="H1112" s="336"/>
      <c r="I1112" s="336"/>
      <c r="J1112" s="219"/>
      <c r="K1112" s="219"/>
      <c r="L1112" s="219"/>
      <c r="M1112" s="307"/>
      <c r="N1112" s="309"/>
      <c r="O1112" s="309"/>
      <c r="P1112" s="309"/>
    </row>
    <row r="1113" spans="2:16">
      <c r="D1113" s="236" t="s">
        <v>404</v>
      </c>
      <c r="E1113" s="336"/>
      <c r="F1113" s="32"/>
      <c r="G1113" s="336"/>
      <c r="H1113" s="336"/>
      <c r="I1113" s="336"/>
      <c r="J1113" s="219"/>
      <c r="K1113" s="219"/>
      <c r="L1113" s="219"/>
      <c r="M1113" s="128"/>
      <c r="N1113" s="187">
        <v>647155</v>
      </c>
      <c r="O1113" s="497"/>
      <c r="P1113" s="501">
        <v>638325</v>
      </c>
    </row>
    <row r="1114" spans="2:16">
      <c r="D1114" s="236" t="s">
        <v>405</v>
      </c>
      <c r="E1114" s="336"/>
      <c r="F1114" s="32"/>
      <c r="G1114" s="336"/>
      <c r="H1114" s="336"/>
      <c r="I1114" s="336"/>
      <c r="J1114" s="219"/>
      <c r="K1114" s="219"/>
      <c r="L1114" s="219"/>
      <c r="M1114" s="128"/>
      <c r="N1114" s="187">
        <v>224175</v>
      </c>
      <c r="O1114" s="497"/>
      <c r="P1114" s="501">
        <v>224175</v>
      </c>
    </row>
    <row r="1115" spans="2:16" ht="21" thickBot="1">
      <c r="B1115" s="336"/>
      <c r="E1115" s="417" t="s">
        <v>154</v>
      </c>
      <c r="F1115" s="32"/>
      <c r="G1115" s="336"/>
      <c r="H1115" s="336"/>
      <c r="I1115" s="336"/>
      <c r="J1115" s="219"/>
      <c r="K1115" s="219"/>
      <c r="L1115" s="219"/>
      <c r="M1115" s="128"/>
      <c r="N1115" s="498">
        <v>871330</v>
      </c>
      <c r="O1115" s="497"/>
      <c r="P1115" s="498">
        <v>862500</v>
      </c>
    </row>
    <row r="1116" spans="2:16" ht="21" thickTop="1">
      <c r="B1116" s="336"/>
      <c r="E1116" s="417"/>
      <c r="F1116" s="32"/>
      <c r="G1116" s="336"/>
      <c r="H1116" s="336"/>
      <c r="I1116" s="336"/>
      <c r="J1116" s="219"/>
      <c r="K1116" s="219"/>
      <c r="L1116" s="219"/>
      <c r="M1116" s="128"/>
      <c r="N1116" s="651"/>
      <c r="O1116" s="497"/>
      <c r="P1116" s="651"/>
    </row>
    <row r="1117" spans="2:16" ht="20.399999999999999">
      <c r="C1117" s="336"/>
      <c r="D1117" s="336"/>
      <c r="E1117" s="246"/>
      <c r="F1117" s="32"/>
      <c r="G1117" s="336"/>
      <c r="H1117" s="336"/>
      <c r="I1117" s="336"/>
      <c r="J1117" s="219"/>
      <c r="K1117" s="219"/>
      <c r="L1117" s="219"/>
      <c r="M1117" s="219"/>
      <c r="N1117" s="379"/>
      <c r="O1117" s="379"/>
      <c r="P1117" s="306" t="s">
        <v>80</v>
      </c>
    </row>
    <row r="1118" spans="2:16" ht="20.399999999999999">
      <c r="D1118" s="236"/>
      <c r="E1118" s="234"/>
      <c r="F1118" s="32"/>
      <c r="G1118" s="336"/>
      <c r="H1118" s="336"/>
      <c r="I1118" s="336"/>
      <c r="J1118" s="219"/>
      <c r="K1118" s="219"/>
      <c r="L1118" s="219"/>
      <c r="M1118" s="219"/>
      <c r="N1118" s="643" t="s">
        <v>387</v>
      </c>
      <c r="O1118" s="307"/>
      <c r="P1118" s="381" t="s">
        <v>389</v>
      </c>
    </row>
    <row r="1119" spans="2:16" ht="20.399999999999999">
      <c r="C1119" s="236"/>
      <c r="D1119" s="236"/>
      <c r="E1119" s="234"/>
      <c r="F1119" s="32"/>
      <c r="G1119" s="336"/>
      <c r="H1119" s="336"/>
      <c r="I1119" s="336"/>
      <c r="J1119" s="219"/>
      <c r="K1119" s="219"/>
      <c r="L1119" s="219"/>
      <c r="M1119" s="219"/>
      <c r="N1119" s="382" t="s">
        <v>388</v>
      </c>
      <c r="O1119" s="307"/>
      <c r="P1119" s="382" t="s">
        <v>388</v>
      </c>
    </row>
    <row r="1120" spans="2:16" ht="20.399999999999999">
      <c r="C1120" s="503" t="s">
        <v>1022</v>
      </c>
      <c r="D1120" s="336"/>
      <c r="E1120" s="246"/>
      <c r="F1120" s="32"/>
      <c r="G1120" s="336"/>
      <c r="H1120" s="336"/>
      <c r="I1120" s="336"/>
      <c r="J1120" s="219"/>
      <c r="K1120" s="219"/>
      <c r="L1120" s="219"/>
      <c r="M1120" s="307"/>
      <c r="N1120" s="309"/>
      <c r="O1120" s="309"/>
      <c r="P1120" s="309"/>
    </row>
    <row r="1121" spans="1:16">
      <c r="D1121" s="236" t="s">
        <v>404</v>
      </c>
      <c r="E1121" s="246"/>
      <c r="F1121" s="32"/>
      <c r="G1121" s="336"/>
      <c r="H1121" s="336"/>
      <c r="I1121" s="336"/>
      <c r="J1121" s="219"/>
      <c r="K1121" s="219"/>
      <c r="L1121" s="219"/>
      <c r="M1121" s="128"/>
      <c r="N1121" s="584">
        <v>2168830</v>
      </c>
      <c r="O1121" s="585"/>
      <c r="P1121" s="585">
        <v>2160000</v>
      </c>
    </row>
    <row r="1122" spans="1:16">
      <c r="D1122" s="236" t="s">
        <v>405</v>
      </c>
      <c r="J1122" s="219"/>
      <c r="K1122" s="219"/>
      <c r="L1122" s="219"/>
      <c r="M1122" s="128"/>
      <c r="N1122" s="172">
        <v>492525</v>
      </c>
      <c r="O1122" s="172"/>
      <c r="P1122" s="172">
        <v>492525</v>
      </c>
    </row>
    <row r="1123" spans="1:16" ht="21" thickBot="1">
      <c r="E1123" s="417" t="s">
        <v>154</v>
      </c>
      <c r="F1123" s="32"/>
      <c r="G1123" s="336"/>
      <c r="H1123" s="336"/>
      <c r="I1123" s="336"/>
      <c r="J1123" s="219"/>
      <c r="K1123" s="219"/>
      <c r="L1123" s="219"/>
      <c r="M1123" s="128"/>
      <c r="N1123" s="498">
        <v>2661355</v>
      </c>
      <c r="O1123" s="497"/>
      <c r="P1123" s="498">
        <v>2652525</v>
      </c>
    </row>
    <row r="1124" spans="1:16" ht="21" thickTop="1">
      <c r="C1124" s="254"/>
      <c r="D1124" s="254"/>
      <c r="E1124" s="254"/>
      <c r="F1124" s="254"/>
      <c r="J1124" s="219"/>
      <c r="K1124" s="219"/>
      <c r="L1124" s="219"/>
      <c r="N1124" s="40"/>
    </row>
    <row r="1125" spans="1:16" ht="20.399999999999999">
      <c r="A1125" s="281" t="s">
        <v>20</v>
      </c>
      <c r="B1125" s="215" t="s">
        <v>406</v>
      </c>
      <c r="C1125" s="336"/>
      <c r="D1125" s="336"/>
      <c r="E1125" s="246"/>
      <c r="F1125" s="32"/>
      <c r="G1125" s="336"/>
      <c r="H1125" s="336"/>
      <c r="I1125" s="336"/>
      <c r="J1125" s="219"/>
      <c r="K1125" s="219"/>
      <c r="L1125" s="219"/>
      <c r="M1125" s="32"/>
      <c r="N1125" s="32"/>
      <c r="O1125" s="32"/>
      <c r="P1125" s="264"/>
    </row>
    <row r="1126" spans="1:16" ht="20.399999999999999">
      <c r="B1126" s="336"/>
      <c r="C1126" s="336"/>
      <c r="D1126" s="336"/>
      <c r="E1126" s="246"/>
      <c r="F1126" s="32"/>
      <c r="G1126" s="336"/>
      <c r="H1126" s="336"/>
      <c r="I1126" s="336"/>
      <c r="J1126" s="32"/>
      <c r="K1126" s="32"/>
      <c r="L1126" s="32"/>
      <c r="M1126" s="32"/>
      <c r="N1126" s="219"/>
      <c r="O1126" s="219"/>
      <c r="P1126" s="306" t="s">
        <v>80</v>
      </c>
    </row>
    <row r="1127" spans="1:16" ht="20.399999999999999">
      <c r="B1127" s="336"/>
      <c r="C1127" s="336"/>
      <c r="D1127" s="336"/>
      <c r="E1127" s="246"/>
      <c r="F1127" s="32"/>
      <c r="G1127" s="336"/>
      <c r="H1127" s="336"/>
      <c r="I1127" s="336"/>
      <c r="J1127" s="32"/>
      <c r="K1127" s="32"/>
      <c r="L1127" s="32"/>
      <c r="M1127" s="32"/>
      <c r="N1127" s="728" t="s">
        <v>407</v>
      </c>
      <c r="O1127" s="728"/>
      <c r="P1127" s="728"/>
    </row>
    <row r="1128" spans="1:16" ht="20.399999999999999">
      <c r="B1128" s="336"/>
      <c r="C1128" s="336"/>
      <c r="D1128" s="336"/>
      <c r="E1128" s="246"/>
      <c r="F1128" s="32"/>
      <c r="G1128" s="336"/>
      <c r="H1128" s="336"/>
      <c r="I1128" s="336"/>
      <c r="J1128" s="32"/>
      <c r="K1128" s="32"/>
      <c r="L1128" s="32"/>
      <c r="M1128" s="32"/>
      <c r="N1128" s="726" t="s">
        <v>388</v>
      </c>
      <c r="O1128" s="726"/>
      <c r="P1128" s="726"/>
    </row>
    <row r="1129" spans="1:16" ht="20.399999999999999">
      <c r="B1129" s="336"/>
      <c r="C1129" s="336"/>
      <c r="D1129" s="336"/>
      <c r="E1129" s="246"/>
      <c r="F1129" s="32"/>
      <c r="G1129" s="336"/>
      <c r="H1129" s="336"/>
      <c r="I1129" s="336"/>
      <c r="J1129" s="32"/>
      <c r="K1129" s="32"/>
      <c r="L1129" s="32"/>
      <c r="M1129" s="32"/>
      <c r="N1129" s="730" t="s">
        <v>233</v>
      </c>
      <c r="O1129" s="730"/>
      <c r="P1129" s="730"/>
    </row>
    <row r="1130" spans="1:16" ht="20.399999999999999">
      <c r="B1130" s="336"/>
      <c r="C1130" s="336"/>
      <c r="D1130" s="336"/>
      <c r="E1130" s="246"/>
      <c r="F1130" s="32"/>
      <c r="G1130" s="336"/>
      <c r="H1130" s="336"/>
      <c r="I1130" s="336"/>
      <c r="J1130" s="32"/>
      <c r="K1130" s="32"/>
      <c r="L1130" s="32"/>
      <c r="M1130" s="32"/>
      <c r="N1130" s="84" t="s">
        <v>807</v>
      </c>
      <c r="O1130" s="251"/>
      <c r="P1130" s="252" t="s">
        <v>591</v>
      </c>
    </row>
    <row r="1131" spans="1:16" ht="20.399999999999999">
      <c r="B1131" s="314" t="s">
        <v>199</v>
      </c>
      <c r="C1131" s="336"/>
      <c r="D1131" s="336"/>
      <c r="E1131" s="246"/>
      <c r="F1131" s="32"/>
      <c r="G1131" s="336"/>
      <c r="H1131" s="336"/>
      <c r="I1131" s="336"/>
      <c r="J1131" s="32"/>
      <c r="K1131" s="32"/>
      <c r="L1131" s="32"/>
      <c r="M1131" s="32"/>
    </row>
    <row r="1132" spans="1:16">
      <c r="C1132" s="254" t="s">
        <v>392</v>
      </c>
      <c r="D1132" s="336"/>
      <c r="E1132" s="246"/>
      <c r="F1132" s="32"/>
      <c r="G1132" s="336"/>
      <c r="H1132" s="336"/>
      <c r="I1132" s="336"/>
      <c r="J1132" s="32"/>
      <c r="K1132" s="32"/>
      <c r="L1132" s="32"/>
      <c r="M1132" s="32"/>
      <c r="N1132" s="490">
        <v>66152497</v>
      </c>
      <c r="O1132" s="662"/>
      <c r="P1132" s="487">
        <v>47059722</v>
      </c>
    </row>
    <row r="1133" spans="1:16">
      <c r="C1133" s="254" t="s">
        <v>393</v>
      </c>
      <c r="D1133" s="336"/>
      <c r="E1133" s="246"/>
      <c r="F1133" s="32"/>
      <c r="G1133" s="336"/>
      <c r="H1133" s="336"/>
      <c r="I1133" s="336"/>
      <c r="J1133" s="32"/>
      <c r="K1133" s="32"/>
      <c r="L1133" s="32"/>
      <c r="M1133" s="32"/>
      <c r="N1133" s="487">
        <v>-11514992</v>
      </c>
      <c r="O1133" s="491"/>
      <c r="P1133" s="487">
        <v>-4614162</v>
      </c>
    </row>
    <row r="1134" spans="1:16" ht="20.399999999999999">
      <c r="B1134" s="314" t="s">
        <v>200</v>
      </c>
      <c r="C1134" s="336"/>
      <c r="D1134" s="336"/>
      <c r="E1134" s="246"/>
      <c r="F1134" s="32"/>
      <c r="G1134" s="336"/>
      <c r="H1134" s="336"/>
      <c r="I1134" s="336"/>
      <c r="J1134" s="32"/>
      <c r="K1134" s="32"/>
      <c r="L1134" s="32"/>
      <c r="M1134" s="32"/>
      <c r="N1134" s="492">
        <v>54637505</v>
      </c>
      <c r="O1134" s="662"/>
      <c r="P1134" s="492">
        <v>42445560</v>
      </c>
    </row>
    <row r="1135" spans="1:16" ht="20.399999999999999">
      <c r="B1135" s="314" t="s">
        <v>394</v>
      </c>
      <c r="C1135" s="336"/>
      <c r="D1135" s="336"/>
      <c r="E1135" s="246"/>
      <c r="F1135" s="32"/>
      <c r="G1135" s="336"/>
      <c r="H1135" s="336"/>
      <c r="I1135" s="336"/>
      <c r="J1135" s="32"/>
      <c r="K1135" s="32"/>
      <c r="L1135" s="32"/>
      <c r="M1135" s="32"/>
      <c r="N1135" s="493"/>
      <c r="O1135" s="662"/>
      <c r="P1135" s="493"/>
    </row>
    <row r="1136" spans="1:16">
      <c r="C1136" s="254" t="s">
        <v>392</v>
      </c>
      <c r="D1136" s="336"/>
      <c r="E1136" s="246"/>
      <c r="F1136" s="32"/>
      <c r="G1136" s="336"/>
      <c r="H1136" s="336"/>
      <c r="I1136" s="336"/>
      <c r="J1136" s="32"/>
      <c r="K1136" s="32"/>
      <c r="L1136" s="32"/>
      <c r="M1136" s="32"/>
      <c r="N1136" s="487">
        <v>156038558</v>
      </c>
      <c r="O1136" s="662"/>
      <c r="P1136" s="487">
        <v>80687008</v>
      </c>
    </row>
    <row r="1137" spans="1:16">
      <c r="C1137" s="254" t="s">
        <v>393</v>
      </c>
      <c r="D1137" s="336"/>
      <c r="E1137" s="246"/>
      <c r="F1137" s="32"/>
      <c r="G1137" s="336"/>
      <c r="H1137" s="336"/>
      <c r="I1137" s="336"/>
      <c r="J1137" s="32"/>
      <c r="K1137" s="32"/>
      <c r="L1137" s="32"/>
      <c r="M1137" s="32"/>
      <c r="N1137" s="487">
        <v>-15941769</v>
      </c>
      <c r="O1137" s="662"/>
      <c r="P1137" s="487">
        <v>-4734138</v>
      </c>
    </row>
    <row r="1138" spans="1:16" ht="20.399999999999999">
      <c r="B1138" s="314" t="s">
        <v>200</v>
      </c>
      <c r="C1138" s="336"/>
      <c r="D1138" s="336"/>
      <c r="E1138" s="246"/>
      <c r="F1138" s="32"/>
      <c r="G1138" s="336"/>
      <c r="H1138" s="336"/>
      <c r="I1138" s="336"/>
      <c r="J1138" s="32"/>
      <c r="K1138" s="32"/>
      <c r="L1138" s="32"/>
      <c r="M1138" s="32"/>
      <c r="N1138" s="492">
        <v>140096789</v>
      </c>
      <c r="O1138" s="662"/>
      <c r="P1138" s="492">
        <v>75952870</v>
      </c>
    </row>
    <row r="1139" spans="1:16" ht="21" thickBot="1">
      <c r="B1139" s="347" t="s">
        <v>408</v>
      </c>
      <c r="C1139" s="336"/>
      <c r="D1139" s="336"/>
      <c r="E1139" s="246"/>
      <c r="F1139" s="32"/>
      <c r="G1139" s="336"/>
      <c r="H1139" s="336"/>
      <c r="I1139" s="336"/>
      <c r="J1139" s="32"/>
      <c r="K1139" s="32"/>
      <c r="L1139" s="32"/>
      <c r="M1139" s="32"/>
      <c r="N1139" s="494">
        <v>194734294</v>
      </c>
      <c r="O1139" s="662"/>
      <c r="P1139" s="494">
        <v>118398430</v>
      </c>
    </row>
    <row r="1140" spans="1:16" ht="20.399999999999999" thickTop="1">
      <c r="B1140" s="336"/>
      <c r="C1140" s="336"/>
      <c r="D1140" s="336"/>
      <c r="E1140" s="246"/>
      <c r="F1140" s="32"/>
      <c r="G1140" s="336"/>
      <c r="H1140" s="336"/>
      <c r="I1140" s="336"/>
      <c r="J1140" s="32"/>
      <c r="K1140" s="32"/>
      <c r="L1140" s="32"/>
      <c r="M1140" s="32"/>
      <c r="N1140" s="32"/>
      <c r="O1140" s="32"/>
      <c r="P1140" s="264"/>
    </row>
    <row r="1141" spans="1:16">
      <c r="B1141" s="336"/>
      <c r="C1141" s="336"/>
      <c r="D1141" s="336"/>
      <c r="E1141" s="246"/>
      <c r="F1141" s="32"/>
      <c r="G1141" s="336"/>
      <c r="H1141" s="336"/>
      <c r="I1141" s="336"/>
      <c r="J1141" s="32"/>
      <c r="K1141" s="32"/>
      <c r="L1141" s="32"/>
      <c r="M1141" s="32"/>
      <c r="N1141" s="32"/>
      <c r="O1141" s="32"/>
      <c r="P1141" s="630">
        <v>52</v>
      </c>
    </row>
    <row r="1142" spans="1:16" ht="20.399999999999999">
      <c r="A1142" s="281" t="s">
        <v>20</v>
      </c>
      <c r="B1142" s="215" t="s">
        <v>1010</v>
      </c>
      <c r="C1142" s="336"/>
      <c r="D1142" s="336"/>
      <c r="E1142" s="246"/>
      <c r="F1142" s="32"/>
      <c r="G1142" s="336"/>
      <c r="H1142" s="336"/>
      <c r="I1142" s="336"/>
      <c r="J1142" s="32"/>
      <c r="K1142" s="32"/>
      <c r="L1142" s="32"/>
      <c r="M1142" s="32"/>
      <c r="N1142" s="32"/>
      <c r="O1142" s="32"/>
      <c r="P1142" s="264"/>
    </row>
    <row r="1143" spans="1:16">
      <c r="B1143" s="418" t="s">
        <v>555</v>
      </c>
      <c r="C1143" s="336"/>
      <c r="D1143" s="336"/>
      <c r="E1143" s="246"/>
      <c r="F1143" s="32"/>
      <c r="G1143" s="336"/>
      <c r="H1143" s="336"/>
      <c r="I1143" s="336"/>
      <c r="J1143" s="32"/>
      <c r="K1143" s="32"/>
      <c r="L1143" s="32"/>
      <c r="M1143" s="32"/>
      <c r="N1143" s="32"/>
      <c r="O1143" s="32"/>
      <c r="P1143" s="264"/>
    </row>
    <row r="1144" spans="1:16" ht="20.399999999999999">
      <c r="B1144" s="336"/>
      <c r="C1144" s="336"/>
      <c r="D1144" s="336"/>
      <c r="E1144" s="246"/>
      <c r="F1144" s="32"/>
      <c r="G1144" s="336"/>
      <c r="H1144" s="336"/>
      <c r="I1144" s="336"/>
      <c r="J1144" s="32"/>
      <c r="K1144" s="32"/>
      <c r="L1144" s="32"/>
      <c r="M1144" s="32"/>
      <c r="N1144" s="219"/>
      <c r="O1144" s="219"/>
      <c r="P1144" s="306" t="s">
        <v>80</v>
      </c>
    </row>
    <row r="1145" spans="1:16" ht="20.399999999999999">
      <c r="C1145" s="335" t="s">
        <v>547</v>
      </c>
      <c r="E1145" s="246"/>
      <c r="F1145" s="32"/>
      <c r="G1145" s="336"/>
      <c r="H1145" s="336"/>
      <c r="I1145" s="336"/>
      <c r="J1145" s="32"/>
      <c r="K1145" s="32"/>
      <c r="L1145" s="32"/>
      <c r="M1145" s="32"/>
      <c r="N1145" s="219"/>
      <c r="O1145" s="58"/>
      <c r="P1145" s="504">
        <v>118398430</v>
      </c>
    </row>
    <row r="1146" spans="1:16">
      <c r="C1146" s="409" t="s">
        <v>208</v>
      </c>
      <c r="D1146" s="412" t="s">
        <v>409</v>
      </c>
      <c r="E1146" s="246"/>
      <c r="F1146" s="32"/>
      <c r="G1146" s="336"/>
      <c r="H1146" s="336"/>
      <c r="I1146" s="336"/>
      <c r="J1146" s="32"/>
      <c r="K1146" s="32"/>
      <c r="L1146" s="32"/>
      <c r="M1146" s="32"/>
      <c r="N1146" s="219"/>
      <c r="O1146" s="58"/>
      <c r="P1146" s="168">
        <v>144106749</v>
      </c>
    </row>
    <row r="1147" spans="1:16">
      <c r="C1147" s="409"/>
      <c r="D1147" s="412" t="s">
        <v>411</v>
      </c>
      <c r="E1147" s="246"/>
      <c r="F1147" s="32"/>
      <c r="G1147" s="336"/>
      <c r="H1147" s="336"/>
      <c r="I1147" s="336"/>
      <c r="J1147" s="32"/>
      <c r="K1147" s="32"/>
      <c r="L1147" s="32"/>
      <c r="M1147" s="32"/>
      <c r="N1147" s="219"/>
      <c r="O1147" s="58"/>
      <c r="P1147" s="168">
        <v>316237</v>
      </c>
    </row>
    <row r="1148" spans="1:16">
      <c r="C1148" s="409"/>
      <c r="D1148" s="232" t="s">
        <v>396</v>
      </c>
      <c r="E1148" s="246"/>
      <c r="F1148" s="32"/>
      <c r="G1148" s="336"/>
      <c r="H1148" s="336"/>
      <c r="I1148" s="336"/>
      <c r="J1148" s="32"/>
      <c r="K1148" s="32"/>
      <c r="L1148" s="32"/>
      <c r="M1148" s="32"/>
      <c r="N1148" s="219"/>
      <c r="O1148" s="58"/>
      <c r="P1148" s="168">
        <v>7429909</v>
      </c>
    </row>
    <row r="1149" spans="1:16">
      <c r="C1149" s="410" t="s">
        <v>175</v>
      </c>
      <c r="D1149" s="412" t="s">
        <v>397</v>
      </c>
      <c r="E1149" s="246"/>
      <c r="F1149" s="32"/>
      <c r="G1149" s="336"/>
      <c r="H1149" s="336"/>
      <c r="I1149" s="336"/>
      <c r="J1149" s="32"/>
      <c r="K1149" s="32"/>
      <c r="L1149" s="32"/>
      <c r="M1149" s="32"/>
      <c r="N1149" s="219"/>
      <c r="O1149" s="58"/>
      <c r="P1149" s="168">
        <v>-25854607</v>
      </c>
    </row>
    <row r="1150" spans="1:16">
      <c r="C1150" s="410"/>
      <c r="D1150" s="412" t="s">
        <v>410</v>
      </c>
      <c r="E1150" s="246"/>
      <c r="F1150" s="32"/>
      <c r="G1150" s="336"/>
      <c r="H1150" s="336"/>
      <c r="I1150" s="336"/>
      <c r="J1150" s="32"/>
      <c r="K1150" s="32"/>
      <c r="L1150" s="32"/>
      <c r="M1150" s="32"/>
      <c r="N1150" s="219"/>
      <c r="O1150" s="58"/>
      <c r="P1150" s="168">
        <v>-49662424</v>
      </c>
    </row>
    <row r="1151" spans="1:16" ht="21" thickBot="1">
      <c r="C1151" s="335" t="s">
        <v>890</v>
      </c>
      <c r="D1151" s="219"/>
      <c r="E1151" s="246"/>
      <c r="F1151" s="32"/>
      <c r="G1151" s="336"/>
      <c r="H1151" s="336"/>
      <c r="I1151" s="336"/>
      <c r="J1151" s="32"/>
      <c r="K1151" s="32"/>
      <c r="L1151" s="32"/>
      <c r="M1151" s="32"/>
      <c r="N1151" s="219"/>
      <c r="O1151" s="58"/>
      <c r="P1151" s="163">
        <v>194734294</v>
      </c>
    </row>
    <row r="1152" spans="1:16" ht="20.399999999999999" thickTop="1">
      <c r="B1152" s="336"/>
      <c r="C1152" s="336"/>
      <c r="D1152" s="336"/>
      <c r="E1152" s="246"/>
      <c r="F1152" s="32"/>
      <c r="G1152" s="336"/>
      <c r="H1152" s="336"/>
      <c r="I1152" s="336"/>
      <c r="J1152" s="32"/>
      <c r="K1152" s="32"/>
      <c r="L1152" s="32"/>
      <c r="M1152" s="32"/>
      <c r="N1152" s="219"/>
      <c r="O1152" s="32"/>
      <c r="P1152" s="264"/>
    </row>
    <row r="1153" spans="1:16" ht="20.399999999999999">
      <c r="A1153" s="281" t="s">
        <v>21</v>
      </c>
      <c r="B1153" s="215" t="s">
        <v>370</v>
      </c>
      <c r="C1153" s="336"/>
      <c r="D1153" s="336"/>
      <c r="E1153" s="246"/>
      <c r="F1153" s="32"/>
      <c r="G1153" s="336"/>
      <c r="H1153" s="336"/>
      <c r="I1153" s="336"/>
      <c r="J1153" s="32"/>
      <c r="K1153" s="32"/>
      <c r="L1153" s="32"/>
      <c r="M1153" s="32"/>
      <c r="N1153" s="32"/>
      <c r="O1153" s="32"/>
      <c r="P1153" s="264"/>
    </row>
    <row r="1154" spans="1:16" ht="20.399999999999999">
      <c r="A1154" s="281"/>
      <c r="C1154" s="213" t="s">
        <v>556</v>
      </c>
      <c r="D1154" s="336"/>
      <c r="E1154" s="246"/>
      <c r="F1154" s="32"/>
      <c r="G1154" s="336"/>
      <c r="H1154" s="336"/>
      <c r="I1154" s="336"/>
      <c r="J1154" s="32"/>
      <c r="K1154" s="32"/>
      <c r="L1154" s="32"/>
      <c r="M1154" s="32"/>
      <c r="N1154" s="32"/>
      <c r="O1154" s="32"/>
      <c r="P1154" s="264"/>
    </row>
    <row r="1155" spans="1:16" ht="20.399999999999999">
      <c r="A1155" s="281"/>
      <c r="B1155" s="213" t="s">
        <v>557</v>
      </c>
      <c r="C1155" s="336"/>
      <c r="D1155" s="336"/>
      <c r="E1155" s="246"/>
      <c r="F1155" s="32"/>
      <c r="G1155" s="336"/>
      <c r="H1155" s="336"/>
      <c r="I1155" s="336"/>
      <c r="J1155" s="32"/>
      <c r="K1155" s="32"/>
      <c r="L1155" s="32"/>
      <c r="M1155" s="32"/>
      <c r="N1155" s="32"/>
      <c r="O1155" s="32"/>
      <c r="P1155" s="264"/>
    </row>
    <row r="1156" spans="1:16" ht="20.399999999999999">
      <c r="B1156" s="336"/>
      <c r="C1156" s="336"/>
      <c r="D1156" s="336"/>
      <c r="E1156" s="246"/>
      <c r="F1156" s="32"/>
      <c r="G1156" s="336"/>
      <c r="H1156" s="336"/>
      <c r="I1156" s="336"/>
      <c r="J1156" s="32"/>
      <c r="K1156" s="32"/>
      <c r="L1156" s="32"/>
      <c r="M1156" s="32"/>
      <c r="P1156" s="306" t="s">
        <v>80</v>
      </c>
    </row>
    <row r="1157" spans="1:16" ht="20.399999999999999">
      <c r="C1157" s="335" t="s">
        <v>547</v>
      </c>
      <c r="D1157" s="219"/>
      <c r="E1157" s="246"/>
      <c r="F1157" s="32"/>
      <c r="G1157" s="336"/>
      <c r="H1157" s="336"/>
      <c r="I1157" s="336"/>
      <c r="J1157" s="32"/>
      <c r="K1157" s="32"/>
      <c r="L1157" s="32"/>
      <c r="M1157" s="32"/>
      <c r="O1157" s="32"/>
      <c r="P1157" s="586">
        <v>3726039191</v>
      </c>
    </row>
    <row r="1158" spans="1:16">
      <c r="C1158" s="409" t="s">
        <v>208</v>
      </c>
      <c r="D1158" s="412" t="s">
        <v>411</v>
      </c>
      <c r="E1158" s="246"/>
      <c r="F1158" s="32"/>
      <c r="G1158" s="336"/>
      <c r="H1158" s="336"/>
      <c r="I1158" s="336"/>
      <c r="J1158" s="32"/>
      <c r="K1158" s="32"/>
      <c r="L1158" s="32"/>
      <c r="M1158" s="32"/>
      <c r="O1158" s="32"/>
      <c r="P1158" s="168">
        <v>3170723</v>
      </c>
    </row>
    <row r="1159" spans="1:16">
      <c r="C1159" s="272"/>
      <c r="D1159" s="213" t="s">
        <v>396</v>
      </c>
      <c r="E1159" s="246"/>
      <c r="F1159" s="32"/>
      <c r="G1159" s="336"/>
      <c r="H1159" s="336"/>
      <c r="I1159" s="336"/>
      <c r="J1159" s="32"/>
      <c r="K1159" s="32"/>
      <c r="L1159" s="32"/>
      <c r="M1159" s="32"/>
      <c r="O1159" s="32"/>
      <c r="P1159" s="168">
        <v>296965512</v>
      </c>
    </row>
    <row r="1160" spans="1:16">
      <c r="C1160" s="410"/>
      <c r="D1160" s="412" t="s">
        <v>413</v>
      </c>
      <c r="E1160" s="246"/>
      <c r="F1160" s="32"/>
      <c r="G1160" s="336"/>
      <c r="H1160" s="336"/>
      <c r="I1160" s="336"/>
      <c r="J1160" s="32"/>
      <c r="K1160" s="32"/>
      <c r="L1160" s="32"/>
      <c r="M1160" s="32"/>
      <c r="O1160" s="32"/>
      <c r="P1160" s="168">
        <v>1268112</v>
      </c>
    </row>
    <row r="1161" spans="1:16">
      <c r="C1161" s="410"/>
      <c r="D1161" s="412" t="s">
        <v>882</v>
      </c>
      <c r="E1161" s="246"/>
      <c r="F1161" s="32"/>
      <c r="G1161" s="336"/>
      <c r="H1161" s="336"/>
      <c r="I1161" s="336"/>
      <c r="J1161" s="32"/>
      <c r="K1161" s="32"/>
      <c r="L1161" s="32"/>
      <c r="M1161" s="32"/>
      <c r="O1161" s="32"/>
      <c r="P1161" s="168">
        <v>82329252</v>
      </c>
    </row>
    <row r="1162" spans="1:16">
      <c r="C1162" s="410" t="s">
        <v>175</v>
      </c>
      <c r="D1162" s="412" t="s">
        <v>412</v>
      </c>
      <c r="E1162" s="246"/>
      <c r="F1162" s="32"/>
      <c r="G1162" s="336"/>
      <c r="H1162" s="336"/>
      <c r="I1162" s="336"/>
      <c r="J1162" s="32"/>
      <c r="K1162" s="32"/>
      <c r="L1162" s="32"/>
      <c r="M1162" s="32"/>
      <c r="O1162" s="32"/>
      <c r="P1162" s="168">
        <v>-283919040</v>
      </c>
    </row>
    <row r="1163" spans="1:16" ht="21" thickBot="1">
      <c r="C1163" s="335" t="s">
        <v>890</v>
      </c>
      <c r="D1163" s="272"/>
      <c r="E1163" s="246"/>
      <c r="F1163" s="32"/>
      <c r="G1163" s="336"/>
      <c r="H1163" s="336"/>
      <c r="I1163" s="336"/>
      <c r="J1163" s="32"/>
      <c r="K1163" s="32"/>
      <c r="L1163" s="32"/>
      <c r="M1163" s="32"/>
      <c r="O1163" s="32"/>
      <c r="P1163" s="480">
        <v>3825853750</v>
      </c>
    </row>
    <row r="1164" spans="1:16" ht="20.399999999999999" thickTop="1">
      <c r="B1164" s="336"/>
      <c r="C1164" s="336"/>
      <c r="D1164" s="336"/>
      <c r="E1164" s="246"/>
      <c r="F1164" s="32"/>
      <c r="G1164" s="336"/>
      <c r="H1164" s="336"/>
      <c r="I1164" s="336"/>
      <c r="J1164" s="32"/>
      <c r="K1164" s="32"/>
      <c r="L1164" s="32"/>
      <c r="M1164" s="32"/>
      <c r="N1164" s="32"/>
      <c r="O1164" s="32"/>
      <c r="P1164" s="264"/>
    </row>
    <row r="1165" spans="1:16">
      <c r="B1165" s="336"/>
      <c r="C1165" s="336"/>
      <c r="D1165" s="213" t="s">
        <v>883</v>
      </c>
      <c r="E1165" s="246"/>
      <c r="F1165" s="32"/>
      <c r="G1165" s="336"/>
      <c r="H1165" s="336"/>
      <c r="I1165" s="336"/>
      <c r="J1165" s="32"/>
      <c r="K1165" s="32"/>
      <c r="L1165" s="32"/>
      <c r="M1165" s="32"/>
      <c r="N1165" s="32"/>
      <c r="O1165" s="32"/>
    </row>
    <row r="1166" spans="1:16" ht="20.399999999999999">
      <c r="A1166" s="281"/>
      <c r="B1166" s="215"/>
      <c r="C1166" s="213" t="s">
        <v>884</v>
      </c>
    </row>
    <row r="1167" spans="1:16" ht="20.399999999999999">
      <c r="A1167" s="281"/>
      <c r="B1167" s="215"/>
      <c r="C1167" s="213" t="s">
        <v>885</v>
      </c>
    </row>
    <row r="1168" spans="1:16" ht="20.399999999999999">
      <c r="A1168" s="281"/>
      <c r="B1168" s="215"/>
      <c r="C1168" s="213" t="s">
        <v>886</v>
      </c>
    </row>
    <row r="1169" spans="1:16" ht="20.399999999999999">
      <c r="A1169" s="281"/>
      <c r="B1169" s="215"/>
      <c r="C1169" s="213" t="s">
        <v>887</v>
      </c>
    </row>
    <row r="1170" spans="1:16">
      <c r="C1170" s="294"/>
      <c r="D1170" s="219" t="s">
        <v>558</v>
      </c>
      <c r="E1170" s="246"/>
      <c r="F1170" s="32"/>
      <c r="G1170" s="336"/>
      <c r="H1170" s="336"/>
      <c r="I1170" s="336"/>
      <c r="J1170" s="32"/>
      <c r="K1170" s="32"/>
      <c r="L1170" s="32"/>
      <c r="M1170" s="32"/>
      <c r="N1170" s="32"/>
      <c r="O1170" s="32"/>
      <c r="P1170" s="264"/>
    </row>
    <row r="1171" spans="1:16">
      <c r="C1171" s="294" t="s">
        <v>559</v>
      </c>
      <c r="D1171" s="219"/>
      <c r="E1171" s="246"/>
      <c r="F1171" s="32"/>
      <c r="G1171" s="336"/>
      <c r="H1171" s="336"/>
      <c r="I1171" s="336"/>
      <c r="J1171" s="32"/>
      <c r="K1171" s="32"/>
      <c r="L1171" s="32"/>
      <c r="M1171" s="32"/>
      <c r="N1171" s="32"/>
      <c r="O1171" s="32"/>
      <c r="P1171" s="264"/>
    </row>
    <row r="1172" spans="1:16">
      <c r="C1172" s="272" t="s">
        <v>560</v>
      </c>
      <c r="D1172" s="219"/>
      <c r="E1172" s="246"/>
      <c r="F1172" s="32"/>
      <c r="G1172" s="336"/>
      <c r="H1172" s="336"/>
      <c r="I1172" s="336"/>
      <c r="J1172" s="32"/>
      <c r="K1172" s="32"/>
      <c r="L1172" s="32"/>
      <c r="M1172" s="32"/>
      <c r="N1172" s="32"/>
      <c r="O1172" s="32"/>
      <c r="P1172" s="264"/>
    </row>
    <row r="1173" spans="1:16">
      <c r="D1173" s="272" t="s">
        <v>585</v>
      </c>
      <c r="E1173" s="246"/>
      <c r="F1173" s="32"/>
      <c r="G1173" s="336"/>
      <c r="H1173" s="336"/>
      <c r="I1173" s="336"/>
      <c r="J1173" s="32"/>
      <c r="K1173" s="32"/>
      <c r="L1173" s="32"/>
      <c r="M1173" s="32"/>
      <c r="N1173" s="32"/>
      <c r="O1173" s="32"/>
      <c r="P1173" s="264"/>
    </row>
    <row r="1174" spans="1:16">
      <c r="C1174" s="418" t="s">
        <v>586</v>
      </c>
      <c r="D1174" s="219"/>
      <c r="E1174" s="246"/>
      <c r="F1174" s="32"/>
      <c r="G1174" s="336"/>
      <c r="H1174" s="336"/>
      <c r="I1174" s="336"/>
      <c r="J1174" s="32"/>
      <c r="K1174" s="32"/>
      <c r="L1174" s="32"/>
      <c r="M1174" s="32"/>
      <c r="N1174" s="32"/>
      <c r="O1174" s="32"/>
      <c r="P1174" s="264"/>
    </row>
    <row r="1175" spans="1:16">
      <c r="C1175" s="418" t="s">
        <v>587</v>
      </c>
      <c r="D1175" s="219"/>
      <c r="E1175" s="246"/>
      <c r="F1175" s="32"/>
      <c r="G1175" s="336"/>
      <c r="H1175" s="336"/>
      <c r="I1175" s="336"/>
      <c r="J1175" s="32"/>
      <c r="K1175" s="32"/>
      <c r="L1175" s="32"/>
      <c r="M1175" s="32"/>
      <c r="N1175" s="32"/>
      <c r="O1175" s="32"/>
      <c r="P1175" s="264"/>
    </row>
    <row r="1176" spans="1:16">
      <c r="C1176" s="418" t="s">
        <v>588</v>
      </c>
      <c r="D1176" s="219"/>
      <c r="E1176" s="246"/>
      <c r="F1176" s="32"/>
      <c r="G1176" s="336"/>
      <c r="H1176" s="336"/>
      <c r="I1176" s="336"/>
      <c r="J1176" s="32"/>
      <c r="K1176" s="32"/>
      <c r="L1176" s="32"/>
      <c r="M1176" s="32"/>
      <c r="N1176" s="32"/>
      <c r="O1176" s="32"/>
      <c r="P1176" s="264"/>
    </row>
    <row r="1177" spans="1:16">
      <c r="C1177" s="272" t="s">
        <v>589</v>
      </c>
      <c r="D1177" s="219"/>
      <c r="E1177" s="246"/>
      <c r="F1177" s="32"/>
      <c r="G1177" s="336"/>
      <c r="H1177" s="336"/>
      <c r="I1177" s="336"/>
      <c r="J1177" s="32"/>
      <c r="K1177" s="32"/>
      <c r="L1177" s="32"/>
      <c r="M1177" s="32"/>
      <c r="N1177" s="32"/>
      <c r="O1177" s="32"/>
      <c r="P1177" s="264"/>
    </row>
    <row r="1178" spans="1:16" ht="20.399999999999999">
      <c r="C1178" s="213" t="s">
        <v>590</v>
      </c>
      <c r="H1178" s="394"/>
      <c r="I1178" s="343"/>
      <c r="J1178" s="324"/>
      <c r="K1178" s="325"/>
      <c r="L1178" s="324"/>
      <c r="M1178" s="325"/>
      <c r="N1178" s="65"/>
      <c r="O1178" s="325"/>
      <c r="P1178" s="392"/>
    </row>
    <row r="1179" spans="1:16" ht="20.399999999999999">
      <c r="H1179" s="394"/>
      <c r="I1179" s="343"/>
      <c r="J1179" s="324"/>
      <c r="K1179" s="325"/>
      <c r="L1179" s="324"/>
      <c r="M1179" s="325"/>
      <c r="N1179" s="65"/>
      <c r="O1179" s="325"/>
      <c r="P1179" s="392">
        <v>53</v>
      </c>
    </row>
    <row r="1180" spans="1:16" ht="20.399999999999999">
      <c r="A1180" s="281" t="s">
        <v>22</v>
      </c>
      <c r="B1180" s="215" t="s">
        <v>673</v>
      </c>
      <c r="H1180" s="394"/>
      <c r="I1180" s="343"/>
      <c r="J1180" s="324"/>
      <c r="K1180" s="325"/>
      <c r="L1180" s="324"/>
      <c r="M1180" s="325"/>
      <c r="N1180" s="65"/>
      <c r="O1180" s="325"/>
      <c r="P1180" s="392"/>
    </row>
    <row r="1181" spans="1:16" ht="20.399999999999999">
      <c r="A1181" s="418"/>
      <c r="B1181" s="505" t="s">
        <v>738</v>
      </c>
      <c r="C1181" s="418"/>
      <c r="E1181" s="418"/>
      <c r="F1181" s="418"/>
      <c r="H1181" s="394"/>
      <c r="I1181" s="343"/>
      <c r="J1181" s="324"/>
      <c r="K1181" s="325"/>
      <c r="L1181" s="324"/>
      <c r="M1181" s="325"/>
      <c r="N1181" s="65"/>
      <c r="O1181" s="325"/>
      <c r="P1181" s="392"/>
    </row>
    <row r="1182" spans="1:16" ht="20.399999999999999">
      <c r="A1182" s="418"/>
      <c r="B1182" s="418"/>
      <c r="C1182" s="418" t="s">
        <v>739</v>
      </c>
      <c r="E1182" s="418"/>
      <c r="F1182" s="418"/>
      <c r="H1182" s="394"/>
      <c r="I1182" s="343"/>
      <c r="J1182" s="324"/>
      <c r="K1182" s="325"/>
      <c r="L1182" s="324"/>
      <c r="M1182" s="325"/>
      <c r="N1182" s="65"/>
      <c r="O1182" s="325"/>
      <c r="P1182" s="392"/>
    </row>
    <row r="1183" spans="1:16" ht="20.399999999999999">
      <c r="A1183" s="418"/>
      <c r="B1183" s="418" t="s">
        <v>740</v>
      </c>
      <c r="C1183" s="418"/>
      <c r="E1183" s="418"/>
      <c r="F1183" s="418"/>
      <c r="H1183" s="394"/>
      <c r="I1183" s="343"/>
      <c r="J1183" s="324"/>
      <c r="K1183" s="325"/>
      <c r="L1183" s="324"/>
      <c r="M1183" s="325"/>
      <c r="N1183" s="65"/>
      <c r="O1183" s="325"/>
      <c r="P1183" s="392"/>
    </row>
    <row r="1184" spans="1:16" ht="20.399999999999999">
      <c r="A1184" s="418"/>
      <c r="B1184" s="418" t="s">
        <v>750</v>
      </c>
      <c r="C1184" s="418"/>
      <c r="E1184" s="418"/>
      <c r="F1184" s="418"/>
      <c r="H1184" s="394"/>
      <c r="I1184" s="343"/>
      <c r="J1184" s="324"/>
      <c r="K1184" s="325"/>
      <c r="L1184" s="324"/>
      <c r="M1184" s="325"/>
      <c r="N1184" s="65"/>
      <c r="O1184" s="325"/>
      <c r="P1184" s="392"/>
    </row>
    <row r="1185" spans="1:16" ht="20.399999999999999">
      <c r="A1185" s="418"/>
      <c r="B1185" s="505" t="s">
        <v>78</v>
      </c>
      <c r="D1185" s="418"/>
      <c r="E1185" s="418"/>
      <c r="F1185" s="418"/>
      <c r="H1185" s="394"/>
      <c r="I1185" s="343"/>
      <c r="J1185" s="324"/>
      <c r="K1185" s="325"/>
      <c r="L1185" s="324"/>
      <c r="M1185" s="325"/>
      <c r="N1185" s="65"/>
      <c r="O1185" s="325"/>
      <c r="P1185" s="392"/>
    </row>
    <row r="1186" spans="1:16" ht="20.399999999999999">
      <c r="A1186" s="418"/>
      <c r="B1186" s="420" t="s">
        <v>64</v>
      </c>
      <c r="D1186" s="418"/>
      <c r="E1186" s="418"/>
      <c r="F1186" s="418"/>
      <c r="H1186" s="394"/>
      <c r="I1186" s="343"/>
      <c r="J1186" s="324"/>
      <c r="K1186" s="325"/>
      <c r="L1186" s="324"/>
      <c r="M1186" s="325"/>
      <c r="N1186" s="65"/>
      <c r="O1186" s="325"/>
      <c r="P1186" s="392"/>
    </row>
    <row r="1187" spans="1:16" ht="20.399999999999999">
      <c r="A1187" s="418"/>
      <c r="B1187" s="418"/>
      <c r="C1187" s="418" t="s">
        <v>741</v>
      </c>
      <c r="D1187" s="418"/>
      <c r="E1187" s="418"/>
      <c r="F1187" s="418"/>
      <c r="H1187" s="394"/>
      <c r="I1187" s="343"/>
      <c r="J1187" s="324"/>
      <c r="K1187" s="325"/>
      <c r="L1187" s="324"/>
      <c r="M1187" s="325"/>
      <c r="N1187" s="65"/>
      <c r="O1187" s="325"/>
      <c r="P1187" s="392"/>
    </row>
    <row r="1188" spans="1:16" ht="20.399999999999999">
      <c r="A1188" s="418"/>
      <c r="B1188" s="418" t="s">
        <v>742</v>
      </c>
      <c r="C1188" s="418"/>
      <c r="D1188" s="418"/>
      <c r="E1188" s="418"/>
      <c r="F1188" s="418"/>
      <c r="H1188" s="394"/>
      <c r="I1188" s="343"/>
      <c r="J1188" s="324"/>
      <c r="K1188" s="325"/>
      <c r="L1188" s="324"/>
      <c r="M1188" s="325"/>
      <c r="N1188" s="65"/>
      <c r="O1188" s="325"/>
      <c r="P1188" s="392"/>
    </row>
    <row r="1189" spans="1:16" ht="20.399999999999999">
      <c r="A1189" s="418"/>
      <c r="B1189" s="418" t="s">
        <v>743</v>
      </c>
      <c r="C1189" s="418"/>
      <c r="D1189" s="418"/>
      <c r="E1189" s="418"/>
      <c r="F1189" s="418"/>
      <c r="H1189" s="394"/>
      <c r="I1189" s="343"/>
      <c r="J1189" s="324"/>
      <c r="K1189" s="325"/>
      <c r="L1189" s="324"/>
      <c r="M1189" s="325"/>
      <c r="N1189" s="65"/>
      <c r="O1189" s="325"/>
      <c r="P1189" s="392"/>
    </row>
    <row r="1190" spans="1:16" ht="20.399999999999999">
      <c r="A1190" s="418"/>
      <c r="B1190" s="420" t="s">
        <v>72</v>
      </c>
      <c r="D1190" s="418"/>
      <c r="E1190" s="418"/>
      <c r="F1190" s="418"/>
      <c r="H1190" s="394"/>
      <c r="I1190" s="343"/>
      <c r="J1190" s="324"/>
      <c r="K1190" s="325"/>
      <c r="L1190" s="324"/>
      <c r="M1190" s="325"/>
      <c r="N1190" s="65"/>
      <c r="O1190" s="325"/>
      <c r="P1190" s="392"/>
    </row>
    <row r="1191" spans="1:16" ht="20.399999999999999">
      <c r="A1191" s="418"/>
      <c r="B1191" s="418"/>
      <c r="C1191" s="418" t="s">
        <v>752</v>
      </c>
      <c r="D1191" s="418"/>
      <c r="E1191" s="418"/>
      <c r="F1191" s="418"/>
      <c r="H1191" s="394"/>
      <c r="I1191" s="343"/>
      <c r="J1191" s="324"/>
      <c r="K1191" s="325"/>
      <c r="L1191" s="324"/>
      <c r="M1191" s="325"/>
      <c r="N1191" s="65"/>
      <c r="O1191" s="325"/>
      <c r="P1191" s="392"/>
    </row>
    <row r="1192" spans="1:16" ht="20.399999999999999">
      <c r="A1192" s="418"/>
      <c r="B1192" s="418" t="s">
        <v>744</v>
      </c>
      <c r="C1192" s="418"/>
      <c r="D1192" s="418"/>
      <c r="E1192" s="418"/>
      <c r="F1192" s="418"/>
      <c r="H1192" s="394"/>
      <c r="I1192" s="343"/>
      <c r="J1192" s="324"/>
      <c r="K1192" s="325"/>
      <c r="L1192" s="324"/>
      <c r="M1192" s="325"/>
      <c r="N1192" s="65"/>
      <c r="O1192" s="325"/>
      <c r="P1192" s="392"/>
    </row>
    <row r="1193" spans="1:16" ht="20.399999999999999">
      <c r="A1193" s="418"/>
      <c r="B1193" s="418" t="s">
        <v>745</v>
      </c>
      <c r="C1193" s="418"/>
      <c r="D1193" s="418"/>
      <c r="E1193" s="418"/>
      <c r="F1193" s="418"/>
      <c r="H1193" s="394"/>
      <c r="I1193" s="343"/>
      <c r="J1193" s="324"/>
      <c r="K1193" s="325"/>
      <c r="L1193" s="324"/>
      <c r="M1193" s="325"/>
      <c r="N1193" s="65"/>
      <c r="O1193" s="325"/>
      <c r="P1193" s="392"/>
    </row>
    <row r="1194" spans="1:16" ht="20.399999999999999">
      <c r="C1194" s="368"/>
      <c r="D1194" s="368"/>
      <c r="E1194" s="368"/>
      <c r="H1194" s="394"/>
      <c r="I1194" s="343"/>
      <c r="J1194" s="324"/>
      <c r="K1194" s="325"/>
      <c r="L1194" s="324"/>
      <c r="M1194" s="325"/>
      <c r="N1194" s="65"/>
      <c r="O1194" s="325"/>
      <c r="P1194" s="392"/>
    </row>
    <row r="1195" spans="1:16" ht="20.399999999999999">
      <c r="A1195" s="281" t="s">
        <v>23</v>
      </c>
      <c r="B1195" s="215" t="s">
        <v>561</v>
      </c>
      <c r="H1195" s="394"/>
      <c r="I1195" s="343"/>
      <c r="J1195" s="324" t="s">
        <v>751</v>
      </c>
      <c r="K1195" s="325"/>
      <c r="L1195" s="324"/>
      <c r="M1195" s="325"/>
      <c r="N1195" s="65"/>
      <c r="O1195" s="325"/>
      <c r="P1195" s="392"/>
    </row>
    <row r="1196" spans="1:16" ht="20.399999999999999">
      <c r="H1196" s="394"/>
      <c r="I1196" s="343"/>
      <c r="J1196" s="324"/>
      <c r="K1196" s="325"/>
      <c r="L1196" s="324"/>
      <c r="M1196" s="325"/>
      <c r="N1196" s="379"/>
      <c r="O1196" s="379"/>
      <c r="P1196" s="306" t="s">
        <v>80</v>
      </c>
    </row>
    <row r="1197" spans="1:16" ht="20.399999999999999">
      <c r="H1197" s="394"/>
      <c r="I1197" s="343"/>
      <c r="J1197" s="324"/>
      <c r="K1197" s="325"/>
      <c r="L1197" s="324"/>
      <c r="M1197" s="325"/>
      <c r="N1197" s="643" t="s">
        <v>387</v>
      </c>
      <c r="O1197" s="307"/>
      <c r="P1197" s="381" t="s">
        <v>389</v>
      </c>
    </row>
    <row r="1198" spans="1:16" ht="20.399999999999999">
      <c r="H1198" s="394"/>
      <c r="I1198" s="343"/>
      <c r="J1198" s="324"/>
      <c r="K1198" s="325"/>
      <c r="L1198" s="324"/>
      <c r="M1198" s="325"/>
      <c r="N1198" s="382" t="s">
        <v>388</v>
      </c>
      <c r="O1198" s="307"/>
      <c r="P1198" s="382" t="s">
        <v>388</v>
      </c>
    </row>
    <row r="1199" spans="1:16" ht="20.399999999999999">
      <c r="C1199" s="383" t="s">
        <v>547</v>
      </c>
      <c r="D1199" s="412"/>
      <c r="H1199" s="394"/>
      <c r="I1199" s="343"/>
      <c r="J1199" s="324"/>
      <c r="K1199" s="325"/>
      <c r="L1199" s="324"/>
      <c r="M1199" s="325"/>
      <c r="N1199" s="631">
        <v>46463525</v>
      </c>
      <c r="O1199" s="631"/>
      <c r="P1199" s="631">
        <v>38587375</v>
      </c>
    </row>
    <row r="1200" spans="1:16" ht="20.399999999999999">
      <c r="C1200" s="421" t="s">
        <v>208</v>
      </c>
      <c r="D1200" s="422" t="s">
        <v>562</v>
      </c>
      <c r="H1200" s="394"/>
      <c r="I1200" s="343"/>
      <c r="J1200" s="324"/>
      <c r="K1200" s="325"/>
      <c r="L1200" s="324"/>
      <c r="M1200" s="325"/>
      <c r="N1200" s="632">
        <v>5416337</v>
      </c>
      <c r="O1200" s="631"/>
      <c r="P1200" s="632">
        <v>4325586</v>
      </c>
    </row>
    <row r="1201" spans="2:16" ht="20.399999999999999">
      <c r="C1201" s="410" t="s">
        <v>175</v>
      </c>
      <c r="D1201" s="422" t="s">
        <v>746</v>
      </c>
      <c r="H1201" s="394"/>
      <c r="I1201" s="343"/>
      <c r="J1201" s="324"/>
      <c r="K1201" s="325"/>
      <c r="L1201" s="324"/>
      <c r="M1201" s="325"/>
      <c r="N1201" s="168">
        <v>-3183200</v>
      </c>
      <c r="O1201" s="631"/>
      <c r="P1201" s="168">
        <v>-3183200</v>
      </c>
    </row>
    <row r="1202" spans="2:16" ht="21" thickBot="1">
      <c r="C1202" s="423" t="s">
        <v>890</v>
      </c>
      <c r="D1202" s="424"/>
      <c r="H1202" s="394"/>
      <c r="I1202" s="343"/>
      <c r="J1202" s="324"/>
      <c r="K1202" s="325"/>
      <c r="L1202" s="324"/>
      <c r="M1202" s="325"/>
      <c r="N1202" s="633">
        <v>48696662</v>
      </c>
      <c r="O1202" s="631"/>
      <c r="P1202" s="633">
        <v>39729761</v>
      </c>
    </row>
    <row r="1203" spans="2:16" ht="21" thickTop="1">
      <c r="B1203" s="423"/>
      <c r="C1203" s="424"/>
      <c r="H1203" s="394"/>
      <c r="I1203" s="343"/>
      <c r="J1203" s="324"/>
      <c r="K1203" s="325"/>
      <c r="L1203" s="324"/>
      <c r="M1203" s="325"/>
      <c r="N1203" s="144"/>
      <c r="O1203" s="144"/>
      <c r="P1203" s="144"/>
    </row>
    <row r="1204" spans="2:16" ht="20.399999999999999">
      <c r="B1204" s="423"/>
      <c r="C1204" s="424"/>
      <c r="H1204" s="394"/>
      <c r="I1204" s="343"/>
      <c r="J1204" s="324"/>
      <c r="K1204" s="325"/>
      <c r="L1204" s="324"/>
      <c r="M1204" s="325"/>
      <c r="N1204" s="144"/>
      <c r="O1204" s="144"/>
      <c r="P1204" s="144"/>
    </row>
    <row r="1205" spans="2:16" ht="20.399999999999999">
      <c r="B1205" s="423"/>
      <c r="C1205" s="424"/>
      <c r="H1205" s="394"/>
      <c r="I1205" s="343"/>
      <c r="J1205" s="324"/>
      <c r="K1205" s="325"/>
      <c r="L1205" s="324"/>
      <c r="M1205" s="325"/>
      <c r="N1205" s="144"/>
      <c r="O1205" s="144"/>
      <c r="P1205" s="144"/>
    </row>
    <row r="1206" spans="2:16" ht="20.399999999999999">
      <c r="B1206" s="423"/>
      <c r="C1206" s="424"/>
      <c r="H1206" s="394"/>
      <c r="I1206" s="343"/>
      <c r="J1206" s="324"/>
      <c r="K1206" s="325"/>
      <c r="L1206" s="324"/>
      <c r="M1206" s="325"/>
      <c r="N1206" s="144"/>
      <c r="O1206" s="144"/>
      <c r="P1206" s="144"/>
    </row>
    <row r="1207" spans="2:16" ht="20.399999999999999">
      <c r="B1207" s="423"/>
      <c r="C1207" s="424"/>
      <c r="H1207" s="394"/>
      <c r="I1207" s="343"/>
      <c r="J1207" s="324"/>
      <c r="K1207" s="325"/>
      <c r="L1207" s="324"/>
      <c r="M1207" s="325"/>
      <c r="N1207" s="144"/>
      <c r="O1207" s="144"/>
      <c r="P1207" s="144"/>
    </row>
    <row r="1208" spans="2:16" ht="20.399999999999999">
      <c r="B1208" s="423"/>
      <c r="C1208" s="424"/>
      <c r="H1208" s="394"/>
      <c r="I1208" s="343"/>
      <c r="J1208" s="324"/>
      <c r="K1208" s="325"/>
      <c r="L1208" s="324"/>
      <c r="M1208" s="325"/>
      <c r="N1208" s="144"/>
      <c r="O1208" s="144"/>
      <c r="P1208" s="144"/>
    </row>
    <row r="1209" spans="2:16" ht="20.399999999999999">
      <c r="B1209" s="423"/>
      <c r="C1209" s="424"/>
      <c r="H1209" s="394"/>
      <c r="I1209" s="343"/>
      <c r="J1209" s="324"/>
      <c r="K1209" s="325"/>
      <c r="L1209" s="324"/>
      <c r="M1209" s="325"/>
      <c r="N1209" s="144"/>
      <c r="O1209" s="144"/>
      <c r="P1209" s="144"/>
    </row>
    <row r="1210" spans="2:16" ht="20.399999999999999">
      <c r="B1210" s="423"/>
      <c r="C1210" s="424"/>
      <c r="H1210" s="394"/>
      <c r="I1210" s="343"/>
      <c r="J1210" s="324"/>
      <c r="K1210" s="325"/>
      <c r="L1210" s="324"/>
      <c r="M1210" s="325"/>
      <c r="N1210" s="144"/>
      <c r="O1210" s="144"/>
      <c r="P1210" s="144"/>
    </row>
    <row r="1211" spans="2:16" ht="20.399999999999999">
      <c r="B1211" s="423"/>
      <c r="C1211" s="424"/>
      <c r="H1211" s="394"/>
      <c r="I1211" s="343"/>
      <c r="J1211" s="324"/>
      <c r="K1211" s="325"/>
      <c r="L1211" s="324"/>
      <c r="M1211" s="325"/>
      <c r="N1211" s="144"/>
      <c r="O1211" s="144"/>
      <c r="P1211" s="144"/>
    </row>
    <row r="1212" spans="2:16" ht="20.399999999999999">
      <c r="B1212" s="423"/>
      <c r="C1212" s="424"/>
      <c r="H1212" s="394"/>
      <c r="I1212" s="343"/>
      <c r="J1212" s="324"/>
      <c r="K1212" s="325"/>
      <c r="L1212" s="324"/>
      <c r="M1212" s="325"/>
      <c r="N1212" s="144"/>
      <c r="O1212" s="144"/>
      <c r="P1212" s="144"/>
    </row>
    <row r="1213" spans="2:16" ht="20.399999999999999">
      <c r="B1213" s="423"/>
      <c r="C1213" s="424"/>
      <c r="H1213" s="394"/>
      <c r="I1213" s="343"/>
      <c r="J1213" s="324"/>
      <c r="K1213" s="325"/>
      <c r="L1213" s="324"/>
      <c r="M1213" s="325"/>
      <c r="N1213" s="144"/>
      <c r="O1213" s="144"/>
      <c r="P1213" s="144"/>
    </row>
    <row r="1214" spans="2:16" ht="20.399999999999999">
      <c r="B1214" s="423"/>
      <c r="C1214" s="424"/>
      <c r="H1214" s="394"/>
      <c r="I1214" s="343"/>
      <c r="J1214" s="324"/>
      <c r="K1214" s="325"/>
      <c r="L1214" s="324"/>
      <c r="M1214" s="325"/>
      <c r="N1214" s="144"/>
      <c r="O1214" s="144"/>
      <c r="P1214" s="144"/>
    </row>
    <row r="1215" spans="2:16" ht="20.399999999999999">
      <c r="B1215" s="423"/>
      <c r="C1215" s="424"/>
      <c r="H1215" s="394"/>
      <c r="I1215" s="343"/>
      <c r="J1215" s="324"/>
      <c r="K1215" s="325"/>
      <c r="L1215" s="324"/>
      <c r="M1215" s="325"/>
      <c r="N1215" s="144"/>
      <c r="O1215" s="144"/>
      <c r="P1215" s="144"/>
    </row>
    <row r="1216" spans="2:16" ht="20.399999999999999">
      <c r="B1216" s="423"/>
      <c r="C1216" s="424"/>
      <c r="H1216" s="394"/>
      <c r="I1216" s="343"/>
      <c r="J1216" s="324"/>
      <c r="K1216" s="325"/>
      <c r="L1216" s="324"/>
      <c r="M1216" s="325"/>
      <c r="N1216" s="144"/>
      <c r="O1216" s="144"/>
      <c r="P1216" s="144"/>
    </row>
    <row r="1217" spans="1:16" ht="20.399999999999999">
      <c r="H1217" s="394"/>
      <c r="I1217" s="343"/>
      <c r="J1217" s="324"/>
      <c r="K1217" s="325"/>
      <c r="L1217" s="324"/>
      <c r="M1217" s="325"/>
      <c r="N1217" s="65"/>
      <c r="O1217" s="145"/>
      <c r="P1217" s="213">
        <v>54</v>
      </c>
    </row>
    <row r="1218" spans="1:16" s="219" customFormat="1" ht="20.399999999999999">
      <c r="A1218" s="425" t="s">
        <v>24</v>
      </c>
      <c r="B1218" s="426" t="s">
        <v>606</v>
      </c>
      <c r="C1218" s="418"/>
    </row>
    <row r="1219" spans="1:16" s="219" customFormat="1" ht="20.399999999999999">
      <c r="A1219" s="426"/>
      <c r="C1219" s="418" t="s">
        <v>604</v>
      </c>
    </row>
    <row r="1220" spans="1:16" s="219" customFormat="1">
      <c r="B1220" s="219" t="s">
        <v>605</v>
      </c>
    </row>
    <row r="1221" spans="1:16" s="219" customFormat="1" ht="20.399999999999999">
      <c r="P1221" s="306" t="s">
        <v>80</v>
      </c>
    </row>
    <row r="1222" spans="1:16" s="219" customFormat="1" ht="20.399999999999999">
      <c r="J1222" s="724" t="s">
        <v>81</v>
      </c>
      <c r="K1222" s="724"/>
      <c r="L1222" s="724"/>
      <c r="M1222" s="307"/>
      <c r="N1222" s="726" t="s">
        <v>84</v>
      </c>
      <c r="O1222" s="726"/>
      <c r="P1222" s="726"/>
    </row>
    <row r="1223" spans="1:16" s="219" customFormat="1" ht="20.399999999999999">
      <c r="J1223" s="725" t="s">
        <v>509</v>
      </c>
      <c r="K1223" s="725"/>
      <c r="L1223" s="725"/>
      <c r="M1223" s="307"/>
      <c r="N1223" s="725" t="s">
        <v>509</v>
      </c>
      <c r="O1223" s="725"/>
      <c r="P1223" s="725"/>
    </row>
    <row r="1224" spans="1:16" s="219" customFormat="1" ht="20.399999999999999">
      <c r="J1224" s="732" t="s">
        <v>812</v>
      </c>
      <c r="K1224" s="732"/>
      <c r="L1224" s="732"/>
      <c r="M1224" s="307"/>
      <c r="N1224" s="732" t="s">
        <v>812</v>
      </c>
      <c r="O1224" s="732"/>
      <c r="P1224" s="732"/>
    </row>
    <row r="1225" spans="1:16" s="219" customFormat="1" ht="20.399999999999999">
      <c r="J1225" s="640" t="s">
        <v>497</v>
      </c>
      <c r="K1225" s="311"/>
      <c r="L1225" s="640" t="s">
        <v>92</v>
      </c>
      <c r="M1225" s="307"/>
      <c r="N1225" s="640" t="s">
        <v>497</v>
      </c>
      <c r="O1225" s="311"/>
      <c r="P1225" s="640" t="s">
        <v>92</v>
      </c>
    </row>
    <row r="1226" spans="1:16" s="219" customFormat="1" ht="20.399999999999999">
      <c r="B1226" s="277" t="s">
        <v>425</v>
      </c>
      <c r="J1226" s="67"/>
      <c r="M1226" s="427"/>
      <c r="N1226" s="67"/>
      <c r="O1226" s="67"/>
      <c r="P1226" s="67"/>
    </row>
    <row r="1227" spans="1:16" s="219" customFormat="1">
      <c r="B1227" s="219" t="s">
        <v>426</v>
      </c>
      <c r="J1227" s="506">
        <v>-1131519</v>
      </c>
      <c r="K1227" s="507"/>
      <c r="L1227" s="506">
        <v>-336256192</v>
      </c>
      <c r="M1227" s="507"/>
      <c r="N1227" s="508">
        <v>0</v>
      </c>
      <c r="O1227" s="507"/>
      <c r="P1227" s="506">
        <v>-334319787</v>
      </c>
    </row>
    <row r="1228" spans="1:16" s="219" customFormat="1" ht="20.399999999999999">
      <c r="B1228" s="277" t="s">
        <v>427</v>
      </c>
      <c r="J1228" s="509"/>
      <c r="K1228" s="509"/>
      <c r="L1228" s="509"/>
      <c r="M1228" s="509"/>
      <c r="N1228" s="509"/>
      <c r="O1228" s="510"/>
      <c r="P1228" s="509"/>
    </row>
    <row r="1229" spans="1:16" s="219" customFormat="1">
      <c r="B1229" s="219" t="s">
        <v>428</v>
      </c>
      <c r="C1229" s="428"/>
      <c r="D1229" s="428"/>
      <c r="E1229" s="428"/>
      <c r="F1229" s="428"/>
      <c r="G1229" s="428"/>
      <c r="H1229" s="428"/>
      <c r="I1229" s="428"/>
      <c r="J1229" s="509"/>
      <c r="K1229" s="509"/>
      <c r="L1229" s="509"/>
      <c r="M1229" s="509"/>
      <c r="N1229" s="509"/>
      <c r="O1229" s="510"/>
      <c r="P1229" s="509"/>
    </row>
    <row r="1230" spans="1:16" s="219" customFormat="1">
      <c r="B1230" s="429" t="s">
        <v>429</v>
      </c>
      <c r="C1230" s="428"/>
      <c r="D1230" s="428"/>
      <c r="E1230" s="428"/>
      <c r="F1230" s="428"/>
      <c r="G1230" s="428"/>
      <c r="H1230" s="428"/>
      <c r="I1230" s="428"/>
      <c r="J1230" s="511">
        <v>22049955</v>
      </c>
      <c r="K1230" s="511"/>
      <c r="L1230" s="511">
        <v>383724042</v>
      </c>
      <c r="M1230" s="511"/>
      <c r="N1230" s="511">
        <v>20844120</v>
      </c>
      <c r="O1230" s="510"/>
      <c r="P1230" s="511">
        <v>382660785</v>
      </c>
    </row>
    <row r="1231" spans="1:16" s="219" customFormat="1" ht="20.399999999999999">
      <c r="B1231" s="277" t="s">
        <v>607</v>
      </c>
      <c r="C1231" s="272"/>
      <c r="D1231" s="272"/>
      <c r="E1231" s="272"/>
      <c r="F1231" s="272"/>
      <c r="G1231" s="272"/>
      <c r="H1231" s="272"/>
      <c r="J1231" s="355"/>
      <c r="K1231" s="355"/>
      <c r="L1231" s="355"/>
      <c r="M1231" s="355"/>
      <c r="N1231" s="355"/>
      <c r="O1231" s="355"/>
      <c r="P1231" s="355"/>
    </row>
    <row r="1232" spans="1:16" ht="21" thickBot="1">
      <c r="A1232" s="331"/>
      <c r="B1232" s="328" t="s">
        <v>430</v>
      </c>
      <c r="D1232" s="331"/>
      <c r="E1232" s="331"/>
      <c r="F1232" s="68"/>
      <c r="G1232" s="214"/>
      <c r="H1232" s="68"/>
      <c r="I1232" s="325"/>
      <c r="J1232" s="512">
        <v>20918436</v>
      </c>
      <c r="K1232" s="513"/>
      <c r="L1232" s="512">
        <v>47467850</v>
      </c>
      <c r="M1232" s="513"/>
      <c r="N1232" s="512">
        <v>20844120</v>
      </c>
      <c r="O1232" s="513"/>
      <c r="P1232" s="512">
        <v>48340998</v>
      </c>
    </row>
    <row r="1233" spans="1:16" ht="21" thickTop="1">
      <c r="H1233" s="394"/>
      <c r="I1233" s="343"/>
      <c r="J1233" s="324"/>
      <c r="K1233" s="325"/>
      <c r="L1233" s="324"/>
      <c r="M1233" s="325"/>
      <c r="N1233" s="65"/>
      <c r="O1233" s="325"/>
      <c r="P1233" s="392"/>
    </row>
    <row r="1234" spans="1:16" s="219" customFormat="1" ht="20.399999999999999">
      <c r="P1234" s="306" t="s">
        <v>80</v>
      </c>
    </row>
    <row r="1235" spans="1:16" s="219" customFormat="1" ht="20.399999999999999">
      <c r="J1235" s="724" t="s">
        <v>81</v>
      </c>
      <c r="K1235" s="724"/>
      <c r="L1235" s="724"/>
      <c r="M1235" s="307"/>
      <c r="N1235" s="726" t="s">
        <v>84</v>
      </c>
      <c r="O1235" s="726"/>
      <c r="P1235" s="726"/>
    </row>
    <row r="1236" spans="1:16" s="219" customFormat="1" ht="20.399999999999999">
      <c r="J1236" s="725" t="s">
        <v>813</v>
      </c>
      <c r="K1236" s="725"/>
      <c r="L1236" s="725"/>
      <c r="M1236" s="307"/>
      <c r="N1236" s="725" t="s">
        <v>813</v>
      </c>
      <c r="O1236" s="725"/>
      <c r="P1236" s="725"/>
    </row>
    <row r="1237" spans="1:16" s="219" customFormat="1" ht="20.399999999999999">
      <c r="J1237" s="732" t="s">
        <v>812</v>
      </c>
      <c r="K1237" s="732"/>
      <c r="L1237" s="732"/>
      <c r="M1237" s="307"/>
      <c r="N1237" s="732" t="s">
        <v>812</v>
      </c>
      <c r="O1237" s="732"/>
      <c r="P1237" s="732"/>
    </row>
    <row r="1238" spans="1:16" s="219" customFormat="1" ht="20.399999999999999">
      <c r="J1238" s="640" t="s">
        <v>497</v>
      </c>
      <c r="K1238" s="311"/>
      <c r="L1238" s="640" t="s">
        <v>92</v>
      </c>
      <c r="M1238" s="307"/>
      <c r="N1238" s="640" t="s">
        <v>497</v>
      </c>
      <c r="O1238" s="311"/>
      <c r="P1238" s="640" t="s">
        <v>92</v>
      </c>
    </row>
    <row r="1239" spans="1:16" s="219" customFormat="1" ht="20.399999999999999">
      <c r="B1239" s="277" t="s">
        <v>425</v>
      </c>
      <c r="J1239" s="67"/>
      <c r="M1239" s="427"/>
      <c r="N1239" s="67"/>
      <c r="O1239" s="67"/>
      <c r="P1239" s="67"/>
    </row>
    <row r="1240" spans="1:16" s="219" customFormat="1">
      <c r="B1240" s="219" t="s">
        <v>426</v>
      </c>
      <c r="J1240" s="506">
        <v>-5366999</v>
      </c>
      <c r="K1240" s="507"/>
      <c r="L1240" s="506">
        <v>-337512328</v>
      </c>
      <c r="M1240" s="507"/>
      <c r="N1240" s="514">
        <v>0</v>
      </c>
      <c r="O1240" s="507"/>
      <c r="P1240" s="506">
        <v>-334319787</v>
      </c>
    </row>
    <row r="1241" spans="1:16" s="219" customFormat="1" ht="20.399999999999999">
      <c r="B1241" s="277" t="s">
        <v>427</v>
      </c>
      <c r="J1241" s="509"/>
      <c r="K1241" s="509"/>
      <c r="L1241" s="509"/>
      <c r="M1241" s="509"/>
      <c r="N1241" s="509"/>
      <c r="O1241" s="510"/>
      <c r="P1241" s="509"/>
    </row>
    <row r="1242" spans="1:16" s="219" customFormat="1">
      <c r="B1242" s="219" t="s">
        <v>428</v>
      </c>
      <c r="C1242" s="428"/>
      <c r="D1242" s="428"/>
      <c r="E1242" s="428"/>
      <c r="F1242" s="428"/>
      <c r="G1242" s="428"/>
      <c r="H1242" s="428"/>
      <c r="I1242" s="428"/>
      <c r="J1242" s="509"/>
      <c r="K1242" s="509"/>
      <c r="L1242" s="509"/>
      <c r="M1242" s="509"/>
      <c r="N1242" s="509"/>
      <c r="O1242" s="510"/>
      <c r="P1242" s="509"/>
    </row>
    <row r="1243" spans="1:16" s="219" customFormat="1">
      <c r="B1243" s="429" t="s">
        <v>429</v>
      </c>
      <c r="C1243" s="428"/>
      <c r="D1243" s="428"/>
      <c r="E1243" s="428"/>
      <c r="F1243" s="428"/>
      <c r="G1243" s="428"/>
      <c r="H1243" s="428"/>
      <c r="I1243" s="428"/>
      <c r="J1243" s="511">
        <v>48059733</v>
      </c>
      <c r="K1243" s="511"/>
      <c r="L1243" s="511">
        <v>370458688</v>
      </c>
      <c r="M1243" s="511"/>
      <c r="N1243" s="511">
        <v>44288670</v>
      </c>
      <c r="O1243" s="510"/>
      <c r="P1243" s="511">
        <v>367126455</v>
      </c>
    </row>
    <row r="1244" spans="1:16" s="219" customFormat="1" ht="20.399999999999999">
      <c r="B1244" s="277" t="s">
        <v>607</v>
      </c>
      <c r="C1244" s="272"/>
      <c r="D1244" s="272"/>
      <c r="E1244" s="272"/>
      <c r="F1244" s="272"/>
      <c r="G1244" s="272"/>
      <c r="H1244" s="272"/>
      <c r="J1244" s="355"/>
      <c r="K1244" s="355"/>
      <c r="L1244" s="355"/>
      <c r="M1244" s="355"/>
      <c r="N1244" s="355"/>
      <c r="O1244" s="355"/>
      <c r="P1244" s="355"/>
    </row>
    <row r="1245" spans="1:16" ht="21" thickBot="1">
      <c r="A1245" s="331"/>
      <c r="B1245" s="328" t="s">
        <v>430</v>
      </c>
      <c r="D1245" s="331"/>
      <c r="E1245" s="331"/>
      <c r="F1245" s="68"/>
      <c r="G1245" s="214"/>
      <c r="H1245" s="68"/>
      <c r="I1245" s="325"/>
      <c r="J1245" s="512">
        <v>42692734</v>
      </c>
      <c r="K1245" s="513"/>
      <c r="L1245" s="512">
        <v>32946360</v>
      </c>
      <c r="M1245" s="513"/>
      <c r="N1245" s="512">
        <v>44288670</v>
      </c>
      <c r="O1245" s="513"/>
      <c r="P1245" s="512">
        <v>32806668</v>
      </c>
    </row>
    <row r="1246" spans="1:16" ht="21" thickTop="1">
      <c r="H1246" s="394"/>
      <c r="I1246" s="343"/>
      <c r="J1246" s="324"/>
      <c r="K1246" s="325"/>
      <c r="L1246" s="324"/>
      <c r="M1246" s="325"/>
      <c r="N1246" s="65"/>
      <c r="O1246" s="325"/>
      <c r="P1246" s="392"/>
    </row>
    <row r="1247" spans="1:16" ht="20.399999999999999">
      <c r="H1247" s="394"/>
      <c r="I1247" s="343"/>
      <c r="J1247" s="324"/>
      <c r="K1247" s="325"/>
      <c r="L1247" s="324"/>
      <c r="M1247" s="325"/>
      <c r="N1247" s="65"/>
      <c r="O1247" s="325"/>
      <c r="P1247" s="392"/>
    </row>
    <row r="1248" spans="1:16" ht="20.399999999999999">
      <c r="H1248" s="394"/>
      <c r="I1248" s="343"/>
      <c r="J1248" s="324"/>
      <c r="K1248" s="325"/>
      <c r="L1248" s="324"/>
      <c r="M1248" s="325"/>
      <c r="N1248" s="65"/>
      <c r="O1248" s="325"/>
      <c r="P1248" s="392"/>
    </row>
    <row r="1249" spans="1:16" ht="20.399999999999999">
      <c r="H1249" s="394"/>
      <c r="I1249" s="343"/>
      <c r="J1249" s="324"/>
      <c r="K1249" s="325"/>
      <c r="L1249" s="324"/>
      <c r="M1249" s="325"/>
      <c r="N1249" s="65"/>
      <c r="O1249" s="325"/>
      <c r="P1249" s="392"/>
    </row>
    <row r="1250" spans="1:16" ht="20.399999999999999">
      <c r="H1250" s="394"/>
      <c r="I1250" s="343"/>
      <c r="J1250" s="324"/>
      <c r="K1250" s="325"/>
      <c r="L1250" s="324"/>
      <c r="M1250" s="325"/>
      <c r="N1250" s="65"/>
      <c r="O1250" s="325"/>
      <c r="P1250" s="392"/>
    </row>
    <row r="1251" spans="1:16" ht="20.399999999999999">
      <c r="H1251" s="394"/>
      <c r="I1251" s="343"/>
      <c r="J1251" s="324"/>
      <c r="K1251" s="325"/>
      <c r="L1251" s="324"/>
      <c r="M1251" s="325"/>
      <c r="N1251" s="65"/>
      <c r="O1251" s="325"/>
      <c r="P1251" s="392"/>
    </row>
    <row r="1252" spans="1:16" ht="20.399999999999999">
      <c r="H1252" s="394"/>
      <c r="I1252" s="343"/>
      <c r="J1252" s="324"/>
      <c r="K1252" s="325"/>
      <c r="L1252" s="324"/>
      <c r="M1252" s="325"/>
      <c r="N1252" s="65"/>
      <c r="O1252" s="325"/>
      <c r="P1252" s="392"/>
    </row>
    <row r="1253" spans="1:16" ht="20.399999999999999">
      <c r="H1253" s="394"/>
      <c r="I1253" s="343"/>
      <c r="J1253" s="324"/>
      <c r="K1253" s="325"/>
      <c r="L1253" s="324"/>
      <c r="M1253" s="325"/>
      <c r="N1253" s="65"/>
      <c r="O1253" s="325"/>
      <c r="P1253" s="392"/>
    </row>
    <row r="1254" spans="1:16" ht="20.399999999999999">
      <c r="H1254" s="394"/>
      <c r="I1254" s="343"/>
      <c r="J1254" s="324"/>
      <c r="K1254" s="325"/>
      <c r="L1254" s="324"/>
      <c r="M1254" s="325"/>
      <c r="N1254" s="65"/>
      <c r="O1254" s="325"/>
      <c r="P1254" s="392"/>
    </row>
    <row r="1255" spans="1:16" ht="20.399999999999999">
      <c r="H1255" s="394"/>
      <c r="I1255" s="343"/>
      <c r="J1255" s="324"/>
      <c r="K1255" s="325"/>
      <c r="L1255" s="324"/>
      <c r="M1255" s="325"/>
      <c r="N1255" s="65"/>
      <c r="O1255" s="325"/>
      <c r="P1255" s="213">
        <v>55</v>
      </c>
    </row>
    <row r="1256" spans="1:16" ht="20.399999999999999">
      <c r="A1256" s="425" t="s">
        <v>24</v>
      </c>
      <c r="B1256" s="426" t="s">
        <v>609</v>
      </c>
    </row>
    <row r="1257" spans="1:16" ht="20.399999999999999">
      <c r="B1257" s="213" t="s">
        <v>563</v>
      </c>
      <c r="H1257" s="394"/>
      <c r="I1257" s="343"/>
      <c r="J1257" s="324"/>
      <c r="K1257" s="325"/>
      <c r="L1257" s="324"/>
      <c r="M1257" s="325"/>
      <c r="N1257" s="65"/>
      <c r="O1257" s="325"/>
      <c r="P1257" s="392"/>
    </row>
    <row r="1258" spans="1:16" ht="20.399999999999999">
      <c r="H1258" s="394"/>
      <c r="I1258" s="343"/>
      <c r="J1258" s="219"/>
      <c r="K1258" s="219"/>
      <c r="L1258" s="219"/>
      <c r="M1258" s="219"/>
      <c r="N1258" s="219"/>
      <c r="O1258" s="219"/>
      <c r="P1258" s="306" t="s">
        <v>80</v>
      </c>
    </row>
    <row r="1259" spans="1:16" ht="20.399999999999999">
      <c r="H1259" s="394"/>
      <c r="I1259" s="343"/>
      <c r="J1259" s="724" t="s">
        <v>81</v>
      </c>
      <c r="K1259" s="724"/>
      <c r="L1259" s="724"/>
      <c r="M1259" s="307"/>
      <c r="N1259" s="726" t="s">
        <v>84</v>
      </c>
      <c r="O1259" s="726"/>
      <c r="P1259" s="726"/>
    </row>
    <row r="1260" spans="1:16" ht="20.399999999999999">
      <c r="H1260" s="394"/>
      <c r="I1260" s="343"/>
      <c r="J1260" s="730" t="s">
        <v>233</v>
      </c>
      <c r="K1260" s="730"/>
      <c r="L1260" s="730"/>
      <c r="M1260" s="215"/>
      <c r="N1260" s="730" t="s">
        <v>233</v>
      </c>
      <c r="O1260" s="730"/>
      <c r="P1260" s="730"/>
    </row>
    <row r="1261" spans="1:16" ht="20.399999999999999">
      <c r="H1261" s="394"/>
      <c r="I1261" s="343"/>
      <c r="J1261" s="84" t="s">
        <v>807</v>
      </c>
      <c r="K1261" s="251"/>
      <c r="L1261" s="252" t="s">
        <v>591</v>
      </c>
      <c r="M1261" s="312"/>
      <c r="N1261" s="84" t="s">
        <v>807</v>
      </c>
      <c r="O1261" s="251"/>
      <c r="P1261" s="252" t="s">
        <v>591</v>
      </c>
    </row>
    <row r="1262" spans="1:16" ht="20.399999999999999">
      <c r="B1262" s="430" t="s">
        <v>58</v>
      </c>
      <c r="C1262" s="219"/>
      <c r="D1262" s="219"/>
      <c r="E1262" s="219"/>
      <c r="F1262" s="219"/>
      <c r="H1262" s="394"/>
      <c r="I1262" s="343"/>
      <c r="J1262" s="219"/>
      <c r="K1262" s="219"/>
      <c r="L1262" s="66"/>
      <c r="M1262" s="219"/>
      <c r="N1262" s="645"/>
      <c r="O1262" s="219"/>
      <c r="P1262" s="645"/>
    </row>
    <row r="1263" spans="1:16" ht="20.399999999999999">
      <c r="B1263" s="431" t="s">
        <v>423</v>
      </c>
      <c r="C1263" s="219"/>
      <c r="D1263" s="219"/>
      <c r="E1263" s="219"/>
      <c r="F1263" s="219"/>
      <c r="H1263" s="394"/>
      <c r="I1263" s="343"/>
      <c r="J1263" s="219"/>
      <c r="K1263" s="219"/>
      <c r="L1263" s="219"/>
      <c r="M1263" s="219"/>
      <c r="N1263" s="219"/>
      <c r="O1263" s="219"/>
      <c r="P1263" s="219"/>
    </row>
    <row r="1264" spans="1:16" ht="20.399999999999999">
      <c r="B1264" s="432" t="s">
        <v>424</v>
      </c>
      <c r="C1264" s="219"/>
      <c r="D1264" s="219"/>
      <c r="E1264" s="219"/>
      <c r="F1264" s="219"/>
      <c r="H1264" s="394"/>
      <c r="I1264" s="343"/>
      <c r="J1264" s="506">
        <v>8046557</v>
      </c>
      <c r="K1264" s="187"/>
      <c r="L1264" s="506">
        <v>4734738</v>
      </c>
      <c r="M1264" s="187"/>
      <c r="N1264" s="515">
        <v>7889127</v>
      </c>
      <c r="O1264" s="516"/>
      <c r="P1264" s="516">
        <v>4349537</v>
      </c>
    </row>
    <row r="1265" spans="1:16" ht="20.399999999999999">
      <c r="B1265" s="433" t="s">
        <v>564</v>
      </c>
      <c r="C1265" s="219"/>
      <c r="D1265" s="219"/>
      <c r="E1265" s="219"/>
      <c r="F1265" s="219"/>
      <c r="H1265" s="394"/>
      <c r="I1265" s="343"/>
      <c r="J1265" s="506"/>
      <c r="K1265" s="187"/>
      <c r="L1265" s="663"/>
      <c r="M1265" s="187"/>
      <c r="N1265" s="515"/>
      <c r="O1265" s="516"/>
      <c r="P1265" s="516"/>
    </row>
    <row r="1266" spans="1:16" ht="20.399999999999999">
      <c r="B1266" s="434" t="s">
        <v>565</v>
      </c>
      <c r="C1266" s="219"/>
      <c r="D1266" s="219"/>
      <c r="E1266" s="219"/>
      <c r="F1266" s="219"/>
      <c r="H1266" s="394"/>
      <c r="I1266" s="343"/>
      <c r="J1266" s="506">
        <v>9739332</v>
      </c>
      <c r="K1266" s="187"/>
      <c r="L1266" s="506">
        <v>9292705</v>
      </c>
      <c r="M1266" s="187"/>
      <c r="N1266" s="515">
        <v>7945952</v>
      </c>
      <c r="O1266" s="516"/>
      <c r="P1266" s="516">
        <v>7717474</v>
      </c>
    </row>
    <row r="1267" spans="1:16" ht="20.399999999999999">
      <c r="B1267" s="433" t="s">
        <v>385</v>
      </c>
      <c r="C1267" s="219"/>
      <c r="D1267" s="219"/>
      <c r="E1267" s="219"/>
      <c r="F1267" s="219"/>
      <c r="H1267" s="394"/>
      <c r="I1267" s="343"/>
      <c r="J1267" s="37"/>
      <c r="K1267" s="37"/>
      <c r="L1267" s="37"/>
      <c r="M1267" s="37"/>
      <c r="N1267" s="37"/>
      <c r="O1267" s="37"/>
      <c r="P1267" s="37"/>
    </row>
    <row r="1268" spans="1:16" ht="20.399999999999999">
      <c r="B1268" s="434" t="s">
        <v>386</v>
      </c>
      <c r="C1268" s="219"/>
      <c r="D1268" s="219"/>
      <c r="E1268" s="219"/>
      <c r="F1268" s="219"/>
      <c r="H1268" s="394"/>
      <c r="I1268" s="343"/>
      <c r="J1268" s="506">
        <v>369166188</v>
      </c>
      <c r="K1268" s="187"/>
      <c r="L1268" s="506">
        <v>322869859</v>
      </c>
      <c r="M1268" s="187"/>
      <c r="N1268" s="515">
        <v>369166188</v>
      </c>
      <c r="O1268" s="516"/>
      <c r="P1268" s="516">
        <v>322869859</v>
      </c>
    </row>
    <row r="1269" spans="1:16" ht="20.399999999999999">
      <c r="B1269" s="433" t="s">
        <v>419</v>
      </c>
      <c r="C1269" s="219"/>
      <c r="D1269" s="219"/>
      <c r="E1269" s="219"/>
      <c r="F1269" s="219"/>
      <c r="H1269" s="394"/>
      <c r="I1269" s="343"/>
      <c r="J1269" s="506">
        <v>12032906</v>
      </c>
      <c r="K1269" s="187"/>
      <c r="L1269" s="506">
        <v>8290264</v>
      </c>
      <c r="M1269" s="187"/>
      <c r="N1269" s="515">
        <v>0</v>
      </c>
      <c r="O1269" s="516"/>
      <c r="P1269" s="516">
        <v>0</v>
      </c>
    </row>
    <row r="1270" spans="1:16" ht="20.399999999999999">
      <c r="B1270" s="277"/>
      <c r="C1270" s="277" t="s">
        <v>420</v>
      </c>
      <c r="D1270" s="219"/>
      <c r="E1270" s="277"/>
      <c r="F1270" s="277"/>
      <c r="H1270" s="394"/>
      <c r="I1270" s="343"/>
      <c r="J1270" s="147">
        <v>398984983</v>
      </c>
      <c r="K1270" s="148"/>
      <c r="L1270" s="147">
        <v>345187566</v>
      </c>
      <c r="M1270" s="148"/>
      <c r="N1270" s="147">
        <v>385001267</v>
      </c>
      <c r="O1270" s="148"/>
      <c r="P1270" s="147">
        <v>334936870</v>
      </c>
    </row>
    <row r="1271" spans="1:16" ht="20.399999999999999">
      <c r="B1271" s="430" t="s">
        <v>418</v>
      </c>
      <c r="C1271" s="219"/>
      <c r="D1271" s="219"/>
      <c r="E1271" s="219"/>
      <c r="F1271" s="219"/>
      <c r="H1271" s="394"/>
      <c r="I1271" s="343"/>
      <c r="J1271" s="149"/>
      <c r="K1271" s="146"/>
      <c r="L1271" s="149"/>
      <c r="M1271" s="146"/>
      <c r="N1271" s="149"/>
      <c r="O1271" s="146"/>
      <c r="P1271" s="272"/>
    </row>
    <row r="1272" spans="1:16" ht="20.399999999999999">
      <c r="B1272" s="431" t="s">
        <v>749</v>
      </c>
      <c r="C1272" s="219"/>
      <c r="D1272" s="219"/>
      <c r="E1272" s="219"/>
      <c r="F1272" s="219"/>
      <c r="H1272" s="394"/>
      <c r="I1272" s="343"/>
      <c r="J1272" s="506">
        <v>12960</v>
      </c>
      <c r="K1272" s="187"/>
      <c r="L1272" s="506">
        <v>-10847</v>
      </c>
      <c r="M1272" s="187"/>
      <c r="N1272" s="515">
        <v>12960</v>
      </c>
      <c r="O1272" s="516"/>
      <c r="P1272" s="515">
        <v>-10847</v>
      </c>
    </row>
    <row r="1273" spans="1:16" ht="20.399999999999999">
      <c r="B1273" s="433" t="s">
        <v>421</v>
      </c>
      <c r="C1273" s="219"/>
      <c r="D1273" s="277"/>
      <c r="E1273" s="277"/>
      <c r="F1273" s="219"/>
      <c r="H1273" s="394"/>
      <c r="I1273" s="343"/>
      <c r="J1273" s="506">
        <v>88969178</v>
      </c>
      <c r="K1273" s="187"/>
      <c r="L1273" s="506">
        <v>83263224</v>
      </c>
      <c r="M1273" s="187"/>
      <c r="N1273" s="515">
        <v>88971899</v>
      </c>
      <c r="O1273" s="516"/>
      <c r="P1273" s="516">
        <v>83227902</v>
      </c>
    </row>
    <row r="1274" spans="1:16" ht="20.399999999999999">
      <c r="B1274" s="433" t="s">
        <v>422</v>
      </c>
      <c r="C1274" s="219"/>
      <c r="D1274" s="277"/>
      <c r="E1274" s="277"/>
      <c r="F1274" s="219"/>
      <c r="H1274" s="394"/>
      <c r="I1274" s="343"/>
      <c r="J1274" s="506">
        <v>5088171</v>
      </c>
      <c r="K1274" s="187"/>
      <c r="L1274" s="506">
        <v>6280248</v>
      </c>
      <c r="M1274" s="187"/>
      <c r="N1274" s="515">
        <v>5088171</v>
      </c>
      <c r="O1274" s="516"/>
      <c r="P1274" s="516">
        <v>6280248</v>
      </c>
    </row>
    <row r="1275" spans="1:16" ht="20.399999999999999">
      <c r="B1275" s="433" t="s">
        <v>419</v>
      </c>
      <c r="C1275" s="219"/>
      <c r="D1275" s="277"/>
      <c r="E1275" s="277"/>
      <c r="F1275" s="219"/>
      <c r="H1275" s="394"/>
      <c r="I1275" s="343"/>
      <c r="J1275" s="506">
        <v>1200000</v>
      </c>
      <c r="K1275" s="187"/>
      <c r="L1275" s="506">
        <v>0</v>
      </c>
      <c r="M1275" s="187"/>
      <c r="N1275" s="515">
        <v>1200000</v>
      </c>
      <c r="O1275" s="516"/>
      <c r="P1275" s="516">
        <v>0</v>
      </c>
    </row>
    <row r="1276" spans="1:16" ht="20.399999999999999">
      <c r="B1276" s="219"/>
      <c r="C1276" s="277" t="s">
        <v>420</v>
      </c>
      <c r="D1276" s="219"/>
      <c r="E1276" s="277"/>
      <c r="F1276" s="277"/>
      <c r="H1276" s="394"/>
      <c r="I1276" s="343"/>
      <c r="J1276" s="517">
        <v>95270309</v>
      </c>
      <c r="K1276" s="513"/>
      <c r="L1276" s="517">
        <v>89532625</v>
      </c>
      <c r="M1276" s="513"/>
      <c r="N1276" s="517">
        <v>95273030</v>
      </c>
      <c r="O1276" s="518"/>
      <c r="P1276" s="517">
        <v>89497303</v>
      </c>
    </row>
    <row r="1277" spans="1:16" ht="21" thickBot="1">
      <c r="B1277" s="435" t="s">
        <v>566</v>
      </c>
      <c r="C1277" s="219"/>
      <c r="D1277" s="219"/>
      <c r="E1277" s="277"/>
      <c r="F1277" s="277"/>
      <c r="H1277" s="394"/>
      <c r="I1277" s="343"/>
      <c r="J1277" s="519">
        <v>303714674</v>
      </c>
      <c r="K1277" s="513"/>
      <c r="L1277" s="519">
        <v>255654941</v>
      </c>
      <c r="M1277" s="513"/>
      <c r="N1277" s="519">
        <v>289728237</v>
      </c>
      <c r="O1277" s="518"/>
      <c r="P1277" s="519">
        <v>245439567</v>
      </c>
    </row>
    <row r="1278" spans="1:16" ht="20.399999999999999" thickTop="1">
      <c r="A1278" s="336"/>
      <c r="B1278" s="336"/>
      <c r="C1278" s="336"/>
      <c r="D1278" s="336"/>
      <c r="E1278" s="246"/>
      <c r="F1278" s="32"/>
      <c r="G1278" s="336"/>
      <c r="H1278" s="336"/>
      <c r="I1278" s="336"/>
      <c r="J1278" s="32"/>
      <c r="K1278" s="32"/>
      <c r="L1278" s="32"/>
      <c r="M1278" s="32"/>
      <c r="N1278" s="32"/>
      <c r="O1278" s="32"/>
    </row>
    <row r="1279" spans="1:16" ht="20.399999999999999">
      <c r="A1279" s="436" t="s">
        <v>25</v>
      </c>
      <c r="B1279" s="215" t="s">
        <v>414</v>
      </c>
    </row>
    <row r="1280" spans="1:16" ht="20.399999999999999">
      <c r="B1280" s="281" t="s">
        <v>661</v>
      </c>
      <c r="C1280" s="215" t="s">
        <v>431</v>
      </c>
    </row>
    <row r="1281" spans="1:16">
      <c r="D1281" s="213" t="s">
        <v>893</v>
      </c>
    </row>
    <row r="1282" spans="1:16">
      <c r="C1282" s="213" t="s">
        <v>891</v>
      </c>
    </row>
    <row r="1283" spans="1:16">
      <c r="C1283" s="213" t="s">
        <v>892</v>
      </c>
    </row>
    <row r="1284" spans="1:16">
      <c r="D1284" s="213" t="s">
        <v>894</v>
      </c>
    </row>
    <row r="1285" spans="1:16">
      <c r="C1285" s="213" t="s">
        <v>1023</v>
      </c>
    </row>
    <row r="1286" spans="1:16">
      <c r="C1286" s="213" t="s">
        <v>1024</v>
      </c>
    </row>
    <row r="1293" spans="1:16" ht="20.399999999999999">
      <c r="H1293" s="394"/>
      <c r="I1293" s="343"/>
      <c r="J1293" s="324"/>
      <c r="K1293" s="325"/>
      <c r="L1293" s="324"/>
      <c r="M1293" s="325"/>
      <c r="N1293" s="65"/>
      <c r="O1293" s="325"/>
      <c r="P1293" s="213">
        <v>56</v>
      </c>
    </row>
    <row r="1294" spans="1:16" ht="20.399999999999999">
      <c r="A1294" s="436" t="s">
        <v>25</v>
      </c>
      <c r="B1294" s="215" t="s">
        <v>665</v>
      </c>
      <c r="P1294" s="41"/>
    </row>
    <row r="1295" spans="1:16" ht="20.399999999999999">
      <c r="B1295" s="281" t="s">
        <v>662</v>
      </c>
      <c r="C1295" s="215" t="s">
        <v>432</v>
      </c>
    </row>
    <row r="1296" spans="1:16" ht="20.399999999999999">
      <c r="B1296" s="281"/>
      <c r="D1296" s="213" t="s">
        <v>895</v>
      </c>
    </row>
    <row r="1297" spans="2:5" ht="20.399999999999999">
      <c r="B1297" s="281"/>
      <c r="C1297" s="213" t="s">
        <v>896</v>
      </c>
    </row>
    <row r="1298" spans="2:5" ht="20.399999999999999">
      <c r="B1298" s="281"/>
      <c r="C1298" s="213" t="s">
        <v>1039</v>
      </c>
    </row>
    <row r="1299" spans="2:5" ht="20.399999999999999">
      <c r="B1299" s="281"/>
      <c r="C1299" s="213" t="s">
        <v>1040</v>
      </c>
    </row>
    <row r="1300" spans="2:5" ht="20.399999999999999">
      <c r="B1300" s="281"/>
      <c r="C1300" s="215"/>
      <c r="D1300" s="213" t="s">
        <v>897</v>
      </c>
    </row>
    <row r="1301" spans="2:5" ht="20.399999999999999">
      <c r="B1301" s="281"/>
      <c r="C1301" s="317" t="s">
        <v>898</v>
      </c>
    </row>
    <row r="1302" spans="2:5" ht="20.399999999999999">
      <c r="B1302" s="281"/>
      <c r="D1302" s="213" t="s">
        <v>899</v>
      </c>
    </row>
    <row r="1303" spans="2:5" ht="20.399999999999999">
      <c r="B1303" s="281"/>
      <c r="C1303" s="213" t="s">
        <v>900</v>
      </c>
    </row>
    <row r="1304" spans="2:5">
      <c r="D1304" s="213" t="s">
        <v>901</v>
      </c>
    </row>
    <row r="1305" spans="2:5">
      <c r="C1305" s="213" t="s">
        <v>902</v>
      </c>
    </row>
    <row r="1306" spans="2:5">
      <c r="D1306" s="213" t="s">
        <v>903</v>
      </c>
    </row>
    <row r="1307" spans="2:5">
      <c r="C1307" s="213" t="s">
        <v>904</v>
      </c>
    </row>
    <row r="1308" spans="2:5">
      <c r="D1308" s="213" t="s">
        <v>905</v>
      </c>
    </row>
    <row r="1309" spans="2:5">
      <c r="C1309" s="213" t="s">
        <v>906</v>
      </c>
    </row>
    <row r="1310" spans="2:5" ht="11.4" customHeight="1"/>
    <row r="1311" spans="2:5" ht="20.399999999999999">
      <c r="B1311" s="281" t="s">
        <v>663</v>
      </c>
      <c r="C1311" s="215" t="s">
        <v>436</v>
      </c>
    </row>
    <row r="1312" spans="2:5">
      <c r="D1312" s="213" t="s">
        <v>907</v>
      </c>
      <c r="E1312" s="219"/>
    </row>
    <row r="1313" spans="1:16">
      <c r="C1313" s="213" t="s">
        <v>908</v>
      </c>
      <c r="P1313" s="41"/>
    </row>
    <row r="1314" spans="1:16" ht="11.4" customHeight="1">
      <c r="P1314" s="41"/>
    </row>
    <row r="1315" spans="1:16" ht="20.399999999999999">
      <c r="B1315" s="281" t="s">
        <v>664</v>
      </c>
      <c r="C1315" s="281" t="s">
        <v>433</v>
      </c>
    </row>
    <row r="1316" spans="1:16">
      <c r="D1316" s="213" t="s">
        <v>628</v>
      </c>
    </row>
    <row r="1317" spans="1:16">
      <c r="C1317" s="213" t="s">
        <v>434</v>
      </c>
    </row>
    <row r="1318" spans="1:16" ht="20.399999999999999">
      <c r="D1318" s="314"/>
      <c r="J1318" s="219"/>
      <c r="K1318" s="219"/>
      <c r="L1318" s="219"/>
      <c r="M1318" s="219"/>
      <c r="N1318" s="219"/>
      <c r="O1318" s="219"/>
      <c r="P1318" s="150" t="s">
        <v>369</v>
      </c>
    </row>
    <row r="1319" spans="1:16" s="215" customFormat="1" ht="20.399999999999999">
      <c r="J1319" s="724" t="s">
        <v>81</v>
      </c>
      <c r="K1319" s="724"/>
      <c r="L1319" s="724"/>
      <c r="M1319" s="277"/>
      <c r="N1319" s="743" t="s">
        <v>84</v>
      </c>
      <c r="O1319" s="743"/>
      <c r="P1319" s="743"/>
    </row>
    <row r="1320" spans="1:16" s="215" customFormat="1" ht="20.399999999999999">
      <c r="J1320" s="730" t="s">
        <v>233</v>
      </c>
      <c r="K1320" s="730"/>
      <c r="L1320" s="730"/>
      <c r="N1320" s="730" t="s">
        <v>233</v>
      </c>
      <c r="O1320" s="730"/>
      <c r="P1320" s="730"/>
    </row>
    <row r="1321" spans="1:16" ht="20.399999999999999">
      <c r="A1321" s="215"/>
      <c r="B1321" s="215"/>
      <c r="C1321" s="215"/>
      <c r="D1321" s="215"/>
      <c r="E1321" s="215"/>
      <c r="F1321" s="215"/>
      <c r="G1321" s="215"/>
      <c r="H1321" s="646"/>
      <c r="I1321" s="215"/>
      <c r="J1321" s="84" t="s">
        <v>807</v>
      </c>
      <c r="K1321" s="251"/>
      <c r="L1321" s="252" t="s">
        <v>591</v>
      </c>
      <c r="M1321" s="312"/>
      <c r="N1321" s="84" t="s">
        <v>807</v>
      </c>
      <c r="O1321" s="251"/>
      <c r="P1321" s="252" t="s">
        <v>591</v>
      </c>
    </row>
    <row r="1322" spans="1:16">
      <c r="C1322" s="437" t="s">
        <v>199</v>
      </c>
      <c r="D1322" s="438"/>
      <c r="J1322" s="520">
        <v>82.18</v>
      </c>
      <c r="K1322" s="521"/>
      <c r="L1322" s="520">
        <v>151.80000000000001</v>
      </c>
      <c r="M1322" s="521"/>
      <c r="N1322" s="520">
        <v>84.3</v>
      </c>
      <c r="O1322" s="521"/>
      <c r="P1322" s="520">
        <v>98.19</v>
      </c>
    </row>
    <row r="1323" spans="1:16">
      <c r="C1323" s="437" t="s">
        <v>394</v>
      </c>
      <c r="D1323" s="438"/>
      <c r="J1323" s="520">
        <v>27.97</v>
      </c>
      <c r="K1323" s="521"/>
      <c r="L1323" s="520">
        <v>38.270000000000003</v>
      </c>
      <c r="M1323" s="521"/>
      <c r="N1323" s="520">
        <v>55.43</v>
      </c>
      <c r="O1323" s="521"/>
      <c r="P1323" s="520">
        <v>91.22</v>
      </c>
    </row>
    <row r="1324" spans="1:16" ht="21" thickBot="1">
      <c r="C1324" s="439"/>
      <c r="D1324" s="439" t="s">
        <v>154</v>
      </c>
      <c r="J1324" s="522">
        <v>110.15</v>
      </c>
      <c r="K1324" s="523"/>
      <c r="L1324" s="522">
        <v>190.07000000000002</v>
      </c>
      <c r="M1324" s="523"/>
      <c r="N1324" s="522">
        <v>139.72999999999999</v>
      </c>
      <c r="O1324" s="523"/>
      <c r="P1324" s="522">
        <v>189.41</v>
      </c>
    </row>
    <row r="1325" spans="1:16" s="219" customFormat="1" ht="11.4" customHeight="1" thickTop="1">
      <c r="D1325" s="440"/>
      <c r="J1325" s="441"/>
      <c r="K1325" s="277"/>
      <c r="L1325" s="441"/>
      <c r="M1325" s="277"/>
      <c r="N1325" s="441"/>
      <c r="O1325" s="277"/>
      <c r="P1325" s="441"/>
    </row>
    <row r="1326" spans="1:16" s="219" customFormat="1" ht="20.399999999999999">
      <c r="D1326" s="219" t="s">
        <v>629</v>
      </c>
      <c r="J1326" s="441"/>
      <c r="K1326" s="277"/>
      <c r="L1326" s="441"/>
      <c r="M1326" s="277"/>
      <c r="N1326" s="441"/>
      <c r="O1326" s="277"/>
      <c r="P1326" s="441"/>
    </row>
    <row r="1327" spans="1:16" s="219" customFormat="1" ht="20.399999999999999">
      <c r="C1327" s="219" t="s">
        <v>435</v>
      </c>
      <c r="D1327" s="442"/>
      <c r="J1327" s="441"/>
      <c r="K1327" s="277"/>
      <c r="L1327" s="441"/>
      <c r="M1327" s="277"/>
      <c r="N1327" s="441"/>
      <c r="O1327" s="277"/>
      <c r="P1327" s="441"/>
    </row>
    <row r="1328" spans="1:16" s="219" customFormat="1" ht="20.399999999999999">
      <c r="D1328" s="442"/>
      <c r="J1328" s="441"/>
      <c r="K1328" s="277"/>
      <c r="L1328" s="441"/>
      <c r="M1328" s="277"/>
      <c r="N1328" s="441"/>
      <c r="O1328" s="277"/>
      <c r="P1328" s="441"/>
    </row>
    <row r="1329" spans="1:16" s="219" customFormat="1" ht="20.399999999999999">
      <c r="D1329" s="442"/>
      <c r="J1329" s="441"/>
      <c r="K1329" s="277"/>
      <c r="L1329" s="441"/>
      <c r="M1329" s="277"/>
      <c r="N1329" s="441"/>
      <c r="O1329" s="277"/>
      <c r="P1329" s="441"/>
    </row>
    <row r="1330" spans="1:16" s="219" customFormat="1" ht="20.399999999999999">
      <c r="D1330" s="442"/>
      <c r="J1330" s="441"/>
      <c r="K1330" s="277"/>
      <c r="L1330" s="441"/>
      <c r="M1330" s="277"/>
      <c r="N1330" s="441"/>
      <c r="O1330" s="277"/>
      <c r="P1330" s="441"/>
    </row>
    <row r="1331" spans="1:16" s="219" customFormat="1" ht="20.399999999999999">
      <c r="D1331" s="442"/>
      <c r="J1331" s="441"/>
      <c r="K1331" s="277"/>
      <c r="L1331" s="441"/>
      <c r="M1331" s="277"/>
      <c r="N1331" s="441"/>
      <c r="O1331" s="277"/>
      <c r="P1331" s="441"/>
    </row>
    <row r="1332" spans="1:16" s="219" customFormat="1" ht="20.399999999999999">
      <c r="D1332" s="442"/>
      <c r="J1332" s="441"/>
      <c r="K1332" s="277"/>
      <c r="L1332" s="441"/>
      <c r="M1332" s="277"/>
      <c r="N1332" s="441"/>
      <c r="O1332" s="277"/>
      <c r="P1332" s="634">
        <v>57</v>
      </c>
    </row>
    <row r="1333" spans="1:16" ht="20.399999999999999">
      <c r="A1333" s="281" t="s">
        <v>26</v>
      </c>
      <c r="B1333" s="277" t="s">
        <v>631</v>
      </c>
      <c r="C1333" s="219"/>
    </row>
    <row r="1334" spans="1:16">
      <c r="B1334" s="219"/>
      <c r="C1334" s="219" t="s">
        <v>630</v>
      </c>
    </row>
    <row r="1335" spans="1:16">
      <c r="B1335" s="219" t="s">
        <v>568</v>
      </c>
      <c r="C1335" s="219"/>
    </row>
    <row r="1336" spans="1:16">
      <c r="B1336" s="219" t="s">
        <v>567</v>
      </c>
      <c r="C1336" s="219"/>
    </row>
    <row r="1337" spans="1:16">
      <c r="B1337" s="219"/>
      <c r="C1337" s="219"/>
    </row>
    <row r="1338" spans="1:16" ht="20.399999999999999">
      <c r="J1338" s="219"/>
      <c r="K1338" s="219"/>
      <c r="L1338" s="219"/>
      <c r="M1338" s="219"/>
      <c r="N1338" s="219"/>
      <c r="O1338" s="219"/>
      <c r="P1338" s="306" t="s">
        <v>80</v>
      </c>
    </row>
    <row r="1339" spans="1:16" ht="20.399999999999999">
      <c r="J1339" s="724" t="s">
        <v>81</v>
      </c>
      <c r="K1339" s="724"/>
      <c r="L1339" s="724"/>
      <c r="M1339" s="307"/>
      <c r="N1339" s="726" t="s">
        <v>84</v>
      </c>
      <c r="O1339" s="726"/>
      <c r="P1339" s="726"/>
    </row>
    <row r="1340" spans="1:16" ht="20.399999999999999">
      <c r="J1340" s="725" t="s">
        <v>509</v>
      </c>
      <c r="K1340" s="725"/>
      <c r="L1340" s="725"/>
      <c r="M1340" s="307"/>
      <c r="N1340" s="725" t="s">
        <v>509</v>
      </c>
      <c r="O1340" s="725"/>
      <c r="P1340" s="725"/>
    </row>
    <row r="1341" spans="1:16" ht="20.399999999999999">
      <c r="J1341" s="732" t="s">
        <v>812</v>
      </c>
      <c r="K1341" s="732"/>
      <c r="L1341" s="732"/>
      <c r="M1341" s="307"/>
      <c r="N1341" s="732" t="s">
        <v>812</v>
      </c>
      <c r="O1341" s="732"/>
      <c r="P1341" s="732"/>
    </row>
    <row r="1342" spans="1:16" ht="20.399999999999999">
      <c r="J1342" s="640" t="s">
        <v>497</v>
      </c>
      <c r="K1342" s="311"/>
      <c r="L1342" s="640" t="s">
        <v>92</v>
      </c>
      <c r="M1342" s="307"/>
      <c r="N1342" s="640" t="s">
        <v>497</v>
      </c>
      <c r="O1342" s="311"/>
      <c r="P1342" s="640" t="s">
        <v>92</v>
      </c>
    </row>
    <row r="1343" spans="1:16">
      <c r="B1343" s="443" t="s">
        <v>415</v>
      </c>
    </row>
    <row r="1344" spans="1:16">
      <c r="B1344" s="443" t="s">
        <v>569</v>
      </c>
      <c r="J1344" s="169">
        <v>706374</v>
      </c>
      <c r="K1344" s="152"/>
      <c r="L1344" s="170">
        <v>1889722</v>
      </c>
      <c r="M1344" s="152"/>
      <c r="N1344" s="169">
        <v>1572666</v>
      </c>
      <c r="O1344" s="152"/>
      <c r="P1344" s="170">
        <v>1889263</v>
      </c>
    </row>
    <row r="1345" spans="2:16">
      <c r="B1345" s="443"/>
      <c r="J1345" s="58"/>
      <c r="K1345" s="90"/>
      <c r="L1345" s="128"/>
      <c r="M1345" s="90"/>
      <c r="N1345" s="58"/>
      <c r="O1345" s="90"/>
      <c r="P1345" s="128"/>
    </row>
    <row r="1346" spans="2:16" ht="20.399999999999999">
      <c r="J1346" s="219"/>
      <c r="K1346" s="219"/>
      <c r="L1346" s="219"/>
      <c r="M1346" s="219"/>
      <c r="N1346" s="219"/>
      <c r="O1346" s="219"/>
      <c r="P1346" s="306" t="s">
        <v>80</v>
      </c>
    </row>
    <row r="1347" spans="2:16" ht="20.399999999999999">
      <c r="J1347" s="724" t="s">
        <v>81</v>
      </c>
      <c r="K1347" s="724"/>
      <c r="L1347" s="724"/>
      <c r="M1347" s="307"/>
      <c r="N1347" s="726" t="s">
        <v>84</v>
      </c>
      <c r="O1347" s="726"/>
      <c r="P1347" s="726"/>
    </row>
    <row r="1348" spans="2:16" ht="20.399999999999999">
      <c r="J1348" s="725" t="s">
        <v>813</v>
      </c>
      <c r="K1348" s="725"/>
      <c r="L1348" s="725"/>
      <c r="M1348" s="307"/>
      <c r="N1348" s="725" t="s">
        <v>813</v>
      </c>
      <c r="O1348" s="725"/>
      <c r="P1348" s="725"/>
    </row>
    <row r="1349" spans="2:16" ht="20.399999999999999">
      <c r="J1349" s="732" t="s">
        <v>812</v>
      </c>
      <c r="K1349" s="732"/>
      <c r="L1349" s="732"/>
      <c r="M1349" s="307"/>
      <c r="N1349" s="732" t="s">
        <v>812</v>
      </c>
      <c r="O1349" s="732"/>
      <c r="P1349" s="732"/>
    </row>
    <row r="1350" spans="2:16" ht="20.399999999999999">
      <c r="J1350" s="640" t="s">
        <v>497</v>
      </c>
      <c r="K1350" s="311"/>
      <c r="L1350" s="640" t="s">
        <v>92</v>
      </c>
      <c r="M1350" s="307"/>
      <c r="N1350" s="640" t="s">
        <v>497</v>
      </c>
      <c r="O1350" s="311"/>
      <c r="P1350" s="640" t="s">
        <v>92</v>
      </c>
    </row>
    <row r="1351" spans="2:16">
      <c r="B1351" s="443" t="s">
        <v>415</v>
      </c>
    </row>
    <row r="1352" spans="2:16">
      <c r="B1352" s="443" t="s">
        <v>569</v>
      </c>
      <c r="J1352" s="169">
        <v>11494851</v>
      </c>
      <c r="K1352" s="152"/>
      <c r="L1352" s="170">
        <v>12990782</v>
      </c>
      <c r="M1352" s="152"/>
      <c r="N1352" s="169">
        <v>11468737</v>
      </c>
      <c r="O1352" s="152"/>
      <c r="P1352" s="170">
        <v>12965740</v>
      </c>
    </row>
    <row r="1353" spans="2:16">
      <c r="B1353" s="443"/>
      <c r="J1353" s="169"/>
      <c r="K1353" s="152"/>
      <c r="L1353" s="170"/>
      <c r="M1353" s="152"/>
      <c r="N1353" s="169"/>
      <c r="O1353" s="152"/>
    </row>
    <row r="1354" spans="2:16" ht="20.399999999999999">
      <c r="J1354" s="219"/>
      <c r="K1354" s="219"/>
      <c r="L1354" s="219"/>
      <c r="M1354" s="219"/>
      <c r="N1354" s="219"/>
      <c r="O1354" s="219"/>
      <c r="P1354" s="306" t="s">
        <v>80</v>
      </c>
    </row>
    <row r="1355" spans="2:16" ht="20.399999999999999">
      <c r="J1355" s="724" t="s">
        <v>81</v>
      </c>
      <c r="K1355" s="724"/>
      <c r="L1355" s="724"/>
      <c r="M1355" s="307"/>
      <c r="N1355" s="726" t="s">
        <v>84</v>
      </c>
      <c r="O1355" s="726"/>
      <c r="P1355" s="726"/>
    </row>
    <row r="1356" spans="2:16" ht="20.399999999999999">
      <c r="J1356" s="730" t="s">
        <v>233</v>
      </c>
      <c r="K1356" s="730"/>
      <c r="L1356" s="730"/>
      <c r="M1356" s="215"/>
      <c r="N1356" s="730" t="s">
        <v>233</v>
      </c>
      <c r="O1356" s="730"/>
      <c r="P1356" s="730"/>
    </row>
    <row r="1357" spans="2:16" ht="20.399999999999999">
      <c r="J1357" s="84" t="s">
        <v>807</v>
      </c>
      <c r="K1357" s="251"/>
      <c r="L1357" s="252" t="s">
        <v>591</v>
      </c>
      <c r="M1357" s="312"/>
      <c r="N1357" s="84" t="s">
        <v>807</v>
      </c>
      <c r="O1357" s="251"/>
      <c r="P1357" s="252" t="s">
        <v>591</v>
      </c>
    </row>
    <row r="1358" spans="2:16">
      <c r="B1358" s="213" t="s">
        <v>570</v>
      </c>
    </row>
    <row r="1359" spans="2:16">
      <c r="B1359" s="213" t="s">
        <v>571</v>
      </c>
    </row>
    <row r="1360" spans="2:16">
      <c r="C1360" s="444" t="s">
        <v>384</v>
      </c>
      <c r="D1360" s="445"/>
      <c r="J1360" s="169">
        <v>192360921</v>
      </c>
      <c r="K1360" s="152"/>
      <c r="L1360" s="170">
        <v>602976824</v>
      </c>
      <c r="M1360" s="152"/>
      <c r="N1360" s="169">
        <v>188125717</v>
      </c>
      <c r="O1360" s="152"/>
      <c r="P1360" s="170">
        <v>601936139</v>
      </c>
    </row>
    <row r="1361" spans="1:16">
      <c r="C1361" s="722" t="s">
        <v>622</v>
      </c>
      <c r="D1361" s="722"/>
      <c r="E1361" s="722"/>
      <c r="F1361" s="722"/>
      <c r="G1361" s="722"/>
      <c r="H1361" s="722"/>
      <c r="I1361" s="722"/>
      <c r="J1361" s="169">
        <v>269512453</v>
      </c>
      <c r="K1361" s="152"/>
      <c r="L1361" s="170">
        <v>155394895</v>
      </c>
      <c r="M1361" s="152"/>
      <c r="N1361" s="169">
        <v>268867863</v>
      </c>
      <c r="O1361" s="152"/>
      <c r="P1361" s="170">
        <v>153383781</v>
      </c>
    </row>
    <row r="1362" spans="1:16">
      <c r="C1362" s="213" t="s">
        <v>416</v>
      </c>
      <c r="J1362" s="169">
        <v>48135</v>
      </c>
      <c r="K1362" s="152"/>
      <c r="L1362" s="170">
        <v>30867</v>
      </c>
      <c r="M1362" s="152"/>
      <c r="N1362" s="169">
        <v>48135</v>
      </c>
      <c r="O1362" s="152"/>
      <c r="P1362" s="170">
        <v>30867</v>
      </c>
    </row>
    <row r="1363" spans="1:16" ht="21" thickBot="1">
      <c r="D1363" s="446" t="s">
        <v>154</v>
      </c>
      <c r="J1363" s="161">
        <v>461921509</v>
      </c>
      <c r="K1363" s="152"/>
      <c r="L1363" s="161">
        <v>758402586</v>
      </c>
      <c r="M1363" s="317"/>
      <c r="N1363" s="161">
        <v>457041715</v>
      </c>
      <c r="O1363" s="317"/>
      <c r="P1363" s="161">
        <v>755350787</v>
      </c>
    </row>
    <row r="1364" spans="1:16" ht="20.399999999999999" thickTop="1"/>
    <row r="1365" spans="1:16">
      <c r="B1365" s="443"/>
      <c r="C1365" s="219" t="s">
        <v>572</v>
      </c>
    </row>
    <row r="1366" spans="1:16">
      <c r="B1366" s="447" t="s">
        <v>573</v>
      </c>
      <c r="C1366" s="219"/>
    </row>
    <row r="1367" spans="1:16">
      <c r="B1367" s="447"/>
      <c r="C1367" s="219"/>
    </row>
    <row r="1368" spans="1:16">
      <c r="B1368" s="447"/>
      <c r="C1368" s="219"/>
    </row>
    <row r="1369" spans="1:16">
      <c r="B1369" s="447"/>
      <c r="C1369" s="219"/>
    </row>
    <row r="1370" spans="1:16">
      <c r="B1370" s="443"/>
      <c r="J1370" s="169"/>
      <c r="K1370" s="152"/>
      <c r="L1370" s="170"/>
      <c r="M1370" s="152"/>
      <c r="N1370" s="169"/>
      <c r="O1370" s="152"/>
      <c r="P1370" s="213">
        <v>63</v>
      </c>
    </row>
    <row r="1371" spans="1:16" ht="20.399999999999999">
      <c r="A1371" s="357" t="s">
        <v>29</v>
      </c>
      <c r="B1371" s="531" t="s">
        <v>469</v>
      </c>
      <c r="C1371" s="532"/>
      <c r="D1371" s="317"/>
      <c r="E1371" s="317"/>
      <c r="F1371" s="317"/>
      <c r="G1371" s="317"/>
      <c r="H1371" s="317"/>
      <c r="I1371" s="317"/>
      <c r="J1371" s="317"/>
      <c r="K1371" s="317"/>
      <c r="L1371" s="317"/>
      <c r="M1371" s="317"/>
      <c r="N1371" s="317"/>
      <c r="O1371" s="317"/>
      <c r="P1371" s="317"/>
    </row>
    <row r="1372" spans="1:16" ht="20.399999999999999">
      <c r="B1372" s="533" t="s">
        <v>674</v>
      </c>
      <c r="C1372" s="317"/>
      <c r="D1372" s="534"/>
      <c r="E1372" s="317"/>
      <c r="F1372" s="317"/>
      <c r="G1372" s="317"/>
      <c r="H1372" s="317"/>
      <c r="I1372" s="317"/>
      <c r="J1372" s="317"/>
      <c r="K1372" s="317"/>
      <c r="L1372" s="317"/>
      <c r="M1372" s="317"/>
      <c r="N1372" s="317"/>
      <c r="O1372" s="317"/>
      <c r="P1372" s="317"/>
    </row>
    <row r="1373" spans="1:16">
      <c r="B1373" s="535">
        <v>30.1</v>
      </c>
      <c r="C1373" s="536" t="s">
        <v>909</v>
      </c>
      <c r="D1373" s="534"/>
      <c r="E1373" s="317"/>
      <c r="F1373" s="317"/>
      <c r="G1373" s="317"/>
      <c r="H1373" s="317"/>
      <c r="I1373" s="317"/>
      <c r="J1373" s="317"/>
      <c r="K1373" s="317"/>
      <c r="L1373" s="317"/>
      <c r="M1373" s="317"/>
      <c r="N1373" s="317"/>
      <c r="O1373" s="317"/>
      <c r="P1373" s="317"/>
    </row>
    <row r="1374" spans="1:16">
      <c r="B1374" s="535"/>
      <c r="C1374" s="536" t="s">
        <v>910</v>
      </c>
      <c r="D1374" s="534"/>
      <c r="E1374" s="317"/>
      <c r="F1374" s="317"/>
      <c r="G1374" s="317"/>
      <c r="H1374" s="317"/>
      <c r="I1374" s="317"/>
      <c r="J1374" s="317"/>
      <c r="K1374" s="317"/>
      <c r="L1374" s="317"/>
      <c r="M1374" s="317"/>
      <c r="N1374" s="317"/>
      <c r="O1374" s="317"/>
      <c r="P1374" s="317"/>
    </row>
    <row r="1375" spans="1:16">
      <c r="B1375" s="535"/>
      <c r="C1375" s="539" t="s">
        <v>0</v>
      </c>
      <c r="D1375" s="534" t="s">
        <v>911</v>
      </c>
      <c r="E1375" s="317"/>
      <c r="F1375" s="317"/>
      <c r="G1375" s="317"/>
      <c r="H1375" s="317"/>
      <c r="I1375" s="317"/>
      <c r="J1375" s="317"/>
      <c r="K1375" s="317"/>
      <c r="L1375" s="317"/>
      <c r="M1375" s="317"/>
      <c r="N1375" s="317"/>
      <c r="O1375" s="317"/>
      <c r="P1375" s="317"/>
    </row>
    <row r="1376" spans="1:16">
      <c r="B1376" s="535"/>
      <c r="C1376" s="539"/>
      <c r="D1376" s="534" t="s">
        <v>912</v>
      </c>
      <c r="E1376" s="317"/>
      <c r="F1376" s="317"/>
      <c r="G1376" s="317"/>
      <c r="H1376" s="317"/>
      <c r="I1376" s="317"/>
      <c r="J1376" s="317"/>
      <c r="K1376" s="317"/>
      <c r="L1376" s="317"/>
      <c r="M1376" s="317"/>
      <c r="N1376" s="317"/>
      <c r="O1376" s="317"/>
      <c r="P1376" s="317"/>
    </row>
    <row r="1377" spans="2:16">
      <c r="B1377" s="535"/>
      <c r="C1377" s="539" t="s">
        <v>0</v>
      </c>
      <c r="D1377" s="534" t="s">
        <v>913</v>
      </c>
      <c r="E1377" s="317"/>
      <c r="F1377" s="317"/>
      <c r="G1377" s="317"/>
      <c r="H1377" s="317"/>
      <c r="I1377" s="317"/>
      <c r="J1377" s="317"/>
      <c r="K1377" s="317"/>
      <c r="L1377" s="317"/>
      <c r="M1377" s="317"/>
      <c r="N1377" s="317"/>
      <c r="O1377" s="317"/>
      <c r="P1377" s="317"/>
    </row>
    <row r="1378" spans="2:16">
      <c r="B1378" s="535"/>
      <c r="C1378" s="539"/>
      <c r="D1378" s="534" t="s">
        <v>914</v>
      </c>
      <c r="E1378" s="317"/>
      <c r="F1378" s="317"/>
      <c r="G1378" s="317"/>
      <c r="H1378" s="317"/>
      <c r="I1378" s="317"/>
      <c r="J1378" s="317"/>
      <c r="K1378" s="317"/>
      <c r="L1378" s="317"/>
      <c r="M1378" s="317"/>
      <c r="N1378" s="317"/>
      <c r="O1378" s="317"/>
      <c r="P1378" s="317"/>
    </row>
    <row r="1379" spans="2:16">
      <c r="B1379" s="535"/>
      <c r="C1379" s="539"/>
      <c r="D1379" s="534" t="s">
        <v>915</v>
      </c>
      <c r="E1379" s="317"/>
      <c r="F1379" s="317"/>
      <c r="G1379" s="317"/>
      <c r="H1379" s="317"/>
      <c r="I1379" s="317"/>
      <c r="J1379" s="317"/>
      <c r="K1379" s="317"/>
      <c r="L1379" s="317"/>
      <c r="M1379" s="317"/>
      <c r="N1379" s="317"/>
      <c r="O1379" s="317"/>
      <c r="P1379" s="317"/>
    </row>
    <row r="1380" spans="2:16">
      <c r="B1380" s="535"/>
      <c r="C1380" s="539" t="s">
        <v>0</v>
      </c>
      <c r="D1380" s="534" t="s">
        <v>916</v>
      </c>
      <c r="E1380" s="317"/>
      <c r="F1380" s="317"/>
      <c r="G1380" s="317"/>
      <c r="H1380" s="317"/>
      <c r="I1380" s="317"/>
      <c r="J1380" s="317"/>
      <c r="K1380" s="317"/>
      <c r="L1380" s="317"/>
      <c r="M1380" s="317"/>
      <c r="N1380" s="317"/>
      <c r="O1380" s="317"/>
      <c r="P1380" s="317"/>
    </row>
    <row r="1381" spans="2:16">
      <c r="B1381" s="535"/>
      <c r="C1381" s="539"/>
      <c r="D1381" s="534" t="s">
        <v>917</v>
      </c>
      <c r="E1381" s="317"/>
      <c r="F1381" s="317"/>
      <c r="G1381" s="317"/>
      <c r="H1381" s="317"/>
      <c r="I1381" s="317"/>
      <c r="J1381" s="317"/>
      <c r="K1381" s="317"/>
      <c r="L1381" s="317"/>
      <c r="M1381" s="317"/>
      <c r="N1381" s="317"/>
      <c r="O1381" s="317"/>
      <c r="P1381" s="317"/>
    </row>
    <row r="1382" spans="2:16">
      <c r="B1382" s="535"/>
      <c r="C1382" s="539" t="s">
        <v>0</v>
      </c>
      <c r="D1382" s="534" t="s">
        <v>918</v>
      </c>
      <c r="E1382" s="317"/>
      <c r="F1382" s="317"/>
      <c r="G1382" s="317"/>
      <c r="H1382" s="317"/>
      <c r="I1382" s="317"/>
      <c r="J1382" s="317"/>
      <c r="K1382" s="317"/>
      <c r="L1382" s="317"/>
      <c r="M1382" s="317"/>
      <c r="N1382" s="317"/>
      <c r="O1382" s="317"/>
      <c r="P1382" s="317"/>
    </row>
    <row r="1383" spans="2:16">
      <c r="B1383" s="535"/>
      <c r="C1383" s="539"/>
      <c r="D1383" s="534" t="s">
        <v>919</v>
      </c>
      <c r="E1383" s="317"/>
      <c r="F1383" s="317"/>
      <c r="G1383" s="317"/>
      <c r="H1383" s="317"/>
      <c r="I1383" s="317"/>
      <c r="J1383" s="317"/>
      <c r="K1383" s="317"/>
      <c r="L1383" s="317"/>
      <c r="M1383" s="317"/>
      <c r="N1383" s="317"/>
      <c r="O1383" s="317"/>
      <c r="P1383" s="317"/>
    </row>
    <row r="1384" spans="2:16">
      <c r="B1384" s="535"/>
      <c r="C1384" s="539"/>
      <c r="D1384" s="534" t="s">
        <v>920</v>
      </c>
      <c r="E1384" s="317"/>
      <c r="F1384" s="317"/>
      <c r="G1384" s="317"/>
      <c r="H1384" s="317"/>
      <c r="I1384" s="317"/>
      <c r="J1384" s="317"/>
      <c r="K1384" s="317"/>
      <c r="L1384" s="317"/>
      <c r="M1384" s="317"/>
      <c r="N1384" s="317"/>
      <c r="O1384" s="317"/>
      <c r="P1384" s="317"/>
    </row>
    <row r="1385" spans="2:16">
      <c r="B1385" s="535"/>
      <c r="C1385" s="539" t="s">
        <v>0</v>
      </c>
      <c r="D1385" s="534" t="s">
        <v>921</v>
      </c>
      <c r="E1385" s="317"/>
      <c r="F1385" s="317"/>
      <c r="G1385" s="317"/>
      <c r="H1385" s="317"/>
      <c r="I1385" s="317"/>
      <c r="J1385" s="317"/>
      <c r="K1385" s="317"/>
      <c r="L1385" s="317"/>
      <c r="M1385" s="317"/>
      <c r="N1385" s="317"/>
      <c r="O1385" s="317"/>
      <c r="P1385" s="317"/>
    </row>
    <row r="1386" spans="2:16">
      <c r="B1386" s="535">
        <v>30.2</v>
      </c>
      <c r="C1386" s="536" t="s">
        <v>922</v>
      </c>
      <c r="D1386" s="534"/>
      <c r="E1386" s="317"/>
      <c r="F1386" s="317"/>
      <c r="G1386" s="317"/>
      <c r="H1386" s="317"/>
      <c r="I1386" s="317"/>
      <c r="J1386" s="317"/>
      <c r="K1386" s="317"/>
      <c r="L1386" s="317"/>
      <c r="M1386" s="317"/>
      <c r="N1386" s="317"/>
      <c r="O1386" s="317"/>
      <c r="P1386" s="317"/>
    </row>
    <row r="1387" spans="2:16">
      <c r="B1387" s="535"/>
      <c r="C1387" s="536" t="s">
        <v>923</v>
      </c>
      <c r="D1387" s="534"/>
      <c r="E1387" s="317"/>
      <c r="F1387" s="317"/>
      <c r="G1387" s="317"/>
      <c r="H1387" s="317"/>
      <c r="I1387" s="317"/>
      <c r="J1387" s="317"/>
      <c r="K1387" s="317"/>
      <c r="L1387" s="317"/>
      <c r="M1387" s="317"/>
      <c r="N1387" s="317"/>
      <c r="O1387" s="317"/>
      <c r="P1387" s="317"/>
    </row>
    <row r="1388" spans="2:16">
      <c r="B1388" s="535"/>
      <c r="C1388" s="536" t="s">
        <v>924</v>
      </c>
      <c r="D1388" s="534"/>
      <c r="E1388" s="317"/>
      <c r="F1388" s="317"/>
      <c r="G1388" s="317"/>
      <c r="H1388" s="317"/>
      <c r="I1388" s="317"/>
      <c r="J1388" s="317"/>
      <c r="K1388" s="317"/>
      <c r="L1388" s="317"/>
      <c r="M1388" s="317"/>
      <c r="N1388" s="317"/>
      <c r="O1388" s="317"/>
      <c r="P1388" s="317"/>
    </row>
    <row r="1389" spans="2:16">
      <c r="B1389" s="535"/>
      <c r="C1389" s="536" t="s">
        <v>925</v>
      </c>
      <c r="D1389" s="534"/>
      <c r="E1389" s="317"/>
      <c r="F1389" s="317"/>
      <c r="G1389" s="317"/>
      <c r="H1389" s="317"/>
      <c r="I1389" s="317"/>
      <c r="J1389" s="317"/>
      <c r="K1389" s="317"/>
      <c r="L1389" s="317"/>
      <c r="M1389" s="317"/>
      <c r="N1389" s="317"/>
      <c r="O1389" s="317"/>
      <c r="P1389" s="317"/>
    </row>
    <row r="1390" spans="2:16">
      <c r="B1390" s="535"/>
      <c r="C1390" s="536" t="s">
        <v>926</v>
      </c>
      <c r="D1390" s="534"/>
      <c r="E1390" s="317"/>
      <c r="F1390" s="317"/>
      <c r="G1390" s="317"/>
      <c r="H1390" s="317"/>
      <c r="I1390" s="317"/>
      <c r="J1390" s="317"/>
      <c r="K1390" s="317"/>
      <c r="L1390" s="317"/>
      <c r="M1390" s="317"/>
      <c r="N1390" s="317"/>
      <c r="O1390" s="317"/>
      <c r="P1390" s="317"/>
    </row>
    <row r="1391" spans="2:16">
      <c r="B1391" s="535"/>
      <c r="C1391" s="536" t="s">
        <v>927</v>
      </c>
      <c r="D1391" s="534"/>
      <c r="E1391" s="317"/>
      <c r="F1391" s="317"/>
      <c r="G1391" s="317"/>
      <c r="H1391" s="317"/>
      <c r="I1391" s="317"/>
      <c r="J1391" s="317"/>
      <c r="K1391" s="317"/>
      <c r="L1391" s="317"/>
      <c r="M1391" s="317"/>
      <c r="N1391" s="317"/>
      <c r="O1391" s="317"/>
      <c r="P1391" s="317"/>
    </row>
    <row r="1392" spans="2:16">
      <c r="B1392" s="535"/>
      <c r="C1392" s="536" t="s">
        <v>928</v>
      </c>
      <c r="D1392" s="534"/>
      <c r="E1392" s="317"/>
      <c r="F1392" s="317"/>
      <c r="G1392" s="317"/>
      <c r="H1392" s="317"/>
      <c r="I1392" s="317"/>
      <c r="J1392" s="317"/>
      <c r="K1392" s="317"/>
      <c r="L1392" s="317"/>
      <c r="M1392" s="317"/>
      <c r="N1392" s="317"/>
      <c r="O1392" s="317"/>
      <c r="P1392" s="317"/>
    </row>
    <row r="1393" spans="2:16">
      <c r="B1393" s="535"/>
      <c r="C1393" s="536" t="s">
        <v>929</v>
      </c>
      <c r="D1393" s="534"/>
      <c r="E1393" s="317"/>
      <c r="F1393" s="317"/>
      <c r="G1393" s="317"/>
      <c r="H1393" s="317"/>
      <c r="I1393" s="317"/>
      <c r="J1393" s="317"/>
      <c r="K1393" s="317"/>
      <c r="L1393" s="317"/>
      <c r="M1393" s="317"/>
      <c r="N1393" s="317"/>
      <c r="O1393" s="317"/>
      <c r="P1393" s="317"/>
    </row>
    <row r="1394" spans="2:16">
      <c r="B1394" s="535"/>
      <c r="C1394" s="536" t="s">
        <v>930</v>
      </c>
      <c r="D1394" s="534"/>
      <c r="E1394" s="317"/>
      <c r="F1394" s="317"/>
      <c r="G1394" s="317"/>
      <c r="H1394" s="317"/>
      <c r="I1394" s="317"/>
      <c r="J1394" s="317"/>
      <c r="K1394" s="317"/>
      <c r="L1394" s="317"/>
      <c r="M1394" s="317"/>
      <c r="N1394" s="317"/>
      <c r="O1394" s="317"/>
      <c r="P1394" s="317"/>
    </row>
    <row r="1395" spans="2:16">
      <c r="B1395" s="535">
        <v>30.3</v>
      </c>
      <c r="C1395" s="635" t="s">
        <v>931</v>
      </c>
      <c r="D1395" s="534"/>
      <c r="E1395" s="317"/>
      <c r="F1395" s="317"/>
      <c r="G1395" s="317"/>
      <c r="H1395" s="317"/>
      <c r="I1395" s="317"/>
      <c r="J1395" s="317"/>
      <c r="K1395" s="317"/>
      <c r="L1395" s="317"/>
      <c r="M1395" s="317"/>
      <c r="N1395" s="317"/>
      <c r="O1395" s="317"/>
      <c r="P1395" s="317"/>
    </row>
    <row r="1396" spans="2:16">
      <c r="B1396" s="535"/>
      <c r="C1396" s="536" t="s">
        <v>932</v>
      </c>
      <c r="D1396" s="534"/>
      <c r="E1396" s="317"/>
      <c r="F1396" s="317"/>
      <c r="G1396" s="317"/>
      <c r="H1396" s="317"/>
      <c r="I1396" s="317"/>
      <c r="J1396" s="317"/>
      <c r="K1396" s="317"/>
      <c r="L1396" s="317"/>
      <c r="M1396" s="317"/>
      <c r="N1396" s="317"/>
      <c r="O1396" s="317"/>
      <c r="P1396" s="317"/>
    </row>
    <row r="1397" spans="2:16">
      <c r="B1397" s="535"/>
      <c r="C1397" s="536"/>
      <c r="D1397" s="534"/>
      <c r="E1397" s="317"/>
      <c r="F1397" s="317"/>
      <c r="G1397" s="317"/>
      <c r="H1397" s="317"/>
      <c r="I1397" s="317"/>
      <c r="J1397" s="317"/>
      <c r="K1397" s="317"/>
      <c r="L1397" s="317"/>
      <c r="M1397" s="317"/>
      <c r="N1397" s="317"/>
      <c r="O1397" s="317"/>
      <c r="P1397" s="317"/>
    </row>
    <row r="1398" spans="2:16" ht="20.399999999999999">
      <c r="B1398" s="533" t="s">
        <v>64</v>
      </c>
      <c r="C1398" s="536"/>
      <c r="D1398" s="534"/>
      <c r="E1398" s="317"/>
      <c r="F1398" s="317"/>
      <c r="G1398" s="317"/>
      <c r="H1398" s="317"/>
      <c r="I1398" s="317"/>
      <c r="J1398" s="317"/>
      <c r="K1398" s="317"/>
      <c r="L1398" s="317"/>
      <c r="M1398" s="317"/>
      <c r="N1398" s="317"/>
      <c r="O1398" s="317"/>
      <c r="P1398" s="317"/>
    </row>
    <row r="1399" spans="2:16">
      <c r="B1399" s="535">
        <v>30.4</v>
      </c>
      <c r="C1399" s="536" t="s">
        <v>933</v>
      </c>
      <c r="D1399" s="534"/>
      <c r="E1399" s="317"/>
      <c r="F1399" s="317"/>
      <c r="G1399" s="317"/>
      <c r="H1399" s="317"/>
      <c r="I1399" s="317"/>
      <c r="J1399" s="317"/>
      <c r="K1399" s="317"/>
      <c r="L1399" s="317"/>
      <c r="M1399" s="317"/>
      <c r="N1399" s="317"/>
      <c r="O1399" s="317"/>
      <c r="P1399" s="317"/>
    </row>
    <row r="1400" spans="2:16">
      <c r="B1400" s="535"/>
      <c r="C1400" s="536" t="s">
        <v>910</v>
      </c>
      <c r="D1400" s="534"/>
      <c r="E1400" s="317"/>
      <c r="F1400" s="317"/>
      <c r="G1400" s="317"/>
      <c r="H1400" s="317"/>
      <c r="I1400" s="317"/>
      <c r="J1400" s="317"/>
      <c r="K1400" s="317"/>
      <c r="L1400" s="317"/>
      <c r="M1400" s="317"/>
      <c r="N1400" s="317"/>
      <c r="O1400" s="317"/>
      <c r="P1400" s="317"/>
    </row>
    <row r="1401" spans="2:16">
      <c r="B1401" s="535"/>
      <c r="C1401" s="539" t="s">
        <v>0</v>
      </c>
      <c r="D1401" s="534" t="s">
        <v>934</v>
      </c>
      <c r="E1401" s="317"/>
      <c r="F1401" s="317"/>
      <c r="G1401" s="317"/>
      <c r="H1401" s="317"/>
      <c r="I1401" s="317"/>
      <c r="J1401" s="317"/>
      <c r="K1401" s="317"/>
      <c r="L1401" s="317"/>
      <c r="M1401" s="317"/>
      <c r="N1401" s="317"/>
      <c r="O1401" s="317"/>
      <c r="P1401" s="317"/>
    </row>
    <row r="1402" spans="2:16">
      <c r="B1402" s="535"/>
      <c r="C1402" s="536"/>
      <c r="D1402" s="534" t="s">
        <v>935</v>
      </c>
      <c r="E1402" s="317"/>
      <c r="F1402" s="317"/>
      <c r="G1402" s="317"/>
      <c r="H1402" s="317"/>
      <c r="I1402" s="317"/>
      <c r="J1402" s="317"/>
      <c r="K1402" s="317"/>
      <c r="L1402" s="317"/>
      <c r="M1402" s="317"/>
      <c r="N1402" s="317"/>
      <c r="O1402" s="317"/>
      <c r="P1402" s="317"/>
    </row>
    <row r="1403" spans="2:16">
      <c r="B1403" s="535"/>
      <c r="C1403" s="539" t="s">
        <v>0</v>
      </c>
      <c r="D1403" s="534" t="s">
        <v>936</v>
      </c>
      <c r="E1403" s="317"/>
      <c r="F1403" s="317"/>
      <c r="G1403" s="317"/>
      <c r="H1403" s="317"/>
      <c r="I1403" s="317"/>
      <c r="J1403" s="317"/>
      <c r="K1403" s="317"/>
      <c r="L1403" s="317"/>
      <c r="M1403" s="317"/>
      <c r="N1403" s="317"/>
      <c r="O1403" s="317"/>
      <c r="P1403" s="317"/>
    </row>
    <row r="1404" spans="2:16">
      <c r="B1404" s="535"/>
      <c r="C1404" s="536"/>
      <c r="D1404" s="534" t="s">
        <v>937</v>
      </c>
      <c r="E1404" s="317"/>
      <c r="F1404" s="317"/>
      <c r="G1404" s="317"/>
      <c r="H1404" s="317"/>
      <c r="I1404" s="317"/>
      <c r="J1404" s="317"/>
      <c r="K1404" s="317"/>
      <c r="L1404" s="317"/>
      <c r="M1404" s="317"/>
      <c r="N1404" s="317"/>
      <c r="O1404" s="317"/>
      <c r="P1404" s="317"/>
    </row>
    <row r="1405" spans="2:16">
      <c r="B1405" s="535"/>
      <c r="C1405" s="536"/>
      <c r="D1405" s="534" t="s">
        <v>915</v>
      </c>
      <c r="E1405" s="317"/>
      <c r="F1405" s="317"/>
      <c r="G1405" s="317"/>
      <c r="H1405" s="317"/>
      <c r="I1405" s="317"/>
      <c r="J1405" s="317"/>
      <c r="K1405" s="317"/>
      <c r="L1405" s="317"/>
      <c r="M1405" s="317"/>
      <c r="N1405" s="317"/>
      <c r="O1405" s="317"/>
      <c r="P1405" s="317"/>
    </row>
    <row r="1406" spans="2:16">
      <c r="B1406" s="535"/>
      <c r="C1406" s="539" t="s">
        <v>0</v>
      </c>
      <c r="D1406" s="534" t="s">
        <v>938</v>
      </c>
      <c r="E1406" s="317"/>
      <c r="F1406" s="317"/>
      <c r="G1406" s="317"/>
      <c r="H1406" s="317"/>
      <c r="I1406" s="317"/>
      <c r="J1406" s="317"/>
      <c r="K1406" s="317"/>
      <c r="L1406" s="317"/>
      <c r="M1406" s="317"/>
      <c r="N1406" s="317"/>
      <c r="O1406" s="317"/>
      <c r="P1406" s="317"/>
    </row>
    <row r="1407" spans="2:16">
      <c r="B1407" s="535"/>
      <c r="C1407" s="539"/>
      <c r="D1407" s="534" t="s">
        <v>939</v>
      </c>
      <c r="E1407" s="317"/>
      <c r="F1407" s="317"/>
      <c r="G1407" s="317"/>
      <c r="H1407" s="317"/>
      <c r="I1407" s="317"/>
      <c r="J1407" s="317"/>
      <c r="K1407" s="317"/>
      <c r="L1407" s="317"/>
      <c r="M1407" s="317"/>
      <c r="N1407" s="317"/>
      <c r="O1407" s="317"/>
      <c r="P1407" s="317"/>
    </row>
    <row r="1408" spans="2:16">
      <c r="B1408" s="535"/>
      <c r="C1408" s="539"/>
      <c r="D1408" s="534"/>
      <c r="E1408" s="317"/>
      <c r="F1408" s="317"/>
      <c r="G1408" s="317"/>
      <c r="H1408" s="317"/>
      <c r="I1408" s="317"/>
      <c r="J1408" s="317"/>
      <c r="K1408" s="317"/>
      <c r="L1408" s="317"/>
      <c r="M1408" s="317"/>
      <c r="N1408" s="317"/>
      <c r="O1408" s="317"/>
      <c r="P1408" s="317"/>
    </row>
    <row r="1409" spans="1:16">
      <c r="B1409" s="535"/>
      <c r="C1409" s="539"/>
      <c r="D1409" s="534"/>
      <c r="E1409" s="317"/>
      <c r="F1409" s="317"/>
      <c r="G1409" s="317"/>
      <c r="H1409" s="317"/>
      <c r="I1409" s="317"/>
      <c r="J1409" s="317"/>
      <c r="K1409" s="317"/>
      <c r="L1409" s="317"/>
      <c r="M1409" s="317"/>
      <c r="N1409" s="317"/>
      <c r="O1409" s="317"/>
      <c r="P1409" s="213">
        <v>64</v>
      </c>
    </row>
    <row r="1410" spans="1:16" ht="20.399999999999999">
      <c r="A1410" s="357" t="s">
        <v>29</v>
      </c>
      <c r="B1410" s="531" t="s">
        <v>940</v>
      </c>
      <c r="C1410" s="539"/>
      <c r="D1410" s="534"/>
      <c r="E1410" s="317"/>
      <c r="F1410" s="317"/>
      <c r="G1410" s="317"/>
      <c r="H1410" s="317"/>
      <c r="I1410" s="317"/>
      <c r="J1410" s="317"/>
      <c r="K1410" s="317"/>
      <c r="L1410" s="317"/>
      <c r="M1410" s="317"/>
      <c r="N1410" s="317"/>
      <c r="O1410" s="317"/>
      <c r="P1410" s="317"/>
    </row>
    <row r="1411" spans="1:16" ht="20.399999999999999">
      <c r="A1411" s="357"/>
      <c r="B1411" s="533" t="s">
        <v>941</v>
      </c>
      <c r="C1411" s="539"/>
      <c r="D1411" s="534"/>
      <c r="E1411" s="317"/>
      <c r="F1411" s="317"/>
      <c r="G1411" s="317"/>
      <c r="H1411" s="317"/>
      <c r="I1411" s="317"/>
      <c r="J1411" s="317"/>
      <c r="K1411" s="317"/>
      <c r="L1411" s="317"/>
      <c r="M1411" s="317"/>
      <c r="N1411" s="317"/>
      <c r="O1411" s="317"/>
      <c r="P1411" s="317"/>
    </row>
    <row r="1412" spans="1:16">
      <c r="B1412" s="535"/>
      <c r="C1412" s="539" t="s">
        <v>0</v>
      </c>
      <c r="D1412" s="534" t="s">
        <v>942</v>
      </c>
      <c r="E1412" s="317"/>
      <c r="F1412" s="317"/>
      <c r="G1412" s="317"/>
      <c r="H1412" s="317"/>
      <c r="I1412" s="317"/>
      <c r="J1412" s="317"/>
      <c r="K1412" s="317"/>
      <c r="L1412" s="317"/>
      <c r="M1412" s="317"/>
      <c r="N1412" s="317"/>
      <c r="O1412" s="317"/>
      <c r="P1412" s="317"/>
    </row>
    <row r="1413" spans="1:16">
      <c r="B1413" s="535"/>
      <c r="C1413" s="539"/>
      <c r="D1413" s="534" t="s">
        <v>943</v>
      </c>
      <c r="E1413" s="317"/>
      <c r="F1413" s="317"/>
      <c r="G1413" s="317"/>
      <c r="H1413" s="317"/>
      <c r="I1413" s="317"/>
      <c r="J1413" s="317"/>
      <c r="K1413" s="317"/>
      <c r="L1413" s="317"/>
      <c r="M1413" s="317"/>
      <c r="N1413" s="317"/>
      <c r="O1413" s="317"/>
      <c r="P1413" s="317"/>
    </row>
    <row r="1414" spans="1:16">
      <c r="B1414" s="535"/>
      <c r="C1414" s="539"/>
      <c r="D1414" s="534" t="s">
        <v>944</v>
      </c>
      <c r="E1414" s="317"/>
      <c r="F1414" s="317"/>
      <c r="G1414" s="317"/>
      <c r="H1414" s="317"/>
      <c r="I1414" s="317"/>
      <c r="J1414" s="317"/>
      <c r="K1414" s="317"/>
      <c r="L1414" s="317"/>
      <c r="M1414" s="317"/>
      <c r="N1414" s="317"/>
      <c r="O1414" s="317"/>
      <c r="P1414" s="317"/>
    </row>
    <row r="1415" spans="1:16">
      <c r="B1415" s="535"/>
      <c r="C1415" s="539" t="s">
        <v>0</v>
      </c>
      <c r="D1415" s="534" t="s">
        <v>945</v>
      </c>
      <c r="E1415" s="317"/>
      <c r="F1415" s="317"/>
      <c r="G1415" s="317"/>
      <c r="H1415" s="317"/>
      <c r="I1415" s="317"/>
      <c r="J1415" s="317"/>
      <c r="K1415" s="317"/>
      <c r="L1415" s="317"/>
      <c r="M1415" s="317"/>
      <c r="N1415" s="317"/>
      <c r="O1415" s="317"/>
      <c r="P1415" s="317"/>
    </row>
    <row r="1416" spans="1:16">
      <c r="B1416" s="535"/>
      <c r="C1416" s="539"/>
      <c r="D1416" s="534" t="s">
        <v>946</v>
      </c>
      <c r="E1416" s="317"/>
      <c r="F1416" s="317"/>
      <c r="G1416" s="317"/>
      <c r="H1416" s="317"/>
      <c r="I1416" s="317"/>
      <c r="J1416" s="317"/>
      <c r="K1416" s="317"/>
      <c r="L1416" s="317"/>
      <c r="M1416" s="317"/>
      <c r="N1416" s="317"/>
      <c r="O1416" s="317"/>
      <c r="P1416" s="317"/>
    </row>
    <row r="1417" spans="1:16">
      <c r="B1417" s="535"/>
      <c r="C1417" s="539"/>
      <c r="D1417" s="534" t="s">
        <v>947</v>
      </c>
      <c r="E1417" s="317"/>
      <c r="F1417" s="317"/>
      <c r="G1417" s="317"/>
      <c r="H1417" s="317"/>
      <c r="I1417" s="317"/>
      <c r="J1417" s="317"/>
      <c r="K1417" s="317"/>
      <c r="L1417" s="317"/>
      <c r="M1417" s="317"/>
      <c r="N1417" s="317"/>
      <c r="O1417" s="317"/>
      <c r="P1417" s="317"/>
    </row>
    <row r="1418" spans="1:16">
      <c r="B1418" s="535"/>
      <c r="C1418" s="539" t="s">
        <v>0</v>
      </c>
      <c r="D1418" s="534" t="s">
        <v>948</v>
      </c>
      <c r="E1418" s="317"/>
      <c r="F1418" s="317"/>
      <c r="G1418" s="317"/>
      <c r="H1418" s="317"/>
      <c r="I1418" s="317"/>
      <c r="J1418" s="317"/>
      <c r="K1418" s="317"/>
      <c r="L1418" s="317"/>
      <c r="M1418" s="317"/>
      <c r="N1418" s="317"/>
      <c r="O1418" s="317"/>
      <c r="P1418" s="317"/>
    </row>
    <row r="1419" spans="1:16">
      <c r="B1419" s="535"/>
      <c r="C1419" s="536"/>
      <c r="D1419" s="534" t="s">
        <v>949</v>
      </c>
      <c r="E1419" s="317"/>
      <c r="F1419" s="317"/>
      <c r="G1419" s="317"/>
      <c r="H1419" s="317"/>
      <c r="I1419" s="317"/>
      <c r="J1419" s="317"/>
      <c r="K1419" s="317"/>
      <c r="L1419" s="317"/>
      <c r="M1419" s="317"/>
      <c r="N1419" s="317"/>
      <c r="O1419" s="317"/>
      <c r="P1419" s="317"/>
    </row>
    <row r="1420" spans="1:16">
      <c r="B1420" s="535">
        <v>30.5</v>
      </c>
      <c r="C1420" s="536" t="s">
        <v>950</v>
      </c>
      <c r="D1420" s="534"/>
      <c r="E1420" s="317"/>
      <c r="F1420" s="317"/>
      <c r="G1420" s="317"/>
      <c r="H1420" s="317"/>
      <c r="I1420" s="317"/>
      <c r="J1420" s="317"/>
      <c r="K1420" s="317"/>
      <c r="L1420" s="317"/>
      <c r="M1420" s="317"/>
      <c r="N1420" s="317"/>
      <c r="O1420" s="317"/>
      <c r="P1420" s="317"/>
    </row>
    <row r="1421" spans="1:16">
      <c r="B1421" s="535"/>
      <c r="C1421" s="536" t="s">
        <v>951</v>
      </c>
      <c r="D1421" s="534"/>
      <c r="E1421" s="317"/>
      <c r="F1421" s="317"/>
      <c r="G1421" s="317"/>
      <c r="H1421" s="317"/>
      <c r="I1421" s="317"/>
      <c r="J1421" s="317"/>
      <c r="K1421" s="317"/>
      <c r="L1421" s="317"/>
      <c r="M1421" s="317"/>
      <c r="N1421" s="317"/>
      <c r="O1421" s="317"/>
      <c r="P1421" s="317"/>
    </row>
    <row r="1422" spans="1:16">
      <c r="B1422" s="535"/>
      <c r="C1422" s="536" t="s">
        <v>952</v>
      </c>
      <c r="D1422" s="534"/>
      <c r="E1422" s="317"/>
      <c r="F1422" s="317"/>
      <c r="G1422" s="317"/>
      <c r="H1422" s="317"/>
      <c r="I1422" s="317"/>
      <c r="J1422" s="317"/>
      <c r="K1422" s="317"/>
      <c r="L1422" s="317"/>
      <c r="M1422" s="317"/>
      <c r="N1422" s="317"/>
      <c r="O1422" s="317"/>
      <c r="P1422" s="317"/>
    </row>
    <row r="1423" spans="1:16">
      <c r="B1423" s="535"/>
      <c r="C1423" s="536" t="s">
        <v>953</v>
      </c>
      <c r="D1423" s="534"/>
      <c r="E1423" s="317"/>
      <c r="F1423" s="317"/>
      <c r="G1423" s="317"/>
      <c r="H1423" s="317"/>
      <c r="I1423" s="317"/>
      <c r="J1423" s="317"/>
      <c r="K1423" s="317"/>
      <c r="L1423" s="317"/>
      <c r="M1423" s="317"/>
      <c r="N1423" s="317"/>
      <c r="O1423" s="317"/>
      <c r="P1423" s="317"/>
    </row>
    <row r="1424" spans="1:16">
      <c r="B1424" s="535">
        <v>30.6</v>
      </c>
      <c r="C1424" s="536" t="s">
        <v>954</v>
      </c>
      <c r="D1424" s="534"/>
      <c r="E1424" s="317"/>
      <c r="F1424" s="317"/>
      <c r="G1424" s="317"/>
      <c r="H1424" s="317"/>
      <c r="I1424" s="317"/>
      <c r="J1424" s="317"/>
      <c r="K1424" s="317"/>
      <c r="L1424" s="317"/>
      <c r="M1424" s="317"/>
      <c r="N1424" s="317"/>
      <c r="O1424" s="317"/>
      <c r="P1424" s="317"/>
    </row>
    <row r="1425" spans="2:16">
      <c r="B1425" s="535"/>
      <c r="C1425" s="536" t="s">
        <v>955</v>
      </c>
      <c r="D1425" s="534"/>
      <c r="E1425" s="317"/>
      <c r="F1425" s="317"/>
      <c r="G1425" s="317"/>
      <c r="H1425" s="317"/>
      <c r="I1425" s="317"/>
      <c r="J1425" s="317"/>
      <c r="K1425" s="317"/>
      <c r="L1425" s="317"/>
      <c r="M1425" s="317"/>
      <c r="N1425" s="317"/>
      <c r="O1425" s="317"/>
      <c r="P1425" s="317"/>
    </row>
    <row r="1426" spans="2:16">
      <c r="B1426" s="535"/>
      <c r="C1426" s="536" t="s">
        <v>956</v>
      </c>
      <c r="D1426" s="534"/>
      <c r="E1426" s="317"/>
      <c r="F1426" s="317"/>
      <c r="G1426" s="317"/>
      <c r="H1426" s="317"/>
      <c r="I1426" s="317"/>
      <c r="J1426" s="317"/>
      <c r="K1426" s="317"/>
      <c r="L1426" s="317"/>
      <c r="M1426" s="317"/>
      <c r="N1426" s="317"/>
      <c r="O1426" s="317"/>
      <c r="P1426" s="317"/>
    </row>
    <row r="1427" spans="2:16">
      <c r="B1427" s="535"/>
      <c r="C1427" s="536" t="s">
        <v>957</v>
      </c>
      <c r="D1427" s="534"/>
      <c r="E1427" s="317"/>
      <c r="F1427" s="317"/>
      <c r="G1427" s="317"/>
      <c r="H1427" s="317"/>
      <c r="I1427" s="317"/>
      <c r="J1427" s="317"/>
      <c r="K1427" s="317"/>
      <c r="L1427" s="317"/>
      <c r="M1427" s="317"/>
      <c r="N1427" s="317"/>
      <c r="O1427" s="317"/>
      <c r="P1427" s="317"/>
    </row>
    <row r="1428" spans="2:16">
      <c r="B1428" s="535">
        <v>30.7</v>
      </c>
      <c r="C1428" s="317" t="s">
        <v>931</v>
      </c>
      <c r="D1428" s="534"/>
      <c r="E1428" s="317"/>
      <c r="F1428" s="317"/>
      <c r="G1428" s="317"/>
      <c r="H1428" s="317"/>
      <c r="I1428" s="317"/>
      <c r="J1428" s="317"/>
      <c r="K1428" s="317"/>
      <c r="L1428" s="317"/>
      <c r="M1428" s="317"/>
      <c r="N1428" s="317"/>
      <c r="O1428" s="317"/>
      <c r="P1428" s="317"/>
    </row>
    <row r="1429" spans="2:16">
      <c r="B1429" s="535"/>
      <c r="C1429" s="537" t="s">
        <v>958</v>
      </c>
      <c r="D1429" s="538"/>
      <c r="E1429" s="317"/>
      <c r="F1429" s="317"/>
      <c r="G1429" s="317"/>
      <c r="H1429" s="317"/>
      <c r="I1429" s="317"/>
      <c r="J1429" s="317"/>
      <c r="K1429" s="317"/>
      <c r="L1429" s="317"/>
      <c r="M1429" s="317"/>
      <c r="N1429" s="317"/>
      <c r="O1429" s="317"/>
      <c r="P1429" s="317"/>
    </row>
    <row r="1430" spans="2:16">
      <c r="B1430" s="535">
        <v>30.8</v>
      </c>
      <c r="C1430" s="419" t="s">
        <v>959</v>
      </c>
      <c r="D1430" s="419"/>
      <c r="E1430" s="317"/>
      <c r="F1430" s="317"/>
      <c r="G1430" s="317"/>
      <c r="H1430" s="317"/>
      <c r="I1430" s="317"/>
      <c r="J1430" s="317"/>
      <c r="K1430" s="317"/>
      <c r="L1430" s="317"/>
      <c r="M1430" s="317"/>
      <c r="N1430" s="317"/>
      <c r="O1430" s="317"/>
      <c r="P1430" s="317"/>
    </row>
    <row r="1431" spans="2:16">
      <c r="B1431" s="535"/>
      <c r="C1431" s="317" t="s">
        <v>910</v>
      </c>
      <c r="D1431" s="419"/>
      <c r="E1431" s="317"/>
      <c r="F1431" s="317"/>
      <c r="G1431" s="317"/>
      <c r="H1431" s="317"/>
      <c r="I1431" s="317"/>
      <c r="J1431" s="317"/>
      <c r="K1431" s="317"/>
      <c r="L1431" s="317"/>
      <c r="M1431" s="317"/>
      <c r="N1431" s="317"/>
      <c r="O1431" s="317"/>
      <c r="P1431" s="317"/>
    </row>
    <row r="1432" spans="2:16">
      <c r="B1432" s="535"/>
      <c r="C1432" s="539" t="s">
        <v>0</v>
      </c>
      <c r="D1432" s="419" t="s">
        <v>960</v>
      </c>
      <c r="E1432" s="317"/>
      <c r="F1432" s="317"/>
      <c r="G1432" s="317"/>
      <c r="H1432" s="317"/>
      <c r="I1432" s="317"/>
      <c r="J1432" s="317"/>
      <c r="K1432" s="317"/>
      <c r="L1432" s="317"/>
      <c r="M1432" s="317"/>
      <c r="N1432" s="317"/>
      <c r="O1432" s="317"/>
      <c r="P1432" s="317"/>
    </row>
    <row r="1433" spans="2:16">
      <c r="B1433" s="535"/>
      <c r="C1433" s="537"/>
      <c r="D1433" s="419" t="s">
        <v>961</v>
      </c>
      <c r="E1433" s="317"/>
      <c r="F1433" s="317"/>
      <c r="G1433" s="317"/>
      <c r="H1433" s="317"/>
      <c r="I1433" s="317"/>
      <c r="J1433" s="317"/>
      <c r="K1433" s="317"/>
      <c r="L1433" s="317"/>
      <c r="M1433" s="317"/>
      <c r="N1433" s="317"/>
      <c r="O1433" s="317"/>
      <c r="P1433" s="317"/>
    </row>
    <row r="1434" spans="2:16">
      <c r="B1434" s="535"/>
      <c r="C1434" s="537"/>
      <c r="D1434" s="419" t="s">
        <v>962</v>
      </c>
      <c r="E1434" s="317"/>
      <c r="F1434" s="317"/>
      <c r="G1434" s="317"/>
      <c r="H1434" s="317"/>
      <c r="I1434" s="317"/>
      <c r="J1434" s="317"/>
      <c r="K1434" s="317"/>
      <c r="L1434" s="317"/>
      <c r="M1434" s="317"/>
      <c r="N1434" s="317"/>
      <c r="O1434" s="317"/>
      <c r="P1434" s="317"/>
    </row>
    <row r="1435" spans="2:16">
      <c r="B1435" s="535"/>
      <c r="C1435" s="537"/>
      <c r="D1435" s="419" t="s">
        <v>1032</v>
      </c>
      <c r="E1435" s="317"/>
      <c r="F1435" s="317"/>
      <c r="G1435" s="317"/>
      <c r="H1435" s="317"/>
      <c r="I1435" s="317"/>
      <c r="J1435" s="317"/>
      <c r="K1435" s="317"/>
      <c r="L1435" s="317"/>
      <c r="M1435" s="317"/>
      <c r="N1435" s="317"/>
      <c r="O1435" s="317"/>
      <c r="P1435" s="317"/>
    </row>
    <row r="1436" spans="2:16">
      <c r="B1436" s="535"/>
      <c r="C1436" s="537"/>
      <c r="D1436" s="419" t="s">
        <v>1033</v>
      </c>
      <c r="E1436" s="317"/>
      <c r="F1436" s="317"/>
      <c r="G1436" s="317"/>
      <c r="H1436" s="317"/>
      <c r="I1436" s="317"/>
      <c r="J1436" s="317"/>
      <c r="K1436" s="317"/>
      <c r="L1436" s="317"/>
      <c r="M1436" s="317"/>
      <c r="N1436" s="317"/>
      <c r="O1436" s="317"/>
      <c r="P1436" s="317"/>
    </row>
    <row r="1437" spans="2:16">
      <c r="B1437" s="535"/>
      <c r="C1437" s="539" t="s">
        <v>0</v>
      </c>
      <c r="D1437" s="213" t="s">
        <v>1034</v>
      </c>
      <c r="E1437" s="317"/>
      <c r="F1437" s="317"/>
      <c r="G1437" s="317"/>
      <c r="H1437" s="317"/>
      <c r="I1437" s="317"/>
      <c r="J1437" s="317"/>
      <c r="K1437" s="317"/>
      <c r="L1437" s="317"/>
      <c r="M1437" s="317"/>
      <c r="N1437" s="317"/>
      <c r="O1437" s="317"/>
      <c r="P1437" s="317"/>
    </row>
    <row r="1438" spans="2:16">
      <c r="B1438" s="535"/>
      <c r="C1438" s="317"/>
      <c r="D1438" s="213" t="s">
        <v>1035</v>
      </c>
      <c r="F1438" s="317"/>
      <c r="G1438" s="317"/>
      <c r="H1438" s="317"/>
      <c r="I1438" s="317"/>
      <c r="J1438" s="317"/>
      <c r="K1438" s="317"/>
      <c r="L1438" s="317"/>
      <c r="M1438" s="317"/>
      <c r="N1438" s="317"/>
      <c r="O1438" s="317"/>
      <c r="P1438" s="317"/>
    </row>
    <row r="1439" spans="2:16">
      <c r="B1439" s="539"/>
      <c r="C1439" s="539" t="s">
        <v>0</v>
      </c>
      <c r="D1439" s="317" t="s">
        <v>963</v>
      </c>
      <c r="E1439" s="317"/>
      <c r="G1439" s="317"/>
      <c r="H1439" s="317"/>
      <c r="I1439" s="317"/>
      <c r="J1439" s="317"/>
      <c r="K1439" s="317"/>
      <c r="L1439" s="317"/>
      <c r="M1439" s="317"/>
      <c r="N1439" s="317"/>
      <c r="O1439" s="317"/>
      <c r="P1439" s="317"/>
    </row>
    <row r="1440" spans="2:16">
      <c r="B1440" s="535"/>
      <c r="C1440" s="317"/>
      <c r="D1440" s="317" t="s">
        <v>964</v>
      </c>
      <c r="E1440" s="317"/>
      <c r="F1440" s="317"/>
      <c r="G1440" s="317"/>
      <c r="H1440" s="317"/>
      <c r="I1440" s="317"/>
      <c r="J1440" s="317"/>
      <c r="K1440" s="317"/>
      <c r="L1440" s="317"/>
      <c r="M1440" s="317"/>
      <c r="N1440" s="317"/>
      <c r="O1440" s="317"/>
      <c r="P1440" s="317"/>
    </row>
    <row r="1441" spans="1:16">
      <c r="B1441" s="541"/>
      <c r="C1441" s="317"/>
      <c r="D1441" s="534"/>
      <c r="E1441" s="317"/>
      <c r="F1441" s="317"/>
      <c r="G1441" s="317"/>
      <c r="H1441" s="317"/>
      <c r="I1441" s="317"/>
      <c r="J1441" s="317"/>
      <c r="K1441" s="317"/>
      <c r="L1441" s="317"/>
      <c r="M1441" s="317"/>
      <c r="N1441" s="317"/>
      <c r="O1441" s="317"/>
      <c r="P1441" s="317"/>
    </row>
    <row r="1442" spans="1:16" ht="20.399999999999999">
      <c r="B1442" s="545" t="s">
        <v>802</v>
      </c>
      <c r="C1442" s="317"/>
      <c r="D1442" s="317"/>
      <c r="E1442" s="317"/>
      <c r="F1442" s="317"/>
      <c r="G1442" s="317"/>
      <c r="H1442" s="317"/>
    </row>
    <row r="1443" spans="1:16">
      <c r="B1443" s="535">
        <v>30.9</v>
      </c>
      <c r="C1443" s="317" t="s">
        <v>965</v>
      </c>
      <c r="D1443" s="317"/>
      <c r="E1443" s="317"/>
      <c r="F1443" s="317"/>
      <c r="G1443" s="317"/>
      <c r="H1443" s="317"/>
    </row>
    <row r="1444" spans="1:16">
      <c r="B1444" s="540"/>
      <c r="C1444" s="317" t="s">
        <v>966</v>
      </c>
      <c r="D1444" s="317"/>
      <c r="E1444" s="317"/>
      <c r="F1444" s="317"/>
      <c r="G1444" s="317"/>
      <c r="H1444" s="317"/>
    </row>
    <row r="1445" spans="1:16">
      <c r="B1445" s="540"/>
      <c r="C1445" s="317" t="s">
        <v>967</v>
      </c>
      <c r="D1445" s="317"/>
      <c r="E1445" s="317"/>
      <c r="F1445" s="317"/>
      <c r="G1445" s="317"/>
      <c r="H1445" s="317"/>
    </row>
    <row r="1446" spans="1:16">
      <c r="B1446" s="540"/>
      <c r="C1446" s="317"/>
      <c r="D1446" s="317"/>
      <c r="E1446" s="317"/>
      <c r="F1446" s="317"/>
      <c r="G1446" s="317"/>
      <c r="H1446" s="317"/>
    </row>
    <row r="1447" spans="1:16">
      <c r="B1447" s="540"/>
      <c r="C1447" s="317"/>
      <c r="D1447" s="317"/>
      <c r="E1447" s="317"/>
      <c r="F1447" s="317"/>
      <c r="G1447" s="317"/>
      <c r="H1447" s="317"/>
    </row>
    <row r="1448" spans="1:16">
      <c r="B1448" s="540"/>
      <c r="C1448" s="317"/>
      <c r="D1448" s="317"/>
      <c r="E1448" s="317"/>
      <c r="F1448" s="317"/>
      <c r="G1448" s="317"/>
      <c r="H1448" s="317"/>
      <c r="P1448" s="213">
        <v>65</v>
      </c>
    </row>
    <row r="1449" spans="1:16" ht="20.399999999999999">
      <c r="A1449" s="357" t="s">
        <v>29</v>
      </c>
      <c r="B1449" s="531" t="s">
        <v>940</v>
      </c>
      <c r="C1449" s="317"/>
      <c r="D1449" s="317"/>
      <c r="E1449" s="317"/>
      <c r="F1449" s="317"/>
      <c r="G1449" s="317"/>
      <c r="H1449" s="317"/>
    </row>
    <row r="1450" spans="1:16" ht="20.399999999999999">
      <c r="B1450" s="636" t="s">
        <v>968</v>
      </c>
      <c r="C1450" s="317"/>
      <c r="D1450" s="317"/>
      <c r="E1450" s="317"/>
      <c r="F1450" s="317"/>
      <c r="G1450" s="317"/>
      <c r="H1450" s="317"/>
    </row>
    <row r="1451" spans="1:16">
      <c r="B1451" s="637">
        <v>30.1</v>
      </c>
      <c r="C1451" s="317" t="s">
        <v>969</v>
      </c>
      <c r="D1451" s="317"/>
      <c r="E1451" s="317"/>
      <c r="F1451" s="317"/>
      <c r="G1451" s="317"/>
      <c r="H1451" s="317"/>
    </row>
    <row r="1452" spans="1:16">
      <c r="B1452" s="540"/>
      <c r="C1452" s="317" t="s">
        <v>970</v>
      </c>
      <c r="D1452" s="317"/>
      <c r="E1452" s="317"/>
      <c r="F1452" s="317"/>
      <c r="G1452" s="317"/>
      <c r="H1452" s="317"/>
    </row>
    <row r="1453" spans="1:16">
      <c r="B1453" s="540"/>
      <c r="C1453" s="317" t="s">
        <v>1041</v>
      </c>
      <c r="D1453" s="317"/>
      <c r="E1453" s="317"/>
      <c r="F1453" s="317"/>
      <c r="G1453" s="317"/>
      <c r="H1453" s="317"/>
    </row>
    <row r="1454" spans="1:16">
      <c r="B1454" s="540"/>
      <c r="C1454" s="317" t="s">
        <v>971</v>
      </c>
      <c r="D1454" s="317"/>
      <c r="E1454" s="317"/>
      <c r="F1454" s="317"/>
      <c r="G1454" s="317"/>
      <c r="H1454" s="317"/>
    </row>
    <row r="1455" spans="1:16">
      <c r="B1455" s="540"/>
      <c r="C1455" s="638" t="s">
        <v>972</v>
      </c>
      <c r="D1455" s="317"/>
      <c r="E1455" s="317"/>
      <c r="F1455" s="317"/>
      <c r="G1455" s="317"/>
      <c r="H1455" s="317"/>
    </row>
    <row r="1456" spans="1:16">
      <c r="B1456" s="540"/>
      <c r="C1456" s="639" t="s">
        <v>48</v>
      </c>
      <c r="D1456" s="638" t="s">
        <v>973</v>
      </c>
      <c r="E1456" s="317"/>
      <c r="F1456" s="317"/>
      <c r="G1456" s="317"/>
      <c r="H1456" s="317"/>
    </row>
    <row r="1457" spans="2:8">
      <c r="B1457" s="540"/>
      <c r="C1457" s="639"/>
      <c r="D1457" s="317"/>
      <c r="E1457" s="317" t="s">
        <v>1042</v>
      </c>
      <c r="F1457" s="317"/>
      <c r="G1457" s="317"/>
      <c r="H1457" s="317"/>
    </row>
    <row r="1458" spans="2:8">
      <c r="B1458" s="540"/>
      <c r="C1458" s="639"/>
      <c r="D1458" s="317" t="s">
        <v>1043</v>
      </c>
      <c r="E1458" s="317"/>
      <c r="F1458" s="317"/>
      <c r="G1458" s="317"/>
      <c r="H1458" s="317"/>
    </row>
    <row r="1459" spans="2:8">
      <c r="B1459" s="540"/>
      <c r="C1459" s="639"/>
      <c r="D1459" s="213" t="s">
        <v>1044</v>
      </c>
      <c r="E1459" s="317"/>
      <c r="F1459" s="317"/>
      <c r="G1459" s="317"/>
      <c r="H1459" s="317"/>
    </row>
    <row r="1460" spans="2:8">
      <c r="B1460" s="540"/>
      <c r="C1460" s="639"/>
      <c r="D1460" s="213" t="s">
        <v>1045</v>
      </c>
      <c r="E1460" s="317"/>
      <c r="F1460" s="317"/>
      <c r="G1460" s="317"/>
      <c r="H1460" s="317"/>
    </row>
    <row r="1461" spans="2:8">
      <c r="B1461" s="540"/>
      <c r="C1461" s="639" t="s">
        <v>49</v>
      </c>
      <c r="D1461" s="317" t="s">
        <v>974</v>
      </c>
      <c r="E1461" s="317"/>
      <c r="F1461" s="317"/>
      <c r="G1461" s="317"/>
      <c r="H1461" s="317"/>
    </row>
    <row r="1462" spans="2:8">
      <c r="B1462" s="540"/>
      <c r="C1462" s="317"/>
      <c r="D1462" s="317" t="s">
        <v>975</v>
      </c>
      <c r="E1462" s="317"/>
      <c r="F1462" s="317"/>
      <c r="G1462" s="317"/>
      <c r="H1462" s="317"/>
    </row>
    <row r="1463" spans="2:8">
      <c r="B1463" s="540"/>
      <c r="C1463" s="317"/>
      <c r="E1463" s="317" t="s">
        <v>976</v>
      </c>
      <c r="F1463" s="317"/>
      <c r="G1463" s="317"/>
      <c r="H1463" s="317"/>
    </row>
    <row r="1464" spans="2:8">
      <c r="B1464" s="540"/>
      <c r="C1464" s="317"/>
      <c r="D1464" s="317" t="s">
        <v>977</v>
      </c>
      <c r="E1464" s="317"/>
      <c r="F1464" s="317"/>
      <c r="G1464" s="317"/>
      <c r="H1464" s="317"/>
    </row>
    <row r="1465" spans="2:8">
      <c r="B1465" s="317"/>
      <c r="C1465" s="317"/>
      <c r="D1465" s="317" t="s">
        <v>978</v>
      </c>
      <c r="E1465" s="317"/>
      <c r="F1465" s="317"/>
      <c r="G1465" s="317"/>
      <c r="H1465" s="317"/>
    </row>
    <row r="1466" spans="2:8">
      <c r="B1466" s="317"/>
      <c r="C1466" s="317"/>
      <c r="D1466" s="317" t="s">
        <v>979</v>
      </c>
      <c r="E1466" s="317"/>
      <c r="F1466" s="317"/>
      <c r="G1466" s="317"/>
      <c r="H1466" s="317"/>
    </row>
    <row r="1467" spans="2:8">
      <c r="B1467" s="317"/>
      <c r="C1467" s="317"/>
      <c r="D1467" s="317" t="s">
        <v>980</v>
      </c>
      <c r="E1467" s="317"/>
      <c r="F1467" s="317"/>
      <c r="G1467" s="317"/>
      <c r="H1467" s="317"/>
    </row>
    <row r="1468" spans="2:8">
      <c r="B1468" s="317"/>
      <c r="C1468" s="317"/>
      <c r="D1468" s="317"/>
      <c r="E1468" s="317"/>
      <c r="F1468" s="317"/>
      <c r="G1468" s="317"/>
      <c r="H1468" s="317"/>
    </row>
    <row r="1469" spans="2:8">
      <c r="B1469" s="317"/>
      <c r="C1469" s="638" t="s">
        <v>981</v>
      </c>
      <c r="D1469" s="317"/>
      <c r="E1469" s="317"/>
      <c r="F1469" s="317"/>
      <c r="G1469" s="317"/>
      <c r="H1469" s="317"/>
    </row>
    <row r="1470" spans="2:8">
      <c r="B1470" s="317"/>
      <c r="C1470" s="639" t="s">
        <v>48</v>
      </c>
      <c r="D1470" s="317" t="s">
        <v>982</v>
      </c>
      <c r="E1470" s="317"/>
      <c r="F1470" s="317"/>
      <c r="G1470" s="317"/>
      <c r="H1470" s="317"/>
    </row>
    <row r="1471" spans="2:8">
      <c r="B1471" s="317"/>
      <c r="D1471" s="213" t="s">
        <v>987</v>
      </c>
      <c r="E1471" s="317"/>
      <c r="F1471" s="317"/>
      <c r="G1471" s="317"/>
      <c r="H1471" s="317"/>
    </row>
    <row r="1472" spans="2:8">
      <c r="B1472" s="317"/>
      <c r="C1472" s="639" t="s">
        <v>49</v>
      </c>
      <c r="D1472" s="317" t="s">
        <v>983</v>
      </c>
      <c r="E1472" s="317"/>
      <c r="F1472" s="317"/>
      <c r="G1472" s="317"/>
      <c r="H1472" s="317"/>
    </row>
    <row r="1473" spans="1:16">
      <c r="B1473" s="317"/>
      <c r="C1473" s="639" t="s">
        <v>50</v>
      </c>
      <c r="D1473" s="317" t="s">
        <v>984</v>
      </c>
      <c r="E1473" s="317"/>
      <c r="F1473" s="317"/>
      <c r="G1473" s="317"/>
      <c r="H1473" s="317"/>
    </row>
    <row r="1474" spans="1:16">
      <c r="B1474" s="317"/>
      <c r="C1474" s="639" t="s">
        <v>51</v>
      </c>
      <c r="D1474" s="317" t="s">
        <v>985</v>
      </c>
      <c r="E1474" s="317"/>
      <c r="F1474" s="317"/>
      <c r="G1474" s="317"/>
      <c r="H1474" s="317"/>
    </row>
    <row r="1475" spans="1:16">
      <c r="B1475" s="317"/>
      <c r="D1475" s="317" t="s">
        <v>986</v>
      </c>
      <c r="E1475" s="317"/>
      <c r="F1475" s="317"/>
      <c r="G1475" s="317"/>
      <c r="H1475" s="317"/>
    </row>
    <row r="1476" spans="1:16">
      <c r="B1476" s="317"/>
      <c r="C1476" s="639" t="s">
        <v>52</v>
      </c>
      <c r="D1476" s="317" t="s">
        <v>988</v>
      </c>
      <c r="E1476" s="317"/>
      <c r="F1476" s="317"/>
      <c r="G1476" s="317"/>
      <c r="H1476" s="317"/>
    </row>
    <row r="1477" spans="1:16">
      <c r="B1477" s="317"/>
      <c r="C1477" s="317"/>
      <c r="D1477" s="317" t="s">
        <v>989</v>
      </c>
      <c r="E1477" s="317"/>
      <c r="F1477" s="317"/>
      <c r="G1477" s="317"/>
      <c r="H1477" s="317"/>
    </row>
    <row r="1478" spans="1:16">
      <c r="B1478" s="317"/>
      <c r="C1478" s="317"/>
      <c r="E1478" s="213" t="s">
        <v>990</v>
      </c>
      <c r="F1478" s="317"/>
      <c r="G1478" s="317"/>
      <c r="H1478" s="317"/>
    </row>
    <row r="1479" spans="1:16">
      <c r="B1479" s="317"/>
      <c r="C1479" s="317"/>
      <c r="D1479" s="213" t="s">
        <v>991</v>
      </c>
      <c r="F1479" s="317"/>
      <c r="G1479" s="317"/>
      <c r="H1479" s="317"/>
    </row>
    <row r="1480" spans="1:16">
      <c r="B1480" s="317"/>
      <c r="C1480" s="317"/>
      <c r="D1480" s="213" t="s">
        <v>992</v>
      </c>
      <c r="F1480" s="317"/>
      <c r="G1480" s="317"/>
      <c r="H1480" s="317"/>
    </row>
    <row r="1481" spans="1:16">
      <c r="B1481" s="317"/>
      <c r="C1481" s="317"/>
      <c r="D1481" s="213" t="s">
        <v>993</v>
      </c>
      <c r="F1481" s="317"/>
      <c r="G1481" s="317"/>
      <c r="H1481" s="317"/>
    </row>
    <row r="1482" spans="1:16">
      <c r="B1482" s="317"/>
      <c r="C1482" s="317"/>
      <c r="E1482" s="213" t="s">
        <v>994</v>
      </c>
      <c r="F1482" s="317"/>
      <c r="G1482" s="317"/>
      <c r="H1482" s="317"/>
    </row>
    <row r="1483" spans="1:16">
      <c r="B1483" s="317"/>
      <c r="C1483" s="317"/>
      <c r="D1483" s="317" t="s">
        <v>995</v>
      </c>
      <c r="E1483" s="317"/>
      <c r="F1483" s="317"/>
      <c r="G1483" s="317"/>
      <c r="H1483" s="317"/>
    </row>
    <row r="1484" spans="1:16">
      <c r="B1484" s="317"/>
      <c r="C1484" s="317"/>
      <c r="D1484" s="317" t="s">
        <v>996</v>
      </c>
      <c r="E1484" s="317"/>
      <c r="F1484" s="317"/>
      <c r="G1484" s="317"/>
      <c r="H1484" s="317"/>
    </row>
    <row r="1485" spans="1:16">
      <c r="B1485" s="317"/>
      <c r="C1485" s="317"/>
      <c r="D1485" s="317" t="s">
        <v>997</v>
      </c>
      <c r="E1485" s="317"/>
      <c r="F1485" s="317"/>
      <c r="G1485" s="317"/>
      <c r="H1485" s="317"/>
    </row>
    <row r="1486" spans="1:16">
      <c r="B1486" s="317"/>
      <c r="C1486" s="317"/>
      <c r="D1486" s="317"/>
      <c r="E1486" s="317"/>
      <c r="F1486" s="317"/>
      <c r="G1486" s="317"/>
      <c r="H1486" s="317"/>
    </row>
    <row r="1487" spans="1:16">
      <c r="B1487" s="317"/>
      <c r="C1487" s="317"/>
      <c r="D1487" s="317"/>
      <c r="E1487" s="317"/>
      <c r="F1487" s="317"/>
      <c r="G1487" s="317"/>
      <c r="H1487" s="317"/>
      <c r="P1487" s="213">
        <v>66</v>
      </c>
    </row>
    <row r="1488" spans="1:16" ht="20.399999999999999">
      <c r="A1488" s="281" t="s">
        <v>30</v>
      </c>
      <c r="B1488" s="542" t="s">
        <v>580</v>
      </c>
      <c r="C1488" s="419"/>
      <c r="D1488" s="538"/>
      <c r="E1488" s="317"/>
      <c r="F1488" s="317"/>
      <c r="G1488" s="317"/>
      <c r="H1488" s="317"/>
    </row>
    <row r="1489" spans="2:8">
      <c r="B1489" s="449"/>
      <c r="C1489" s="419" t="s">
        <v>1036</v>
      </c>
      <c r="D1489" s="419"/>
      <c r="E1489" s="317"/>
      <c r="F1489" s="317"/>
      <c r="G1489" s="317"/>
      <c r="H1489" s="317"/>
    </row>
  </sheetData>
  <mergeCells count="250">
    <mergeCell ref="J767:P767"/>
    <mergeCell ref="J769:L769"/>
    <mergeCell ref="N769:P769"/>
    <mergeCell ref="B771:H771"/>
    <mergeCell ref="J954:L954"/>
    <mergeCell ref="N954:P954"/>
    <mergeCell ref="J955:L955"/>
    <mergeCell ref="N955:P955"/>
    <mergeCell ref="J1082:L1082"/>
    <mergeCell ref="N1082:P1082"/>
    <mergeCell ref="J768:P768"/>
    <mergeCell ref="J770:L770"/>
    <mergeCell ref="N770:P770"/>
    <mergeCell ref="J1081:L1081"/>
    <mergeCell ref="N1081:P1081"/>
    <mergeCell ref="C809:H809"/>
    <mergeCell ref="J806:P806"/>
    <mergeCell ref="B1056:I1056"/>
    <mergeCell ref="N888:P888"/>
    <mergeCell ref="J807:L807"/>
    <mergeCell ref="J888:L888"/>
    <mergeCell ref="N918:P918"/>
    <mergeCell ref="J1259:L1259"/>
    <mergeCell ref="N1259:P1259"/>
    <mergeCell ref="J1224:L1224"/>
    <mergeCell ref="N1128:P1128"/>
    <mergeCell ref="J1223:L1223"/>
    <mergeCell ref="N1223:P1223"/>
    <mergeCell ref="J1090:L1090"/>
    <mergeCell ref="N1090:P1090"/>
    <mergeCell ref="J1091:L1091"/>
    <mergeCell ref="N1091:P1091"/>
    <mergeCell ref="J1092:L1092"/>
    <mergeCell ref="N1092:P1092"/>
    <mergeCell ref="J1237:L1237"/>
    <mergeCell ref="N1237:P1237"/>
    <mergeCell ref="J1235:L1235"/>
    <mergeCell ref="N1235:P1235"/>
    <mergeCell ref="J1236:L1236"/>
    <mergeCell ref="N1236:P1236"/>
    <mergeCell ref="N1224:P1224"/>
    <mergeCell ref="J1222:L1222"/>
    <mergeCell ref="N1222:P1222"/>
    <mergeCell ref="J1083:L1083"/>
    <mergeCell ref="N1083:P1083"/>
    <mergeCell ref="J731:L731"/>
    <mergeCell ref="N731:P731"/>
    <mergeCell ref="J732:L732"/>
    <mergeCell ref="N732:P732"/>
    <mergeCell ref="B733:H733"/>
    <mergeCell ref="J1041:L1041"/>
    <mergeCell ref="N1041:P1041"/>
    <mergeCell ref="J1042:L1042"/>
    <mergeCell ref="N1042:P1042"/>
    <mergeCell ref="N919:P919"/>
    <mergeCell ref="N807:P807"/>
    <mergeCell ref="J808:L808"/>
    <mergeCell ref="N808:P808"/>
    <mergeCell ref="J889:L889"/>
    <mergeCell ref="N889:P889"/>
    <mergeCell ref="J782:P782"/>
    <mergeCell ref="J783:P783"/>
    <mergeCell ref="J784:L784"/>
    <mergeCell ref="N784:P784"/>
    <mergeCell ref="J785:L785"/>
    <mergeCell ref="N785:P785"/>
    <mergeCell ref="J805:P805"/>
    <mergeCell ref="J559:L559"/>
    <mergeCell ref="N559:P559"/>
    <mergeCell ref="J560:L560"/>
    <mergeCell ref="N560:P560"/>
    <mergeCell ref="J575:L575"/>
    <mergeCell ref="N575:P575"/>
    <mergeCell ref="J536:L536"/>
    <mergeCell ref="J498:L498"/>
    <mergeCell ref="N498:P498"/>
    <mergeCell ref="J499:L499"/>
    <mergeCell ref="N499:P499"/>
    <mergeCell ref="N425:P425"/>
    <mergeCell ref="J468:L468"/>
    <mergeCell ref="N468:P468"/>
    <mergeCell ref="J405:L405"/>
    <mergeCell ref="N405:P405"/>
    <mergeCell ref="B451:I451"/>
    <mergeCell ref="N435:P435"/>
    <mergeCell ref="J558:L558"/>
    <mergeCell ref="N558:P558"/>
    <mergeCell ref="J460:L460"/>
    <mergeCell ref="N460:P460"/>
    <mergeCell ref="J475:L475"/>
    <mergeCell ref="N475:P475"/>
    <mergeCell ref="J476:L476"/>
    <mergeCell ref="N476:P476"/>
    <mergeCell ref="J461:L461"/>
    <mergeCell ref="J469:L469"/>
    <mergeCell ref="N469:P469"/>
    <mergeCell ref="J971:L971"/>
    <mergeCell ref="N971:P971"/>
    <mergeCell ref="N917:P917"/>
    <mergeCell ref="N176:P176"/>
    <mergeCell ref="J274:L274"/>
    <mergeCell ref="N274:P274"/>
    <mergeCell ref="N273:P273"/>
    <mergeCell ref="J436:L436"/>
    <mergeCell ref="J435:L435"/>
    <mergeCell ref="N436:P436"/>
    <mergeCell ref="N178:P178"/>
    <mergeCell ref="J199:L199"/>
    <mergeCell ref="N199:P199"/>
    <mergeCell ref="N236:P236"/>
    <mergeCell ref="J176:L176"/>
    <mergeCell ref="J177:L177"/>
    <mergeCell ref="N177:P177"/>
    <mergeCell ref="J707:P707"/>
    <mergeCell ref="J467:L467"/>
    <mergeCell ref="N467:P467"/>
    <mergeCell ref="N462:P462"/>
    <mergeCell ref="J550:L550"/>
    <mergeCell ref="N550:P550"/>
    <mergeCell ref="J407:L407"/>
    <mergeCell ref="N709:P709"/>
    <mergeCell ref="J423:L423"/>
    <mergeCell ref="N423:P423"/>
    <mergeCell ref="J424:L424"/>
    <mergeCell ref="N138:P138"/>
    <mergeCell ref="J941:L941"/>
    <mergeCell ref="J942:L942"/>
    <mergeCell ref="N942:P942"/>
    <mergeCell ref="J970:L970"/>
    <mergeCell ref="N970:P970"/>
    <mergeCell ref="N941:P941"/>
    <mergeCell ref="N407:P407"/>
    <mergeCell ref="J462:L462"/>
    <mergeCell ref="N394:P394"/>
    <mergeCell ref="J395:L395"/>
    <mergeCell ref="N536:P536"/>
    <mergeCell ref="J548:L548"/>
    <mergeCell ref="N548:P548"/>
    <mergeCell ref="J537:L537"/>
    <mergeCell ref="N537:P537"/>
    <mergeCell ref="N461:P461"/>
    <mergeCell ref="J406:L406"/>
    <mergeCell ref="N424:P424"/>
    <mergeCell ref="J425:L425"/>
    <mergeCell ref="N1356:P1356"/>
    <mergeCell ref="J1260:L1260"/>
    <mergeCell ref="N1260:P1260"/>
    <mergeCell ref="J1319:L1319"/>
    <mergeCell ref="N1319:P1319"/>
    <mergeCell ref="J1339:L1339"/>
    <mergeCell ref="N1339:P1339"/>
    <mergeCell ref="J1340:L1340"/>
    <mergeCell ref="N1340:P1340"/>
    <mergeCell ref="J1341:L1341"/>
    <mergeCell ref="N1341:P1341"/>
    <mergeCell ref="N1355:P1355"/>
    <mergeCell ref="J1356:L1356"/>
    <mergeCell ref="J1347:L1347"/>
    <mergeCell ref="N1347:P1347"/>
    <mergeCell ref="J1348:L1348"/>
    <mergeCell ref="N1348:P1348"/>
    <mergeCell ref="J1349:L1349"/>
    <mergeCell ref="N1349:P1349"/>
    <mergeCell ref="J1320:L1320"/>
    <mergeCell ref="N1320:P1320"/>
    <mergeCell ref="A2:P2"/>
    <mergeCell ref="A3:P3"/>
    <mergeCell ref="A4:P4"/>
    <mergeCell ref="N79:P79"/>
    <mergeCell ref="N80:P80"/>
    <mergeCell ref="C81:L81"/>
    <mergeCell ref="H49:J49"/>
    <mergeCell ref="B49:F49"/>
    <mergeCell ref="H51:K51"/>
    <mergeCell ref="H56:K56"/>
    <mergeCell ref="H52:J52"/>
    <mergeCell ref="N48:P48"/>
    <mergeCell ref="N47:P47"/>
    <mergeCell ref="N118:P118"/>
    <mergeCell ref="N119:P119"/>
    <mergeCell ref="C120:L120"/>
    <mergeCell ref="D281:I281"/>
    <mergeCell ref="J178:L178"/>
    <mergeCell ref="H53:J53"/>
    <mergeCell ref="J273:L273"/>
    <mergeCell ref="N139:P139"/>
    <mergeCell ref="J216:L216"/>
    <mergeCell ref="N216:P216"/>
    <mergeCell ref="N198:P198"/>
    <mergeCell ref="J217:L217"/>
    <mergeCell ref="N217:P217"/>
    <mergeCell ref="J218:L218"/>
    <mergeCell ref="N218:P218"/>
    <mergeCell ref="J235:L235"/>
    <mergeCell ref="N235:P235"/>
    <mergeCell ref="J236:L236"/>
    <mergeCell ref="J197:L197"/>
    <mergeCell ref="N197:P197"/>
    <mergeCell ref="J198:L198"/>
    <mergeCell ref="J237:L237"/>
    <mergeCell ref="N237:P237"/>
    <mergeCell ref="N395:P395"/>
    <mergeCell ref="N406:P406"/>
    <mergeCell ref="J387:L387"/>
    <mergeCell ref="N387:P387"/>
    <mergeCell ref="J348:L348"/>
    <mergeCell ref="N348:P348"/>
    <mergeCell ref="J349:L349"/>
    <mergeCell ref="D324:I324"/>
    <mergeCell ref="C399:I399"/>
    <mergeCell ref="J310:L310"/>
    <mergeCell ref="N310:P310"/>
    <mergeCell ref="J311:L311"/>
    <mergeCell ref="N311:P311"/>
    <mergeCell ref="N349:P349"/>
    <mergeCell ref="D331:I331"/>
    <mergeCell ref="J386:L386"/>
    <mergeCell ref="N386:P386"/>
    <mergeCell ref="J396:L396"/>
    <mergeCell ref="N396:P396"/>
    <mergeCell ref="C390:I390"/>
    <mergeCell ref="D341:I341"/>
    <mergeCell ref="J394:L394"/>
    <mergeCell ref="D317:I317"/>
    <mergeCell ref="J385:L385"/>
    <mergeCell ref="N385:P385"/>
    <mergeCell ref="C1361:I1361"/>
    <mergeCell ref="C514:I514"/>
    <mergeCell ref="J706:P706"/>
    <mergeCell ref="J708:L708"/>
    <mergeCell ref="N708:P708"/>
    <mergeCell ref="C483:I483"/>
    <mergeCell ref="C482:I482"/>
    <mergeCell ref="C490:I490"/>
    <mergeCell ref="C491:I491"/>
    <mergeCell ref="C505:I505"/>
    <mergeCell ref="C506:I506"/>
    <mergeCell ref="C513:I513"/>
    <mergeCell ref="J549:L549"/>
    <mergeCell ref="N549:P549"/>
    <mergeCell ref="J574:L574"/>
    <mergeCell ref="N574:P574"/>
    <mergeCell ref="B494:I494"/>
    <mergeCell ref="N1127:P1127"/>
    <mergeCell ref="J1355:L1355"/>
    <mergeCell ref="J729:P729"/>
    <mergeCell ref="J730:P730"/>
    <mergeCell ref="N1129:P1129"/>
    <mergeCell ref="B710:H710"/>
    <mergeCell ref="J709:L709"/>
  </mergeCells>
  <phoneticPr fontId="18"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0FC9-EDE8-4FF9-913F-1E6970A7539E}">
  <dimension ref="A1:S168"/>
  <sheetViews>
    <sheetView zoomScaleNormal="100" zoomScaleSheetLayoutView="100" workbookViewId="0">
      <selection activeCell="Y8" sqref="Y8"/>
    </sheetView>
  </sheetViews>
  <sheetFormatPr defaultColWidth="15.33203125" defaultRowHeight="19.8"/>
  <cols>
    <col min="1" max="1" width="3" style="449" customWidth="1"/>
    <col min="2" max="2" width="3.77734375" style="449" customWidth="1"/>
    <col min="3" max="3" width="3.33203125" style="449" customWidth="1"/>
    <col min="4" max="4" width="3.109375" style="449" customWidth="1"/>
    <col min="5" max="5" width="17.6640625" style="449" customWidth="1"/>
    <col min="6" max="6" width="1.33203125" style="449" customWidth="1"/>
    <col min="7" max="7" width="32.77734375" style="449" customWidth="1"/>
    <col min="8" max="8" width="1.33203125" style="449" customWidth="1"/>
    <col min="9" max="9" width="8.44140625" style="449" customWidth="1"/>
    <col min="10" max="10" width="1.33203125" style="449" customWidth="1"/>
    <col min="11" max="11" width="8.44140625" style="449" customWidth="1"/>
    <col min="12" max="12" width="1.33203125" style="449" customWidth="1"/>
    <col min="13" max="13" width="11.109375" style="449" customWidth="1"/>
    <col min="14" max="14" width="1.33203125" style="449" customWidth="1"/>
    <col min="15" max="15" width="11.109375" style="449" customWidth="1"/>
    <col min="16" max="16" width="1.33203125" style="449" customWidth="1"/>
    <col min="17" max="17" width="13.33203125" style="449" customWidth="1"/>
    <col min="18" max="18" width="1.33203125" style="449" customWidth="1"/>
    <col min="19" max="19" width="13.33203125" style="449" customWidth="1"/>
    <col min="20" max="16384" width="15.33203125" style="449"/>
  </cols>
  <sheetData>
    <row r="1" spans="1:19" ht="20.399999999999999">
      <c r="C1" s="542"/>
      <c r="D1" s="542"/>
      <c r="E1" s="542"/>
      <c r="F1" s="419"/>
      <c r="S1" s="449">
        <v>30</v>
      </c>
    </row>
    <row r="2" spans="1:19" ht="20.399999999999999">
      <c r="A2" s="533" t="s">
        <v>10</v>
      </c>
      <c r="B2" s="588" t="s">
        <v>207</v>
      </c>
      <c r="E2" s="542"/>
      <c r="F2" s="419"/>
    </row>
    <row r="3" spans="1:19" ht="20.399999999999999">
      <c r="A3" s="542"/>
      <c r="B3" s="589" t="s">
        <v>502</v>
      </c>
      <c r="C3" s="542" t="s">
        <v>465</v>
      </c>
      <c r="D3" s="542"/>
      <c r="F3" s="542"/>
    </row>
    <row r="4" spans="1:19" ht="20.399999999999999">
      <c r="A4" s="542"/>
      <c r="B4" s="542"/>
      <c r="C4" s="590" t="s">
        <v>326</v>
      </c>
      <c r="F4" s="542"/>
      <c r="G4" s="591"/>
    </row>
    <row r="5" spans="1:19" ht="20.399999999999999">
      <c r="A5" s="542"/>
      <c r="B5" s="542"/>
      <c r="C5" s="542"/>
      <c r="D5" s="590"/>
      <c r="F5" s="542"/>
      <c r="G5" s="591"/>
      <c r="S5" s="592" t="s">
        <v>80</v>
      </c>
    </row>
    <row r="6" spans="1:19" ht="20.399999999999999">
      <c r="E6" s="591"/>
      <c r="F6" s="591"/>
      <c r="G6" s="591"/>
      <c r="H6" s="591"/>
      <c r="I6" s="593"/>
      <c r="J6" s="593"/>
      <c r="K6" s="593"/>
      <c r="L6" s="593"/>
      <c r="M6" s="594"/>
      <c r="N6" s="594"/>
      <c r="O6" s="594"/>
      <c r="P6" s="593"/>
      <c r="Q6" s="751" t="s">
        <v>81</v>
      </c>
      <c r="R6" s="751"/>
      <c r="S6" s="751"/>
    </row>
    <row r="7" spans="1:19" ht="20.399999999999999">
      <c r="E7" s="591"/>
      <c r="F7" s="591"/>
      <c r="H7" s="591"/>
      <c r="I7" s="750" t="s">
        <v>209</v>
      </c>
      <c r="J7" s="750"/>
      <c r="K7" s="750"/>
      <c r="L7" s="649"/>
      <c r="M7" s="750" t="s">
        <v>210</v>
      </c>
      <c r="N7" s="750"/>
      <c r="O7" s="750"/>
      <c r="P7" s="593"/>
      <c r="Q7" s="752" t="s">
        <v>211</v>
      </c>
      <c r="R7" s="752"/>
      <c r="S7" s="752"/>
    </row>
    <row r="8" spans="1:19" ht="20.399999999999999">
      <c r="E8" s="591"/>
      <c r="F8" s="591"/>
      <c r="G8" s="591"/>
      <c r="H8" s="591"/>
      <c r="I8" s="753" t="s">
        <v>233</v>
      </c>
      <c r="J8" s="753"/>
      <c r="K8" s="753"/>
      <c r="L8" s="542"/>
      <c r="M8" s="753" t="s">
        <v>233</v>
      </c>
      <c r="N8" s="753"/>
      <c r="O8" s="753"/>
      <c r="P8" s="542"/>
      <c r="Q8" s="753" t="s">
        <v>233</v>
      </c>
      <c r="R8" s="753"/>
      <c r="S8" s="753"/>
    </row>
    <row r="9" spans="1:19" ht="20.399999999999999">
      <c r="E9" s="591"/>
      <c r="F9" s="591"/>
      <c r="G9" s="591"/>
      <c r="H9" s="591"/>
      <c r="I9" s="151" t="s">
        <v>803</v>
      </c>
      <c r="J9" s="595"/>
      <c r="K9" s="596" t="s">
        <v>504</v>
      </c>
      <c r="L9" s="542"/>
      <c r="M9" s="151" t="s">
        <v>803</v>
      </c>
      <c r="N9" s="595"/>
      <c r="O9" s="596" t="s">
        <v>504</v>
      </c>
      <c r="P9" s="542"/>
      <c r="Q9" s="151" t="s">
        <v>803</v>
      </c>
      <c r="R9" s="595"/>
      <c r="S9" s="596" t="s">
        <v>504</v>
      </c>
    </row>
    <row r="10" spans="1:19" ht="20.399999999999999">
      <c r="C10" s="748" t="s">
        <v>213</v>
      </c>
      <c r="D10" s="748"/>
      <c r="E10" s="748"/>
      <c r="F10" s="591"/>
      <c r="G10" s="650" t="s">
        <v>212</v>
      </c>
      <c r="H10" s="591"/>
      <c r="I10" s="597" t="s">
        <v>666</v>
      </c>
      <c r="J10" s="598"/>
      <c r="K10" s="597" t="s">
        <v>503</v>
      </c>
      <c r="L10" s="599"/>
      <c r="M10" s="597" t="s">
        <v>666</v>
      </c>
      <c r="N10" s="598"/>
      <c r="O10" s="597" t="s">
        <v>503</v>
      </c>
      <c r="P10" s="599"/>
      <c r="Q10" s="597" t="s">
        <v>666</v>
      </c>
      <c r="R10" s="598"/>
      <c r="S10" s="597" t="s">
        <v>503</v>
      </c>
    </row>
    <row r="11" spans="1:19">
      <c r="C11" s="600" t="s">
        <v>1</v>
      </c>
      <c r="D11" s="9" t="s">
        <v>245</v>
      </c>
      <c r="F11" s="13"/>
      <c r="G11" s="12" t="s">
        <v>246</v>
      </c>
      <c r="H11" s="11"/>
      <c r="J11" s="14"/>
      <c r="L11" s="6"/>
      <c r="N11" s="6"/>
      <c r="P11" s="6"/>
      <c r="R11" s="6"/>
    </row>
    <row r="12" spans="1:19">
      <c r="C12" s="600"/>
      <c r="E12" s="9" t="s">
        <v>66</v>
      </c>
      <c r="F12" s="13"/>
      <c r="G12" s="20" t="s">
        <v>247</v>
      </c>
      <c r="H12" s="11"/>
      <c r="I12" s="8">
        <v>37.49</v>
      </c>
      <c r="J12" s="14"/>
      <c r="K12" s="8">
        <v>44.99</v>
      </c>
      <c r="L12" s="6"/>
      <c r="M12" s="179">
        <v>5000000</v>
      </c>
      <c r="N12" s="6"/>
      <c r="O12" s="179">
        <v>5000000</v>
      </c>
      <c r="P12" s="6"/>
      <c r="Q12" s="180">
        <v>13253549</v>
      </c>
      <c r="R12" s="181"/>
      <c r="S12" s="182">
        <v>18358139</v>
      </c>
    </row>
    <row r="13" spans="1:19" ht="20.399999999999999">
      <c r="C13" s="600" t="s">
        <v>2</v>
      </c>
      <c r="D13" s="601" t="s">
        <v>249</v>
      </c>
      <c r="F13" s="602"/>
      <c r="G13" s="601" t="s">
        <v>250</v>
      </c>
      <c r="H13" s="603"/>
      <c r="M13" s="70"/>
      <c r="N13" s="70"/>
      <c r="O13" s="70"/>
      <c r="P13" s="70"/>
      <c r="Q13" s="70"/>
      <c r="R13" s="70"/>
      <c r="S13" s="70"/>
    </row>
    <row r="14" spans="1:19" ht="20.399999999999999">
      <c r="C14" s="601"/>
      <c r="D14" s="602"/>
      <c r="F14" s="602"/>
      <c r="G14" s="604" t="s">
        <v>251</v>
      </c>
      <c r="H14" s="603"/>
      <c r="I14" s="7"/>
      <c r="J14" s="7"/>
      <c r="K14" s="7"/>
      <c r="L14" s="16"/>
      <c r="M14" s="85"/>
      <c r="N14" s="85"/>
      <c r="O14" s="85"/>
      <c r="P14" s="85"/>
      <c r="Q14" s="85"/>
      <c r="R14" s="94"/>
      <c r="S14" s="85"/>
    </row>
    <row r="15" spans="1:19" ht="20.399999999999999">
      <c r="C15" s="601"/>
      <c r="D15" s="602"/>
      <c r="F15" s="602"/>
      <c r="G15" s="604" t="s">
        <v>252</v>
      </c>
      <c r="H15" s="603"/>
      <c r="I15" s="7">
        <v>32.49</v>
      </c>
      <c r="J15" s="7"/>
      <c r="K15" s="7">
        <v>40</v>
      </c>
      <c r="L15" s="16"/>
      <c r="M15" s="183">
        <v>2750000</v>
      </c>
      <c r="N15" s="16"/>
      <c r="O15" s="183">
        <v>2750000</v>
      </c>
      <c r="P15" s="15"/>
      <c r="Q15" s="180">
        <v>1420709</v>
      </c>
      <c r="R15" s="184"/>
      <c r="S15" s="180">
        <v>2781979</v>
      </c>
    </row>
    <row r="16" spans="1:19">
      <c r="C16" s="600" t="s">
        <v>3</v>
      </c>
      <c r="D16" s="601" t="s">
        <v>253</v>
      </c>
      <c r="F16" s="602"/>
      <c r="G16" s="602" t="s">
        <v>254</v>
      </c>
      <c r="H16" s="602"/>
      <c r="M16" s="70"/>
      <c r="N16" s="70"/>
      <c r="O16" s="70"/>
      <c r="P16" s="70"/>
      <c r="Q16" s="70"/>
      <c r="R16" s="70"/>
      <c r="S16" s="70"/>
    </row>
    <row r="17" spans="1:19" ht="20.399999999999999">
      <c r="E17" s="601" t="s">
        <v>66</v>
      </c>
      <c r="F17" s="602"/>
      <c r="G17" s="604" t="s">
        <v>255</v>
      </c>
      <c r="H17" s="603"/>
      <c r="I17" s="7">
        <v>35.979999999999997</v>
      </c>
      <c r="J17" s="185"/>
      <c r="K17" s="7">
        <v>35.979999999999997</v>
      </c>
      <c r="L17" s="15"/>
      <c r="M17" s="183">
        <v>500000</v>
      </c>
      <c r="N17" s="15"/>
      <c r="O17" s="183">
        <v>500000</v>
      </c>
      <c r="P17" s="15"/>
      <c r="Q17" s="180">
        <v>0</v>
      </c>
      <c r="R17" s="186"/>
      <c r="S17" s="180">
        <v>0</v>
      </c>
    </row>
    <row r="18" spans="1:19" ht="20.399999999999999">
      <c r="C18" s="600" t="s">
        <v>4</v>
      </c>
      <c r="D18" s="605" t="s">
        <v>256</v>
      </c>
      <c r="G18" s="344" t="s">
        <v>257</v>
      </c>
      <c r="H18" s="588"/>
      <c r="I18" s="606"/>
      <c r="J18" s="588"/>
      <c r="K18" s="606"/>
      <c r="M18" s="70"/>
      <c r="N18" s="70"/>
      <c r="O18" s="70"/>
      <c r="P18" s="70"/>
      <c r="Q18" s="70"/>
      <c r="R18" s="70"/>
      <c r="S18" s="70"/>
    </row>
    <row r="19" spans="1:19" ht="20.399999999999999">
      <c r="E19" s="605" t="s">
        <v>66</v>
      </c>
      <c r="G19" s="607" t="s">
        <v>258</v>
      </c>
      <c r="H19" s="588"/>
      <c r="I19" s="606">
        <v>39.97</v>
      </c>
      <c r="J19" s="588"/>
      <c r="K19" s="606">
        <v>39.97</v>
      </c>
      <c r="M19" s="19">
        <v>500000</v>
      </c>
      <c r="O19" s="19">
        <v>500000</v>
      </c>
      <c r="Q19" s="187">
        <v>0</v>
      </c>
      <c r="R19" s="608"/>
      <c r="S19" s="187">
        <v>0</v>
      </c>
    </row>
    <row r="20" spans="1:19">
      <c r="C20" s="600" t="s">
        <v>7</v>
      </c>
      <c r="D20" s="9" t="s">
        <v>601</v>
      </c>
      <c r="F20" s="13"/>
      <c r="G20" s="12" t="s">
        <v>259</v>
      </c>
      <c r="H20" s="11"/>
    </row>
    <row r="21" spans="1:19">
      <c r="C21" s="9"/>
      <c r="F21" s="13"/>
      <c r="G21" s="20" t="s">
        <v>260</v>
      </c>
      <c r="H21" s="11"/>
      <c r="I21" s="8"/>
      <c r="J21" s="14"/>
      <c r="K21" s="8"/>
      <c r="L21" s="6"/>
      <c r="M21" s="28"/>
      <c r="N21" s="6"/>
      <c r="O21" s="28"/>
      <c r="P21" s="6"/>
      <c r="Q21" s="28"/>
      <c r="R21" s="6"/>
      <c r="S21" s="28"/>
    </row>
    <row r="22" spans="1:19">
      <c r="C22" s="9"/>
      <c r="F22" s="13"/>
      <c r="G22" s="20" t="s">
        <v>261</v>
      </c>
      <c r="H22" s="11"/>
    </row>
    <row r="23" spans="1:19">
      <c r="C23" s="9"/>
      <c r="F23" s="13"/>
      <c r="G23" s="20" t="s">
        <v>214</v>
      </c>
      <c r="H23" s="11"/>
      <c r="I23" s="8">
        <v>42.74</v>
      </c>
      <c r="J23" s="14"/>
      <c r="K23" s="8">
        <v>42.74</v>
      </c>
      <c r="L23" s="6"/>
      <c r="M23" s="188">
        <v>960000</v>
      </c>
      <c r="N23" s="189"/>
      <c r="O23" s="188">
        <v>250000</v>
      </c>
      <c r="P23" s="6"/>
      <c r="Q23" s="190">
        <v>0</v>
      </c>
      <c r="R23" s="182"/>
      <c r="S23" s="182">
        <v>0</v>
      </c>
    </row>
    <row r="24" spans="1:19">
      <c r="C24" s="600" t="s">
        <v>8</v>
      </c>
      <c r="D24" s="601" t="s">
        <v>101</v>
      </c>
      <c r="F24" s="602"/>
      <c r="G24" s="602" t="s">
        <v>262</v>
      </c>
      <c r="H24" s="602"/>
      <c r="M24" s="172"/>
      <c r="N24" s="608"/>
      <c r="O24" s="191"/>
      <c r="Q24" s="30"/>
      <c r="R24" s="187"/>
      <c r="S24" s="187"/>
    </row>
    <row r="25" spans="1:19" ht="20.399999999999999">
      <c r="C25" s="601"/>
      <c r="D25" s="602"/>
      <c r="F25" s="602"/>
      <c r="G25" s="604" t="s">
        <v>263</v>
      </c>
      <c r="H25" s="603"/>
      <c r="I25" s="7">
        <v>29.97</v>
      </c>
      <c r="J25" s="185"/>
      <c r="K25" s="7">
        <v>29.97</v>
      </c>
      <c r="L25" s="15"/>
      <c r="M25" s="188">
        <v>250000</v>
      </c>
      <c r="N25" s="186"/>
      <c r="O25" s="188">
        <v>250000</v>
      </c>
      <c r="P25" s="15"/>
      <c r="Q25" s="192">
        <v>2287572</v>
      </c>
      <c r="R25" s="180"/>
      <c r="S25" s="180">
        <v>0</v>
      </c>
    </row>
    <row r="26" spans="1:19" ht="20.399999999999999">
      <c r="C26" s="601"/>
      <c r="D26" s="602"/>
      <c r="F26" s="602"/>
      <c r="G26" s="604"/>
      <c r="H26" s="603"/>
      <c r="I26" s="71"/>
      <c r="J26" s="72"/>
      <c r="K26" s="71"/>
      <c r="L26" s="75"/>
      <c r="M26" s="28"/>
      <c r="N26" s="73"/>
      <c r="O26" s="28"/>
      <c r="Q26" s="25"/>
      <c r="R26" s="25"/>
      <c r="S26" s="449">
        <v>31</v>
      </c>
    </row>
    <row r="27" spans="1:19" ht="20.399999999999999">
      <c r="A27" s="533" t="s">
        <v>10</v>
      </c>
      <c r="B27" s="588" t="s">
        <v>248</v>
      </c>
      <c r="E27" s="542"/>
      <c r="F27" s="419"/>
    </row>
    <row r="28" spans="1:19" ht="20.399999999999999">
      <c r="A28" s="542"/>
      <c r="B28" s="589" t="s">
        <v>502</v>
      </c>
      <c r="C28" s="542" t="s">
        <v>466</v>
      </c>
      <c r="D28" s="542"/>
      <c r="F28" s="542"/>
    </row>
    <row r="29" spans="1:19" ht="20.399999999999999">
      <c r="A29" s="542"/>
      <c r="B29" s="542"/>
      <c r="C29" s="542"/>
      <c r="D29" s="590"/>
      <c r="F29" s="542"/>
      <c r="G29" s="591"/>
      <c r="S29" s="592" t="s">
        <v>80</v>
      </c>
    </row>
    <row r="30" spans="1:19" ht="20.399999999999999">
      <c r="E30" s="591"/>
      <c r="F30" s="591"/>
      <c r="G30" s="591"/>
      <c r="H30" s="591"/>
      <c r="I30" s="593"/>
      <c r="J30" s="593"/>
      <c r="K30" s="593"/>
      <c r="L30" s="593"/>
      <c r="M30" s="594"/>
      <c r="N30" s="594"/>
      <c r="O30" s="594"/>
      <c r="P30" s="593"/>
      <c r="Q30" s="751" t="s">
        <v>81</v>
      </c>
      <c r="R30" s="751"/>
      <c r="S30" s="751"/>
    </row>
    <row r="31" spans="1:19" ht="20.399999999999999">
      <c r="E31" s="591"/>
      <c r="F31" s="591"/>
      <c r="H31" s="591"/>
      <c r="I31" s="750" t="s">
        <v>209</v>
      </c>
      <c r="J31" s="750"/>
      <c r="K31" s="750"/>
      <c r="L31" s="649"/>
      <c r="M31" s="750" t="s">
        <v>210</v>
      </c>
      <c r="N31" s="750"/>
      <c r="O31" s="750"/>
      <c r="P31" s="593"/>
      <c r="Q31" s="752" t="s">
        <v>211</v>
      </c>
      <c r="R31" s="752"/>
      <c r="S31" s="752"/>
    </row>
    <row r="32" spans="1:19" ht="20.399999999999999">
      <c r="E32" s="591"/>
      <c r="F32" s="591"/>
      <c r="G32" s="591"/>
      <c r="H32" s="591"/>
      <c r="I32" s="753" t="s">
        <v>233</v>
      </c>
      <c r="J32" s="753"/>
      <c r="K32" s="753"/>
      <c r="L32" s="542"/>
      <c r="M32" s="753" t="s">
        <v>233</v>
      </c>
      <c r="N32" s="753"/>
      <c r="O32" s="753"/>
      <c r="P32" s="542"/>
      <c r="Q32" s="753" t="s">
        <v>233</v>
      </c>
      <c r="R32" s="753"/>
      <c r="S32" s="753"/>
    </row>
    <row r="33" spans="3:19" ht="20.399999999999999">
      <c r="E33" s="591"/>
      <c r="F33" s="591"/>
      <c r="G33" s="591"/>
      <c r="H33" s="591"/>
      <c r="I33" s="151" t="s">
        <v>803</v>
      </c>
      <c r="J33" s="595"/>
      <c r="K33" s="596" t="s">
        <v>504</v>
      </c>
      <c r="L33" s="542"/>
      <c r="M33" s="151" t="s">
        <v>803</v>
      </c>
      <c r="N33" s="595"/>
      <c r="O33" s="596" t="s">
        <v>504</v>
      </c>
      <c r="P33" s="542"/>
      <c r="Q33" s="151" t="s">
        <v>803</v>
      </c>
      <c r="R33" s="595"/>
      <c r="S33" s="596" t="s">
        <v>504</v>
      </c>
    </row>
    <row r="34" spans="3:19" ht="20.399999999999999">
      <c r="C34" s="748" t="s">
        <v>213</v>
      </c>
      <c r="D34" s="748"/>
      <c r="E34" s="748"/>
      <c r="F34" s="591"/>
      <c r="G34" s="650" t="s">
        <v>212</v>
      </c>
      <c r="H34" s="591"/>
      <c r="I34" s="597" t="s">
        <v>666</v>
      </c>
      <c r="J34" s="598"/>
      <c r="K34" s="597" t="s">
        <v>503</v>
      </c>
      <c r="L34" s="599"/>
      <c r="M34" s="597" t="s">
        <v>666</v>
      </c>
      <c r="N34" s="598"/>
      <c r="O34" s="597" t="s">
        <v>503</v>
      </c>
      <c r="P34" s="599"/>
      <c r="Q34" s="597" t="s">
        <v>666</v>
      </c>
      <c r="R34" s="598"/>
      <c r="S34" s="597" t="s">
        <v>503</v>
      </c>
    </row>
    <row r="35" spans="3:19">
      <c r="C35" s="600" t="s">
        <v>9</v>
      </c>
      <c r="D35" s="9" t="s">
        <v>505</v>
      </c>
      <c r="F35" s="10"/>
      <c r="G35" s="12" t="s">
        <v>264</v>
      </c>
      <c r="H35" s="11"/>
      <c r="I35" s="8">
        <v>29.99</v>
      </c>
      <c r="J35" s="5"/>
      <c r="K35" s="8">
        <v>29.99</v>
      </c>
      <c r="L35" s="6"/>
      <c r="M35" s="188">
        <v>250000</v>
      </c>
      <c r="N35" s="189"/>
      <c r="O35" s="188">
        <v>250000</v>
      </c>
      <c r="P35" s="6"/>
      <c r="Q35" s="193">
        <v>983672</v>
      </c>
      <c r="R35" s="182"/>
      <c r="S35" s="182">
        <v>1105811</v>
      </c>
    </row>
    <row r="36" spans="3:19">
      <c r="C36" s="600" t="s">
        <v>38</v>
      </c>
      <c r="D36" s="609" t="s">
        <v>520</v>
      </c>
      <c r="G36" s="601" t="s">
        <v>634</v>
      </c>
      <c r="I36" s="194">
        <v>26.64</v>
      </c>
      <c r="J36" s="195"/>
      <c r="K36" s="194">
        <v>34.99</v>
      </c>
      <c r="L36" s="196"/>
      <c r="M36" s="197">
        <v>20000000</v>
      </c>
      <c r="N36" s="181"/>
      <c r="O36" s="197">
        <v>2500000</v>
      </c>
      <c r="P36" s="181"/>
      <c r="Q36" s="198">
        <v>2950481</v>
      </c>
      <c r="R36" s="182"/>
      <c r="S36" s="199">
        <v>3496491</v>
      </c>
    </row>
    <row r="37" spans="3:19">
      <c r="C37" s="600"/>
      <c r="D37" s="609"/>
      <c r="E37" s="449" t="s">
        <v>708</v>
      </c>
      <c r="G37" s="601"/>
      <c r="H37" s="601"/>
      <c r="I37" s="601"/>
      <c r="J37" s="601"/>
      <c r="K37" s="601"/>
      <c r="L37" s="601"/>
      <c r="M37" s="85"/>
      <c r="N37" s="85"/>
      <c r="O37" s="85"/>
      <c r="P37" s="85"/>
      <c r="Q37" s="85"/>
      <c r="R37" s="85"/>
      <c r="S37" s="85"/>
    </row>
    <row r="38" spans="3:19">
      <c r="C38" s="610" t="s">
        <v>10</v>
      </c>
      <c r="D38" s="449" t="s">
        <v>102</v>
      </c>
      <c r="F38" s="611"/>
      <c r="G38" s="601" t="s">
        <v>265</v>
      </c>
      <c r="H38" s="612"/>
      <c r="M38" s="70"/>
      <c r="N38" s="70"/>
      <c r="O38" s="70"/>
      <c r="P38" s="70"/>
      <c r="Q38" s="70"/>
      <c r="R38" s="70"/>
      <c r="S38" s="70"/>
    </row>
    <row r="39" spans="3:19">
      <c r="C39" s="609"/>
      <c r="E39" s="449" t="s">
        <v>709</v>
      </c>
      <c r="F39" s="611"/>
      <c r="G39" s="604" t="s">
        <v>266</v>
      </c>
      <c r="H39" s="612"/>
      <c r="I39" s="194">
        <v>24.99</v>
      </c>
      <c r="J39" s="5"/>
      <c r="K39" s="194">
        <v>24.99</v>
      </c>
      <c r="L39" s="6"/>
      <c r="M39" s="199">
        <v>1250000</v>
      </c>
      <c r="N39" s="189"/>
      <c r="O39" s="199">
        <v>250000</v>
      </c>
      <c r="P39" s="189"/>
      <c r="Q39" s="198">
        <v>3527245</v>
      </c>
      <c r="R39" s="182"/>
      <c r="S39" s="199">
        <v>2871123</v>
      </c>
    </row>
    <row r="40" spans="3:19" ht="20.399999999999999">
      <c r="C40" s="600" t="s">
        <v>11</v>
      </c>
      <c r="D40" s="601" t="s">
        <v>103</v>
      </c>
      <c r="F40" s="602"/>
      <c r="G40" s="601" t="s">
        <v>267</v>
      </c>
      <c r="H40" s="603"/>
      <c r="I40" s="7">
        <v>37.49</v>
      </c>
      <c r="J40" s="200"/>
      <c r="K40" s="7">
        <v>44.99</v>
      </c>
      <c r="L40" s="201"/>
      <c r="M40" s="180">
        <v>1000000</v>
      </c>
      <c r="N40" s="184"/>
      <c r="O40" s="180">
        <v>250000</v>
      </c>
      <c r="P40" s="186"/>
      <c r="Q40" s="192">
        <v>0</v>
      </c>
      <c r="R40" s="202"/>
      <c r="S40" s="180">
        <v>0</v>
      </c>
    </row>
    <row r="41" spans="3:19" ht="20.399999999999999">
      <c r="C41" s="600"/>
      <c r="E41" s="601" t="s">
        <v>669</v>
      </c>
      <c r="F41" s="602"/>
      <c r="G41" s="601"/>
      <c r="H41" s="603"/>
      <c r="I41" s="74"/>
      <c r="J41" s="76"/>
      <c r="K41" s="74"/>
      <c r="L41" s="591"/>
      <c r="M41" s="85"/>
      <c r="N41" s="94"/>
      <c r="O41" s="85"/>
      <c r="P41" s="85"/>
      <c r="Q41" s="85"/>
      <c r="R41" s="94"/>
      <c r="S41" s="85"/>
    </row>
    <row r="42" spans="3:19" ht="20.399999999999999">
      <c r="C42" s="600" t="s">
        <v>12</v>
      </c>
      <c r="D42" s="601" t="s">
        <v>104</v>
      </c>
      <c r="F42" s="602"/>
      <c r="G42" s="601" t="s">
        <v>268</v>
      </c>
      <c r="H42" s="603"/>
      <c r="I42" s="7">
        <v>29.99</v>
      </c>
      <c r="J42" s="200"/>
      <c r="K42" s="7">
        <v>29.99</v>
      </c>
      <c r="L42" s="201"/>
      <c r="M42" s="192">
        <v>250000</v>
      </c>
      <c r="N42" s="203"/>
      <c r="O42" s="192">
        <v>250000</v>
      </c>
      <c r="P42" s="186"/>
      <c r="Q42" s="192">
        <v>0</v>
      </c>
      <c r="R42" s="203"/>
      <c r="S42" s="193">
        <v>0</v>
      </c>
    </row>
    <row r="43" spans="3:19" ht="20.399999999999999">
      <c r="C43" s="613" t="s">
        <v>13</v>
      </c>
      <c r="D43" s="601" t="s">
        <v>105</v>
      </c>
      <c r="F43" s="602"/>
      <c r="G43" s="601" t="s">
        <v>269</v>
      </c>
      <c r="H43" s="603"/>
      <c r="M43" s="172"/>
      <c r="N43" s="172"/>
      <c r="O43" s="172"/>
      <c r="P43" s="608"/>
      <c r="Q43" s="172"/>
      <c r="R43" s="172"/>
      <c r="S43" s="172"/>
    </row>
    <row r="44" spans="3:19" ht="20.399999999999999">
      <c r="C44" s="601"/>
      <c r="D44" s="602"/>
      <c r="F44" s="602"/>
      <c r="G44" s="604" t="s">
        <v>270</v>
      </c>
      <c r="H44" s="603"/>
      <c r="I44" s="7">
        <v>44.99</v>
      </c>
      <c r="J44" s="7"/>
      <c r="K44" s="7">
        <v>44.99</v>
      </c>
      <c r="L44" s="16"/>
      <c r="M44" s="192">
        <v>250000</v>
      </c>
      <c r="N44" s="192"/>
      <c r="O44" s="192">
        <v>250000</v>
      </c>
      <c r="P44" s="186"/>
      <c r="Q44" s="192">
        <v>0</v>
      </c>
      <c r="R44" s="203"/>
      <c r="S44" s="192">
        <v>0</v>
      </c>
    </row>
    <row r="45" spans="3:19">
      <c r="C45" s="613" t="s">
        <v>14</v>
      </c>
      <c r="D45" s="609" t="s">
        <v>271</v>
      </c>
      <c r="F45" s="611"/>
      <c r="G45" s="601" t="s">
        <v>615</v>
      </c>
      <c r="H45" s="612"/>
      <c r="M45" s="70"/>
      <c r="N45" s="70"/>
      <c r="O45" s="70"/>
      <c r="P45" s="70"/>
      <c r="Q45" s="70"/>
      <c r="R45" s="70"/>
      <c r="S45" s="70"/>
    </row>
    <row r="46" spans="3:19">
      <c r="C46" s="609"/>
      <c r="F46" s="611"/>
      <c r="G46" s="604" t="s">
        <v>616</v>
      </c>
      <c r="H46" s="612"/>
      <c r="I46" s="7">
        <v>30</v>
      </c>
      <c r="J46" s="5"/>
      <c r="K46" s="7">
        <v>30</v>
      </c>
      <c r="L46" s="204"/>
      <c r="M46" s="192">
        <v>250000</v>
      </c>
      <c r="N46" s="205"/>
      <c r="O46" s="192">
        <v>250000</v>
      </c>
      <c r="P46" s="206"/>
      <c r="Q46" s="192">
        <v>0</v>
      </c>
      <c r="R46" s="205"/>
      <c r="S46" s="192">
        <v>0</v>
      </c>
    </row>
    <row r="47" spans="3:19">
      <c r="C47" s="600" t="s">
        <v>15</v>
      </c>
      <c r="D47" s="754" t="s">
        <v>670</v>
      </c>
      <c r="E47" s="754"/>
      <c r="F47" s="754"/>
      <c r="G47" s="601" t="s">
        <v>272</v>
      </c>
      <c r="H47" s="612"/>
      <c r="I47" s="207">
        <v>27.49</v>
      </c>
      <c r="J47" s="5"/>
      <c r="K47" s="207">
        <v>24.99</v>
      </c>
      <c r="L47" s="6"/>
      <c r="M47" s="193">
        <v>250000</v>
      </c>
      <c r="N47" s="193"/>
      <c r="O47" s="193">
        <v>250000</v>
      </c>
      <c r="P47" s="189"/>
      <c r="Q47" s="193">
        <v>9319127</v>
      </c>
      <c r="R47" s="193"/>
      <c r="S47" s="193">
        <v>4161094</v>
      </c>
    </row>
    <row r="48" spans="3:19">
      <c r="C48" s="600" t="s">
        <v>16</v>
      </c>
      <c r="D48" s="9" t="s">
        <v>108</v>
      </c>
      <c r="F48" s="13"/>
      <c r="G48" s="12" t="s">
        <v>273</v>
      </c>
      <c r="H48" s="11"/>
      <c r="M48" s="70"/>
      <c r="N48" s="70"/>
      <c r="O48" s="70"/>
      <c r="P48" s="70"/>
      <c r="Q48" s="70"/>
      <c r="R48" s="70"/>
      <c r="S48" s="70"/>
    </row>
    <row r="49" spans="1:19">
      <c r="C49" s="9"/>
      <c r="F49" s="13"/>
      <c r="G49" s="20" t="s">
        <v>274</v>
      </c>
      <c r="H49" s="11"/>
      <c r="I49" s="8"/>
      <c r="J49" s="14"/>
      <c r="K49" s="8"/>
      <c r="L49" s="6"/>
      <c r="M49" s="86"/>
      <c r="N49" s="86"/>
      <c r="O49" s="86"/>
      <c r="P49" s="86"/>
      <c r="Q49" s="86"/>
      <c r="R49" s="86"/>
      <c r="S49" s="86"/>
    </row>
    <row r="50" spans="1:19">
      <c r="C50" s="9"/>
      <c r="F50" s="13"/>
      <c r="G50" s="20" t="s">
        <v>275</v>
      </c>
      <c r="H50" s="11"/>
      <c r="I50" s="207">
        <v>18.989999999999998</v>
      </c>
      <c r="J50" s="14"/>
      <c r="K50" s="207">
        <v>18.989999999999998</v>
      </c>
      <c r="L50" s="6"/>
      <c r="M50" s="193">
        <v>250000</v>
      </c>
      <c r="N50" s="193"/>
      <c r="O50" s="193">
        <v>250000</v>
      </c>
      <c r="P50" s="6"/>
      <c r="Q50" s="190">
        <v>0</v>
      </c>
      <c r="R50" s="181"/>
      <c r="S50" s="182">
        <v>0</v>
      </c>
    </row>
    <row r="51" spans="1:19" ht="20.399999999999999">
      <c r="C51" s="601"/>
      <c r="D51" s="602"/>
      <c r="F51" s="602"/>
      <c r="G51" s="604"/>
      <c r="H51" s="603"/>
      <c r="I51" s="71"/>
      <c r="J51" s="72"/>
      <c r="K51" s="71"/>
      <c r="L51" s="75"/>
      <c r="M51" s="28"/>
      <c r="N51" s="73"/>
      <c r="O51" s="28"/>
      <c r="Q51" s="25"/>
      <c r="R51" s="25"/>
      <c r="S51" s="449">
        <v>32</v>
      </c>
    </row>
    <row r="52" spans="1:19" ht="20.399999999999999">
      <c r="A52" s="533" t="s">
        <v>10</v>
      </c>
      <c r="B52" s="588" t="s">
        <v>248</v>
      </c>
      <c r="E52" s="542"/>
      <c r="F52" s="419"/>
    </row>
    <row r="53" spans="1:19" ht="20.399999999999999">
      <c r="A53" s="542"/>
      <c r="B53" s="589" t="s">
        <v>502</v>
      </c>
      <c r="C53" s="542" t="s">
        <v>466</v>
      </c>
      <c r="D53" s="542"/>
      <c r="F53" s="542"/>
    </row>
    <row r="54" spans="1:19" ht="20.399999999999999">
      <c r="A54" s="542"/>
      <c r="B54" s="542"/>
      <c r="C54" s="542"/>
      <c r="D54" s="590"/>
      <c r="F54" s="542"/>
      <c r="G54" s="591"/>
      <c r="S54" s="592" t="s">
        <v>80</v>
      </c>
    </row>
    <row r="55" spans="1:19" ht="20.399999999999999">
      <c r="E55" s="591"/>
      <c r="F55" s="591"/>
      <c r="G55" s="591"/>
      <c r="H55" s="591"/>
      <c r="I55" s="593"/>
      <c r="J55" s="593"/>
      <c r="K55" s="593"/>
      <c r="L55" s="593"/>
      <c r="M55" s="594"/>
      <c r="N55" s="594"/>
      <c r="O55" s="594"/>
      <c r="P55" s="593"/>
      <c r="Q55" s="751" t="s">
        <v>81</v>
      </c>
      <c r="R55" s="751"/>
      <c r="S55" s="751"/>
    </row>
    <row r="56" spans="1:19" ht="20.399999999999999">
      <c r="E56" s="591"/>
      <c r="F56" s="591"/>
      <c r="H56" s="591"/>
      <c r="I56" s="750" t="s">
        <v>209</v>
      </c>
      <c r="J56" s="750"/>
      <c r="K56" s="750"/>
      <c r="L56" s="649"/>
      <c r="M56" s="750" t="s">
        <v>210</v>
      </c>
      <c r="N56" s="750"/>
      <c r="O56" s="750"/>
      <c r="P56" s="593"/>
      <c r="Q56" s="752" t="s">
        <v>211</v>
      </c>
      <c r="R56" s="752"/>
      <c r="S56" s="752"/>
    </row>
    <row r="57" spans="1:19" ht="20.399999999999999">
      <c r="E57" s="591"/>
      <c r="F57" s="591"/>
      <c r="G57" s="591"/>
      <c r="H57" s="591"/>
      <c r="I57" s="753" t="s">
        <v>233</v>
      </c>
      <c r="J57" s="753"/>
      <c r="K57" s="753"/>
      <c r="L57" s="542"/>
      <c r="M57" s="753" t="s">
        <v>233</v>
      </c>
      <c r="N57" s="753"/>
      <c r="O57" s="753"/>
      <c r="P57" s="542"/>
      <c r="Q57" s="753" t="s">
        <v>233</v>
      </c>
      <c r="R57" s="753"/>
      <c r="S57" s="753"/>
    </row>
    <row r="58" spans="1:19" ht="20.399999999999999">
      <c r="E58" s="591"/>
      <c r="F58" s="591"/>
      <c r="G58" s="591"/>
      <c r="H58" s="591"/>
      <c r="I58" s="151" t="s">
        <v>803</v>
      </c>
      <c r="J58" s="595"/>
      <c r="K58" s="596" t="s">
        <v>504</v>
      </c>
      <c r="L58" s="542"/>
      <c r="M58" s="151" t="s">
        <v>803</v>
      </c>
      <c r="N58" s="595"/>
      <c r="O58" s="596" t="s">
        <v>504</v>
      </c>
      <c r="P58" s="542"/>
      <c r="Q58" s="151" t="s">
        <v>803</v>
      </c>
      <c r="R58" s="595"/>
      <c r="S58" s="596" t="s">
        <v>504</v>
      </c>
    </row>
    <row r="59" spans="1:19" ht="20.399999999999999">
      <c r="C59" s="748" t="s">
        <v>213</v>
      </c>
      <c r="D59" s="748"/>
      <c r="E59" s="748"/>
      <c r="F59" s="591"/>
      <c r="G59" s="650" t="s">
        <v>212</v>
      </c>
      <c r="H59" s="591"/>
      <c r="I59" s="597" t="s">
        <v>666</v>
      </c>
      <c r="J59" s="598"/>
      <c r="K59" s="597" t="s">
        <v>503</v>
      </c>
      <c r="L59" s="599"/>
      <c r="M59" s="597" t="s">
        <v>666</v>
      </c>
      <c r="N59" s="598"/>
      <c r="O59" s="597" t="s">
        <v>503</v>
      </c>
      <c r="P59" s="599"/>
      <c r="Q59" s="597" t="s">
        <v>666</v>
      </c>
      <c r="R59" s="598"/>
      <c r="S59" s="597" t="s">
        <v>503</v>
      </c>
    </row>
    <row r="60" spans="1:19">
      <c r="C60" s="600" t="s">
        <v>47</v>
      </c>
      <c r="D60" s="9" t="s">
        <v>276</v>
      </c>
      <c r="F60" s="13"/>
      <c r="G60" s="12" t="s">
        <v>637</v>
      </c>
      <c r="H60" s="11"/>
      <c r="I60" s="207">
        <v>39.99</v>
      </c>
      <c r="J60" s="14"/>
      <c r="K60" s="207">
        <v>39.99</v>
      </c>
      <c r="L60" s="6"/>
      <c r="M60" s="172">
        <v>250000</v>
      </c>
      <c r="N60" s="193"/>
      <c r="O60" s="172">
        <v>250000</v>
      </c>
      <c r="P60" s="6"/>
      <c r="Q60" s="190">
        <v>0</v>
      </c>
      <c r="R60" s="181"/>
      <c r="S60" s="182">
        <v>0</v>
      </c>
    </row>
    <row r="61" spans="1:19">
      <c r="C61" s="600"/>
      <c r="D61" s="9"/>
      <c r="F61" s="13"/>
      <c r="G61" s="20" t="s">
        <v>617</v>
      </c>
      <c r="H61" s="11"/>
      <c r="I61" s="74"/>
      <c r="J61" s="72"/>
      <c r="K61" s="74"/>
      <c r="L61" s="75"/>
      <c r="M61" s="86"/>
      <c r="N61" s="86"/>
      <c r="O61" s="86"/>
      <c r="P61" s="86"/>
      <c r="Q61" s="85"/>
      <c r="R61" s="86"/>
      <c r="S61" s="85"/>
    </row>
    <row r="62" spans="1:19">
      <c r="C62" s="600" t="s">
        <v>17</v>
      </c>
      <c r="D62" s="614" t="s">
        <v>110</v>
      </c>
      <c r="F62" s="419"/>
      <c r="G62" s="602" t="s">
        <v>277</v>
      </c>
      <c r="H62" s="602"/>
      <c r="I62" s="27"/>
      <c r="M62" s="85"/>
      <c r="N62" s="70"/>
      <c r="O62" s="70"/>
      <c r="P62" s="70"/>
      <c r="Q62" s="85"/>
      <c r="R62" s="70"/>
      <c r="S62" s="85"/>
    </row>
    <row r="63" spans="1:19">
      <c r="C63" s="614"/>
      <c r="D63" s="602"/>
      <c r="F63" s="419"/>
      <c r="G63" s="604" t="s">
        <v>278</v>
      </c>
      <c r="H63" s="602"/>
      <c r="I63" s="7">
        <v>47.49</v>
      </c>
      <c r="J63" s="7"/>
      <c r="K63" s="7">
        <v>47.49</v>
      </c>
      <c r="L63" s="15"/>
      <c r="M63" s="192">
        <v>250000</v>
      </c>
      <c r="N63" s="15"/>
      <c r="O63" s="192">
        <v>250000</v>
      </c>
      <c r="P63" s="192"/>
      <c r="Q63" s="192">
        <v>0</v>
      </c>
      <c r="R63" s="192"/>
      <c r="S63" s="192">
        <v>0</v>
      </c>
    </row>
    <row r="64" spans="1:19" ht="20.399999999999999">
      <c r="C64" s="600" t="s">
        <v>18</v>
      </c>
      <c r="D64" s="601" t="s">
        <v>279</v>
      </c>
      <c r="F64" s="602"/>
      <c r="G64" s="601" t="s">
        <v>635</v>
      </c>
      <c r="H64" s="603"/>
      <c r="M64" s="172"/>
      <c r="O64" s="172"/>
      <c r="P64" s="172"/>
      <c r="Q64" s="172"/>
      <c r="R64" s="172"/>
      <c r="S64" s="172"/>
    </row>
    <row r="65" spans="1:19" ht="20.399999999999999">
      <c r="C65" s="601"/>
      <c r="E65" s="601" t="s">
        <v>506</v>
      </c>
      <c r="F65" s="602"/>
      <c r="G65" s="604" t="s">
        <v>636</v>
      </c>
      <c r="H65" s="603"/>
      <c r="I65" s="7">
        <v>42.74</v>
      </c>
      <c r="J65" s="7"/>
      <c r="K65" s="7">
        <v>44.99</v>
      </c>
      <c r="L65" s="16"/>
      <c r="M65" s="192">
        <v>250000</v>
      </c>
      <c r="N65" s="16"/>
      <c r="O65" s="192">
        <v>250000</v>
      </c>
      <c r="P65" s="192"/>
      <c r="Q65" s="192">
        <v>0</v>
      </c>
      <c r="R65" s="203"/>
      <c r="S65" s="192">
        <v>0</v>
      </c>
    </row>
    <row r="66" spans="1:19">
      <c r="C66" s="600" t="s">
        <v>19</v>
      </c>
      <c r="D66" s="9" t="s">
        <v>710</v>
      </c>
      <c r="F66" s="13"/>
      <c r="G66" s="83" t="s">
        <v>618</v>
      </c>
      <c r="H66" s="11"/>
      <c r="J66" s="14"/>
      <c r="L66" s="6"/>
      <c r="M66" s="70"/>
      <c r="N66" s="86"/>
      <c r="O66" s="70"/>
      <c r="P66" s="86"/>
      <c r="Q66" s="70"/>
      <c r="R66" s="86"/>
      <c r="S66" s="70"/>
    </row>
    <row r="67" spans="1:19" ht="39.6">
      <c r="E67" s="587" t="s">
        <v>877</v>
      </c>
      <c r="F67" s="13"/>
      <c r="G67" s="20" t="s">
        <v>878</v>
      </c>
      <c r="H67" s="11"/>
      <c r="I67" s="7">
        <v>33.24</v>
      </c>
      <c r="J67" s="14"/>
      <c r="K67" s="7">
        <v>34.99</v>
      </c>
      <c r="L67" s="6"/>
      <c r="M67" s="192">
        <v>5000000</v>
      </c>
      <c r="N67" s="6"/>
      <c r="O67" s="192">
        <v>500000</v>
      </c>
      <c r="P67" s="208"/>
      <c r="Q67" s="192">
        <v>719855</v>
      </c>
      <c r="R67" s="193"/>
      <c r="S67" s="192">
        <v>92547</v>
      </c>
    </row>
    <row r="68" spans="1:19">
      <c r="C68" s="600" t="s">
        <v>39</v>
      </c>
      <c r="D68" s="9" t="s">
        <v>281</v>
      </c>
      <c r="F68" s="10"/>
      <c r="G68" s="12" t="s">
        <v>282</v>
      </c>
      <c r="H68" s="11"/>
      <c r="I68" s="8"/>
      <c r="J68" s="5"/>
      <c r="K68" s="8"/>
      <c r="L68" s="6"/>
      <c r="M68" s="86"/>
      <c r="N68" s="86"/>
      <c r="O68" s="86"/>
      <c r="P68" s="86"/>
      <c r="Q68" s="86"/>
      <c r="R68" s="86"/>
      <c r="S68" s="86"/>
    </row>
    <row r="69" spans="1:19">
      <c r="E69" s="9" t="s">
        <v>507</v>
      </c>
      <c r="F69" s="10"/>
      <c r="G69" s="20" t="s">
        <v>619</v>
      </c>
      <c r="H69" s="11"/>
      <c r="I69" s="8">
        <v>42.74</v>
      </c>
      <c r="J69" s="209"/>
      <c r="K69" s="8">
        <v>44.99</v>
      </c>
      <c r="L69" s="210"/>
      <c r="M69" s="208">
        <v>250000</v>
      </c>
      <c r="N69" s="210"/>
      <c r="O69" s="208">
        <v>250000</v>
      </c>
      <c r="P69" s="208"/>
      <c r="Q69" s="193">
        <v>0</v>
      </c>
      <c r="R69" s="193"/>
      <c r="S69" s="193">
        <v>0</v>
      </c>
    </row>
    <row r="70" spans="1:19" ht="20.399999999999999">
      <c r="C70" s="600" t="s">
        <v>20</v>
      </c>
      <c r="D70" s="614" t="s">
        <v>283</v>
      </c>
      <c r="F70" s="419"/>
      <c r="G70" s="615" t="s">
        <v>284</v>
      </c>
      <c r="H70" s="603"/>
      <c r="M70" s="172"/>
      <c r="O70" s="172"/>
      <c r="P70" s="172"/>
      <c r="Q70" s="172"/>
      <c r="R70" s="172"/>
      <c r="S70" s="172"/>
    </row>
    <row r="71" spans="1:19" ht="20.399999999999999">
      <c r="C71" s="614"/>
      <c r="D71" s="602"/>
      <c r="F71" s="419"/>
      <c r="G71" s="604" t="s">
        <v>285</v>
      </c>
      <c r="H71" s="603"/>
      <c r="I71" s="7">
        <v>43.88</v>
      </c>
      <c r="K71" s="7">
        <v>43.88</v>
      </c>
      <c r="L71" s="603"/>
      <c r="M71" s="192">
        <v>250000</v>
      </c>
      <c r="N71" s="603"/>
      <c r="O71" s="192">
        <v>250000</v>
      </c>
      <c r="P71" s="192"/>
      <c r="Q71" s="211">
        <v>0</v>
      </c>
      <c r="R71" s="203"/>
      <c r="S71" s="192">
        <v>0</v>
      </c>
    </row>
    <row r="72" spans="1:19" ht="20.399999999999999">
      <c r="A72" s="602"/>
      <c r="B72" s="602"/>
      <c r="C72" s="600" t="s">
        <v>21</v>
      </c>
      <c r="D72" s="605" t="s">
        <v>286</v>
      </c>
      <c r="G72" s="616" t="s">
        <v>638</v>
      </c>
      <c r="I72" s="606">
        <v>39.99</v>
      </c>
      <c r="J72" s="588"/>
      <c r="K72" s="606">
        <v>39.99</v>
      </c>
      <c r="M72" s="172">
        <v>250000</v>
      </c>
      <c r="N72" s="172"/>
      <c r="O72" s="172">
        <v>250000</v>
      </c>
      <c r="P72" s="172"/>
      <c r="Q72" s="172">
        <v>0</v>
      </c>
      <c r="R72" s="172"/>
      <c r="S72" s="172">
        <v>0</v>
      </c>
    </row>
    <row r="73" spans="1:19">
      <c r="A73" s="602"/>
      <c r="B73" s="602"/>
    </row>
    <row r="74" spans="1:19">
      <c r="A74" s="602"/>
      <c r="B74" s="602"/>
    </row>
    <row r="75" spans="1:19" ht="20.399999999999999">
      <c r="C75" s="601"/>
      <c r="D75" s="602"/>
      <c r="F75" s="602"/>
      <c r="G75" s="604"/>
      <c r="H75" s="603"/>
      <c r="I75" s="71"/>
      <c r="J75" s="72"/>
      <c r="K75" s="71"/>
      <c r="L75" s="75"/>
      <c r="M75" s="28"/>
      <c r="N75" s="73"/>
      <c r="O75" s="28"/>
      <c r="Q75" s="25"/>
      <c r="R75" s="25"/>
      <c r="S75" s="449">
        <v>33</v>
      </c>
    </row>
    <row r="76" spans="1:19" ht="20.399999999999999">
      <c r="A76" s="533" t="s">
        <v>10</v>
      </c>
      <c r="B76" s="588" t="s">
        <v>248</v>
      </c>
      <c r="E76" s="542"/>
      <c r="F76" s="419"/>
    </row>
    <row r="77" spans="1:19" ht="20.399999999999999">
      <c r="A77" s="542"/>
      <c r="B77" s="589" t="s">
        <v>502</v>
      </c>
      <c r="C77" s="542" t="s">
        <v>466</v>
      </c>
      <c r="D77" s="542"/>
      <c r="F77" s="542"/>
    </row>
    <row r="78" spans="1:19" ht="20.399999999999999">
      <c r="A78" s="542"/>
      <c r="B78" s="542"/>
      <c r="C78" s="542"/>
      <c r="D78" s="590"/>
      <c r="F78" s="542"/>
      <c r="G78" s="591"/>
      <c r="S78" s="592" t="s">
        <v>80</v>
      </c>
    </row>
    <row r="79" spans="1:19" ht="20.399999999999999">
      <c r="E79" s="591"/>
      <c r="F79" s="591"/>
      <c r="G79" s="591"/>
      <c r="H79" s="591"/>
      <c r="I79" s="593"/>
      <c r="J79" s="593"/>
      <c r="K79" s="593"/>
      <c r="L79" s="593"/>
      <c r="M79" s="594"/>
      <c r="N79" s="594"/>
      <c r="O79" s="594"/>
      <c r="P79" s="593"/>
      <c r="Q79" s="751" t="s">
        <v>81</v>
      </c>
      <c r="R79" s="751"/>
      <c r="S79" s="751"/>
    </row>
    <row r="80" spans="1:19" ht="20.399999999999999">
      <c r="E80" s="591"/>
      <c r="F80" s="591"/>
      <c r="H80" s="591"/>
      <c r="I80" s="750" t="s">
        <v>209</v>
      </c>
      <c r="J80" s="750"/>
      <c r="K80" s="750"/>
      <c r="L80" s="649"/>
      <c r="M80" s="750" t="s">
        <v>210</v>
      </c>
      <c r="N80" s="750"/>
      <c r="O80" s="750"/>
      <c r="P80" s="593"/>
      <c r="Q80" s="752" t="s">
        <v>211</v>
      </c>
      <c r="R80" s="752"/>
      <c r="S80" s="752"/>
    </row>
    <row r="81" spans="1:19" ht="20.399999999999999">
      <c r="E81" s="591"/>
      <c r="F81" s="591"/>
      <c r="G81" s="591"/>
      <c r="H81" s="591"/>
      <c r="I81" s="753" t="s">
        <v>233</v>
      </c>
      <c r="J81" s="753"/>
      <c r="K81" s="753"/>
      <c r="L81" s="542"/>
      <c r="M81" s="753" t="s">
        <v>233</v>
      </c>
      <c r="N81" s="753"/>
      <c r="O81" s="753"/>
      <c r="P81" s="542"/>
      <c r="Q81" s="753" t="s">
        <v>233</v>
      </c>
      <c r="R81" s="753"/>
      <c r="S81" s="753"/>
    </row>
    <row r="82" spans="1:19" ht="20.399999999999999">
      <c r="E82" s="591"/>
      <c r="F82" s="591"/>
      <c r="G82" s="591"/>
      <c r="H82" s="591"/>
      <c r="I82" s="151" t="s">
        <v>803</v>
      </c>
      <c r="J82" s="595"/>
      <c r="K82" s="596" t="s">
        <v>504</v>
      </c>
      <c r="L82" s="542"/>
      <c r="M82" s="151" t="s">
        <v>803</v>
      </c>
      <c r="N82" s="595"/>
      <c r="O82" s="596" t="s">
        <v>504</v>
      </c>
      <c r="P82" s="542"/>
      <c r="Q82" s="151" t="s">
        <v>803</v>
      </c>
      <c r="R82" s="595"/>
      <c r="S82" s="596" t="s">
        <v>504</v>
      </c>
    </row>
    <row r="83" spans="1:19" ht="20.399999999999999">
      <c r="C83" s="748" t="s">
        <v>213</v>
      </c>
      <c r="D83" s="748"/>
      <c r="E83" s="748"/>
      <c r="F83" s="591"/>
      <c r="G83" s="650" t="s">
        <v>212</v>
      </c>
      <c r="H83" s="591"/>
      <c r="I83" s="597" t="s">
        <v>666</v>
      </c>
      <c r="J83" s="598"/>
      <c r="K83" s="597" t="s">
        <v>503</v>
      </c>
      <c r="L83" s="599"/>
      <c r="M83" s="597" t="s">
        <v>666</v>
      </c>
      <c r="N83" s="598"/>
      <c r="O83" s="597" t="s">
        <v>503</v>
      </c>
      <c r="P83" s="599"/>
      <c r="Q83" s="597" t="s">
        <v>666</v>
      </c>
      <c r="R83" s="598"/>
      <c r="S83" s="597" t="s">
        <v>503</v>
      </c>
    </row>
    <row r="84" spans="1:19" ht="20.399999999999999">
      <c r="C84" s="600" t="s">
        <v>22</v>
      </c>
      <c r="D84" s="617" t="s">
        <v>127</v>
      </c>
      <c r="F84" s="419"/>
      <c r="G84" s="615" t="s">
        <v>287</v>
      </c>
      <c r="H84" s="603"/>
      <c r="M84" s="70"/>
      <c r="N84" s="70"/>
      <c r="O84" s="70"/>
      <c r="P84" s="70"/>
      <c r="Q84" s="70"/>
      <c r="R84" s="70"/>
      <c r="S84" s="70"/>
    </row>
    <row r="85" spans="1:19" ht="20.399999999999999">
      <c r="E85" s="9"/>
      <c r="F85" s="419"/>
      <c r="G85" s="618" t="s">
        <v>288</v>
      </c>
      <c r="H85" s="603"/>
      <c r="I85" s="7"/>
      <c r="J85" s="603"/>
      <c r="K85" s="7"/>
      <c r="L85" s="603"/>
      <c r="M85" s="85"/>
      <c r="N85" s="94"/>
      <c r="O85" s="85"/>
      <c r="P85" s="85"/>
      <c r="Q85" s="85"/>
      <c r="R85" s="94"/>
      <c r="S85" s="85"/>
    </row>
    <row r="86" spans="1:19" ht="20.399999999999999">
      <c r="C86" s="614"/>
      <c r="D86" s="602"/>
      <c r="F86" s="419"/>
      <c r="G86" s="604" t="s">
        <v>620</v>
      </c>
      <c r="H86" s="603"/>
      <c r="I86" s="7">
        <v>29.99</v>
      </c>
      <c r="J86" s="603"/>
      <c r="K86" s="7">
        <v>29.99</v>
      </c>
      <c r="L86" s="603"/>
      <c r="M86" s="192">
        <v>250000</v>
      </c>
      <c r="N86" s="203"/>
      <c r="O86" s="192">
        <v>250000</v>
      </c>
      <c r="P86" s="192"/>
      <c r="Q86" s="192">
        <v>0</v>
      </c>
      <c r="R86" s="203"/>
      <c r="S86" s="192">
        <v>0</v>
      </c>
    </row>
    <row r="87" spans="1:19" ht="20.399999999999999">
      <c r="A87" s="602"/>
      <c r="B87" s="602"/>
      <c r="C87" s="600" t="s">
        <v>23</v>
      </c>
      <c r="D87" s="601" t="s">
        <v>115</v>
      </c>
      <c r="F87" s="602"/>
      <c r="G87" s="601" t="s">
        <v>289</v>
      </c>
      <c r="H87" s="603"/>
    </row>
    <row r="88" spans="1:19" ht="20.399999999999999">
      <c r="A88" s="602"/>
      <c r="B88" s="602"/>
      <c r="C88" s="601"/>
      <c r="D88" s="602"/>
      <c r="F88" s="602"/>
      <c r="G88" s="618" t="s">
        <v>290</v>
      </c>
      <c r="H88" s="603"/>
      <c r="I88" s="27"/>
      <c r="J88" s="7"/>
      <c r="K88" s="7"/>
      <c r="L88" s="16"/>
      <c r="M88" s="27"/>
      <c r="N88" s="16"/>
      <c r="O88" s="27"/>
      <c r="P88" s="15"/>
      <c r="Q88" s="27"/>
      <c r="R88" s="17"/>
      <c r="S88" s="27"/>
    </row>
    <row r="89" spans="1:19" ht="20.399999999999999">
      <c r="A89" s="602"/>
      <c r="B89" s="602"/>
      <c r="C89" s="601"/>
      <c r="D89" s="602"/>
      <c r="F89" s="602"/>
      <c r="G89" s="618" t="s">
        <v>291</v>
      </c>
      <c r="H89" s="603"/>
      <c r="I89" s="27"/>
      <c r="J89" s="7"/>
      <c r="K89" s="7"/>
      <c r="L89" s="16"/>
      <c r="M89" s="27"/>
      <c r="N89" s="16"/>
      <c r="O89" s="27"/>
      <c r="P89" s="15"/>
      <c r="Q89" s="27"/>
      <c r="R89" s="17"/>
      <c r="S89" s="27"/>
    </row>
    <row r="90" spans="1:19" ht="20.399999999999999">
      <c r="A90" s="602"/>
      <c r="B90" s="602"/>
      <c r="C90" s="601"/>
      <c r="D90" s="602"/>
      <c r="F90" s="602"/>
      <c r="G90" s="618" t="s">
        <v>292</v>
      </c>
      <c r="H90" s="603"/>
      <c r="I90" s="7">
        <v>37.49</v>
      </c>
      <c r="J90" s="7"/>
      <c r="K90" s="7">
        <v>44.99</v>
      </c>
      <c r="L90" s="16"/>
      <c r="M90" s="192">
        <v>250000</v>
      </c>
      <c r="N90" s="192"/>
      <c r="O90" s="192">
        <v>250000</v>
      </c>
      <c r="P90" s="192"/>
      <c r="Q90" s="192">
        <v>0</v>
      </c>
      <c r="R90" s="203"/>
      <c r="S90" s="192">
        <v>0</v>
      </c>
    </row>
    <row r="91" spans="1:19" ht="20.399999999999999">
      <c r="A91" s="602"/>
      <c r="B91" s="602"/>
      <c r="C91" s="600" t="s">
        <v>24</v>
      </c>
      <c r="D91" s="614" t="s">
        <v>293</v>
      </c>
      <c r="F91" s="419"/>
      <c r="G91" s="615" t="s">
        <v>294</v>
      </c>
      <c r="H91" s="619"/>
      <c r="I91" s="7">
        <v>44.99</v>
      </c>
      <c r="J91" s="620"/>
      <c r="K91" s="7">
        <v>44.99</v>
      </c>
      <c r="L91" s="620"/>
      <c r="M91" s="192">
        <v>250000</v>
      </c>
      <c r="N91" s="192"/>
      <c r="O91" s="192">
        <v>250000</v>
      </c>
      <c r="P91" s="192"/>
      <c r="Q91" s="192">
        <v>0</v>
      </c>
      <c r="R91" s="203"/>
      <c r="S91" s="192">
        <v>0</v>
      </c>
    </row>
    <row r="92" spans="1:19" ht="20.399999999999999">
      <c r="A92" s="602"/>
      <c r="B92" s="602"/>
      <c r="C92" s="600" t="s">
        <v>25</v>
      </c>
      <c r="D92" s="614" t="s">
        <v>295</v>
      </c>
      <c r="F92" s="419"/>
      <c r="G92" s="601" t="s">
        <v>296</v>
      </c>
      <c r="H92" s="603"/>
      <c r="M92" s="172"/>
      <c r="N92" s="172"/>
      <c r="O92" s="172"/>
      <c r="P92" s="172"/>
      <c r="Q92" s="172"/>
      <c r="R92" s="172"/>
      <c r="S92" s="172"/>
    </row>
    <row r="93" spans="1:19" ht="20.399999999999999">
      <c r="A93" s="602"/>
      <c r="B93" s="602"/>
      <c r="E93" s="614" t="s">
        <v>280</v>
      </c>
      <c r="F93" s="419"/>
      <c r="G93" s="601"/>
      <c r="H93" s="603"/>
      <c r="I93" s="7">
        <v>47.49</v>
      </c>
      <c r="J93" s="620"/>
      <c r="K93" s="7">
        <v>47.49</v>
      </c>
      <c r="L93" s="620"/>
      <c r="M93" s="192">
        <v>250000</v>
      </c>
      <c r="N93" s="192"/>
      <c r="O93" s="192">
        <v>250000</v>
      </c>
      <c r="P93" s="192"/>
      <c r="Q93" s="192">
        <v>0</v>
      </c>
      <c r="R93" s="203"/>
      <c r="S93" s="192">
        <v>0</v>
      </c>
    </row>
    <row r="94" spans="1:19" ht="20.399999999999999">
      <c r="A94" s="602"/>
      <c r="B94" s="602"/>
      <c r="C94" s="600" t="s">
        <v>26</v>
      </c>
      <c r="D94" s="614" t="s">
        <v>118</v>
      </c>
      <c r="F94" s="419"/>
      <c r="G94" s="615" t="s">
        <v>297</v>
      </c>
      <c r="H94" s="603"/>
    </row>
    <row r="95" spans="1:19" ht="20.399999999999999">
      <c r="A95" s="602"/>
      <c r="B95" s="602"/>
      <c r="C95" s="614"/>
      <c r="D95" s="602"/>
      <c r="F95" s="419"/>
      <c r="G95" s="604" t="s">
        <v>298</v>
      </c>
      <c r="H95" s="603"/>
      <c r="I95" s="7">
        <v>39.99</v>
      </c>
      <c r="J95" s="620"/>
      <c r="K95" s="7">
        <v>39.99</v>
      </c>
      <c r="L95" s="620"/>
      <c r="M95" s="192">
        <v>250000</v>
      </c>
      <c r="N95" s="192"/>
      <c r="O95" s="192">
        <v>250000</v>
      </c>
      <c r="P95" s="192"/>
      <c r="Q95" s="192">
        <v>0</v>
      </c>
      <c r="R95" s="203"/>
      <c r="S95" s="192">
        <v>0</v>
      </c>
    </row>
    <row r="96" spans="1:19" ht="20.399999999999999">
      <c r="A96" s="602"/>
      <c r="B96" s="602"/>
      <c r="C96" s="600" t="s">
        <v>27</v>
      </c>
      <c r="D96" s="614" t="s">
        <v>119</v>
      </c>
      <c r="F96" s="419"/>
      <c r="G96" s="601" t="s">
        <v>299</v>
      </c>
      <c r="H96" s="603"/>
      <c r="I96" s="7">
        <v>47.49</v>
      </c>
      <c r="J96" s="620"/>
      <c r="K96" s="7">
        <v>47.49</v>
      </c>
      <c r="L96" s="620"/>
      <c r="M96" s="192">
        <v>250000</v>
      </c>
      <c r="N96" s="192"/>
      <c r="O96" s="192">
        <v>250000</v>
      </c>
      <c r="P96" s="192"/>
      <c r="Q96" s="192">
        <v>0</v>
      </c>
      <c r="R96" s="203"/>
      <c r="S96" s="192">
        <v>0</v>
      </c>
    </row>
    <row r="97" spans="1:19" ht="20.399999999999999">
      <c r="C97" s="600" t="s">
        <v>28</v>
      </c>
      <c r="D97" s="614" t="s">
        <v>711</v>
      </c>
      <c r="F97" s="419"/>
      <c r="G97" s="601" t="s">
        <v>300</v>
      </c>
      <c r="H97" s="603"/>
      <c r="I97" s="74"/>
      <c r="J97" s="620"/>
      <c r="K97" s="74"/>
      <c r="L97" s="603"/>
      <c r="M97" s="27"/>
      <c r="N97" s="620"/>
      <c r="O97" s="27"/>
      <c r="P97" s="602"/>
      <c r="Q97" s="27"/>
      <c r="R97" s="621"/>
      <c r="S97" s="27"/>
    </row>
    <row r="98" spans="1:19" ht="20.399999999999999">
      <c r="C98" s="600"/>
      <c r="D98" s="614"/>
      <c r="E98" s="449" t="s">
        <v>712</v>
      </c>
      <c r="F98" s="419"/>
      <c r="G98" s="604" t="s">
        <v>301</v>
      </c>
      <c r="H98" s="603"/>
      <c r="I98" s="7">
        <v>39.99</v>
      </c>
      <c r="J98" s="620"/>
      <c r="K98" s="7">
        <v>39.99</v>
      </c>
      <c r="L98" s="620"/>
      <c r="M98" s="192">
        <v>250000</v>
      </c>
      <c r="N98" s="192"/>
      <c r="O98" s="192">
        <v>250000</v>
      </c>
      <c r="P98" s="192"/>
      <c r="Q98" s="192">
        <v>0</v>
      </c>
      <c r="R98" s="203"/>
      <c r="S98" s="192">
        <v>0</v>
      </c>
    </row>
    <row r="100" spans="1:19" ht="20.399999999999999">
      <c r="C100" s="601"/>
      <c r="D100" s="602"/>
      <c r="F100" s="602"/>
      <c r="G100" s="604"/>
      <c r="H100" s="603"/>
      <c r="I100" s="71"/>
      <c r="J100" s="72"/>
      <c r="K100" s="71"/>
      <c r="L100" s="75"/>
      <c r="M100" s="28"/>
      <c r="N100" s="73"/>
      <c r="O100" s="28"/>
      <c r="Q100" s="25"/>
      <c r="R100" s="25"/>
      <c r="S100" s="449">
        <v>34</v>
      </c>
    </row>
    <row r="101" spans="1:19" ht="20.399999999999999">
      <c r="A101" s="533" t="s">
        <v>10</v>
      </c>
      <c r="B101" s="588" t="s">
        <v>248</v>
      </c>
      <c r="E101" s="542"/>
      <c r="F101" s="419"/>
    </row>
    <row r="102" spans="1:19" ht="20.399999999999999">
      <c r="A102" s="542"/>
      <c r="B102" s="589" t="s">
        <v>502</v>
      </c>
      <c r="C102" s="542" t="s">
        <v>466</v>
      </c>
      <c r="D102" s="542"/>
      <c r="F102" s="542"/>
    </row>
    <row r="103" spans="1:19" ht="20.399999999999999">
      <c r="A103" s="542"/>
      <c r="B103" s="542"/>
      <c r="C103" s="542"/>
      <c r="D103" s="590"/>
      <c r="F103" s="542"/>
      <c r="G103" s="591"/>
      <c r="S103" s="592" t="s">
        <v>80</v>
      </c>
    </row>
    <row r="104" spans="1:19" ht="20.399999999999999">
      <c r="E104" s="591"/>
      <c r="F104" s="591"/>
      <c r="G104" s="591"/>
      <c r="H104" s="591"/>
      <c r="I104" s="593"/>
      <c r="J104" s="593"/>
      <c r="K104" s="593"/>
      <c r="L104" s="593"/>
      <c r="M104" s="594"/>
      <c r="N104" s="594"/>
      <c r="O104" s="594"/>
      <c r="P104" s="593"/>
      <c r="Q104" s="751" t="s">
        <v>81</v>
      </c>
      <c r="R104" s="751"/>
      <c r="S104" s="751"/>
    </row>
    <row r="105" spans="1:19" ht="20.399999999999999">
      <c r="E105" s="591"/>
      <c r="F105" s="591"/>
      <c r="H105" s="591"/>
      <c r="I105" s="750" t="s">
        <v>209</v>
      </c>
      <c r="J105" s="750"/>
      <c r="K105" s="750"/>
      <c r="L105" s="649"/>
      <c r="M105" s="750" t="s">
        <v>210</v>
      </c>
      <c r="N105" s="750"/>
      <c r="O105" s="750"/>
      <c r="P105" s="593"/>
      <c r="Q105" s="752" t="s">
        <v>211</v>
      </c>
      <c r="R105" s="752"/>
      <c r="S105" s="752"/>
    </row>
    <row r="106" spans="1:19" ht="20.399999999999999">
      <c r="E106" s="591"/>
      <c r="F106" s="591"/>
      <c r="G106" s="591"/>
      <c r="H106" s="591"/>
      <c r="I106" s="753" t="s">
        <v>233</v>
      </c>
      <c r="J106" s="753"/>
      <c r="K106" s="753"/>
      <c r="L106" s="542"/>
      <c r="M106" s="753" t="s">
        <v>233</v>
      </c>
      <c r="N106" s="753"/>
      <c r="O106" s="753"/>
      <c r="P106" s="542"/>
      <c r="Q106" s="753" t="s">
        <v>233</v>
      </c>
      <c r="R106" s="753"/>
      <c r="S106" s="753"/>
    </row>
    <row r="107" spans="1:19" ht="20.399999999999999">
      <c r="E107" s="591"/>
      <c r="F107" s="591"/>
      <c r="G107" s="591"/>
      <c r="H107" s="591"/>
      <c r="I107" s="151" t="s">
        <v>803</v>
      </c>
      <c r="J107" s="595"/>
      <c r="K107" s="596" t="s">
        <v>504</v>
      </c>
      <c r="L107" s="542"/>
      <c r="M107" s="151" t="s">
        <v>803</v>
      </c>
      <c r="N107" s="595"/>
      <c r="O107" s="596" t="s">
        <v>504</v>
      </c>
      <c r="P107" s="542"/>
      <c r="Q107" s="151" t="s">
        <v>803</v>
      </c>
      <c r="R107" s="595"/>
      <c r="S107" s="596" t="s">
        <v>504</v>
      </c>
    </row>
    <row r="108" spans="1:19" ht="20.399999999999999">
      <c r="C108" s="748" t="s">
        <v>213</v>
      </c>
      <c r="D108" s="748"/>
      <c r="E108" s="748"/>
      <c r="F108" s="591"/>
      <c r="G108" s="650" t="s">
        <v>212</v>
      </c>
      <c r="H108" s="591"/>
      <c r="I108" s="597" t="s">
        <v>666</v>
      </c>
      <c r="J108" s="598"/>
      <c r="K108" s="597" t="s">
        <v>503</v>
      </c>
      <c r="L108" s="599"/>
      <c r="M108" s="597" t="s">
        <v>666</v>
      </c>
      <c r="N108" s="598"/>
      <c r="O108" s="597" t="s">
        <v>503</v>
      </c>
      <c r="P108" s="599"/>
      <c r="Q108" s="597" t="s">
        <v>666</v>
      </c>
      <c r="R108" s="598"/>
      <c r="S108" s="597" t="s">
        <v>503</v>
      </c>
    </row>
    <row r="109" spans="1:19" ht="20.399999999999999">
      <c r="C109" s="600" t="s">
        <v>29</v>
      </c>
      <c r="D109" s="614" t="s">
        <v>120</v>
      </c>
      <c r="F109" s="419"/>
      <c r="G109" s="601" t="s">
        <v>302</v>
      </c>
      <c r="H109" s="603"/>
      <c r="I109" s="7">
        <v>39.99</v>
      </c>
      <c r="J109" s="620"/>
      <c r="K109" s="7">
        <v>39.99</v>
      </c>
      <c r="L109" s="620"/>
      <c r="M109" s="192">
        <v>250000</v>
      </c>
      <c r="N109" s="192"/>
      <c r="O109" s="192">
        <v>250000</v>
      </c>
      <c r="P109" s="192"/>
      <c r="Q109" s="192">
        <v>0</v>
      </c>
      <c r="R109" s="203"/>
      <c r="S109" s="192">
        <v>0</v>
      </c>
    </row>
    <row r="110" spans="1:19" ht="20.399999999999999">
      <c r="C110" s="600" t="s">
        <v>30</v>
      </c>
      <c r="D110" s="614" t="s">
        <v>121</v>
      </c>
      <c r="F110" s="419"/>
      <c r="G110" s="601" t="s">
        <v>303</v>
      </c>
      <c r="H110" s="603"/>
    </row>
    <row r="111" spans="1:19" ht="20.399999999999999">
      <c r="D111" s="450"/>
      <c r="G111" s="622" t="s">
        <v>304</v>
      </c>
      <c r="H111" s="588"/>
      <c r="I111" s="7">
        <v>24.99</v>
      </c>
      <c r="J111" s="620"/>
      <c r="K111" s="7">
        <v>24.99</v>
      </c>
      <c r="L111" s="620"/>
      <c r="M111" s="192">
        <v>250000</v>
      </c>
      <c r="N111" s="192"/>
      <c r="O111" s="192">
        <v>250000</v>
      </c>
      <c r="P111" s="192"/>
      <c r="Q111" s="192">
        <v>0</v>
      </c>
      <c r="R111" s="203"/>
      <c r="S111" s="192">
        <v>0</v>
      </c>
    </row>
    <row r="112" spans="1:19" ht="20.399999999999999">
      <c r="C112" s="600" t="s">
        <v>31</v>
      </c>
      <c r="D112" s="450" t="s">
        <v>305</v>
      </c>
      <c r="G112" s="449" t="s">
        <v>307</v>
      </c>
      <c r="H112" s="588"/>
      <c r="M112" s="4"/>
      <c r="O112" s="4"/>
      <c r="Q112" s="4"/>
      <c r="S112" s="4"/>
    </row>
    <row r="113" spans="1:19" ht="20.399999999999999">
      <c r="E113" s="450" t="s">
        <v>306</v>
      </c>
      <c r="G113" s="622" t="s">
        <v>308</v>
      </c>
      <c r="H113" s="588"/>
      <c r="I113" s="7">
        <v>39.99</v>
      </c>
      <c r="J113" s="588"/>
      <c r="K113" s="7">
        <v>39.99</v>
      </c>
      <c r="L113" s="588"/>
      <c r="M113" s="192">
        <v>250000</v>
      </c>
      <c r="N113" s="212"/>
      <c r="O113" s="192">
        <v>250000</v>
      </c>
      <c r="P113" s="172"/>
      <c r="Q113" s="192">
        <v>2513717</v>
      </c>
      <c r="R113" s="172"/>
      <c r="S113" s="192">
        <v>2633112</v>
      </c>
    </row>
    <row r="114" spans="1:19" ht="20.399999999999999">
      <c r="C114" s="600" t="s">
        <v>32</v>
      </c>
      <c r="D114" s="450" t="s">
        <v>123</v>
      </c>
      <c r="G114" s="449" t="s">
        <v>309</v>
      </c>
      <c r="H114" s="588"/>
      <c r="M114" s="172"/>
      <c r="N114" s="172"/>
      <c r="O114" s="172"/>
      <c r="P114" s="172"/>
      <c r="Q114" s="172"/>
      <c r="R114" s="172"/>
      <c r="S114" s="172"/>
    </row>
    <row r="115" spans="1:19" ht="20.399999999999999">
      <c r="D115" s="450"/>
      <c r="G115" s="622" t="s">
        <v>218</v>
      </c>
      <c r="H115" s="588"/>
      <c r="I115" s="7">
        <v>37.49</v>
      </c>
      <c r="J115" s="588"/>
      <c r="K115" s="7">
        <v>37.49</v>
      </c>
      <c r="L115" s="588"/>
      <c r="M115" s="192">
        <v>250000</v>
      </c>
      <c r="N115" s="212"/>
      <c r="O115" s="192">
        <v>250000</v>
      </c>
      <c r="P115" s="172"/>
      <c r="Q115" s="192">
        <v>0</v>
      </c>
      <c r="R115" s="172"/>
      <c r="S115" s="192">
        <v>0</v>
      </c>
    </row>
    <row r="116" spans="1:19" ht="20.399999999999999">
      <c r="C116" s="600" t="s">
        <v>33</v>
      </c>
      <c r="D116" s="605" t="s">
        <v>310</v>
      </c>
      <c r="G116" s="344" t="s">
        <v>311</v>
      </c>
      <c r="H116" s="588"/>
      <c r="I116" s="623"/>
      <c r="J116" s="588"/>
      <c r="K116" s="623"/>
      <c r="M116" s="95"/>
      <c r="N116" s="70"/>
      <c r="O116" s="95"/>
      <c r="P116" s="70"/>
      <c r="Q116" s="95"/>
      <c r="R116" s="70"/>
      <c r="S116" s="95"/>
    </row>
    <row r="117" spans="1:19" ht="20.399999999999999">
      <c r="E117" s="605" t="s">
        <v>280</v>
      </c>
      <c r="G117" s="607" t="s">
        <v>641</v>
      </c>
      <c r="H117" s="588"/>
      <c r="I117" s="606">
        <v>39.99</v>
      </c>
      <c r="J117" s="588"/>
      <c r="K117" s="606">
        <v>39.99</v>
      </c>
      <c r="M117" s="172">
        <v>250000</v>
      </c>
      <c r="N117" s="172"/>
      <c r="O117" s="172">
        <v>250000</v>
      </c>
      <c r="P117" s="172"/>
      <c r="Q117" s="172">
        <v>0</v>
      </c>
      <c r="R117" s="172"/>
      <c r="S117" s="172">
        <v>0</v>
      </c>
    </row>
    <row r="118" spans="1:19" ht="20.399999999999999">
      <c r="A118" s="602"/>
      <c r="B118" s="602"/>
      <c r="C118" s="600" t="s">
        <v>34</v>
      </c>
      <c r="D118" s="450" t="s">
        <v>125</v>
      </c>
      <c r="G118" s="449" t="s">
        <v>311</v>
      </c>
      <c r="H118" s="588"/>
      <c r="M118" s="172"/>
      <c r="N118" s="172"/>
      <c r="O118" s="172"/>
      <c r="P118" s="172"/>
      <c r="Q118" s="172"/>
      <c r="R118" s="172"/>
      <c r="S118" s="172"/>
    </row>
    <row r="119" spans="1:19" ht="20.399999999999999">
      <c r="D119" s="450"/>
      <c r="G119" s="622" t="s">
        <v>312</v>
      </c>
      <c r="H119" s="588"/>
      <c r="I119" s="7">
        <v>44.99</v>
      </c>
      <c r="J119" s="588"/>
      <c r="K119" s="7">
        <v>44.99</v>
      </c>
      <c r="L119" s="588"/>
      <c r="M119" s="192">
        <v>250000</v>
      </c>
      <c r="N119" s="212"/>
      <c r="O119" s="192">
        <v>250000</v>
      </c>
      <c r="P119" s="172"/>
      <c r="Q119" s="192">
        <v>164791</v>
      </c>
      <c r="R119" s="172"/>
      <c r="S119" s="192">
        <v>0</v>
      </c>
    </row>
    <row r="120" spans="1:19" ht="20.399999999999999">
      <c r="A120" s="602"/>
      <c r="B120" s="602"/>
      <c r="C120" s="600" t="s">
        <v>35</v>
      </c>
      <c r="D120" s="450" t="s">
        <v>126</v>
      </c>
      <c r="G120" s="449" t="s">
        <v>313</v>
      </c>
      <c r="I120" s="74">
        <v>48.99</v>
      </c>
      <c r="J120" s="588"/>
      <c r="K120" s="74">
        <v>48.99</v>
      </c>
      <c r="M120" s="85">
        <v>250000</v>
      </c>
      <c r="N120" s="95"/>
      <c r="O120" s="85">
        <v>250000</v>
      </c>
      <c r="P120" s="70"/>
      <c r="Q120" s="85">
        <v>0</v>
      </c>
      <c r="R120" s="70"/>
      <c r="S120" s="85">
        <v>0</v>
      </c>
    </row>
    <row r="121" spans="1:19" ht="20.399999999999999">
      <c r="C121" s="600" t="s">
        <v>41</v>
      </c>
      <c r="D121" s="605" t="s">
        <v>314</v>
      </c>
      <c r="G121" s="449" t="s">
        <v>315</v>
      </c>
      <c r="H121" s="588"/>
      <c r="I121" s="624"/>
      <c r="J121" s="588"/>
      <c r="K121" s="624"/>
      <c r="M121" s="95"/>
      <c r="N121" s="70"/>
      <c r="O121" s="95"/>
      <c r="P121" s="70"/>
      <c r="Q121" s="95"/>
      <c r="R121" s="70"/>
      <c r="S121" s="95"/>
    </row>
    <row r="122" spans="1:19" ht="20.399999999999999">
      <c r="D122" s="605"/>
      <c r="G122" s="622" t="s">
        <v>316</v>
      </c>
      <c r="H122" s="588"/>
      <c r="I122" s="624"/>
      <c r="J122" s="588"/>
      <c r="K122" s="624"/>
      <c r="M122" s="70"/>
      <c r="N122" s="70"/>
      <c r="O122" s="70"/>
      <c r="P122" s="70"/>
      <c r="Q122" s="95"/>
      <c r="R122" s="70"/>
      <c r="S122" s="95"/>
    </row>
    <row r="123" spans="1:19" ht="20.399999999999999">
      <c r="D123" s="605"/>
      <c r="G123" s="622" t="s">
        <v>317</v>
      </c>
      <c r="H123" s="588"/>
      <c r="I123" s="606">
        <v>30</v>
      </c>
      <c r="J123" s="588"/>
      <c r="K123" s="606">
        <v>30</v>
      </c>
      <c r="L123" s="588"/>
      <c r="M123" s="70">
        <v>125000</v>
      </c>
      <c r="N123" s="70"/>
      <c r="O123" s="70">
        <v>125000</v>
      </c>
      <c r="P123" s="70"/>
      <c r="Q123" s="70">
        <v>27689086</v>
      </c>
      <c r="R123" s="70"/>
      <c r="S123" s="70">
        <v>32061632</v>
      </c>
    </row>
    <row r="124" spans="1:19" ht="20.399999999999999">
      <c r="D124" s="605"/>
      <c r="G124" s="622"/>
      <c r="H124" s="588"/>
      <c r="I124" s="606"/>
      <c r="J124" s="588"/>
      <c r="K124" s="606"/>
      <c r="L124" s="588"/>
      <c r="M124" s="4"/>
      <c r="O124" s="4"/>
      <c r="Q124" s="4"/>
      <c r="S124" s="4"/>
    </row>
    <row r="125" spans="1:19" ht="20.399999999999999">
      <c r="C125" s="601"/>
      <c r="D125" s="602"/>
      <c r="F125" s="602"/>
      <c r="G125" s="604"/>
      <c r="H125" s="603"/>
      <c r="I125" s="71"/>
      <c r="J125" s="72"/>
      <c r="K125" s="71"/>
      <c r="L125" s="75"/>
      <c r="M125" s="28"/>
      <c r="N125" s="73"/>
      <c r="O125" s="28"/>
      <c r="Q125" s="25"/>
      <c r="R125" s="25"/>
      <c r="S125" s="449">
        <v>35</v>
      </c>
    </row>
    <row r="126" spans="1:19" ht="20.399999999999999">
      <c r="A126" s="533" t="s">
        <v>10</v>
      </c>
      <c r="B126" s="588" t="s">
        <v>248</v>
      </c>
      <c r="E126" s="542"/>
      <c r="F126" s="419"/>
    </row>
    <row r="127" spans="1:19" ht="20.399999999999999">
      <c r="A127" s="542"/>
      <c r="B127" s="589" t="s">
        <v>502</v>
      </c>
      <c r="C127" s="542" t="s">
        <v>466</v>
      </c>
      <c r="D127" s="542"/>
      <c r="F127" s="542"/>
    </row>
    <row r="128" spans="1:19" ht="20.399999999999999">
      <c r="A128" s="542"/>
      <c r="B128" s="542"/>
      <c r="C128" s="542"/>
      <c r="D128" s="590"/>
      <c r="F128" s="542"/>
      <c r="G128" s="591"/>
      <c r="S128" s="592" t="s">
        <v>80</v>
      </c>
    </row>
    <row r="129" spans="3:19" ht="20.399999999999999">
      <c r="E129" s="591"/>
      <c r="F129" s="591"/>
      <c r="G129" s="591"/>
      <c r="H129" s="591"/>
      <c r="I129" s="593"/>
      <c r="J129" s="593"/>
      <c r="K129" s="593"/>
      <c r="L129" s="593"/>
      <c r="M129" s="594"/>
      <c r="N129" s="594"/>
      <c r="O129" s="594"/>
      <c r="P129" s="593"/>
      <c r="Q129" s="751" t="s">
        <v>81</v>
      </c>
      <c r="R129" s="751"/>
      <c r="S129" s="751"/>
    </row>
    <row r="130" spans="3:19" ht="20.399999999999999">
      <c r="E130" s="591"/>
      <c r="F130" s="591"/>
      <c r="H130" s="591"/>
      <c r="I130" s="750" t="s">
        <v>209</v>
      </c>
      <c r="J130" s="750"/>
      <c r="K130" s="750"/>
      <c r="L130" s="649"/>
      <c r="M130" s="750" t="s">
        <v>210</v>
      </c>
      <c r="N130" s="750"/>
      <c r="O130" s="750"/>
      <c r="P130" s="593"/>
      <c r="Q130" s="752" t="s">
        <v>211</v>
      </c>
      <c r="R130" s="752"/>
      <c r="S130" s="752"/>
    </row>
    <row r="131" spans="3:19" ht="20.399999999999999">
      <c r="E131" s="591"/>
      <c r="F131" s="591"/>
      <c r="G131" s="591"/>
      <c r="H131" s="591"/>
      <c r="I131" s="753" t="s">
        <v>233</v>
      </c>
      <c r="J131" s="753"/>
      <c r="K131" s="753"/>
      <c r="L131" s="542"/>
      <c r="M131" s="753" t="s">
        <v>233</v>
      </c>
      <c r="N131" s="753"/>
      <c r="O131" s="753"/>
      <c r="P131" s="542"/>
      <c r="Q131" s="753" t="s">
        <v>233</v>
      </c>
      <c r="R131" s="753"/>
      <c r="S131" s="753"/>
    </row>
    <row r="132" spans="3:19" ht="20.399999999999999">
      <c r="E132" s="591"/>
      <c r="F132" s="591"/>
      <c r="G132" s="591"/>
      <c r="H132" s="591"/>
      <c r="I132" s="151" t="s">
        <v>803</v>
      </c>
      <c r="J132" s="595"/>
      <c r="K132" s="596" t="s">
        <v>504</v>
      </c>
      <c r="L132" s="542"/>
      <c r="M132" s="151" t="s">
        <v>803</v>
      </c>
      <c r="N132" s="595"/>
      <c r="O132" s="596" t="s">
        <v>504</v>
      </c>
      <c r="P132" s="542"/>
      <c r="Q132" s="151" t="s">
        <v>803</v>
      </c>
      <c r="R132" s="595"/>
      <c r="S132" s="596" t="s">
        <v>504</v>
      </c>
    </row>
    <row r="133" spans="3:19" ht="20.399999999999999">
      <c r="C133" s="748" t="s">
        <v>213</v>
      </c>
      <c r="D133" s="748"/>
      <c r="E133" s="748"/>
      <c r="F133" s="591"/>
      <c r="G133" s="650" t="s">
        <v>212</v>
      </c>
      <c r="H133" s="591"/>
      <c r="I133" s="597" t="s">
        <v>666</v>
      </c>
      <c r="J133" s="598"/>
      <c r="K133" s="597" t="s">
        <v>503</v>
      </c>
      <c r="L133" s="599"/>
      <c r="M133" s="597" t="s">
        <v>666</v>
      </c>
      <c r="N133" s="598"/>
      <c r="O133" s="597" t="s">
        <v>503</v>
      </c>
      <c r="P133" s="599"/>
      <c r="Q133" s="597" t="s">
        <v>666</v>
      </c>
      <c r="R133" s="598"/>
      <c r="S133" s="597" t="s">
        <v>503</v>
      </c>
    </row>
    <row r="134" spans="3:19">
      <c r="C134" s="600" t="s">
        <v>36</v>
      </c>
      <c r="D134" s="449" t="s">
        <v>318</v>
      </c>
      <c r="G134" s="449" t="s">
        <v>320</v>
      </c>
    </row>
    <row r="135" spans="3:19">
      <c r="E135" s="450" t="s">
        <v>319</v>
      </c>
      <c r="G135" s="622" t="s">
        <v>321</v>
      </c>
    </row>
    <row r="136" spans="3:19">
      <c r="E136" s="450" t="s">
        <v>602</v>
      </c>
      <c r="G136" s="622" t="s">
        <v>322</v>
      </c>
    </row>
    <row r="137" spans="3:19">
      <c r="G137" s="622" t="s">
        <v>323</v>
      </c>
    </row>
    <row r="138" spans="3:19">
      <c r="G138" s="622" t="s">
        <v>324</v>
      </c>
      <c r="I138" s="606">
        <v>25</v>
      </c>
      <c r="K138" s="606">
        <v>25</v>
      </c>
      <c r="M138" s="81">
        <v>3300000000</v>
      </c>
      <c r="O138" s="81">
        <v>3300000000</v>
      </c>
      <c r="P138" s="25"/>
      <c r="Q138" s="4">
        <v>885188202</v>
      </c>
      <c r="R138" s="25"/>
      <c r="S138" s="4">
        <v>881815598</v>
      </c>
    </row>
    <row r="139" spans="3:19">
      <c r="C139" s="600" t="s">
        <v>37</v>
      </c>
      <c r="D139" s="665" t="s">
        <v>643</v>
      </c>
      <c r="G139" s="450" t="s">
        <v>714</v>
      </c>
      <c r="I139" s="606"/>
      <c r="K139" s="606"/>
      <c r="M139" s="81"/>
      <c r="O139" s="81"/>
      <c r="P139" s="25"/>
      <c r="Q139" s="4"/>
      <c r="R139" s="25"/>
      <c r="S139" s="4"/>
    </row>
    <row r="140" spans="3:19">
      <c r="C140" s="600"/>
      <c r="E140" s="601" t="s">
        <v>713</v>
      </c>
      <c r="G140" s="622" t="s">
        <v>715</v>
      </c>
      <c r="I140" s="606">
        <v>39.99</v>
      </c>
      <c r="K140" s="81" t="s">
        <v>0</v>
      </c>
      <c r="M140" s="81">
        <v>250000</v>
      </c>
      <c r="O140" s="81">
        <v>0</v>
      </c>
      <c r="P140" s="25"/>
      <c r="Q140" s="4">
        <v>107491</v>
      </c>
      <c r="R140" s="25"/>
      <c r="S140" s="4">
        <v>0</v>
      </c>
    </row>
    <row r="141" spans="3:19">
      <c r="C141" s="613">
        <v>40</v>
      </c>
      <c r="D141" s="449" t="s">
        <v>879</v>
      </c>
      <c r="E141" s="601"/>
      <c r="G141" s="449" t="s">
        <v>880</v>
      </c>
      <c r="I141" s="606"/>
      <c r="K141" s="81"/>
      <c r="M141" s="81"/>
      <c r="O141" s="81"/>
      <c r="P141" s="25"/>
      <c r="Q141" s="4"/>
      <c r="R141" s="25"/>
      <c r="S141" s="4"/>
    </row>
    <row r="142" spans="3:19">
      <c r="C142" s="600"/>
      <c r="E142" s="601"/>
      <c r="G142" s="450" t="s">
        <v>881</v>
      </c>
      <c r="I142" s="606">
        <v>45</v>
      </c>
      <c r="K142" s="81" t="s">
        <v>0</v>
      </c>
      <c r="M142" s="81">
        <v>250000</v>
      </c>
      <c r="O142" s="81">
        <v>0</v>
      </c>
      <c r="P142" s="25"/>
      <c r="Q142" s="4">
        <v>85192</v>
      </c>
      <c r="R142" s="25"/>
      <c r="S142" s="4">
        <v>0</v>
      </c>
    </row>
    <row r="143" spans="3:19" ht="21" thickBot="1">
      <c r="G143" s="622"/>
      <c r="O143" s="591" t="s">
        <v>154</v>
      </c>
      <c r="Q143" s="625">
        <v>950210689</v>
      </c>
      <c r="R143" s="25"/>
      <c r="S143" s="625">
        <v>949377526</v>
      </c>
    </row>
    <row r="144" spans="3:19" ht="20.399999999999999" thickTop="1">
      <c r="G144" s="622"/>
      <c r="R144" s="25"/>
    </row>
    <row r="145" spans="1:19">
      <c r="C145" s="626"/>
      <c r="R145" s="25"/>
    </row>
    <row r="146" spans="1:19">
      <c r="R146" s="25"/>
    </row>
    <row r="150" spans="1:19" ht="20.399999999999999">
      <c r="C150" s="542"/>
      <c r="D150" s="542"/>
      <c r="E150" s="542"/>
      <c r="F150" s="419"/>
      <c r="S150" s="449">
        <v>42</v>
      </c>
    </row>
    <row r="151" spans="1:19" ht="20.399999999999999">
      <c r="A151" s="533" t="s">
        <v>11</v>
      </c>
      <c r="B151" s="542" t="s">
        <v>1011</v>
      </c>
      <c r="C151" s="542"/>
      <c r="D151" s="542"/>
      <c r="E151" s="542"/>
      <c r="F151" s="419"/>
    </row>
    <row r="152" spans="1:19" ht="20.399999999999999">
      <c r="C152" s="355" t="s">
        <v>685</v>
      </c>
      <c r="D152" s="355"/>
      <c r="E152" s="542"/>
      <c r="F152" s="419"/>
    </row>
    <row r="153" spans="1:19" ht="20.399999999999999">
      <c r="B153" s="355" t="s">
        <v>686</v>
      </c>
      <c r="C153" s="627"/>
      <c r="E153" s="542"/>
      <c r="F153" s="419"/>
    </row>
    <row r="154" spans="1:19" ht="20.399999999999999">
      <c r="B154" s="355" t="s">
        <v>687</v>
      </c>
      <c r="C154" s="355"/>
      <c r="E154" s="542"/>
      <c r="F154" s="419"/>
    </row>
    <row r="155" spans="1:19" ht="20.399999999999999">
      <c r="B155" s="355" t="s">
        <v>688</v>
      </c>
      <c r="C155" s="355"/>
      <c r="E155" s="542"/>
      <c r="F155" s="419"/>
    </row>
    <row r="156" spans="1:19" ht="20.399999999999999">
      <c r="B156" s="355" t="s">
        <v>754</v>
      </c>
      <c r="C156" s="355"/>
      <c r="E156" s="542"/>
      <c r="F156" s="419"/>
    </row>
    <row r="157" spans="1:19" ht="20.399999999999999">
      <c r="C157" s="542"/>
      <c r="D157" s="542"/>
      <c r="E157" s="542"/>
      <c r="F157" s="419"/>
    </row>
    <row r="158" spans="1:19" ht="20.399999999999999">
      <c r="A158" s="533" t="s">
        <v>12</v>
      </c>
      <c r="B158" s="588" t="s">
        <v>325</v>
      </c>
      <c r="E158" s="542"/>
      <c r="F158" s="419"/>
    </row>
    <row r="159" spans="1:19" ht="20.399999999999999">
      <c r="A159" s="542"/>
      <c r="B159" s="589" t="s">
        <v>517</v>
      </c>
      <c r="C159" s="542" t="s">
        <v>361</v>
      </c>
      <c r="D159" s="542"/>
      <c r="F159" s="542"/>
    </row>
    <row r="160" spans="1:19" ht="20.399999999999999">
      <c r="A160" s="542"/>
      <c r="B160" s="542"/>
      <c r="C160" s="542"/>
      <c r="D160" s="590"/>
      <c r="F160" s="542"/>
      <c r="G160" s="591"/>
      <c r="S160" s="592" t="s">
        <v>80</v>
      </c>
    </row>
    <row r="161" spans="3:19" ht="20.399999999999999">
      <c r="E161" s="591"/>
      <c r="F161" s="591"/>
      <c r="G161" s="591"/>
      <c r="H161" s="591"/>
      <c r="I161" s="593"/>
      <c r="J161" s="593"/>
      <c r="K161" s="593"/>
      <c r="L161" s="593"/>
      <c r="M161" s="594"/>
      <c r="N161" s="594"/>
      <c r="O161" s="594"/>
      <c r="P161" s="593"/>
      <c r="Q161" s="751" t="s">
        <v>81</v>
      </c>
      <c r="R161" s="751"/>
      <c r="S161" s="751"/>
    </row>
    <row r="162" spans="3:19" ht="20.399999999999999">
      <c r="E162" s="591"/>
      <c r="F162" s="591"/>
      <c r="H162" s="591"/>
      <c r="I162" s="750" t="s">
        <v>209</v>
      </c>
      <c r="J162" s="750"/>
      <c r="K162" s="750"/>
      <c r="L162" s="649"/>
      <c r="M162" s="750" t="s">
        <v>210</v>
      </c>
      <c r="N162" s="750"/>
      <c r="O162" s="750"/>
      <c r="P162" s="593"/>
      <c r="Q162" s="752" t="s">
        <v>211</v>
      </c>
      <c r="R162" s="752"/>
      <c r="S162" s="752"/>
    </row>
    <row r="163" spans="3:19" ht="20.399999999999999">
      <c r="E163" s="591"/>
      <c r="F163" s="591"/>
      <c r="G163" s="591"/>
      <c r="H163" s="591"/>
      <c r="I163" s="753" t="s">
        <v>233</v>
      </c>
      <c r="J163" s="753"/>
      <c r="K163" s="753"/>
      <c r="L163" s="542"/>
      <c r="M163" s="753" t="s">
        <v>233</v>
      </c>
      <c r="N163" s="753"/>
      <c r="O163" s="753"/>
      <c r="P163" s="542"/>
      <c r="Q163" s="753" t="s">
        <v>233</v>
      </c>
      <c r="R163" s="753"/>
      <c r="S163" s="753"/>
    </row>
    <row r="164" spans="3:19" ht="20.399999999999999">
      <c r="E164" s="591"/>
      <c r="F164" s="591"/>
      <c r="G164" s="591"/>
      <c r="H164" s="591"/>
      <c r="I164" s="151" t="s">
        <v>803</v>
      </c>
      <c r="J164" s="595"/>
      <c r="K164" s="596" t="s">
        <v>504</v>
      </c>
      <c r="L164" s="542"/>
      <c r="M164" s="151" t="s">
        <v>803</v>
      </c>
      <c r="N164" s="595"/>
      <c r="O164" s="596" t="s">
        <v>504</v>
      </c>
      <c r="P164" s="542"/>
      <c r="Q164" s="151" t="s">
        <v>803</v>
      </c>
      <c r="R164" s="595"/>
      <c r="S164" s="596" t="s">
        <v>504</v>
      </c>
    </row>
    <row r="165" spans="3:19" ht="20.399999999999999">
      <c r="C165" s="748" t="s">
        <v>213</v>
      </c>
      <c r="D165" s="748"/>
      <c r="E165" s="748"/>
      <c r="F165" s="591"/>
      <c r="G165" s="650" t="s">
        <v>212</v>
      </c>
      <c r="H165" s="591"/>
      <c r="I165" s="597" t="s">
        <v>666</v>
      </c>
      <c r="J165" s="598"/>
      <c r="K165" s="597" t="s">
        <v>503</v>
      </c>
      <c r="L165" s="599"/>
      <c r="M165" s="597" t="s">
        <v>666</v>
      </c>
      <c r="N165" s="598"/>
      <c r="O165" s="597" t="s">
        <v>503</v>
      </c>
      <c r="P165" s="599"/>
      <c r="Q165" s="597" t="s">
        <v>666</v>
      </c>
      <c r="R165" s="598"/>
      <c r="S165" s="597" t="s">
        <v>503</v>
      </c>
    </row>
    <row r="166" spans="3:19" ht="20.399999999999999">
      <c r="C166" s="600" t="s">
        <v>1</v>
      </c>
      <c r="D166" s="9" t="s">
        <v>603</v>
      </c>
      <c r="E166" s="628"/>
      <c r="G166" s="450" t="s">
        <v>621</v>
      </c>
      <c r="H166" s="11"/>
      <c r="I166" s="606">
        <v>49.99</v>
      </c>
      <c r="J166" s="588"/>
      <c r="K166" s="606">
        <v>49.99</v>
      </c>
      <c r="M166" s="85">
        <v>250000</v>
      </c>
      <c r="O166" s="85">
        <v>250000</v>
      </c>
      <c r="Q166" s="18">
        <v>0</v>
      </c>
      <c r="S166" s="4">
        <v>0</v>
      </c>
    </row>
    <row r="167" spans="3:19" ht="21" thickBot="1">
      <c r="C167" s="600"/>
      <c r="G167" s="622"/>
      <c r="H167" s="11"/>
      <c r="I167" s="8"/>
      <c r="J167" s="14"/>
      <c r="K167" s="8"/>
      <c r="L167" s="6"/>
      <c r="M167" s="28"/>
      <c r="N167" s="6"/>
      <c r="O167" s="591" t="s">
        <v>154</v>
      </c>
      <c r="Q167" s="625">
        <v>0</v>
      </c>
      <c r="R167" s="588"/>
      <c r="S167" s="625">
        <v>0</v>
      </c>
    </row>
    <row r="168" spans="3:19" ht="20.399999999999999" thickTop="1">
      <c r="E168" s="9"/>
      <c r="F168" s="13"/>
      <c r="G168" s="12"/>
      <c r="H168" s="11"/>
    </row>
  </sheetData>
  <mergeCells count="57">
    <mergeCell ref="C10:E10"/>
    <mergeCell ref="Q6:S6"/>
    <mergeCell ref="I7:K7"/>
    <mergeCell ref="M7:O7"/>
    <mergeCell ref="Q7:S7"/>
    <mergeCell ref="I8:K8"/>
    <mergeCell ref="M8:O8"/>
    <mergeCell ref="Q8:S8"/>
    <mergeCell ref="Q30:S30"/>
    <mergeCell ref="I31:K31"/>
    <mergeCell ref="M31:O31"/>
    <mergeCell ref="Q31:S31"/>
    <mergeCell ref="I32:K32"/>
    <mergeCell ref="M32:O32"/>
    <mergeCell ref="Q32:S32"/>
    <mergeCell ref="C59:E59"/>
    <mergeCell ref="Q80:S80"/>
    <mergeCell ref="C34:E34"/>
    <mergeCell ref="Q55:S55"/>
    <mergeCell ref="I56:K56"/>
    <mergeCell ref="M56:O56"/>
    <mergeCell ref="Q56:S56"/>
    <mergeCell ref="D47:F47"/>
    <mergeCell ref="I57:K57"/>
    <mergeCell ref="M57:O57"/>
    <mergeCell ref="Q57:S57"/>
    <mergeCell ref="I81:K81"/>
    <mergeCell ref="M81:O81"/>
    <mergeCell ref="Q81:S81"/>
    <mergeCell ref="Q79:S79"/>
    <mergeCell ref="I80:K80"/>
    <mergeCell ref="M80:O80"/>
    <mergeCell ref="C83:E83"/>
    <mergeCell ref="Q104:S104"/>
    <mergeCell ref="I105:K105"/>
    <mergeCell ref="M105:O105"/>
    <mergeCell ref="C108:E108"/>
    <mergeCell ref="Q105:S105"/>
    <mergeCell ref="I106:K106"/>
    <mergeCell ref="M106:O106"/>
    <mergeCell ref="Q106:S106"/>
    <mergeCell ref="I162:K162"/>
    <mergeCell ref="M162:O162"/>
    <mergeCell ref="C165:E165"/>
    <mergeCell ref="Q129:S129"/>
    <mergeCell ref="I130:K130"/>
    <mergeCell ref="M130:O130"/>
    <mergeCell ref="C133:E133"/>
    <mergeCell ref="Q161:S161"/>
    <mergeCell ref="Q130:S130"/>
    <mergeCell ref="I131:K131"/>
    <mergeCell ref="M131:O131"/>
    <mergeCell ref="Q131:S131"/>
    <mergeCell ref="Q162:S162"/>
    <mergeCell ref="I163:K163"/>
    <mergeCell ref="M163:O163"/>
    <mergeCell ref="Q163:S163"/>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B1A5-225F-4B8E-9C17-63BD55CAB295}">
  <dimension ref="A1:P28"/>
  <sheetViews>
    <sheetView zoomScaleNormal="100" zoomScaleSheetLayoutView="100" workbookViewId="0">
      <selection activeCell="Y8" sqref="Y8"/>
    </sheetView>
  </sheetViews>
  <sheetFormatPr defaultColWidth="8.88671875" defaultRowHeight="19.8"/>
  <cols>
    <col min="1" max="1" width="3.33203125" style="355" customWidth="1"/>
    <col min="2" max="2" width="3" style="355" customWidth="1"/>
    <col min="3" max="3" width="8.88671875" style="355"/>
    <col min="4" max="4" width="23.6640625" style="355" customWidth="1"/>
    <col min="5" max="5" width="1.33203125" style="355" customWidth="1"/>
    <col min="6" max="6" width="15.33203125" style="355" customWidth="1"/>
    <col min="7" max="7" width="1.33203125" style="355" customWidth="1"/>
    <col min="8" max="8" width="15.33203125" style="355" customWidth="1"/>
    <col min="9" max="9" width="1.33203125" style="355" customWidth="1"/>
    <col min="10" max="10" width="15.33203125" style="355" customWidth="1"/>
    <col min="11" max="11" width="1.33203125" style="355" customWidth="1"/>
    <col min="12" max="12" width="15.33203125" style="355" customWidth="1"/>
    <col min="13" max="13" width="1.33203125" style="355" customWidth="1"/>
    <col min="14" max="14" width="15.33203125" style="355" customWidth="1"/>
    <col min="15" max="15" width="1.33203125" style="355" customWidth="1"/>
    <col min="16" max="16" width="15.33203125" style="355" customWidth="1"/>
    <col min="17" max="16384" width="8.88671875" style="355"/>
  </cols>
  <sheetData>
    <row r="1" spans="1:16">
      <c r="P1" s="355">
        <v>41</v>
      </c>
    </row>
    <row r="2" spans="1:16" ht="20.399999999999999">
      <c r="A2" s="533" t="s">
        <v>11</v>
      </c>
      <c r="B2" s="542" t="s">
        <v>362</v>
      </c>
      <c r="C2" s="419"/>
      <c r="D2" s="419"/>
      <c r="E2" s="419"/>
      <c r="F2" s="2"/>
      <c r="G2" s="419"/>
      <c r="H2" s="419"/>
      <c r="I2" s="545"/>
      <c r="J2" s="545"/>
      <c r="K2" s="545"/>
      <c r="L2" s="545"/>
      <c r="M2" s="545"/>
      <c r="N2" s="545"/>
      <c r="O2" s="545"/>
      <c r="P2" s="545"/>
    </row>
    <row r="3" spans="1:16" ht="20.399999999999999">
      <c r="A3" s="545"/>
      <c r="B3" s="666" t="s">
        <v>521</v>
      </c>
      <c r="C3" s="667"/>
      <c r="D3" s="545"/>
      <c r="E3" s="545"/>
      <c r="F3" s="545"/>
      <c r="G3" s="545"/>
      <c r="H3" s="545"/>
      <c r="I3" s="545"/>
      <c r="J3" s="545"/>
      <c r="K3" s="545"/>
      <c r="L3" s="545"/>
      <c r="M3" s="545"/>
      <c r="N3" s="545"/>
      <c r="O3" s="545"/>
      <c r="P3" s="545"/>
    </row>
    <row r="4" spans="1:16" ht="20.399999999999999">
      <c r="A4" s="545"/>
      <c r="B4" s="545"/>
      <c r="C4" s="545"/>
      <c r="D4" s="545"/>
      <c r="E4" s="545"/>
      <c r="F4" s="755" t="s">
        <v>363</v>
      </c>
      <c r="G4" s="755"/>
      <c r="H4" s="755"/>
      <c r="I4" s="755"/>
      <c r="J4" s="755"/>
      <c r="K4" s="755"/>
      <c r="L4" s="755"/>
      <c r="M4" s="755"/>
      <c r="N4" s="755"/>
      <c r="O4" s="755"/>
      <c r="P4" s="755"/>
    </row>
    <row r="5" spans="1:16" ht="20.399999999999999">
      <c r="A5" s="317"/>
      <c r="B5" s="317"/>
      <c r="C5" s="317"/>
      <c r="D5" s="317"/>
      <c r="E5" s="317"/>
      <c r="F5" s="756" t="s">
        <v>365</v>
      </c>
      <c r="G5" s="756"/>
      <c r="H5" s="756"/>
      <c r="I5" s="542"/>
      <c r="J5" s="756" t="s">
        <v>364</v>
      </c>
      <c r="K5" s="756"/>
      <c r="L5" s="756"/>
      <c r="M5" s="542"/>
      <c r="N5" s="756" t="s">
        <v>366</v>
      </c>
      <c r="O5" s="756"/>
      <c r="P5" s="756"/>
    </row>
    <row r="6" spans="1:16" ht="20.399999999999999">
      <c r="A6" s="317"/>
      <c r="B6" s="317"/>
      <c r="C6" s="317"/>
      <c r="D6" s="317"/>
      <c r="E6" s="317"/>
      <c r="F6" s="753" t="s">
        <v>233</v>
      </c>
      <c r="G6" s="753"/>
      <c r="H6" s="753"/>
      <c r="I6" s="545"/>
      <c r="J6" s="753" t="s">
        <v>233</v>
      </c>
      <c r="K6" s="753"/>
      <c r="L6" s="753"/>
      <c r="M6" s="545"/>
      <c r="N6" s="753" t="s">
        <v>233</v>
      </c>
      <c r="O6" s="753"/>
      <c r="P6" s="753"/>
    </row>
    <row r="7" spans="1:16" ht="20.399999999999999">
      <c r="A7" s="545"/>
      <c r="B7" s="755" t="s">
        <v>213</v>
      </c>
      <c r="C7" s="755"/>
      <c r="D7" s="755"/>
      <c r="E7" s="317"/>
      <c r="F7" s="675" t="s">
        <v>807</v>
      </c>
      <c r="G7" s="595"/>
      <c r="H7" s="676" t="s">
        <v>591</v>
      </c>
      <c r="I7" s="545"/>
      <c r="J7" s="675" t="s">
        <v>807</v>
      </c>
      <c r="K7" s="595"/>
      <c r="L7" s="676" t="s">
        <v>591</v>
      </c>
      <c r="M7" s="317"/>
      <c r="N7" s="675" t="s">
        <v>807</v>
      </c>
      <c r="O7" s="595"/>
      <c r="P7" s="676" t="s">
        <v>591</v>
      </c>
    </row>
    <row r="8" spans="1:16" ht="20.399999999999999">
      <c r="A8" s="545"/>
      <c r="B8" s="668" t="s">
        <v>367</v>
      </c>
      <c r="C8" s="668"/>
      <c r="D8" s="668"/>
      <c r="E8" s="317"/>
      <c r="F8" s="178">
        <v>100</v>
      </c>
      <c r="G8" s="669"/>
      <c r="H8" s="178">
        <v>100</v>
      </c>
      <c r="I8" s="662"/>
      <c r="J8" s="175">
        <v>200000000</v>
      </c>
      <c r="K8" s="175"/>
      <c r="L8" s="175">
        <v>95000000</v>
      </c>
      <c r="M8" s="156"/>
      <c r="N8" s="174">
        <v>199999960</v>
      </c>
      <c r="O8" s="156"/>
      <c r="P8" s="174">
        <v>94999960</v>
      </c>
    </row>
    <row r="9" spans="1:16">
      <c r="A9" s="344"/>
      <c r="B9" s="419" t="s">
        <v>368</v>
      </c>
      <c r="C9" s="419"/>
      <c r="D9" s="419"/>
      <c r="E9" s="317"/>
      <c r="F9" s="178">
        <v>100</v>
      </c>
      <c r="G9" s="669"/>
      <c r="H9" s="178">
        <v>100</v>
      </c>
      <c r="I9" s="662"/>
      <c r="J9" s="172">
        <v>10000000</v>
      </c>
      <c r="K9" s="172"/>
      <c r="L9" s="172">
        <v>10000000</v>
      </c>
      <c r="M9" s="156"/>
      <c r="N9" s="174">
        <v>9999700</v>
      </c>
      <c r="O9" s="156"/>
      <c r="P9" s="174">
        <v>9999700</v>
      </c>
    </row>
    <row r="10" spans="1:16" ht="21" thickBot="1">
      <c r="A10" s="344"/>
      <c r="C10" s="670" t="s">
        <v>154</v>
      </c>
      <c r="D10" s="671"/>
      <c r="E10" s="317"/>
      <c r="F10" s="672"/>
      <c r="G10" s="672"/>
      <c r="H10" s="673"/>
      <c r="I10" s="672"/>
      <c r="J10" s="156"/>
      <c r="K10" s="156"/>
      <c r="L10" s="156"/>
      <c r="M10" s="176"/>
      <c r="N10" s="158">
        <f>SUM(N8:N9)</f>
        <v>209999660</v>
      </c>
      <c r="O10" s="176"/>
      <c r="P10" s="158">
        <f>SUM(P8:P9)</f>
        <v>104999660</v>
      </c>
    </row>
    <row r="11" spans="1:16" ht="7.8" customHeight="1" thickTop="1"/>
    <row r="12" spans="1:16">
      <c r="C12" s="355" t="s">
        <v>869</v>
      </c>
    </row>
    <row r="13" spans="1:16">
      <c r="B13" s="355" t="s">
        <v>870</v>
      </c>
    </row>
    <row r="14" spans="1:16">
      <c r="B14" s="355" t="s">
        <v>871</v>
      </c>
    </row>
    <row r="15" spans="1:16">
      <c r="C15" s="355" t="s">
        <v>872</v>
      </c>
    </row>
    <row r="16" spans="1:16">
      <c r="B16" s="355" t="s">
        <v>873</v>
      </c>
    </row>
    <row r="17" spans="2:16">
      <c r="C17" s="355" t="s">
        <v>874</v>
      </c>
    </row>
    <row r="18" spans="2:16">
      <c r="B18" s="355" t="s">
        <v>875</v>
      </c>
    </row>
    <row r="19" spans="2:16">
      <c r="B19" s="355" t="s">
        <v>876</v>
      </c>
    </row>
    <row r="20" spans="2:16" ht="7.8" customHeight="1"/>
    <row r="21" spans="2:16" ht="20.399999999999999">
      <c r="B21" s="638" t="s">
        <v>522</v>
      </c>
      <c r="C21" s="545"/>
    </row>
    <row r="22" spans="2:16" ht="20.399999999999999">
      <c r="B22" s="545"/>
      <c r="C22" s="545"/>
      <c r="D22" s="545"/>
      <c r="E22" s="545"/>
      <c r="F22" s="755" t="s">
        <v>81</v>
      </c>
      <c r="G22" s="755"/>
      <c r="H22" s="755"/>
      <c r="I22" s="755"/>
      <c r="J22" s="755"/>
      <c r="K22" s="755"/>
      <c r="L22" s="755"/>
      <c r="M22" s="755"/>
      <c r="N22" s="755"/>
      <c r="O22" s="755"/>
      <c r="P22" s="755"/>
    </row>
    <row r="23" spans="2:16" ht="20.399999999999999">
      <c r="B23" s="317"/>
      <c r="C23" s="317"/>
      <c r="D23" s="317"/>
      <c r="E23" s="317"/>
      <c r="F23" s="756" t="s">
        <v>365</v>
      </c>
      <c r="G23" s="756"/>
      <c r="H23" s="756"/>
      <c r="I23" s="542"/>
      <c r="J23" s="756" t="s">
        <v>364</v>
      </c>
      <c r="K23" s="756"/>
      <c r="L23" s="756"/>
      <c r="M23" s="542"/>
      <c r="N23" s="756" t="s">
        <v>366</v>
      </c>
      <c r="O23" s="756"/>
      <c r="P23" s="756"/>
    </row>
    <row r="24" spans="2:16" ht="20.399999999999999">
      <c r="B24" s="317"/>
      <c r="C24" s="317"/>
      <c r="D24" s="317"/>
      <c r="E24" s="317"/>
      <c r="F24" s="753" t="s">
        <v>233</v>
      </c>
      <c r="G24" s="753"/>
      <c r="H24" s="753"/>
      <c r="I24" s="545"/>
      <c r="J24" s="753" t="s">
        <v>233</v>
      </c>
      <c r="K24" s="753"/>
      <c r="L24" s="753"/>
      <c r="M24" s="545"/>
      <c r="N24" s="753" t="s">
        <v>233</v>
      </c>
      <c r="O24" s="753"/>
      <c r="P24" s="753"/>
    </row>
    <row r="25" spans="2:16" ht="20.399999999999999">
      <c r="B25" s="755" t="s">
        <v>213</v>
      </c>
      <c r="C25" s="755"/>
      <c r="D25" s="755"/>
      <c r="E25" s="317"/>
      <c r="F25" s="675" t="s">
        <v>807</v>
      </c>
      <c r="G25" s="595"/>
      <c r="H25" s="676" t="s">
        <v>591</v>
      </c>
      <c r="I25" s="545"/>
      <c r="J25" s="675" t="s">
        <v>807</v>
      </c>
      <c r="K25" s="595"/>
      <c r="L25" s="676" t="s">
        <v>591</v>
      </c>
      <c r="M25" s="317"/>
      <c r="N25" s="675" t="s">
        <v>807</v>
      </c>
      <c r="O25" s="595"/>
      <c r="P25" s="676" t="s">
        <v>591</v>
      </c>
    </row>
    <row r="26" spans="2:16">
      <c r="B26" s="668" t="s">
        <v>523</v>
      </c>
      <c r="C26" s="668"/>
      <c r="D26" s="668"/>
      <c r="E26" s="317"/>
      <c r="F26" s="543">
        <v>50</v>
      </c>
      <c r="G26" s="653"/>
      <c r="H26" s="674">
        <v>100</v>
      </c>
      <c r="I26" s="317"/>
      <c r="J26" s="21">
        <v>12500000</v>
      </c>
      <c r="K26" s="653"/>
      <c r="L26" s="21">
        <v>10000000</v>
      </c>
      <c r="M26" s="317"/>
      <c r="N26" s="1">
        <v>10000000</v>
      </c>
      <c r="O26" s="317"/>
      <c r="P26" s="1">
        <v>10000000</v>
      </c>
    </row>
    <row r="27" spans="2:16" ht="21" thickBot="1">
      <c r="C27" s="670" t="s">
        <v>154</v>
      </c>
      <c r="D27" s="671"/>
      <c r="E27" s="317"/>
      <c r="F27" s="3"/>
      <c r="G27" s="653"/>
      <c r="H27" s="3"/>
      <c r="I27" s="317"/>
      <c r="J27" s="662"/>
      <c r="K27" s="317"/>
      <c r="L27" s="662"/>
      <c r="M27" s="317"/>
      <c r="N27" s="26">
        <v>10000000</v>
      </c>
      <c r="O27" s="545"/>
      <c r="P27" s="26">
        <v>10000000</v>
      </c>
    </row>
    <row r="28" spans="2:16" ht="20.399999999999999" thickTop="1"/>
  </sheetData>
  <mergeCells count="16">
    <mergeCell ref="F4:P4"/>
    <mergeCell ref="F5:H5"/>
    <mergeCell ref="J5:L5"/>
    <mergeCell ref="N5:P5"/>
    <mergeCell ref="B25:D25"/>
    <mergeCell ref="F23:H23"/>
    <mergeCell ref="J23:L23"/>
    <mergeCell ref="N23:P23"/>
    <mergeCell ref="F24:H24"/>
    <mergeCell ref="J24:L24"/>
    <mergeCell ref="N24:P24"/>
    <mergeCell ref="F22:P22"/>
    <mergeCell ref="B7:D7"/>
    <mergeCell ref="F6:H6"/>
    <mergeCell ref="J6:L6"/>
    <mergeCell ref="N6:P6"/>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316C-7DE6-4630-B5F8-6C7968B9EC50}">
  <dimension ref="A1:Q95"/>
  <sheetViews>
    <sheetView zoomScale="80" zoomScaleNormal="80" zoomScaleSheetLayoutView="100" workbookViewId="0">
      <selection activeCell="Y8" sqref="Y8"/>
    </sheetView>
  </sheetViews>
  <sheetFormatPr defaultColWidth="15" defaultRowHeight="19.8"/>
  <cols>
    <col min="1" max="2" width="3.44140625" style="534" customWidth="1"/>
    <col min="3" max="3" width="8.21875" style="534" customWidth="1"/>
    <col min="4" max="4" width="23" style="534" customWidth="1"/>
    <col min="5" max="5" width="7.109375" style="534" customWidth="1"/>
    <col min="6" max="6" width="0.77734375" style="534" customWidth="1"/>
    <col min="7" max="7" width="14.77734375" style="534" customWidth="1"/>
    <col min="8" max="8" width="0.77734375" style="534" customWidth="1"/>
    <col min="9" max="9" width="14.77734375" style="534" customWidth="1"/>
    <col min="10" max="10" width="0.77734375" style="534" customWidth="1"/>
    <col min="11" max="11" width="14.77734375" style="534" customWidth="1"/>
    <col min="12" max="12" width="0.77734375" style="534" customWidth="1"/>
    <col min="13" max="13" width="14.77734375" style="534" customWidth="1"/>
    <col min="14" max="14" width="0.77734375" style="534" customWidth="1"/>
    <col min="15" max="15" width="14.77734375" style="534" customWidth="1"/>
    <col min="16" max="16" width="0.77734375" style="534" customWidth="1"/>
    <col min="17" max="17" width="14.77734375" style="534" customWidth="1"/>
    <col min="18" max="16384" width="15" style="534"/>
  </cols>
  <sheetData>
    <row r="1" spans="1:17">
      <c r="Q1" s="534">
        <v>58</v>
      </c>
    </row>
    <row r="2" spans="1:17" ht="20.399999999999999">
      <c r="A2" s="684" t="s">
        <v>27</v>
      </c>
      <c r="B2" s="685" t="s">
        <v>437</v>
      </c>
    </row>
    <row r="3" spans="1:17" ht="20.399999999999999">
      <c r="A3" s="686"/>
      <c r="B3" s="687"/>
      <c r="C3" s="687" t="s">
        <v>748</v>
      </c>
    </row>
    <row r="4" spans="1:17" ht="20.399999999999999">
      <c r="A4" s="686"/>
      <c r="B4" s="687" t="s">
        <v>747</v>
      </c>
      <c r="C4" s="687"/>
    </row>
    <row r="5" spans="1:17" ht="20.399999999999999">
      <c r="A5" s="686"/>
      <c r="B5" s="687"/>
      <c r="C5" s="687" t="s">
        <v>438</v>
      </c>
    </row>
    <row r="6" spans="1:17" ht="20.399999999999999">
      <c r="A6" s="686"/>
      <c r="B6" s="687"/>
      <c r="C6" s="687" t="s">
        <v>439</v>
      </c>
    </row>
    <row r="7" spans="1:17" ht="20.399999999999999">
      <c r="A7" s="686"/>
      <c r="B7" s="687"/>
      <c r="C7" s="687" t="s">
        <v>440</v>
      </c>
    </row>
    <row r="8" spans="1:17" ht="20.399999999999999">
      <c r="Q8" s="688" t="s">
        <v>80</v>
      </c>
    </row>
    <row r="9" spans="1:17" s="686" customFormat="1" ht="20.399999999999999">
      <c r="G9" s="757" t="s">
        <v>81</v>
      </c>
      <c r="H9" s="757"/>
      <c r="I9" s="757"/>
      <c r="J9" s="757"/>
      <c r="K9" s="757"/>
      <c r="L9" s="757"/>
      <c r="M9" s="757"/>
      <c r="N9" s="757"/>
      <c r="O9" s="757"/>
      <c r="P9" s="757"/>
      <c r="Q9" s="757"/>
    </row>
    <row r="10" spans="1:17" s="686" customFormat="1" ht="20.399999999999999">
      <c r="E10" s="689"/>
      <c r="G10" s="758" t="s">
        <v>441</v>
      </c>
      <c r="H10" s="758"/>
      <c r="I10" s="758"/>
      <c r="K10" s="759" t="s">
        <v>442</v>
      </c>
      <c r="L10" s="759"/>
      <c r="M10" s="759"/>
      <c r="O10" s="758" t="s">
        <v>154</v>
      </c>
      <c r="P10" s="758"/>
      <c r="Q10" s="758"/>
    </row>
    <row r="11" spans="1:17" s="686" customFormat="1" ht="20.399999999999999">
      <c r="G11" s="760" t="s">
        <v>509</v>
      </c>
      <c r="H11" s="760"/>
      <c r="I11" s="760"/>
      <c r="J11" s="690"/>
      <c r="K11" s="760" t="s">
        <v>509</v>
      </c>
      <c r="L11" s="760"/>
      <c r="M11" s="760"/>
      <c r="N11" s="690"/>
      <c r="O11" s="760" t="s">
        <v>509</v>
      </c>
      <c r="P11" s="760"/>
      <c r="Q11" s="760"/>
    </row>
    <row r="12" spans="1:17" s="686" customFormat="1" ht="20.399999999999999">
      <c r="G12" s="761" t="s">
        <v>812</v>
      </c>
      <c r="H12" s="761"/>
      <c r="I12" s="761"/>
      <c r="J12" s="690"/>
      <c r="K12" s="761" t="s">
        <v>812</v>
      </c>
      <c r="L12" s="761"/>
      <c r="M12" s="761"/>
      <c r="N12" s="690"/>
      <c r="O12" s="761" t="s">
        <v>812</v>
      </c>
      <c r="P12" s="761"/>
      <c r="Q12" s="761"/>
    </row>
    <row r="13" spans="1:17" s="686" customFormat="1" ht="20.399999999999999">
      <c r="D13" s="691"/>
      <c r="E13" s="692"/>
      <c r="G13" s="597" t="s">
        <v>497</v>
      </c>
      <c r="H13" s="598"/>
      <c r="I13" s="597" t="s">
        <v>92</v>
      </c>
      <c r="J13" s="691"/>
      <c r="K13" s="597" t="s">
        <v>497</v>
      </c>
      <c r="L13" s="598"/>
      <c r="M13" s="597" t="s">
        <v>92</v>
      </c>
      <c r="O13" s="597" t="s">
        <v>497</v>
      </c>
      <c r="P13" s="598"/>
      <c r="Q13" s="597" t="s">
        <v>92</v>
      </c>
    </row>
    <row r="14" spans="1:17">
      <c r="B14" s="687" t="s">
        <v>443</v>
      </c>
      <c r="C14" s="687"/>
      <c r="D14" s="693"/>
      <c r="E14" s="677"/>
      <c r="F14" s="677"/>
      <c r="G14" s="677">
        <v>55748598</v>
      </c>
      <c r="H14" s="677"/>
      <c r="I14" s="677">
        <v>23932715</v>
      </c>
      <c r="J14" s="677"/>
      <c r="K14" s="677">
        <v>460877071</v>
      </c>
      <c r="L14" s="677"/>
      <c r="M14" s="677">
        <v>507722198</v>
      </c>
      <c r="N14" s="677"/>
      <c r="O14" s="677">
        <v>516625669</v>
      </c>
      <c r="P14" s="677"/>
      <c r="Q14" s="677">
        <v>531654913</v>
      </c>
    </row>
    <row r="15" spans="1:17">
      <c r="B15" s="687" t="s">
        <v>444</v>
      </c>
      <c r="C15" s="687"/>
      <c r="D15" s="693"/>
      <c r="E15" s="677"/>
      <c r="F15" s="677"/>
      <c r="G15" s="678">
        <v>-30019033.961584404</v>
      </c>
      <c r="H15" s="677"/>
      <c r="I15" s="678">
        <v>-10973189</v>
      </c>
      <c r="J15" s="677"/>
      <c r="K15" s="678">
        <v>-244976438.03841561</v>
      </c>
      <c r="L15" s="677"/>
      <c r="M15" s="678">
        <v>-293710164</v>
      </c>
      <c r="N15" s="677"/>
      <c r="O15" s="677">
        <v>-274995472</v>
      </c>
      <c r="P15" s="677"/>
      <c r="Q15" s="677">
        <v>-304683353</v>
      </c>
    </row>
    <row r="16" spans="1:17" s="686" customFormat="1" ht="20.399999999999999">
      <c r="B16" s="694" t="s">
        <v>445</v>
      </c>
      <c r="C16" s="694"/>
      <c r="D16" s="695"/>
      <c r="E16" s="680"/>
      <c r="F16" s="680"/>
      <c r="G16" s="679">
        <v>25729564.038415596</v>
      </c>
      <c r="H16" s="680"/>
      <c r="I16" s="679">
        <v>12959526</v>
      </c>
      <c r="J16" s="680"/>
      <c r="K16" s="679">
        <v>215900632.96158439</v>
      </c>
      <c r="L16" s="680"/>
      <c r="M16" s="679">
        <v>214012034</v>
      </c>
      <c r="N16" s="680"/>
      <c r="O16" s="679">
        <v>241630197</v>
      </c>
      <c r="P16" s="680"/>
      <c r="Q16" s="679">
        <v>226971560</v>
      </c>
    </row>
    <row r="17" spans="1:17" s="686" customFormat="1" ht="20.399999999999999">
      <c r="B17" s="687" t="s">
        <v>446</v>
      </c>
      <c r="C17" s="694"/>
      <c r="D17" s="695"/>
      <c r="E17" s="687"/>
      <c r="F17" s="680"/>
      <c r="G17" s="524"/>
      <c r="H17" s="680"/>
      <c r="I17" s="680"/>
      <c r="J17" s="680"/>
      <c r="K17" s="525"/>
      <c r="L17" s="680"/>
      <c r="M17" s="680"/>
      <c r="N17" s="680"/>
      <c r="O17" s="677">
        <v>-747757</v>
      </c>
      <c r="P17" s="680"/>
      <c r="Q17" s="677">
        <v>97437</v>
      </c>
    </row>
    <row r="18" spans="1:17" s="686" customFormat="1" ht="20.399999999999999">
      <c r="B18" s="687" t="s">
        <v>447</v>
      </c>
      <c r="C18" s="694"/>
      <c r="D18" s="695"/>
      <c r="E18" s="687"/>
      <c r="F18" s="680"/>
      <c r="G18" s="677"/>
      <c r="H18" s="677"/>
      <c r="I18" s="677"/>
      <c r="J18" s="677"/>
      <c r="K18" s="526"/>
      <c r="L18" s="677"/>
      <c r="M18" s="677"/>
      <c r="N18" s="677"/>
      <c r="O18" s="677">
        <v>0</v>
      </c>
      <c r="P18" s="677"/>
      <c r="Q18" s="677">
        <v>626262</v>
      </c>
    </row>
    <row r="19" spans="1:17" s="686" customFormat="1" ht="20.399999999999999">
      <c r="B19" s="696" t="s">
        <v>76</v>
      </c>
      <c r="C19" s="534"/>
      <c r="E19" s="677"/>
      <c r="F19" s="677"/>
      <c r="G19" s="677"/>
      <c r="H19" s="677"/>
      <c r="I19" s="677"/>
      <c r="J19" s="677"/>
      <c r="K19" s="526"/>
      <c r="L19" s="677"/>
      <c r="M19" s="677"/>
      <c r="N19" s="677"/>
      <c r="O19" s="678">
        <v>1455990</v>
      </c>
      <c r="P19" s="677"/>
      <c r="Q19" s="678">
        <v>1290687</v>
      </c>
    </row>
    <row r="20" spans="1:17" s="686" customFormat="1" ht="20.399999999999999">
      <c r="B20" s="697" t="s">
        <v>448</v>
      </c>
      <c r="C20" s="534"/>
      <c r="E20" s="677"/>
      <c r="F20" s="677"/>
      <c r="G20" s="677"/>
      <c r="H20" s="677"/>
      <c r="I20" s="677"/>
      <c r="J20" s="677"/>
      <c r="K20" s="526"/>
      <c r="L20" s="677"/>
      <c r="M20" s="677"/>
      <c r="N20" s="677"/>
      <c r="O20" s="681">
        <v>242338430</v>
      </c>
      <c r="P20" s="677"/>
      <c r="Q20" s="681">
        <v>228985946</v>
      </c>
    </row>
    <row r="21" spans="1:17" s="686" customFormat="1" ht="20.399999999999999">
      <c r="B21" s="534" t="s">
        <v>140</v>
      </c>
      <c r="C21" s="534"/>
      <c r="E21" s="677"/>
      <c r="F21" s="677"/>
      <c r="G21" s="677"/>
      <c r="H21" s="677"/>
      <c r="I21" s="677"/>
      <c r="J21" s="677"/>
      <c r="K21" s="526"/>
      <c r="L21" s="677"/>
      <c r="M21" s="677"/>
      <c r="N21" s="682"/>
      <c r="O21" s="683">
        <v>-19736799</v>
      </c>
      <c r="P21" s="677"/>
      <c r="Q21" s="683">
        <v>-26320664</v>
      </c>
    </row>
    <row r="22" spans="1:17" s="686" customFormat="1" ht="20.399999999999999">
      <c r="B22" s="534" t="s">
        <v>141</v>
      </c>
      <c r="C22" s="534"/>
      <c r="E22" s="677"/>
      <c r="F22" s="677"/>
      <c r="G22" s="677"/>
      <c r="H22" s="677"/>
      <c r="I22" s="677"/>
      <c r="J22" s="677"/>
      <c r="K22" s="677"/>
      <c r="L22" s="677"/>
      <c r="M22" s="677"/>
      <c r="N22" s="682"/>
      <c r="O22" s="677">
        <v>-55901607</v>
      </c>
      <c r="P22" s="677"/>
      <c r="Q22" s="677">
        <v>-58134159</v>
      </c>
    </row>
    <row r="23" spans="1:17" s="686" customFormat="1" ht="20.399999999999999">
      <c r="B23" s="545" t="s">
        <v>449</v>
      </c>
      <c r="C23" s="696"/>
      <c r="E23" s="677"/>
      <c r="F23" s="677"/>
      <c r="G23" s="677"/>
      <c r="H23" s="677"/>
      <c r="I23" s="677"/>
      <c r="J23" s="677"/>
      <c r="K23" s="677"/>
      <c r="L23" s="677"/>
      <c r="M23" s="677"/>
      <c r="N23" s="682"/>
      <c r="O23" s="681">
        <v>-75638406</v>
      </c>
      <c r="P23" s="677"/>
      <c r="Q23" s="681">
        <v>-84454823</v>
      </c>
    </row>
    <row r="24" spans="1:17" s="686" customFormat="1" ht="20.399999999999999">
      <c r="B24" s="697" t="s">
        <v>450</v>
      </c>
      <c r="C24" s="696"/>
      <c r="E24" s="677"/>
      <c r="F24" s="677"/>
      <c r="G24" s="677"/>
      <c r="H24" s="677"/>
      <c r="I24" s="677"/>
      <c r="J24" s="677"/>
      <c r="K24" s="677"/>
      <c r="L24" s="677"/>
      <c r="M24" s="677"/>
      <c r="N24" s="682"/>
      <c r="O24" s="679">
        <v>166700024</v>
      </c>
      <c r="P24" s="677"/>
      <c r="Q24" s="679">
        <v>144531123</v>
      </c>
    </row>
    <row r="25" spans="1:17" s="686" customFormat="1" ht="20.399999999999999">
      <c r="B25" s="696"/>
    </row>
    <row r="26" spans="1:17" s="686" customFormat="1" ht="20.399999999999999">
      <c r="B26" s="696"/>
      <c r="D26" s="695"/>
      <c r="E26" s="680"/>
      <c r="F26" s="680"/>
      <c r="G26" s="680"/>
      <c r="H26" s="680"/>
      <c r="I26" s="680"/>
      <c r="J26" s="680"/>
      <c r="K26" s="680"/>
      <c r="L26" s="680"/>
      <c r="M26" s="680"/>
      <c r="N26" s="680"/>
      <c r="O26" s="698"/>
      <c r="P26" s="680"/>
      <c r="Q26" s="534">
        <v>59</v>
      </c>
    </row>
    <row r="27" spans="1:17" ht="20.399999999999999">
      <c r="A27" s="684" t="s">
        <v>27</v>
      </c>
      <c r="B27" s="685" t="s">
        <v>1012</v>
      </c>
    </row>
    <row r="28" spans="1:17" ht="20.399999999999999">
      <c r="Q28" s="688" t="s">
        <v>80</v>
      </c>
    </row>
    <row r="29" spans="1:17" s="686" customFormat="1" ht="20.399999999999999">
      <c r="G29" s="757" t="s">
        <v>81</v>
      </c>
      <c r="H29" s="757"/>
      <c r="I29" s="757"/>
      <c r="J29" s="757"/>
      <c r="K29" s="757"/>
      <c r="L29" s="757"/>
      <c r="M29" s="757"/>
      <c r="N29" s="757"/>
      <c r="O29" s="757"/>
      <c r="P29" s="757"/>
      <c r="Q29" s="757"/>
    </row>
    <row r="30" spans="1:17" s="686" customFormat="1" ht="20.399999999999999">
      <c r="E30" s="689"/>
      <c r="G30" s="758" t="s">
        <v>441</v>
      </c>
      <c r="H30" s="758"/>
      <c r="I30" s="758"/>
      <c r="K30" s="759" t="s">
        <v>442</v>
      </c>
      <c r="L30" s="759"/>
      <c r="M30" s="759"/>
      <c r="O30" s="758" t="s">
        <v>154</v>
      </c>
      <c r="P30" s="758"/>
      <c r="Q30" s="758"/>
    </row>
    <row r="31" spans="1:17" s="686" customFormat="1" ht="20.399999999999999">
      <c r="G31" s="760" t="s">
        <v>509</v>
      </c>
      <c r="H31" s="760"/>
      <c r="I31" s="760"/>
      <c r="J31" s="690"/>
      <c r="K31" s="760" t="s">
        <v>509</v>
      </c>
      <c r="L31" s="760"/>
      <c r="M31" s="760"/>
      <c r="N31" s="690"/>
      <c r="O31" s="760" t="s">
        <v>509</v>
      </c>
      <c r="P31" s="760"/>
      <c r="Q31" s="760"/>
    </row>
    <row r="32" spans="1:17" s="686" customFormat="1" ht="20.399999999999999">
      <c r="D32" s="691"/>
      <c r="E32" s="692"/>
      <c r="G32" s="761" t="s">
        <v>812</v>
      </c>
      <c r="H32" s="761"/>
      <c r="I32" s="761"/>
      <c r="J32" s="690"/>
      <c r="K32" s="761" t="s">
        <v>812</v>
      </c>
      <c r="L32" s="761"/>
      <c r="M32" s="761"/>
      <c r="N32" s="690"/>
      <c r="O32" s="761" t="s">
        <v>812</v>
      </c>
      <c r="P32" s="761"/>
      <c r="Q32" s="761"/>
    </row>
    <row r="33" spans="2:17" s="686" customFormat="1" ht="20.399999999999999">
      <c r="D33" s="691"/>
      <c r="E33" s="692"/>
      <c r="G33" s="597" t="s">
        <v>497</v>
      </c>
      <c r="H33" s="598"/>
      <c r="I33" s="597" t="s">
        <v>92</v>
      </c>
      <c r="J33" s="691"/>
      <c r="K33" s="597" t="s">
        <v>497</v>
      </c>
      <c r="L33" s="598"/>
      <c r="M33" s="597" t="s">
        <v>92</v>
      </c>
      <c r="O33" s="597" t="s">
        <v>497</v>
      </c>
      <c r="P33" s="598"/>
      <c r="Q33" s="597" t="s">
        <v>92</v>
      </c>
    </row>
    <row r="34" spans="2:17" s="686" customFormat="1" ht="20.399999999999999">
      <c r="B34" s="696" t="s">
        <v>451</v>
      </c>
      <c r="C34" s="696"/>
      <c r="E34" s="677"/>
      <c r="F34" s="677"/>
      <c r="G34" s="677"/>
      <c r="H34" s="677"/>
      <c r="I34" s="677"/>
      <c r="J34" s="677"/>
      <c r="K34" s="677"/>
      <c r="L34" s="677"/>
      <c r="M34" s="677"/>
      <c r="N34" s="677"/>
      <c r="O34" s="677">
        <v>7892</v>
      </c>
      <c r="P34" s="677"/>
      <c r="Q34" s="677">
        <v>220566</v>
      </c>
    </row>
    <row r="35" spans="2:17" s="686" customFormat="1" ht="20.399999999999999">
      <c r="B35" s="696" t="s">
        <v>452</v>
      </c>
      <c r="C35" s="696"/>
      <c r="E35" s="677"/>
      <c r="F35" s="677"/>
      <c r="G35" s="677"/>
      <c r="H35" s="677"/>
      <c r="I35" s="677"/>
      <c r="J35" s="677"/>
      <c r="K35" s="677"/>
      <c r="L35" s="677"/>
      <c r="M35" s="677"/>
      <c r="N35" s="677"/>
      <c r="O35" s="677">
        <v>10128940</v>
      </c>
      <c r="P35" s="677"/>
      <c r="Q35" s="677">
        <v>24022874</v>
      </c>
    </row>
    <row r="36" spans="2:17" s="686" customFormat="1" ht="20.399999999999999">
      <c r="B36" s="697" t="s">
        <v>454</v>
      </c>
      <c r="C36" s="696"/>
      <c r="E36" s="677"/>
      <c r="F36" s="677"/>
      <c r="G36" s="677"/>
      <c r="H36" s="677"/>
      <c r="I36" s="677"/>
      <c r="J36" s="677"/>
      <c r="K36" s="677"/>
      <c r="L36" s="677"/>
      <c r="M36" s="677"/>
      <c r="N36" s="677"/>
      <c r="O36" s="679">
        <v>176836856</v>
      </c>
      <c r="P36" s="677"/>
      <c r="Q36" s="679">
        <v>168774563</v>
      </c>
    </row>
    <row r="37" spans="2:17" s="686" customFormat="1" ht="20.399999999999999">
      <c r="B37" s="696" t="s">
        <v>455</v>
      </c>
      <c r="C37" s="696"/>
      <c r="E37" s="677"/>
      <c r="F37" s="677"/>
      <c r="G37" s="677"/>
      <c r="H37" s="677"/>
      <c r="I37" s="677"/>
      <c r="J37" s="677"/>
      <c r="K37" s="677"/>
      <c r="L37" s="677"/>
      <c r="M37" s="677"/>
      <c r="N37" s="677"/>
      <c r="O37" s="678">
        <v>-154871083</v>
      </c>
      <c r="P37" s="677"/>
      <c r="Q37" s="678">
        <v>-113973388</v>
      </c>
    </row>
    <row r="38" spans="2:17" s="686" customFormat="1" ht="20.399999999999999">
      <c r="B38" s="697" t="s">
        <v>456</v>
      </c>
      <c r="C38" s="697"/>
      <c r="D38" s="697"/>
      <c r="E38" s="680"/>
      <c r="F38" s="680"/>
      <c r="G38" s="680"/>
      <c r="H38" s="680"/>
      <c r="I38" s="680"/>
      <c r="J38" s="680"/>
      <c r="K38" s="680"/>
      <c r="L38" s="680"/>
      <c r="M38" s="680"/>
      <c r="N38" s="680"/>
      <c r="O38" s="679">
        <v>21965773</v>
      </c>
      <c r="P38" s="677"/>
      <c r="Q38" s="679">
        <v>54801175</v>
      </c>
    </row>
    <row r="39" spans="2:17" s="686" customFormat="1" ht="20.399999999999999">
      <c r="B39" s="696" t="s">
        <v>457</v>
      </c>
      <c r="C39" s="697"/>
      <c r="E39" s="677"/>
      <c r="F39" s="677"/>
      <c r="G39" s="677"/>
      <c r="H39" s="677"/>
      <c r="I39" s="677"/>
      <c r="J39" s="677"/>
      <c r="K39" s="677"/>
      <c r="L39" s="677"/>
      <c r="M39" s="677"/>
      <c r="N39" s="677"/>
      <c r="O39" s="678">
        <v>20918436</v>
      </c>
      <c r="P39" s="677"/>
      <c r="Q39" s="678">
        <v>47467850</v>
      </c>
    </row>
    <row r="40" spans="2:17" s="686" customFormat="1" ht="21" thickBot="1">
      <c r="B40" s="697" t="s">
        <v>458</v>
      </c>
      <c r="C40" s="697"/>
      <c r="D40" s="695"/>
      <c r="E40" s="680"/>
      <c r="F40" s="680"/>
      <c r="G40" s="680"/>
      <c r="H40" s="680"/>
      <c r="I40" s="680"/>
      <c r="J40" s="680"/>
      <c r="K40" s="680"/>
      <c r="L40" s="680"/>
      <c r="M40" s="680"/>
      <c r="N40" s="680"/>
      <c r="O40" s="527">
        <v>42884209</v>
      </c>
      <c r="P40" s="677"/>
      <c r="Q40" s="527">
        <v>102269025</v>
      </c>
    </row>
    <row r="41" spans="2:17" s="686" customFormat="1" ht="21" thickTop="1">
      <c r="B41" s="534"/>
      <c r="D41" s="695"/>
      <c r="E41" s="680"/>
      <c r="F41" s="680"/>
      <c r="G41" s="677"/>
      <c r="H41" s="677"/>
      <c r="I41" s="677"/>
      <c r="J41" s="677"/>
      <c r="K41" s="677"/>
      <c r="L41" s="677"/>
      <c r="M41" s="677"/>
      <c r="N41" s="680"/>
      <c r="O41" s="698"/>
      <c r="P41" s="680"/>
      <c r="Q41" s="680"/>
    </row>
    <row r="42" spans="2:17" s="686" customFormat="1" ht="20.399999999999999">
      <c r="B42" s="534"/>
      <c r="D42" s="695"/>
      <c r="E42" s="680"/>
      <c r="F42" s="680"/>
      <c r="G42" s="677"/>
      <c r="H42" s="677"/>
      <c r="I42" s="677"/>
      <c r="J42" s="677"/>
      <c r="K42" s="677"/>
      <c r="L42" s="677"/>
      <c r="M42" s="677"/>
      <c r="N42" s="680"/>
      <c r="O42" s="698"/>
      <c r="P42" s="680"/>
      <c r="Q42" s="680"/>
    </row>
    <row r="43" spans="2:17" s="686" customFormat="1" ht="20.399999999999999">
      <c r="B43" s="534"/>
      <c r="D43" s="695"/>
      <c r="E43" s="680"/>
      <c r="F43" s="680"/>
      <c r="G43" s="677"/>
      <c r="H43" s="677"/>
      <c r="I43" s="677"/>
      <c r="J43" s="677"/>
      <c r="K43" s="677"/>
      <c r="L43" s="677"/>
      <c r="M43" s="677"/>
      <c r="N43" s="680"/>
      <c r="O43" s="698"/>
      <c r="P43" s="680"/>
      <c r="Q43" s="680"/>
    </row>
    <row r="44" spans="2:17" s="686" customFormat="1" ht="20.399999999999999">
      <c r="B44" s="534"/>
      <c r="D44" s="695"/>
      <c r="E44" s="680"/>
      <c r="F44" s="680"/>
      <c r="G44" s="677"/>
      <c r="H44" s="677"/>
      <c r="I44" s="677"/>
      <c r="J44" s="677"/>
      <c r="K44" s="677"/>
      <c r="L44" s="677"/>
      <c r="M44" s="677"/>
      <c r="N44" s="680"/>
      <c r="O44" s="698"/>
      <c r="P44" s="680"/>
      <c r="Q44" s="680"/>
    </row>
    <row r="45" spans="2:17" s="686" customFormat="1" ht="20.399999999999999">
      <c r="B45" s="534"/>
      <c r="D45" s="695"/>
      <c r="E45" s="680"/>
      <c r="F45" s="680"/>
      <c r="G45" s="677"/>
      <c r="H45" s="677"/>
      <c r="I45" s="677"/>
      <c r="J45" s="677"/>
      <c r="K45" s="677"/>
      <c r="L45" s="677"/>
      <c r="M45" s="677"/>
      <c r="N45" s="680"/>
      <c r="O45" s="698"/>
      <c r="P45" s="680"/>
      <c r="Q45" s="680"/>
    </row>
    <row r="46" spans="2:17" s="686" customFormat="1" ht="20.399999999999999">
      <c r="B46" s="534"/>
      <c r="D46" s="695"/>
      <c r="E46" s="680"/>
      <c r="F46" s="680"/>
      <c r="G46" s="677"/>
      <c r="H46" s="677"/>
      <c r="I46" s="677"/>
      <c r="J46" s="677"/>
      <c r="K46" s="677"/>
      <c r="L46" s="677"/>
      <c r="M46" s="677"/>
      <c r="N46" s="680"/>
      <c r="O46" s="698"/>
      <c r="P46" s="680"/>
      <c r="Q46" s="680"/>
    </row>
    <row r="47" spans="2:17" s="686" customFormat="1" ht="20.399999999999999">
      <c r="B47" s="534"/>
      <c r="D47" s="695"/>
      <c r="E47" s="680"/>
      <c r="F47" s="680"/>
      <c r="G47" s="677"/>
      <c r="H47" s="677"/>
      <c r="I47" s="677"/>
      <c r="J47" s="677"/>
      <c r="K47" s="677"/>
      <c r="L47" s="677"/>
      <c r="M47" s="677"/>
      <c r="N47" s="680"/>
      <c r="O47" s="698"/>
      <c r="P47" s="680"/>
      <c r="Q47" s="680"/>
    </row>
    <row r="48" spans="2:17" s="686" customFormat="1" ht="20.399999999999999">
      <c r="B48" s="534"/>
      <c r="D48" s="695"/>
      <c r="E48" s="680"/>
      <c r="F48" s="680"/>
      <c r="G48" s="677"/>
      <c r="H48" s="677"/>
      <c r="I48" s="677"/>
      <c r="J48" s="677"/>
      <c r="K48" s="677"/>
      <c r="L48" s="677"/>
      <c r="M48" s="677"/>
      <c r="N48" s="680"/>
      <c r="O48" s="698"/>
      <c r="P48" s="680"/>
      <c r="Q48" s="680"/>
    </row>
    <row r="49" spans="1:17" s="686" customFormat="1" ht="20.399999999999999">
      <c r="B49" s="534"/>
      <c r="D49" s="695"/>
      <c r="E49" s="680"/>
      <c r="F49" s="680"/>
      <c r="G49" s="677"/>
      <c r="H49" s="677"/>
      <c r="I49" s="677"/>
      <c r="J49" s="677"/>
      <c r="K49" s="677"/>
      <c r="L49" s="677"/>
      <c r="M49" s="677"/>
      <c r="N49" s="680"/>
      <c r="O49" s="698"/>
      <c r="P49" s="680"/>
      <c r="Q49" s="680"/>
    </row>
    <row r="50" spans="1:17" s="686" customFormat="1" ht="20.399999999999999">
      <c r="B50" s="534"/>
      <c r="D50" s="695"/>
      <c r="E50" s="680"/>
      <c r="F50" s="680"/>
      <c r="G50" s="677"/>
      <c r="H50" s="677"/>
      <c r="I50" s="677"/>
      <c r="J50" s="677"/>
      <c r="K50" s="677"/>
      <c r="L50" s="677"/>
      <c r="M50" s="677"/>
      <c r="N50" s="680"/>
      <c r="O50" s="698"/>
      <c r="P50" s="680"/>
      <c r="Q50" s="680"/>
    </row>
    <row r="51" spans="1:17" s="686" customFormat="1" ht="20.399999999999999">
      <c r="B51" s="696"/>
      <c r="D51" s="695"/>
      <c r="E51" s="680"/>
      <c r="F51" s="680"/>
      <c r="G51" s="680"/>
      <c r="H51" s="680"/>
      <c r="I51" s="680"/>
      <c r="J51" s="680"/>
      <c r="K51" s="680"/>
      <c r="L51" s="680"/>
      <c r="M51" s="680"/>
      <c r="N51" s="680"/>
      <c r="O51" s="698"/>
      <c r="P51" s="680"/>
      <c r="Q51" s="534">
        <v>60</v>
      </c>
    </row>
    <row r="52" spans="1:17" ht="20.399999999999999">
      <c r="A52" s="684" t="s">
        <v>27</v>
      </c>
      <c r="B52" s="685" t="s">
        <v>1012</v>
      </c>
    </row>
    <row r="53" spans="1:17" ht="20.399999999999999">
      <c r="Q53" s="688" t="s">
        <v>80</v>
      </c>
    </row>
    <row r="54" spans="1:17" s="686" customFormat="1" ht="20.399999999999999">
      <c r="G54" s="757" t="s">
        <v>81</v>
      </c>
      <c r="H54" s="757"/>
      <c r="I54" s="757"/>
      <c r="J54" s="757"/>
      <c r="K54" s="757"/>
      <c r="L54" s="757"/>
      <c r="M54" s="757"/>
      <c r="N54" s="757"/>
      <c r="O54" s="757"/>
      <c r="P54" s="757"/>
      <c r="Q54" s="757"/>
    </row>
    <row r="55" spans="1:17" s="686" customFormat="1" ht="20.399999999999999">
      <c r="E55" s="689"/>
      <c r="G55" s="758" t="s">
        <v>441</v>
      </c>
      <c r="H55" s="758"/>
      <c r="I55" s="758"/>
      <c r="K55" s="759" t="s">
        <v>442</v>
      </c>
      <c r="L55" s="759"/>
      <c r="M55" s="759"/>
      <c r="O55" s="758" t="s">
        <v>154</v>
      </c>
      <c r="P55" s="758"/>
      <c r="Q55" s="758"/>
    </row>
    <row r="56" spans="1:17" s="686" customFormat="1" ht="20.399999999999999">
      <c r="G56" s="760" t="s">
        <v>813</v>
      </c>
      <c r="H56" s="760"/>
      <c r="I56" s="760"/>
      <c r="J56" s="690"/>
      <c r="K56" s="760" t="s">
        <v>813</v>
      </c>
      <c r="L56" s="760"/>
      <c r="M56" s="760"/>
      <c r="N56" s="690"/>
      <c r="O56" s="760" t="s">
        <v>813</v>
      </c>
      <c r="P56" s="760"/>
      <c r="Q56" s="760"/>
    </row>
    <row r="57" spans="1:17" s="686" customFormat="1" ht="20.399999999999999">
      <c r="G57" s="761" t="s">
        <v>812</v>
      </c>
      <c r="H57" s="761"/>
      <c r="I57" s="761"/>
      <c r="J57" s="690"/>
      <c r="K57" s="761" t="s">
        <v>812</v>
      </c>
      <c r="L57" s="761"/>
      <c r="M57" s="761"/>
      <c r="N57" s="690"/>
      <c r="O57" s="761" t="s">
        <v>812</v>
      </c>
      <c r="P57" s="761"/>
      <c r="Q57" s="761"/>
    </row>
    <row r="58" spans="1:17" s="686" customFormat="1" ht="20.399999999999999">
      <c r="D58" s="691"/>
      <c r="E58" s="692"/>
      <c r="G58" s="597" t="s">
        <v>497</v>
      </c>
      <c r="H58" s="598"/>
      <c r="I58" s="597" t="s">
        <v>92</v>
      </c>
      <c r="J58" s="691"/>
      <c r="K58" s="597" t="s">
        <v>497</v>
      </c>
      <c r="L58" s="598"/>
      <c r="M58" s="597" t="s">
        <v>92</v>
      </c>
      <c r="O58" s="597" t="s">
        <v>497</v>
      </c>
      <c r="P58" s="598"/>
      <c r="Q58" s="597" t="s">
        <v>92</v>
      </c>
    </row>
    <row r="59" spans="1:17">
      <c r="B59" s="687" t="s">
        <v>443</v>
      </c>
      <c r="C59" s="687"/>
      <c r="D59" s="693"/>
      <c r="E59" s="677"/>
      <c r="F59" s="677"/>
      <c r="G59" s="677">
        <v>90296434</v>
      </c>
      <c r="H59" s="677"/>
      <c r="I59" s="677">
        <v>117552660</v>
      </c>
      <c r="J59" s="677"/>
      <c r="K59" s="677">
        <v>1399887490</v>
      </c>
      <c r="L59" s="677"/>
      <c r="M59" s="677">
        <v>1219695195</v>
      </c>
      <c r="N59" s="677"/>
      <c r="O59" s="677">
        <v>1490183924</v>
      </c>
      <c r="P59" s="677"/>
      <c r="Q59" s="677">
        <v>1337247855</v>
      </c>
    </row>
    <row r="60" spans="1:17">
      <c r="B60" s="687" t="s">
        <v>444</v>
      </c>
      <c r="C60" s="687"/>
      <c r="D60" s="693"/>
      <c r="E60" s="677"/>
      <c r="F60" s="677"/>
      <c r="G60" s="678">
        <v>-48895488.602066249</v>
      </c>
      <c r="H60" s="677"/>
      <c r="I60" s="678">
        <v>-75884002</v>
      </c>
      <c r="J60" s="677"/>
      <c r="K60" s="678">
        <v>-758038604.39793372</v>
      </c>
      <c r="L60" s="677"/>
      <c r="M60" s="678">
        <v>-787352261</v>
      </c>
      <c r="N60" s="677"/>
      <c r="O60" s="677">
        <v>-806934093</v>
      </c>
      <c r="P60" s="677"/>
      <c r="Q60" s="677">
        <v>-863236263</v>
      </c>
    </row>
    <row r="61" spans="1:17" s="686" customFormat="1" ht="20.399999999999999">
      <c r="B61" s="694" t="s">
        <v>445</v>
      </c>
      <c r="C61" s="694"/>
      <c r="D61" s="695"/>
      <c r="E61" s="680"/>
      <c r="F61" s="680"/>
      <c r="G61" s="679">
        <v>41400945.397933751</v>
      </c>
      <c r="H61" s="680"/>
      <c r="I61" s="679">
        <v>41668658</v>
      </c>
      <c r="J61" s="680"/>
      <c r="K61" s="679">
        <v>641848885.60206628</v>
      </c>
      <c r="L61" s="680"/>
      <c r="M61" s="679">
        <v>432342934</v>
      </c>
      <c r="N61" s="680"/>
      <c r="O61" s="679">
        <v>683249831</v>
      </c>
      <c r="P61" s="680"/>
      <c r="Q61" s="679">
        <v>474011592</v>
      </c>
    </row>
    <row r="62" spans="1:17" s="686" customFormat="1" ht="20.399999999999999">
      <c r="B62" s="687" t="s">
        <v>446</v>
      </c>
      <c r="C62" s="694"/>
      <c r="D62" s="695"/>
      <c r="E62" s="687"/>
      <c r="F62" s="680"/>
      <c r="G62" s="524"/>
      <c r="H62" s="680"/>
      <c r="I62" s="680"/>
      <c r="J62" s="680"/>
      <c r="K62" s="525"/>
      <c r="L62" s="680"/>
      <c r="M62" s="680"/>
      <c r="N62" s="680"/>
      <c r="O62" s="677">
        <v>241673</v>
      </c>
      <c r="P62" s="680"/>
      <c r="Q62" s="677">
        <v>2391498</v>
      </c>
    </row>
    <row r="63" spans="1:17" s="686" customFormat="1" ht="20.399999999999999">
      <c r="B63" s="687" t="s">
        <v>447</v>
      </c>
      <c r="C63" s="694"/>
      <c r="D63" s="695"/>
      <c r="E63" s="687"/>
      <c r="F63" s="680"/>
      <c r="G63" s="677"/>
      <c r="H63" s="677"/>
      <c r="I63" s="677"/>
      <c r="J63" s="677"/>
      <c r="K63" s="526"/>
      <c r="L63" s="677"/>
      <c r="M63" s="677"/>
      <c r="N63" s="677"/>
      <c r="O63" s="677">
        <v>4301</v>
      </c>
      <c r="P63" s="677"/>
      <c r="Q63" s="677">
        <v>34752822</v>
      </c>
    </row>
    <row r="64" spans="1:17" s="686" customFormat="1" ht="20.399999999999999">
      <c r="B64" s="696" t="s">
        <v>76</v>
      </c>
      <c r="C64" s="534"/>
      <c r="E64" s="677"/>
      <c r="F64" s="677"/>
      <c r="G64" s="677"/>
      <c r="H64" s="677"/>
      <c r="I64" s="677"/>
      <c r="J64" s="677"/>
      <c r="K64" s="526"/>
      <c r="L64" s="677"/>
      <c r="M64" s="677"/>
      <c r="N64" s="677"/>
      <c r="O64" s="678">
        <v>19038573</v>
      </c>
      <c r="P64" s="677"/>
      <c r="Q64" s="678">
        <v>4974960</v>
      </c>
    </row>
    <row r="65" spans="1:17" s="686" customFormat="1" ht="20.399999999999999">
      <c r="B65" s="697" t="s">
        <v>448</v>
      </c>
      <c r="C65" s="534"/>
      <c r="E65" s="677"/>
      <c r="F65" s="677"/>
      <c r="G65" s="677"/>
      <c r="H65" s="677"/>
      <c r="I65" s="677"/>
      <c r="J65" s="677"/>
      <c r="K65" s="526"/>
      <c r="L65" s="677"/>
      <c r="M65" s="677"/>
      <c r="N65" s="677"/>
      <c r="O65" s="681">
        <v>702534378</v>
      </c>
      <c r="P65" s="677"/>
      <c r="Q65" s="681">
        <v>516130872</v>
      </c>
    </row>
    <row r="66" spans="1:17" s="686" customFormat="1" ht="20.399999999999999">
      <c r="B66" s="534" t="s">
        <v>140</v>
      </c>
      <c r="C66" s="534"/>
      <c r="E66" s="677"/>
      <c r="F66" s="677"/>
      <c r="G66" s="677"/>
      <c r="H66" s="677"/>
      <c r="I66" s="677"/>
      <c r="J66" s="677"/>
      <c r="K66" s="526"/>
      <c r="L66" s="677"/>
      <c r="M66" s="677"/>
      <c r="N66" s="682"/>
      <c r="O66" s="683">
        <v>-73296449</v>
      </c>
      <c r="P66" s="677"/>
      <c r="Q66" s="683">
        <v>-80977505</v>
      </c>
    </row>
    <row r="67" spans="1:17" s="686" customFormat="1" ht="20.399999999999999">
      <c r="B67" s="534" t="s">
        <v>141</v>
      </c>
      <c r="C67" s="534"/>
      <c r="E67" s="677"/>
      <c r="F67" s="677"/>
      <c r="G67" s="677"/>
      <c r="H67" s="677"/>
      <c r="I67" s="677"/>
      <c r="J67" s="677"/>
      <c r="K67" s="677"/>
      <c r="L67" s="677"/>
      <c r="M67" s="677"/>
      <c r="N67" s="682"/>
      <c r="O67" s="677">
        <v>-197905956</v>
      </c>
      <c r="P67" s="677"/>
      <c r="Q67" s="677">
        <v>-173790285</v>
      </c>
    </row>
    <row r="68" spans="1:17" s="686" customFormat="1" ht="20.399999999999999">
      <c r="B68" s="545" t="s">
        <v>449</v>
      </c>
      <c r="C68" s="696"/>
      <c r="E68" s="677"/>
      <c r="F68" s="677"/>
      <c r="G68" s="677"/>
      <c r="H68" s="677"/>
      <c r="I68" s="677"/>
      <c r="J68" s="677"/>
      <c r="K68" s="677"/>
      <c r="L68" s="677"/>
      <c r="M68" s="677"/>
      <c r="N68" s="682"/>
      <c r="O68" s="681">
        <v>-271202405</v>
      </c>
      <c r="P68" s="677"/>
      <c r="Q68" s="681">
        <v>-254767790</v>
      </c>
    </row>
    <row r="69" spans="1:17" s="686" customFormat="1" ht="20.399999999999999">
      <c r="B69" s="697" t="s">
        <v>450</v>
      </c>
      <c r="C69" s="696"/>
      <c r="E69" s="677"/>
      <c r="F69" s="677"/>
      <c r="G69" s="677"/>
      <c r="H69" s="677"/>
      <c r="I69" s="677"/>
      <c r="J69" s="677"/>
      <c r="K69" s="677"/>
      <c r="L69" s="677"/>
      <c r="M69" s="677"/>
      <c r="N69" s="682"/>
      <c r="O69" s="679">
        <v>431331973</v>
      </c>
      <c r="P69" s="677"/>
      <c r="Q69" s="679">
        <v>261363082</v>
      </c>
    </row>
    <row r="70" spans="1:17" s="686" customFormat="1" ht="20.399999999999999">
      <c r="B70" s="696" t="s">
        <v>451</v>
      </c>
      <c r="C70" s="696"/>
      <c r="E70" s="677"/>
      <c r="F70" s="677"/>
      <c r="G70" s="677"/>
      <c r="H70" s="677"/>
      <c r="I70" s="677"/>
      <c r="J70" s="677"/>
      <c r="K70" s="677"/>
      <c r="L70" s="677"/>
      <c r="M70" s="677"/>
      <c r="N70" s="677"/>
      <c r="O70" s="677">
        <v>588477</v>
      </c>
      <c r="P70" s="677"/>
      <c r="Q70" s="677">
        <v>238393</v>
      </c>
    </row>
    <row r="71" spans="1:17" s="686" customFormat="1" ht="20.399999999999999">
      <c r="B71" s="696" t="s">
        <v>452</v>
      </c>
      <c r="C71" s="696"/>
      <c r="E71" s="677"/>
      <c r="F71" s="677"/>
      <c r="G71" s="677"/>
      <c r="H71" s="677"/>
      <c r="I71" s="677"/>
      <c r="J71" s="677"/>
      <c r="K71" s="677"/>
      <c r="L71" s="677"/>
      <c r="M71" s="677"/>
      <c r="N71" s="677"/>
      <c r="O71" s="677">
        <v>53305461</v>
      </c>
      <c r="P71" s="677"/>
      <c r="Q71" s="677">
        <v>34149817</v>
      </c>
    </row>
    <row r="72" spans="1:17" s="686" customFormat="1" ht="20.399999999999999">
      <c r="B72" s="696" t="s">
        <v>453</v>
      </c>
      <c r="C72" s="696"/>
      <c r="E72" s="677"/>
      <c r="F72" s="677"/>
      <c r="G72" s="677"/>
      <c r="H72" s="677"/>
      <c r="I72" s="677"/>
      <c r="J72" s="677"/>
      <c r="K72" s="677"/>
      <c r="L72" s="677"/>
      <c r="M72" s="677"/>
      <c r="N72" s="677"/>
      <c r="O72" s="678">
        <v>0</v>
      </c>
      <c r="P72" s="677"/>
      <c r="Q72" s="678">
        <v>-9282</v>
      </c>
    </row>
    <row r="73" spans="1:17" s="686" customFormat="1" ht="20.399999999999999">
      <c r="B73" s="697" t="s">
        <v>454</v>
      </c>
      <c r="C73" s="696"/>
      <c r="E73" s="677"/>
      <c r="F73" s="677"/>
      <c r="G73" s="677"/>
      <c r="H73" s="677"/>
      <c r="I73" s="677"/>
      <c r="J73" s="677"/>
      <c r="K73" s="677"/>
      <c r="L73" s="677"/>
      <c r="M73" s="677"/>
      <c r="N73" s="677"/>
      <c r="O73" s="679">
        <v>485225911</v>
      </c>
      <c r="P73" s="677"/>
      <c r="Q73" s="679">
        <v>295742010</v>
      </c>
    </row>
    <row r="74" spans="1:17" s="686" customFormat="1" ht="20.399999999999999">
      <c r="B74" s="697"/>
      <c r="C74" s="696"/>
      <c r="E74" s="677"/>
      <c r="F74" s="677"/>
      <c r="G74" s="677"/>
      <c r="H74" s="677"/>
      <c r="I74" s="677"/>
      <c r="J74" s="677"/>
      <c r="K74" s="677"/>
      <c r="L74" s="677"/>
      <c r="M74" s="677"/>
      <c r="N74" s="682"/>
      <c r="O74" s="680"/>
      <c r="P74" s="677"/>
      <c r="Q74" s="680"/>
    </row>
    <row r="75" spans="1:17" ht="20.399999999999999">
      <c r="Q75" s="688"/>
    </row>
    <row r="76" spans="1:17">
      <c r="Q76" s="534">
        <v>61</v>
      </c>
    </row>
    <row r="77" spans="1:17" ht="20.399999999999999">
      <c r="A77" s="684" t="s">
        <v>27</v>
      </c>
      <c r="B77" s="685" t="s">
        <v>1012</v>
      </c>
    </row>
    <row r="78" spans="1:17" ht="20.399999999999999">
      <c r="Q78" s="688" t="s">
        <v>80</v>
      </c>
    </row>
    <row r="79" spans="1:17" s="686" customFormat="1" ht="20.399999999999999">
      <c r="C79" s="534"/>
      <c r="G79" s="757" t="s">
        <v>81</v>
      </c>
      <c r="H79" s="757"/>
      <c r="I79" s="757"/>
      <c r="J79" s="757"/>
      <c r="K79" s="757"/>
      <c r="L79" s="757"/>
      <c r="M79" s="757"/>
      <c r="N79" s="757"/>
      <c r="O79" s="757"/>
      <c r="P79" s="757"/>
      <c r="Q79" s="757"/>
    </row>
    <row r="80" spans="1:17" s="686" customFormat="1" ht="20.399999999999999">
      <c r="E80" s="689"/>
      <c r="G80" s="758" t="s">
        <v>441</v>
      </c>
      <c r="H80" s="758"/>
      <c r="I80" s="758"/>
      <c r="K80" s="759" t="s">
        <v>442</v>
      </c>
      <c r="L80" s="759"/>
      <c r="M80" s="759"/>
      <c r="O80" s="758" t="s">
        <v>154</v>
      </c>
      <c r="P80" s="758"/>
      <c r="Q80" s="758"/>
    </row>
    <row r="81" spans="1:17" s="686" customFormat="1" ht="20.399999999999999">
      <c r="G81" s="760" t="s">
        <v>813</v>
      </c>
      <c r="H81" s="760"/>
      <c r="I81" s="760"/>
      <c r="J81" s="690"/>
      <c r="K81" s="760" t="s">
        <v>813</v>
      </c>
      <c r="L81" s="760"/>
      <c r="M81" s="760"/>
      <c r="N81" s="690"/>
      <c r="O81" s="760" t="s">
        <v>813</v>
      </c>
      <c r="P81" s="760"/>
      <c r="Q81" s="760"/>
    </row>
    <row r="82" spans="1:17" s="686" customFormat="1" ht="20.399999999999999">
      <c r="D82" s="691"/>
      <c r="E82" s="692"/>
      <c r="G82" s="761" t="s">
        <v>812</v>
      </c>
      <c r="H82" s="761"/>
      <c r="I82" s="761"/>
      <c r="J82" s="690"/>
      <c r="K82" s="761" t="s">
        <v>812</v>
      </c>
      <c r="L82" s="761"/>
      <c r="M82" s="761"/>
      <c r="N82" s="690"/>
      <c r="O82" s="761" t="s">
        <v>812</v>
      </c>
      <c r="P82" s="761"/>
      <c r="Q82" s="761"/>
    </row>
    <row r="83" spans="1:17" s="686" customFormat="1" ht="20.399999999999999">
      <c r="D83" s="691"/>
      <c r="E83" s="692"/>
      <c r="G83" s="597" t="s">
        <v>497</v>
      </c>
      <c r="H83" s="598"/>
      <c r="I83" s="597" t="s">
        <v>92</v>
      </c>
      <c r="J83" s="691"/>
      <c r="K83" s="597" t="s">
        <v>497</v>
      </c>
      <c r="L83" s="598"/>
      <c r="M83" s="597" t="s">
        <v>92</v>
      </c>
      <c r="O83" s="597" t="s">
        <v>497</v>
      </c>
      <c r="P83" s="598"/>
      <c r="Q83" s="597" t="s">
        <v>92</v>
      </c>
    </row>
    <row r="84" spans="1:17" s="686" customFormat="1" ht="20.399999999999999">
      <c r="B84" s="696" t="s">
        <v>455</v>
      </c>
      <c r="C84" s="696"/>
      <c r="E84" s="677"/>
      <c r="F84" s="677"/>
      <c r="G84" s="677"/>
      <c r="H84" s="677"/>
      <c r="I84" s="677"/>
      <c r="J84" s="677"/>
      <c r="K84" s="677"/>
      <c r="L84" s="677"/>
      <c r="M84" s="677"/>
      <c r="N84" s="677"/>
      <c r="O84" s="678">
        <v>-435352800</v>
      </c>
      <c r="P84" s="677"/>
      <c r="Q84" s="678">
        <v>-201498215</v>
      </c>
    </row>
    <row r="85" spans="1:17" s="686" customFormat="1" ht="20.399999999999999">
      <c r="B85" s="697" t="s">
        <v>456</v>
      </c>
      <c r="C85" s="697"/>
      <c r="D85" s="697"/>
      <c r="E85" s="680"/>
      <c r="F85" s="680"/>
      <c r="G85" s="680"/>
      <c r="H85" s="680"/>
      <c r="I85" s="680"/>
      <c r="J85" s="680"/>
      <c r="K85" s="680"/>
      <c r="L85" s="680"/>
      <c r="M85" s="680"/>
      <c r="N85" s="680"/>
      <c r="O85" s="679">
        <v>49873111</v>
      </c>
      <c r="P85" s="677"/>
      <c r="Q85" s="679">
        <v>94243795</v>
      </c>
    </row>
    <row r="86" spans="1:17" s="686" customFormat="1" ht="20.399999999999999">
      <c r="B86" s="696" t="s">
        <v>457</v>
      </c>
      <c r="C86" s="697"/>
      <c r="E86" s="677"/>
      <c r="F86" s="677"/>
      <c r="G86" s="677"/>
      <c r="H86" s="677"/>
      <c r="I86" s="677"/>
      <c r="J86" s="677"/>
      <c r="K86" s="677"/>
      <c r="L86" s="677"/>
      <c r="M86" s="677"/>
      <c r="N86" s="677"/>
      <c r="O86" s="678">
        <v>42692734</v>
      </c>
      <c r="P86" s="677"/>
      <c r="Q86" s="678">
        <v>32946360</v>
      </c>
    </row>
    <row r="87" spans="1:17" s="686" customFormat="1" ht="21" thickBot="1">
      <c r="B87" s="697" t="s">
        <v>458</v>
      </c>
      <c r="C87" s="697"/>
      <c r="D87" s="695"/>
      <c r="E87" s="680"/>
      <c r="F87" s="680"/>
      <c r="G87" s="677"/>
      <c r="H87" s="677"/>
      <c r="I87" s="677"/>
      <c r="J87" s="677"/>
      <c r="K87" s="677"/>
      <c r="L87" s="677"/>
      <c r="M87" s="677"/>
      <c r="N87" s="680"/>
      <c r="O87" s="527">
        <v>92565845</v>
      </c>
      <c r="P87" s="677"/>
      <c r="Q87" s="527">
        <v>127190155</v>
      </c>
    </row>
    <row r="88" spans="1:17" s="686" customFormat="1" ht="21" thickTop="1">
      <c r="B88" s="534"/>
      <c r="D88" s="695"/>
      <c r="E88" s="680"/>
      <c r="F88" s="680"/>
      <c r="G88" s="677"/>
      <c r="H88" s="677"/>
      <c r="I88" s="677"/>
      <c r="J88" s="677"/>
      <c r="K88" s="677"/>
      <c r="L88" s="677"/>
      <c r="M88" s="677"/>
      <c r="N88" s="680"/>
      <c r="O88" s="698"/>
      <c r="P88" s="680"/>
      <c r="Q88" s="680"/>
    </row>
    <row r="89" spans="1:17" s="686" customFormat="1" ht="20.399999999999999">
      <c r="B89" s="534"/>
      <c r="C89" s="534" t="s">
        <v>575</v>
      </c>
      <c r="D89" s="695"/>
      <c r="E89" s="680"/>
      <c r="F89" s="680"/>
      <c r="G89" s="677"/>
      <c r="H89" s="677"/>
      <c r="I89" s="677"/>
      <c r="J89" s="677"/>
      <c r="K89" s="677"/>
      <c r="L89" s="677"/>
      <c r="M89" s="677"/>
      <c r="N89" s="680"/>
      <c r="O89" s="698"/>
      <c r="P89" s="680"/>
      <c r="Q89" s="680"/>
    </row>
    <row r="90" spans="1:17" s="686" customFormat="1" ht="20.399999999999999">
      <c r="B90" s="534"/>
      <c r="C90" s="534" t="s">
        <v>632</v>
      </c>
      <c r="D90" s="695"/>
      <c r="E90" s="680"/>
      <c r="F90" s="680"/>
      <c r="G90" s="677"/>
      <c r="H90" s="677"/>
      <c r="I90" s="677"/>
      <c r="J90" s="677"/>
      <c r="K90" s="677"/>
      <c r="L90" s="677"/>
      <c r="M90" s="677"/>
      <c r="N90" s="680"/>
      <c r="O90" s="698"/>
      <c r="P90" s="680"/>
      <c r="Q90" s="680"/>
    </row>
    <row r="91" spans="1:17" s="686" customFormat="1" ht="20.399999999999999">
      <c r="B91" s="534" t="s">
        <v>574</v>
      </c>
      <c r="C91" s="534"/>
      <c r="D91" s="695"/>
      <c r="E91" s="680"/>
      <c r="F91" s="680"/>
      <c r="G91" s="677"/>
      <c r="H91" s="677"/>
      <c r="I91" s="677"/>
      <c r="J91" s="677"/>
      <c r="K91" s="677"/>
      <c r="L91" s="677"/>
      <c r="M91" s="677"/>
      <c r="N91" s="680"/>
      <c r="O91" s="698"/>
      <c r="P91" s="680"/>
      <c r="Q91" s="680"/>
    </row>
    <row r="92" spans="1:17" s="686" customFormat="1" ht="20.399999999999999">
      <c r="B92" s="534"/>
      <c r="D92" s="695"/>
      <c r="E92" s="680"/>
      <c r="F92" s="680"/>
      <c r="G92" s="677"/>
      <c r="H92" s="677"/>
      <c r="I92" s="677"/>
      <c r="J92" s="677"/>
      <c r="K92" s="677"/>
      <c r="L92" s="677"/>
      <c r="M92" s="677"/>
      <c r="N92" s="680"/>
      <c r="O92" s="698"/>
      <c r="P92" s="680"/>
      <c r="Q92" s="680"/>
    </row>
    <row r="93" spans="1:17" s="686" customFormat="1" ht="20.399999999999999">
      <c r="A93" s="684" t="s">
        <v>28</v>
      </c>
      <c r="B93" s="542" t="s">
        <v>577</v>
      </c>
      <c r="C93" s="419"/>
      <c r="D93" s="695"/>
      <c r="E93" s="680"/>
      <c r="F93" s="680"/>
      <c r="G93" s="680"/>
      <c r="H93" s="680"/>
      <c r="I93" s="680"/>
      <c r="J93" s="680"/>
      <c r="K93" s="680"/>
      <c r="L93" s="680"/>
      <c r="M93" s="680"/>
      <c r="N93" s="680"/>
      <c r="O93" s="698"/>
      <c r="P93" s="680"/>
      <c r="Q93" s="680"/>
    </row>
    <row r="94" spans="1:17" s="686" customFormat="1" ht="20.399999999999999">
      <c r="B94" s="699"/>
      <c r="C94" s="419" t="s">
        <v>382</v>
      </c>
      <c r="D94" s="695"/>
      <c r="E94" s="680"/>
      <c r="F94" s="680"/>
      <c r="G94" s="680"/>
      <c r="H94" s="680"/>
      <c r="I94" s="680"/>
      <c r="J94" s="680"/>
      <c r="K94" s="680"/>
      <c r="L94" s="680"/>
      <c r="M94" s="680"/>
      <c r="N94" s="680"/>
      <c r="O94" s="698"/>
      <c r="P94" s="680"/>
      <c r="Q94" s="680"/>
    </row>
    <row r="95" spans="1:17">
      <c r="B95" s="419" t="s">
        <v>633</v>
      </c>
      <c r="C95" s="419"/>
      <c r="O95" s="700"/>
      <c r="Q95" s="700"/>
    </row>
  </sheetData>
  <mergeCells count="40">
    <mergeCell ref="G82:I82"/>
    <mergeCell ref="K82:M82"/>
    <mergeCell ref="O82:Q82"/>
    <mergeCell ref="G54:Q54"/>
    <mergeCell ref="G55:I55"/>
    <mergeCell ref="K55:M55"/>
    <mergeCell ref="O55:Q55"/>
    <mergeCell ref="G56:I56"/>
    <mergeCell ref="K56:M56"/>
    <mergeCell ref="O56:Q56"/>
    <mergeCell ref="G57:I57"/>
    <mergeCell ref="K57:M57"/>
    <mergeCell ref="O57:Q57"/>
    <mergeCell ref="G79:Q79"/>
    <mergeCell ref="G80:I80"/>
    <mergeCell ref="K80:M80"/>
    <mergeCell ref="O80:Q80"/>
    <mergeCell ref="G81:I81"/>
    <mergeCell ref="K81:M81"/>
    <mergeCell ref="O81:Q81"/>
    <mergeCell ref="G32:I32"/>
    <mergeCell ref="K32:M32"/>
    <mergeCell ref="O32:Q32"/>
    <mergeCell ref="G30:I30"/>
    <mergeCell ref="K30:M30"/>
    <mergeCell ref="O30:Q30"/>
    <mergeCell ref="G31:I31"/>
    <mergeCell ref="K31:M31"/>
    <mergeCell ref="O31:Q31"/>
    <mergeCell ref="G9:Q9"/>
    <mergeCell ref="G10:I10"/>
    <mergeCell ref="K10:M10"/>
    <mergeCell ref="O10:Q10"/>
    <mergeCell ref="G29:Q29"/>
    <mergeCell ref="G11:I11"/>
    <mergeCell ref="G12:I12"/>
    <mergeCell ref="K11:M11"/>
    <mergeCell ref="K12:M12"/>
    <mergeCell ref="O11:Q11"/>
    <mergeCell ref="O12:Q12"/>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67A9-2B87-4D77-A2AB-97E9A37DCEF5}">
  <dimension ref="A1:W25"/>
  <sheetViews>
    <sheetView zoomScaleNormal="100" zoomScaleSheetLayoutView="100" workbookViewId="0">
      <selection activeCell="Y8" sqref="Y8"/>
    </sheetView>
  </sheetViews>
  <sheetFormatPr defaultColWidth="7" defaultRowHeight="19.8"/>
  <cols>
    <col min="1" max="1" width="2.88671875" style="537" customWidth="1"/>
    <col min="2" max="2" width="4" style="537" customWidth="1"/>
    <col min="3" max="3" width="3.6640625" style="537" customWidth="1"/>
    <col min="4" max="4" width="6.6640625" style="537" customWidth="1"/>
    <col min="5" max="5" width="11.44140625" style="537" customWidth="1"/>
    <col min="6" max="6" width="0.6640625" style="537" customWidth="1"/>
    <col min="7" max="7" width="11.44140625" style="537" customWidth="1"/>
    <col min="8" max="8" width="0.6640625" style="537" customWidth="1"/>
    <col min="9" max="9" width="11.44140625" style="701" customWidth="1"/>
    <col min="10" max="10" width="0.6640625" style="701" customWidth="1"/>
    <col min="11" max="11" width="11.44140625" style="701" customWidth="1"/>
    <col min="12" max="12" width="0.6640625" style="701" customWidth="1"/>
    <col min="13" max="13" width="11.44140625" style="537" customWidth="1"/>
    <col min="14" max="14" width="0.6640625" style="537" customWidth="1"/>
    <col min="15" max="15" width="11.44140625" style="701" customWidth="1"/>
    <col min="16" max="16" width="0.6640625" style="701" customWidth="1"/>
    <col min="17" max="17" width="11.44140625" style="701" customWidth="1"/>
    <col min="18" max="18" width="0.6640625" style="701" customWidth="1"/>
    <col min="19" max="19" width="11.44140625" style="701" customWidth="1"/>
    <col min="20" max="20" width="0.6640625" style="537" customWidth="1"/>
    <col min="21" max="21" width="11.44140625" style="537" customWidth="1"/>
    <col min="22" max="22" width="0.6640625" style="701" customWidth="1"/>
    <col min="23" max="23" width="11.44140625" style="714" customWidth="1"/>
    <col min="24" max="16384" width="7" style="537"/>
  </cols>
  <sheetData>
    <row r="1" spans="1:23">
      <c r="W1" s="702">
        <v>62</v>
      </c>
    </row>
    <row r="2" spans="1:23" s="532" customFormat="1" ht="20.399999999999999">
      <c r="A2" s="533" t="s">
        <v>28</v>
      </c>
      <c r="B2" s="532" t="s">
        <v>576</v>
      </c>
      <c r="G2" s="703"/>
      <c r="H2" s="703"/>
      <c r="I2" s="703"/>
      <c r="J2" s="704"/>
      <c r="K2" s="704"/>
      <c r="L2" s="704"/>
      <c r="M2" s="704"/>
      <c r="N2" s="704"/>
      <c r="O2" s="704"/>
      <c r="P2" s="704"/>
      <c r="Q2" s="704"/>
      <c r="R2" s="704"/>
      <c r="S2" s="704"/>
      <c r="T2" s="704"/>
      <c r="U2" s="704"/>
      <c r="V2" s="704"/>
      <c r="W2" s="705"/>
    </row>
    <row r="3" spans="1:23" s="532" customFormat="1" ht="20.399999999999999">
      <c r="A3" s="706"/>
      <c r="B3" s="538" t="s">
        <v>376</v>
      </c>
      <c r="E3" s="538"/>
      <c r="F3" s="538"/>
      <c r="G3" s="707"/>
      <c r="H3" s="708"/>
      <c r="I3" s="707"/>
      <c r="J3" s="704"/>
      <c r="K3" s="707"/>
      <c r="L3" s="708"/>
      <c r="M3" s="707"/>
      <c r="N3" s="704"/>
      <c r="O3" s="707"/>
      <c r="P3" s="708"/>
      <c r="Q3" s="707"/>
      <c r="R3" s="704"/>
      <c r="S3" s="707"/>
      <c r="T3" s="708"/>
      <c r="U3" s="707"/>
      <c r="V3" s="704"/>
      <c r="W3" s="705"/>
    </row>
    <row r="4" spans="1:23" ht="20.399999999999999">
      <c r="W4" s="709" t="s">
        <v>383</v>
      </c>
    </row>
    <row r="5" spans="1:23" ht="20.399999999999999">
      <c r="I5" s="762" t="s">
        <v>81</v>
      </c>
      <c r="J5" s="762"/>
      <c r="K5" s="762"/>
      <c r="L5" s="762"/>
      <c r="M5" s="762"/>
      <c r="N5" s="762"/>
      <c r="O5" s="762"/>
      <c r="Q5" s="762" t="s">
        <v>84</v>
      </c>
      <c r="R5" s="762"/>
      <c r="S5" s="762"/>
      <c r="T5" s="762"/>
      <c r="U5" s="762"/>
      <c r="V5" s="762"/>
      <c r="W5" s="762"/>
    </row>
    <row r="6" spans="1:23" ht="20.399999999999999">
      <c r="I6" s="763" t="s">
        <v>371</v>
      </c>
      <c r="J6" s="763"/>
      <c r="K6" s="763"/>
      <c r="L6" s="763"/>
      <c r="M6" s="763"/>
      <c r="N6" s="763"/>
      <c r="O6" s="763"/>
      <c r="Q6" s="763" t="s">
        <v>371</v>
      </c>
      <c r="R6" s="763"/>
      <c r="S6" s="763"/>
      <c r="T6" s="763"/>
      <c r="U6" s="763"/>
      <c r="V6" s="763"/>
      <c r="W6" s="763"/>
    </row>
    <row r="7" spans="1:23" ht="20.399999999999999">
      <c r="I7" s="710" t="s">
        <v>372</v>
      </c>
      <c r="J7" s="711"/>
      <c r="K7" s="710" t="s">
        <v>373</v>
      </c>
      <c r="L7" s="711"/>
      <c r="M7" s="710" t="s">
        <v>374</v>
      </c>
      <c r="N7" s="712"/>
      <c r="O7" s="69" t="s">
        <v>154</v>
      </c>
      <c r="Q7" s="710" t="s">
        <v>372</v>
      </c>
      <c r="R7" s="711"/>
      <c r="S7" s="710" t="s">
        <v>373</v>
      </c>
      <c r="T7" s="711"/>
      <c r="U7" s="710" t="s">
        <v>374</v>
      </c>
      <c r="V7" s="712"/>
      <c r="W7" s="78" t="s">
        <v>154</v>
      </c>
    </row>
    <row r="8" spans="1:23" ht="20.399999999999999">
      <c r="B8" s="713" t="s">
        <v>868</v>
      </c>
      <c r="C8" s="713"/>
      <c r="E8" s="713"/>
      <c r="F8" s="713"/>
      <c r="I8" s="537"/>
      <c r="J8" s="537"/>
      <c r="K8" s="537"/>
      <c r="L8" s="537"/>
      <c r="O8" s="537"/>
      <c r="P8" s="537"/>
      <c r="Q8" s="537"/>
      <c r="R8" s="537"/>
      <c r="S8" s="537"/>
      <c r="V8" s="537"/>
    </row>
    <row r="9" spans="1:23" ht="20.399999999999999">
      <c r="B9" s="532" t="s">
        <v>375</v>
      </c>
      <c r="E9" s="715"/>
      <c r="F9" s="715"/>
      <c r="G9" s="716"/>
      <c r="I9" s="716"/>
      <c r="J9" s="716"/>
      <c r="K9" s="716"/>
      <c r="L9" s="716"/>
      <c r="M9" s="716"/>
      <c r="N9" s="716"/>
      <c r="O9" s="716"/>
      <c r="Q9" s="716"/>
      <c r="R9" s="716"/>
      <c r="S9" s="716"/>
      <c r="T9" s="716"/>
      <c r="U9" s="716"/>
      <c r="V9" s="716"/>
      <c r="W9" s="717"/>
    </row>
    <row r="10" spans="1:23">
      <c r="C10" s="537" t="s">
        <v>377</v>
      </c>
      <c r="E10" s="718"/>
      <c r="F10" s="718"/>
      <c r="I10" s="537"/>
      <c r="J10" s="537"/>
      <c r="K10" s="537"/>
      <c r="L10" s="537"/>
      <c r="O10" s="537"/>
      <c r="P10" s="537"/>
      <c r="Q10" s="537"/>
      <c r="R10" s="537"/>
      <c r="S10" s="537"/>
      <c r="V10" s="537"/>
    </row>
    <row r="11" spans="1:23" ht="20.399999999999999">
      <c r="C11" s="719" t="s">
        <v>378</v>
      </c>
      <c r="F11" s="715"/>
      <c r="G11" s="716"/>
      <c r="I11" s="528">
        <v>13.104647999999999</v>
      </c>
      <c r="J11" s="529"/>
      <c r="K11" s="528">
        <v>0</v>
      </c>
      <c r="L11" s="528"/>
      <c r="M11" s="528">
        <v>0</v>
      </c>
      <c r="N11" s="528"/>
      <c r="O11" s="530">
        <v>13.104647999999999</v>
      </c>
      <c r="P11" s="655"/>
      <c r="Q11" s="528">
        <v>12.884648</v>
      </c>
      <c r="R11" s="529"/>
      <c r="S11" s="528">
        <v>0</v>
      </c>
      <c r="T11" s="528"/>
      <c r="U11" s="528">
        <v>0</v>
      </c>
      <c r="V11" s="528"/>
      <c r="W11" s="530">
        <v>12.884648</v>
      </c>
    </row>
    <row r="12" spans="1:23" ht="20.399999999999999">
      <c r="C12" s="719" t="s">
        <v>379</v>
      </c>
      <c r="F12" s="718"/>
      <c r="I12" s="30">
        <v>0</v>
      </c>
      <c r="J12" s="529"/>
      <c r="K12" s="528">
        <v>3.773863</v>
      </c>
      <c r="L12" s="528"/>
      <c r="M12" s="528">
        <v>0</v>
      </c>
      <c r="N12" s="528"/>
      <c r="O12" s="530">
        <v>3.773863</v>
      </c>
      <c r="P12" s="655"/>
      <c r="Q12" s="30">
        <v>0</v>
      </c>
      <c r="R12" s="529"/>
      <c r="S12" s="528">
        <v>3.773863</v>
      </c>
      <c r="T12" s="528"/>
      <c r="U12" s="528">
        <v>0</v>
      </c>
      <c r="V12" s="528"/>
      <c r="W12" s="530">
        <v>3.773863</v>
      </c>
    </row>
    <row r="13" spans="1:23" ht="20.399999999999999">
      <c r="B13" s="720" t="s">
        <v>381</v>
      </c>
      <c r="C13" s="718"/>
      <c r="E13" s="718"/>
      <c r="F13" s="718"/>
      <c r="I13" s="30"/>
      <c r="J13" s="30"/>
      <c r="K13" s="30"/>
      <c r="L13" s="30"/>
      <c r="M13" s="30"/>
      <c r="N13" s="30"/>
      <c r="O13" s="87"/>
      <c r="P13" s="655"/>
      <c r="Q13" s="30"/>
      <c r="R13" s="30"/>
      <c r="S13" s="30"/>
      <c r="T13" s="30"/>
      <c r="U13" s="30"/>
      <c r="V13" s="30"/>
      <c r="W13" s="87"/>
    </row>
    <row r="14" spans="1:23" ht="20.399999999999999">
      <c r="B14" s="718"/>
      <c r="C14" s="721" t="s">
        <v>380</v>
      </c>
      <c r="F14" s="718"/>
      <c r="I14" s="528">
        <v>0</v>
      </c>
      <c r="J14" s="529"/>
      <c r="K14" s="528">
        <v>2484.67</v>
      </c>
      <c r="L14" s="528"/>
      <c r="M14" s="528">
        <v>0</v>
      </c>
      <c r="N14" s="528"/>
      <c r="O14" s="530">
        <v>2484.67</v>
      </c>
      <c r="P14" s="655"/>
      <c r="Q14" s="528">
        <v>0</v>
      </c>
      <c r="R14" s="529"/>
      <c r="S14" s="528">
        <v>2484.67</v>
      </c>
      <c r="T14" s="528"/>
      <c r="U14" s="528">
        <v>0</v>
      </c>
      <c r="V14" s="528"/>
      <c r="W14" s="530">
        <v>2484.67</v>
      </c>
    </row>
    <row r="15" spans="1:23" ht="20.399999999999999">
      <c r="B15" s="718"/>
      <c r="C15" s="721"/>
      <c r="F15" s="718"/>
      <c r="I15" s="22"/>
      <c r="J15" s="419"/>
      <c r="K15" s="22"/>
      <c r="L15" s="419"/>
      <c r="M15" s="22"/>
      <c r="N15" s="419"/>
      <c r="O15" s="24"/>
      <c r="Q15" s="22"/>
      <c r="R15" s="419"/>
      <c r="S15" s="22"/>
      <c r="T15" s="419"/>
      <c r="U15" s="22"/>
      <c r="V15" s="419"/>
      <c r="W15" s="79"/>
    </row>
    <row r="16" spans="1:23" ht="20.399999999999999">
      <c r="B16" s="713" t="s">
        <v>215</v>
      </c>
      <c r="C16" s="713"/>
      <c r="E16" s="713"/>
      <c r="F16" s="713"/>
    </row>
    <row r="17" spans="2:23" ht="20.399999999999999">
      <c r="B17" s="532" t="s">
        <v>375</v>
      </c>
      <c r="E17" s="715"/>
      <c r="F17" s="715"/>
      <c r="G17" s="716"/>
      <c r="I17" s="716"/>
      <c r="J17" s="716"/>
      <c r="K17" s="716"/>
      <c r="L17" s="716"/>
      <c r="M17" s="716"/>
      <c r="N17" s="716"/>
      <c r="O17" s="716"/>
      <c r="Q17" s="716"/>
      <c r="R17" s="716"/>
      <c r="S17" s="716"/>
      <c r="T17" s="716"/>
      <c r="U17" s="716"/>
      <c r="V17" s="716"/>
      <c r="W17" s="717"/>
    </row>
    <row r="18" spans="2:23">
      <c r="C18" s="537" t="s">
        <v>377</v>
      </c>
      <c r="E18" s="718"/>
      <c r="F18" s="718"/>
      <c r="I18" s="537"/>
      <c r="J18" s="537"/>
      <c r="K18" s="537"/>
      <c r="L18" s="537"/>
      <c r="O18" s="537"/>
      <c r="P18" s="537"/>
      <c r="Q18" s="537"/>
      <c r="R18" s="537"/>
      <c r="S18" s="537"/>
      <c r="V18" s="537"/>
    </row>
    <row r="19" spans="2:23" ht="20.399999999999999">
      <c r="C19" s="719" t="s">
        <v>378</v>
      </c>
      <c r="E19" s="715"/>
      <c r="F19" s="715"/>
      <c r="G19" s="716"/>
      <c r="I19" s="22">
        <v>15.24</v>
      </c>
      <c r="J19" s="716"/>
      <c r="K19" s="22">
        <v>0</v>
      </c>
      <c r="L19" s="23"/>
      <c r="M19" s="22">
        <v>0</v>
      </c>
      <c r="N19" s="23"/>
      <c r="O19" s="24">
        <v>15.24</v>
      </c>
      <c r="Q19" s="22">
        <v>15.05</v>
      </c>
      <c r="R19" s="716"/>
      <c r="S19" s="22">
        <v>0</v>
      </c>
      <c r="T19" s="23"/>
      <c r="U19" s="22">
        <v>0</v>
      </c>
      <c r="V19" s="23"/>
      <c r="W19" s="79">
        <v>15.05</v>
      </c>
    </row>
    <row r="20" spans="2:23" ht="20.399999999999999">
      <c r="C20" s="719" t="s">
        <v>379</v>
      </c>
      <c r="E20" s="718"/>
      <c r="F20" s="718"/>
      <c r="I20" s="22">
        <v>0</v>
      </c>
      <c r="J20" s="716"/>
      <c r="K20" s="22">
        <v>1.38</v>
      </c>
      <c r="L20" s="23"/>
      <c r="M20" s="22">
        <v>0</v>
      </c>
      <c r="N20" s="23"/>
      <c r="O20" s="24">
        <v>1.38</v>
      </c>
      <c r="Q20" s="22">
        <v>0</v>
      </c>
      <c r="R20" s="716"/>
      <c r="S20" s="22">
        <v>1.38</v>
      </c>
      <c r="T20" s="23"/>
      <c r="U20" s="22">
        <v>0</v>
      </c>
      <c r="V20" s="23"/>
      <c r="W20" s="79">
        <v>1.38</v>
      </c>
    </row>
    <row r="21" spans="2:23" ht="20.399999999999999">
      <c r="B21" s="720" t="s">
        <v>381</v>
      </c>
      <c r="C21" s="718"/>
    </row>
    <row r="22" spans="2:23" ht="20.399999999999999">
      <c r="B22" s="718"/>
      <c r="C22" s="721" t="s">
        <v>380</v>
      </c>
      <c r="I22" s="22">
        <v>0</v>
      </c>
      <c r="J22" s="419"/>
      <c r="K22" s="419">
        <v>949.83</v>
      </c>
      <c r="L22" s="419"/>
      <c r="M22" s="22">
        <v>0</v>
      </c>
      <c r="N22" s="419"/>
      <c r="O22" s="24">
        <v>949.83</v>
      </c>
      <c r="Q22" s="22">
        <v>0</v>
      </c>
      <c r="R22" s="419"/>
      <c r="S22" s="419">
        <v>949.83</v>
      </c>
      <c r="T22" s="419"/>
      <c r="U22" s="22">
        <v>0</v>
      </c>
      <c r="V22" s="419"/>
      <c r="W22" s="79">
        <v>949.83</v>
      </c>
    </row>
    <row r="24" spans="2:23">
      <c r="C24" s="537" t="s">
        <v>578</v>
      </c>
    </row>
    <row r="25" spans="2:23">
      <c r="B25" s="537" t="s">
        <v>579</v>
      </c>
    </row>
  </sheetData>
  <mergeCells count="4">
    <mergeCell ref="I5:O5"/>
    <mergeCell ref="I6:O6"/>
    <mergeCell ref="Q5:W5"/>
    <mergeCell ref="Q6:W6"/>
  </mergeCells>
  <printOptions horizontalCentered="1"/>
  <pageMargins left="0.39370078740157483" right="0.39370078740157483" top="0.59055118110236227" bottom="0.39370078740157483"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1.Note</vt:lpstr>
      <vt:lpstr>9.Associated P.30 11.Joint P.42</vt:lpstr>
      <vt:lpstr>10.Subsidiary P.41</vt:lpstr>
      <vt:lpstr>28.Segment P.58</vt:lpstr>
      <vt:lpstr>29.Fair values P.62</vt:lpstr>
      <vt:lpstr>'1.Note'!Print_Area</vt:lpstr>
      <vt:lpstr>'10.Subsidiary P.41'!Print_Area</vt:lpstr>
      <vt:lpstr>'28.Segment P.58'!Print_Area</vt:lpstr>
      <vt:lpstr>'29.Fair values P.62'!Print_Area</vt:lpstr>
      <vt:lpstr>'9.Associated P.30 11.Joint P.42'!Print_Area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Sunan</cp:lastModifiedBy>
  <cp:lastPrinted>2022-11-11T10:08:53Z</cp:lastPrinted>
  <dcterms:created xsi:type="dcterms:W3CDTF">2021-02-06T03:19:34Z</dcterms:created>
  <dcterms:modified xsi:type="dcterms:W3CDTF">2022-11-11T10:09:03Z</dcterms:modified>
</cp:coreProperties>
</file>