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echo\Desktop\Job\TEKA\TEKA YE22\Q3\SET\"/>
    </mc:Choice>
  </mc:AlternateContent>
  <xr:revisionPtr revIDLastSave="0" documentId="13_ncr:1_{886EDC1F-AC4F-41AF-A7C5-6E66097807BE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BS-(3-5)" sheetId="22" r:id="rId1"/>
    <sheet name="PL 3m (6)" sheetId="20" r:id="rId2"/>
    <sheet name="PL 9m" sheetId="16" state="hidden" r:id="rId3"/>
    <sheet name="OCI" sheetId="17" state="hidden" r:id="rId4"/>
    <sheet name="PL 9m (7)" sheetId="23" r:id="rId5"/>
    <sheet name="CH (8)" sheetId="18" r:id="rId6"/>
    <sheet name="CH (9)" sheetId="24" r:id="rId7"/>
    <sheet name="CF (10-11)" sheetId="6" r:id="rId8"/>
  </sheets>
  <definedNames>
    <definedName name="_Hlk120336604" localSheetId="7">'CF (10-11)'!$A$29</definedName>
    <definedName name="_xlnm.Print_Area" localSheetId="0">'BS-(3-5)'!$A$1:$F$81</definedName>
    <definedName name="_xlnm.Print_Area" localSheetId="7">'CF (10-11)'!$A$1:$E$72</definedName>
    <definedName name="_xlnm.Print_Area" localSheetId="5">'CH (8)'!$A$1:$I$17</definedName>
    <definedName name="_xlnm.Print_Area" localSheetId="6">'CH (9)'!$A$1:$K$23</definedName>
    <definedName name="_xlnm.Print_Area" localSheetId="3">OCI!$A$1:$F$33</definedName>
    <definedName name="_xlnm.Print_Area" localSheetId="1">'PL 3m (6)'!$A$1:$F$34</definedName>
    <definedName name="_xlnm.Print_Area" localSheetId="2">'PL 9m'!$A$1:$F$42</definedName>
    <definedName name="_xlnm.Print_Area" localSheetId="4">'PL 9m (7)'!$A$1:$F$43</definedName>
    <definedName name="_xlnm.Print_Titles" localSheetId="5">'CH (8)'!$1:$8</definedName>
    <definedName name="Z_A3B3E038_AAE0_4F24_B01A_BCF5B017EAC3_.wvu.PrintArea" localSheetId="7" hidden="1">'CF (10-11)'!$A$1:$E$75</definedName>
    <definedName name="Z_A3B3E038_AAE0_4F24_B01A_BCF5B017EAC3_.wvu.PrintArea" localSheetId="3" hidden="1">OCI!$A$1:$F$33</definedName>
    <definedName name="Z_A3B3E038_AAE0_4F24_B01A_BCF5B017EAC3_.wvu.PrintArea" localSheetId="1" hidden="1">'PL 3m (6)'!$A$1:$F$34</definedName>
    <definedName name="Z_A3B3E038_AAE0_4F24_B01A_BCF5B017EAC3_.wvu.PrintArea" localSheetId="2" hidden="1">'PL 9m'!$A$1:$F$42</definedName>
    <definedName name="Z_A3B3E038_AAE0_4F24_B01A_BCF5B017EAC3_.wvu.PrintArea" localSheetId="4" hidden="1">'PL 9m (7)'!$A$1:$F$43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4" i="6" l="1"/>
  <c r="E65" i="6" l="1"/>
  <c r="C65" i="6"/>
  <c r="D78" i="22" l="1"/>
  <c r="K14" i="24"/>
  <c r="G20" i="24"/>
  <c r="E20" i="24"/>
  <c r="C20" i="24"/>
  <c r="I16" i="24"/>
  <c r="G16" i="24"/>
  <c r="G22" i="24" s="1"/>
  <c r="C16" i="24"/>
  <c r="C22" i="24" s="1"/>
  <c r="K15" i="24"/>
  <c r="K10" i="24"/>
  <c r="F39" i="23"/>
  <c r="D39" i="23"/>
  <c r="F31" i="23"/>
  <c r="D31" i="23"/>
  <c r="F17" i="23"/>
  <c r="D17" i="23"/>
  <c r="F12" i="23"/>
  <c r="F19" i="23" s="1"/>
  <c r="F21" i="23" s="1"/>
  <c r="F23" i="23" s="1"/>
  <c r="D12" i="23"/>
  <c r="D19" i="23" l="1"/>
  <c r="K16" i="24"/>
  <c r="E16" i="24"/>
  <c r="E22" i="24" s="1"/>
  <c r="F41" i="23"/>
  <c r="D21" i="23" l="1"/>
  <c r="D23" i="23" s="1"/>
  <c r="F78" i="22"/>
  <c r="F54" i="22"/>
  <c r="D54" i="22"/>
  <c r="F48" i="22"/>
  <c r="D48" i="22"/>
  <c r="D28" i="22"/>
  <c r="F28" i="22"/>
  <c r="D17" i="22"/>
  <c r="F12" i="22"/>
  <c r="F17" i="22" s="1"/>
  <c r="E55" i="6"/>
  <c r="E22" i="6"/>
  <c r="E16" i="18"/>
  <c r="C16" i="18"/>
  <c r="F12" i="20"/>
  <c r="F17" i="20"/>
  <c r="D41" i="23" l="1"/>
  <c r="F19" i="20"/>
  <c r="F21" i="20"/>
  <c r="F23" i="20" s="1"/>
  <c r="F32" i="20" s="1"/>
  <c r="E38" i="6"/>
  <c r="E40" i="6" s="1"/>
  <c r="E67" i="6" s="1"/>
  <c r="E69" i="6" s="1"/>
  <c r="F56" i="22"/>
  <c r="F80" i="22"/>
  <c r="F30" i="22"/>
  <c r="D30" i="22"/>
  <c r="D56" i="22"/>
  <c r="D80" i="22" s="1"/>
  <c r="K19" i="24" l="1"/>
  <c r="K20" i="24" s="1"/>
  <c r="K22" i="24" s="1"/>
  <c r="I20" i="24"/>
  <c r="I22" i="24" s="1"/>
  <c r="C22" i="6" l="1"/>
  <c r="C38" i="6" s="1"/>
  <c r="E14" i="18" l="1"/>
  <c r="C14" i="18"/>
  <c r="I10" i="18"/>
  <c r="G14" i="18" l="1"/>
  <c r="G16" i="18" s="1"/>
  <c r="I13" i="18"/>
  <c r="I14" i="18" s="1"/>
  <c r="I16" i="18" s="1"/>
  <c r="D17" i="20" l="1"/>
  <c r="D12" i="20"/>
  <c r="D19" i="20" l="1"/>
  <c r="D21" i="20" s="1"/>
  <c r="D23" i="20" s="1"/>
  <c r="C45" i="6" l="1"/>
  <c r="C44" i="6"/>
  <c r="A41" i="6"/>
  <c r="H19" i="16" l="1"/>
  <c r="H15" i="16"/>
  <c r="H14" i="16"/>
  <c r="H9" i="16"/>
  <c r="H10" i="16"/>
  <c r="H8" i="16"/>
  <c r="C55" i="6" l="1"/>
  <c r="F38" i="16" l="1"/>
  <c r="D38" i="16"/>
  <c r="D32" i="20" l="1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  <c r="C40" i="6" l="1"/>
  <c r="C67" i="6" s="1"/>
  <c r="C69" i="6" s="1"/>
  <c r="A42" i="6"/>
</calcChain>
</file>

<file path=xl/sharedStrings.xml><?xml version="1.0" encoding="utf-8"?>
<sst xmlns="http://schemas.openxmlformats.org/spreadsheetml/2006/main" count="317" uniqueCount="194">
  <si>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</si>
  <si>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</si>
  <si>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</si>
  <si>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</si>
  <si>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</si>
  <si>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</si>
  <si>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</si>
  <si>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</si>
  <si>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</si>
  <si>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สินทรัพย์หมุนเวียนอื่น</t>
  </si>
  <si>
    <t>5, 6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</si>
  <si>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</si>
  <si>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</si>
  <si>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</si>
  <si>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เจ้าหนี้อื่น</t>
  </si>
  <si>
    <t>3, 6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</si>
  <si>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</si>
  <si>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</si>
  <si>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</si>
  <si>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</si>
  <si>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</si>
  <si>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</si>
  <si>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</si>
  <si>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</si>
  <si>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</si>
  <si>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</si>
  <si>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</si>
  <si>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</si>
  <si>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</si>
  <si>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</si>
  <si>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</si>
  <si>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</si>
  <si>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</si>
  <si>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</si>
  <si>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</si>
  <si>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</si>
  <si>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</si>
  <si>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</si>
  <si>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</si>
  <si>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</si>
  <si>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</si>
  <si>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</si>
  <si>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</si>
  <si>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</si>
  <si>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สุทธิจากภาษีได้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</si>
  <si>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</si>
  <si>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</si>
  <si>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</si>
  <si>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</si>
  <si>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</si>
  <si>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</si>
  <si>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</si>
  <si>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</si>
  <si>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</si>
  <si>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</si>
  <si>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</si>
  <si>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</si>
  <si>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</si>
  <si>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</si>
  <si>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</si>
  <si>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</si>
  <si>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</si>
  <si>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</si>
  <si>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</si>
  <si>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</si>
  <si>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</si>
  <si>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</si>
  <si>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</si>
  <si>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</si>
  <si>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</si>
  <si>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</si>
  <si>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</si>
  <si>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</si>
  <si>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</si>
  <si>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</si>
  <si>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</si>
  <si>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</si>
  <si>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</si>
  <si>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</si>
  <si>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</si>
  <si>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</si>
  <si>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</si>
  <si>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</si>
  <si>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</si>
  <si>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</si>
  <si>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</si>
  <si>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งบแสดงการเปลี่ยนแปลงส่วนของผู้ถือหุ้น (ไม่ได้ตรวจสอบ)</t>
  </si>
  <si>
    <t>ที่ออกและ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</si>
  <si>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</si>
  <si>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</si>
  <si>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</si>
  <si>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</si>
  <si>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</si>
  <si>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</si>
  <si>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รวมกำไรขาดทุนเบ็ดเสร็จรวมสำหรับงวด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</si>
  <si>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</si>
  <si>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</si>
  <si>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</si>
  <si>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</si>
  <si>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</si>
  <si>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</si>
  <si>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</si>
  <si>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กำไรจากการปรับมูลค่ายุติธรรม</t>
  </si>
  <si>
    <t>กำไรจากการจำหน่ายอุปกรณ์</t>
  </si>
  <si>
    <t>ดอกเบี้ยรับ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</si>
  <si>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</si>
  <si>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</si>
  <si>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</si>
  <si>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</si>
  <si>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</si>
  <si>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</si>
  <si>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</si>
  <si>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</si>
  <si>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</si>
  <si>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</si>
  <si>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</si>
  <si>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</si>
  <si>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</si>
  <si>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</si>
  <si>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</si>
  <si>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</si>
  <si>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</si>
  <si>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</si>
  <si>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</si>
  <si>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ผลต่างจากการเปลี่ยนแปลงสัญญาเช่า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</si>
  <si>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</si>
  <si>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</si>
  <si>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</si>
  <si>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งบแสดงฐานะการเงิน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</si>
  <si>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</si>
  <si>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</si>
  <si>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</si>
  <si>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</si>
  <si>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</si>
  <si>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</si>
  <si>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</si>
  <si>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</si>
  <si>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</si>
  <si>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สินทรัพย์ทางการเงินที่ใช้เป็นหลักประกัน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</si>
  <si>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</si>
  <si>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</si>
  <si>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</si>
  <si>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</si>
  <si>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</si>
  <si>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</si>
  <si>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</si>
  <si>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</si>
  <si>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</si>
  <si>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</si>
  <si>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</si>
  <si>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</si>
  <si>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</si>
  <si>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</si>
  <si>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</si>
  <si>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</si>
  <si>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ทุนจดทะเบียน</t>
  </si>
  <si>
    <t xml:space="preserve">    (หุ้นสามัญจำนวน 300,000,000 หุ้น มูลค่า 1 บาทต่อหุ้น)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</si>
  <si>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</si>
  <si>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</si>
  <si>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</si>
  <si>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</si>
  <si>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</si>
  <si>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(หุ้นสามัญจำนวน 300,000,000 หุ้นและหุ้นสามัญจำนวน</t>
  </si>
  <si>
    <t xml:space="preserve">   วันที่ 31 ธันวาคม 2564 ตามลำดับ มูลค่า 1 บาทต่อหุ้น)</t>
  </si>
  <si>
    <t>กำไรเบ็ดเสร็จอื่นสำหรับงวด - สุทธิจากภาษี</t>
  </si>
  <si>
    <t>ส่วนเกิน</t>
  </si>
  <si>
    <t>มูลค่าหุ้น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</si>
  <si>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</si>
  <si>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</si>
  <si>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ออกหุ้นสามัญ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</si>
  <si>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</si>
  <si>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</si>
  <si>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กำไรหรือขาดทุน</t>
  </si>
  <si>
    <t>ส่วนเกินมูลค่าหุ้น</t>
  </si>
  <si>
    <t xml:space="preserve">   ส่วนเกินมูลค่าหุ้นสามัญ</t>
  </si>
  <si>
    <t>กลับรายการจากการปรับมูลค่าสินค้าลดลง</t>
  </si>
  <si>
    <t>จ่ายประมาณการหนี้สินสำหรับผลประโยชน์พนักงาน</t>
  </si>
  <si>
    <t>เงินสดรับจากการออกหุ้นทุน - สุทธิ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</si>
  <si>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</si>
  <si>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</si>
  <si>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</si>
  <si>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</si>
  <si>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</si>
  <si>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สินทรัพย์ทางการเงินหมุนเวียนอื่น (เพิ่มขึ้น) ลดลง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</si>
  <si>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</si>
  <si>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</si>
  <si>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</si>
  <si>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</si>
  <si>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</si>
  <si>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 xml:space="preserve">   225,000,000 หุ้น ณ วันที่ 30 กันยายน 2565 และ</t>
  </si>
  <si>
    <t xml:space="preserve">        ทุนสำรองตามกฎหมาย</t>
  </si>
  <si>
    <t>รายได้ (ค่าใช้จ่าย) ภาษีเงินได้</t>
  </si>
  <si>
    <t xml:space="preserve">    กำไรหรือขาดทุน</t>
  </si>
  <si>
    <t xml:space="preserve">กระแสเงินสดสุทธิได้มาจาก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</si>
</sst>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i/>
      <sz val="16"/>
      <name val="Angsana New"/>
      <family val="1"/>
    </font>
    <font>
      <sz val="15"/>
      <color indexed="1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2" fillId="5" borderId="0" xfId="0" applyFont="1" applyFill="1" applyAlignment="1">
      <alignment horizontal="left"/>
    </xf>
    <xf numFmtId="0" fontId="5" fillId="5" borderId="0" xfId="3" applyFont="1" applyFill="1" applyAlignment="1">
      <alignment horizontal="center"/>
    </xf>
    <xf numFmtId="0" fontId="0" fillId="5" borderId="0" xfId="0" applyFill="1"/>
    <xf numFmtId="37" fontId="4" fillId="5" borderId="0" xfId="3" applyNumberFormat="1" applyFont="1" applyFill="1"/>
    <xf numFmtId="0" fontId="0" fillId="5" borderId="0" xfId="3" applyFont="1" applyFill="1"/>
    <xf numFmtId="0" fontId="2" fillId="5" borderId="0" xfId="3" applyFont="1" applyFill="1" applyAlignment="1">
      <alignment horizontal="left"/>
    </xf>
    <xf numFmtId="0" fontId="0" fillId="5" borderId="0" xfId="3" applyFont="1" applyFill="1" applyAlignment="1">
      <alignment horizontal="center"/>
    </xf>
    <xf numFmtId="0" fontId="4" fillId="5" borderId="0" xfId="3" applyFont="1" applyFill="1" applyAlignment="1">
      <alignment horizontal="center"/>
    </xf>
    <xf numFmtId="0" fontId="5" fillId="5" borderId="0" xfId="3" applyFont="1" applyFill="1" applyAlignment="1">
      <alignment horizontal="left"/>
    </xf>
    <xf numFmtId="0" fontId="0" fillId="5" borderId="0" xfId="3" applyFont="1" applyFill="1" applyAlignment="1">
      <alignment horizontal="left"/>
    </xf>
    <xf numFmtId="43" fontId="0" fillId="5" borderId="0" xfId="1" applyFont="1" applyFill="1" applyAlignment="1"/>
    <xf numFmtId="0" fontId="4" fillId="5" borderId="0" xfId="0" applyFont="1" applyFill="1" applyAlignment="1">
      <alignment horizontal="center"/>
    </xf>
    <xf numFmtId="0" fontId="7" fillId="5" borderId="0" xfId="3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164" fontId="0" fillId="5" borderId="0" xfId="1" applyNumberFormat="1" applyFont="1" applyFill="1" applyAlignment="1"/>
    <xf numFmtId="164" fontId="0" fillId="5" borderId="0" xfId="1" applyNumberFormat="1" applyFont="1" applyFill="1" applyBorder="1" applyAlignment="1"/>
    <xf numFmtId="0" fontId="4" fillId="5" borderId="0" xfId="3" applyFont="1" applyFill="1" applyAlignment="1">
      <alignment horizontal="left"/>
    </xf>
    <xf numFmtId="164" fontId="4" fillId="5" borderId="2" xfId="1" applyNumberFormat="1" applyFont="1" applyFill="1" applyBorder="1" applyAlignment="1"/>
    <xf numFmtId="164" fontId="4" fillId="5" borderId="0" xfId="1" applyNumberFormat="1" applyFont="1" applyFill="1" applyBorder="1" applyAlignment="1"/>
    <xf numFmtId="164" fontId="4" fillId="5" borderId="0" xfId="1" applyNumberFormat="1" applyFont="1" applyFill="1" applyAlignment="1"/>
    <xf numFmtId="164" fontId="0" fillId="5" borderId="4" xfId="1" applyNumberFormat="1" applyFont="1" applyFill="1" applyBorder="1" applyAlignment="1"/>
    <xf numFmtId="0" fontId="4" fillId="5" borderId="0" xfId="0" applyFont="1" applyFill="1" applyAlignment="1">
      <alignment horizontal="left"/>
    </xf>
    <xf numFmtId="164" fontId="4" fillId="5" borderId="4" xfId="1" applyNumberFormat="1" applyFont="1" applyFill="1" applyBorder="1" applyAlignment="1"/>
    <xf numFmtId="164" fontId="0" fillId="5" borderId="4" xfId="1" applyNumberFormat="1" applyFont="1" applyFill="1" applyBorder="1" applyAlignment="1">
      <alignment horizontal="right"/>
    </xf>
    <xf numFmtId="164" fontId="4" fillId="5" borderId="3" xfId="1" applyNumberFormat="1" applyFont="1" applyFill="1" applyBorder="1" applyAlignment="1"/>
    <xf numFmtId="43" fontId="4" fillId="5" borderId="0" xfId="1" applyFont="1" applyFill="1" applyBorder="1" applyAlignment="1"/>
    <xf numFmtId="0" fontId="6" fillId="5" borderId="0" xfId="3" applyFont="1" applyFill="1" applyAlignment="1">
      <alignment horizontal="left"/>
    </xf>
    <xf numFmtId="0" fontId="4" fillId="5" borderId="0" xfId="3" applyFont="1" applyFill="1"/>
    <xf numFmtId="43" fontId="4" fillId="5" borderId="0" xfId="1" applyFont="1" applyFill="1" applyAlignment="1"/>
    <xf numFmtId="164" fontId="4" fillId="5" borderId="1" xfId="1" applyNumberFormat="1" applyFont="1" applyFill="1" applyBorder="1" applyAlignment="1"/>
    <xf numFmtId="43" fontId="4" fillId="5" borderId="1" xfId="1" applyFont="1" applyFill="1" applyBorder="1" applyAlignment="1"/>
    <xf numFmtId="37" fontId="0" fillId="5" borderId="0" xfId="0" applyNumberFormat="1" applyFill="1"/>
    <xf numFmtId="37" fontId="4" fillId="5" borderId="0" xfId="0" applyNumberFormat="1" applyFont="1" applyFill="1"/>
    <xf numFmtId="0" fontId="20" fillId="5" borderId="0" xfId="0" applyFont="1" applyFill="1"/>
    <xf numFmtId="0" fontId="20" fillId="5" borderId="0" xfId="0" applyFont="1" applyFill="1" applyAlignment="1">
      <alignment horizontal="right"/>
    </xf>
    <xf numFmtId="0" fontId="2" fillId="5" borderId="0" xfId="0" applyFont="1" applyFill="1"/>
    <xf numFmtId="0" fontId="5" fillId="5" borderId="0" xfId="0" applyFont="1" applyFill="1"/>
    <xf numFmtId="0" fontId="6" fillId="5" borderId="0" xfId="0" applyFont="1" applyFill="1"/>
    <xf numFmtId="37" fontId="0" fillId="5" borderId="0" xfId="0" applyNumberFormat="1" applyFill="1" applyAlignment="1">
      <alignment horizontal="right"/>
    </xf>
    <xf numFmtId="164" fontId="0" fillId="5" borderId="0" xfId="1" applyNumberFormat="1" applyFont="1" applyFill="1" applyAlignment="1">
      <alignment horizontal="right"/>
    </xf>
    <xf numFmtId="0" fontId="0" fillId="5" borderId="0" xfId="0" applyFill="1" applyAlignment="1">
      <alignment horizontal="left"/>
    </xf>
    <xf numFmtId="164" fontId="0" fillId="5" borderId="0" xfId="1" applyNumberFormat="1" applyFont="1" applyFill="1" applyBorder="1" applyAlignment="1">
      <alignment horizontal="right"/>
    </xf>
    <xf numFmtId="0" fontId="5" fillId="5" borderId="0" xfId="0" applyFont="1" applyFill="1" applyAlignment="1">
      <alignment horizontal="left"/>
    </xf>
    <xf numFmtId="164" fontId="4" fillId="5" borderId="2" xfId="1" applyNumberFormat="1" applyFont="1" applyFill="1" applyBorder="1" applyAlignment="1">
      <alignment horizontal="right"/>
    </xf>
    <xf numFmtId="164" fontId="4" fillId="5" borderId="0" xfId="1" applyNumberFormat="1" applyFont="1" applyFill="1" applyAlignment="1">
      <alignment horizontal="right"/>
    </xf>
    <xf numFmtId="37" fontId="4" fillId="5" borderId="0" xfId="0" applyNumberFormat="1" applyFont="1" applyFill="1" applyAlignment="1">
      <alignment horizontal="right"/>
    </xf>
    <xf numFmtId="164" fontId="4" fillId="5" borderId="3" xfId="1" applyNumberFormat="1" applyFont="1" applyFill="1" applyBorder="1" applyAlignment="1">
      <alignment horizontal="right"/>
    </xf>
    <xf numFmtId="0" fontId="0" fillId="5" borderId="0" xfId="0" applyFill="1" applyAlignment="1">
      <alignment horizontal="right"/>
    </xf>
    <xf numFmtId="164" fontId="0" fillId="5" borderId="0" xfId="0" applyNumberFormat="1" applyFill="1" applyAlignment="1">
      <alignment horizontal="right"/>
    </xf>
    <xf numFmtId="43" fontId="0" fillId="5" borderId="0" xfId="1" applyFont="1" applyFill="1" applyAlignment="1">
      <alignment horizontal="right"/>
    </xf>
    <xf numFmtId="164" fontId="0" fillId="5" borderId="0" xfId="0" applyNumberFormat="1" applyFill="1"/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5" borderId="0" xfId="3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41" fontId="0" fillId="0" borderId="0" xfId="0" applyNumberFormat="1" applyAlignment="1">
      <alignment horizontal="center"/>
    </xf>
    <xf numFmtId="0" fontId="23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/>
    <xf numFmtId="164" fontId="4" fillId="0" borderId="0" xfId="1" applyNumberFormat="1" applyFont="1" applyFill="1" applyAlignment="1"/>
    <xf numFmtId="0" fontId="0" fillId="0" borderId="0" xfId="0" applyAlignment="1">
      <alignment wrapText="1"/>
    </xf>
    <xf numFmtId="164" fontId="3" fillId="0" borderId="0" xfId="45" applyNumberFormat="1" applyFont="1" applyFill="1" applyAlignment="1"/>
    <xf numFmtId="37" fontId="2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164" fontId="3" fillId="0" borderId="1" xfId="1" applyNumberFormat="1" applyFont="1" applyFill="1" applyBorder="1" applyAlignment="1"/>
    <xf numFmtId="0" fontId="25" fillId="0" borderId="0" xfId="0" applyFont="1" applyAlignment="1">
      <alignment horizontal="left"/>
    </xf>
    <xf numFmtId="0" fontId="5" fillId="0" borderId="0" xfId="3" applyFont="1" applyAlignment="1">
      <alignment horizontal="lef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/>
    <xf numFmtId="43" fontId="0" fillId="0" borderId="0" xfId="1" applyFont="1" applyFill="1" applyAlignment="1"/>
    <xf numFmtId="37" fontId="0" fillId="0" borderId="0" xfId="0" applyNumberFormat="1"/>
    <xf numFmtId="9" fontId="0" fillId="0" borderId="0" xfId="44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43" fontId="0" fillId="5" borderId="0" xfId="1" applyFont="1" applyFill="1"/>
    <xf numFmtId="0" fontId="5" fillId="0" borderId="0" xfId="0" applyNumberFormat="1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3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B6392-B01F-49BB-B31A-2395C5E6B45D}">
  <dimension ref="A1:P151"/>
  <sheetViews>
    <sheetView topLeftCell="A76" zoomScale="70" zoomScaleNormal="70" zoomScaleSheetLayoutView="80" workbookViewId="0">
      <selection activeCell="D86" sqref="D86"/>
    </sheetView>
  </sheetViews>
  <sheetFormatPr defaultColWidth="9.09765625" defaultRowHeight="21.5"/>
  <cols>
    <col min="1" max="1" width="54.5" style="10" customWidth="1"/>
    <col min="2" max="2" width="9.19921875" customWidth="1"/>
    <col min="3" max="3" width="1.3984375" customWidth="1"/>
    <col min="4" max="4" width="15.296875" customWidth="1"/>
    <col min="5" max="5" width="1.3984375" customWidth="1"/>
    <col min="6" max="6" width="15.296875" customWidth="1"/>
    <col min="7" max="7" width="17.5" customWidth="1"/>
    <col min="8" max="8" width="11" bestFit="1" customWidth="1"/>
  </cols>
  <sheetData>
    <row r="1" spans="1:16" s="137" customFormat="1" ht="23.25" customHeight="1">
      <c r="A1" s="5" t="s">
        <v>0</v>
      </c>
    </row>
    <row r="2" spans="1:16" s="137" customFormat="1" ht="23.25" customHeight="1">
      <c r="A2" s="5" t="s">
        <v>128</v>
      </c>
    </row>
    <row r="3" spans="1:16" ht="23.25" customHeight="1">
      <c r="A3" s="43"/>
      <c r="D3" s="164"/>
      <c r="E3" s="164"/>
      <c r="F3" s="164"/>
    </row>
    <row r="4" spans="1:16" ht="23.25" customHeight="1">
      <c r="B4" s="132"/>
      <c r="C4" s="132"/>
      <c r="D4" s="138" t="s">
        <v>1</v>
      </c>
      <c r="E4" s="138"/>
      <c r="F4" s="138" t="s">
        <v>129</v>
      </c>
    </row>
    <row r="5" spans="1:16" ht="23.25" customHeight="1">
      <c r="A5" s="43" t="s">
        <v>130</v>
      </c>
      <c r="B5" s="131" t="s">
        <v>2</v>
      </c>
      <c r="C5" s="131"/>
      <c r="D5" s="132">
        <v>2565</v>
      </c>
      <c r="E5" s="132"/>
      <c r="F5" s="132">
        <v>2564</v>
      </c>
    </row>
    <row r="6" spans="1:16" ht="23.25" customHeight="1">
      <c r="A6" s="43"/>
      <c r="B6" s="131"/>
      <c r="C6" s="131"/>
      <c r="D6" s="132" t="s">
        <v>131</v>
      </c>
      <c r="E6" s="132"/>
      <c r="F6" s="132"/>
    </row>
    <row r="7" spans="1:16" ht="23.25" customHeight="1">
      <c r="A7" s="139"/>
      <c r="B7" s="132"/>
      <c r="C7" s="165"/>
      <c r="D7" s="167" t="s">
        <v>3</v>
      </c>
      <c r="E7" s="167"/>
      <c r="F7" s="167"/>
    </row>
    <row r="8" spans="1:16" ht="23.25" customHeight="1">
      <c r="A8" s="7" t="s">
        <v>132</v>
      </c>
      <c r="B8" s="131"/>
      <c r="C8" s="131"/>
    </row>
    <row r="9" spans="1:16" ht="21.75" customHeight="1">
      <c r="A9" s="10" t="s">
        <v>133</v>
      </c>
      <c r="B9" s="140"/>
      <c r="C9" s="59"/>
      <c r="D9" s="47">
        <v>247570</v>
      </c>
      <c r="E9" s="141"/>
      <c r="F9" s="47">
        <v>55567</v>
      </c>
    </row>
    <row r="10" spans="1:16" ht="21.75" customHeight="1">
      <c r="A10" s="10" t="s">
        <v>134</v>
      </c>
      <c r="B10" s="163">
        <v>11</v>
      </c>
      <c r="C10" s="59"/>
      <c r="D10" s="47">
        <v>50348</v>
      </c>
      <c r="E10" s="141"/>
      <c r="F10" s="47">
        <v>121658</v>
      </c>
    </row>
    <row r="11" spans="1:16" ht="21.75" customHeight="1">
      <c r="A11" s="10" t="s">
        <v>4</v>
      </c>
      <c r="B11" s="163">
        <v>4</v>
      </c>
      <c r="C11" s="59"/>
      <c r="D11" s="141">
        <v>246197</v>
      </c>
      <c r="E11" s="141"/>
      <c r="F11" s="141">
        <v>82290</v>
      </c>
    </row>
    <row r="12" spans="1:16" ht="21.75" customHeight="1">
      <c r="A12" s="10" t="s">
        <v>5</v>
      </c>
      <c r="B12" s="163">
        <v>9</v>
      </c>
      <c r="C12" s="59"/>
      <c r="D12" s="47">
        <v>218553</v>
      </c>
      <c r="E12" s="141"/>
      <c r="F12" s="47">
        <f>449016</f>
        <v>449016</v>
      </c>
      <c r="G12" s="142"/>
    </row>
    <row r="13" spans="1:16" ht="21.75" customHeight="1">
      <c r="A13" s="10" t="s">
        <v>6</v>
      </c>
      <c r="B13" s="140"/>
      <c r="C13" s="59"/>
      <c r="D13" s="141">
        <v>81542</v>
      </c>
      <c r="E13" s="141"/>
      <c r="F13" s="141">
        <v>82817</v>
      </c>
      <c r="H13" s="142"/>
      <c r="J13" s="142"/>
      <c r="L13" s="142"/>
      <c r="N13" s="142"/>
      <c r="P13" s="142"/>
    </row>
    <row r="14" spans="1:16" ht="21.75" customHeight="1">
      <c r="A14" s="10" t="s">
        <v>7</v>
      </c>
      <c r="B14" s="140"/>
      <c r="C14" s="59"/>
      <c r="D14" s="141">
        <v>192838</v>
      </c>
      <c r="E14" s="141"/>
      <c r="F14" s="141">
        <v>129164</v>
      </c>
    </row>
    <row r="15" spans="1:16" ht="21.75" customHeight="1">
      <c r="A15" s="10" t="s">
        <v>8</v>
      </c>
      <c r="B15" s="140"/>
      <c r="C15" s="59"/>
      <c r="D15" s="141">
        <v>35595</v>
      </c>
      <c r="E15" s="141"/>
      <c r="F15" s="141">
        <v>45759</v>
      </c>
    </row>
    <row r="16" spans="1:16" ht="23.25" customHeight="1">
      <c r="A16" s="10" t="s">
        <v>9</v>
      </c>
      <c r="B16" s="140"/>
      <c r="C16" s="59"/>
      <c r="D16" s="141">
        <v>11870</v>
      </c>
      <c r="E16" s="141"/>
      <c r="F16" s="141">
        <v>14639</v>
      </c>
    </row>
    <row r="17" spans="1:7" ht="21.75" customHeight="1">
      <c r="A17" s="43" t="s">
        <v>135</v>
      </c>
      <c r="B17" s="140"/>
      <c r="C17" s="59"/>
      <c r="D17" s="56">
        <f>SUM(D9:D16)</f>
        <v>1084513</v>
      </c>
      <c r="E17" s="143"/>
      <c r="F17" s="56">
        <f>SUM(F9:F16)</f>
        <v>980910</v>
      </c>
    </row>
    <row r="18" spans="1:7" ht="23.25" customHeight="1">
      <c r="B18" s="140"/>
      <c r="C18" s="59"/>
      <c r="D18" s="141"/>
      <c r="E18" s="141"/>
      <c r="F18" s="141"/>
    </row>
    <row r="19" spans="1:7" ht="23.25" customHeight="1">
      <c r="A19" s="7" t="s">
        <v>136</v>
      </c>
      <c r="B19" s="140"/>
      <c r="C19" s="59"/>
      <c r="D19" s="141"/>
      <c r="E19" s="141"/>
      <c r="F19" s="141"/>
    </row>
    <row r="20" spans="1:7" ht="23.25" customHeight="1">
      <c r="A20" s="144" t="s">
        <v>137</v>
      </c>
      <c r="B20" s="163">
        <v>6</v>
      </c>
      <c r="C20" s="59"/>
      <c r="D20" s="141">
        <v>20000</v>
      </c>
      <c r="E20" s="141"/>
      <c r="F20" s="141">
        <v>20000</v>
      </c>
    </row>
    <row r="21" spans="1:7" ht="23.25" customHeight="1">
      <c r="A21" s="10" t="s">
        <v>138</v>
      </c>
      <c r="B21" s="163">
        <v>11</v>
      </c>
      <c r="C21" s="59"/>
      <c r="D21" s="141">
        <v>29000</v>
      </c>
      <c r="E21" s="141"/>
      <c r="F21" s="141">
        <v>29000</v>
      </c>
    </row>
    <row r="22" spans="1:7" ht="21.75" customHeight="1">
      <c r="A22" s="10" t="s">
        <v>139</v>
      </c>
      <c r="B22" s="163" t="s">
        <v>10</v>
      </c>
      <c r="C22" s="59"/>
      <c r="D22" s="141">
        <v>84349</v>
      </c>
      <c r="E22" s="141"/>
      <c r="F22" s="141">
        <v>93170</v>
      </c>
    </row>
    <row r="23" spans="1:7">
      <c r="A23" s="10" t="s">
        <v>140</v>
      </c>
      <c r="B23" s="140"/>
      <c r="C23" s="59"/>
      <c r="D23" s="141">
        <v>4882</v>
      </c>
      <c r="E23" s="141"/>
      <c r="F23" s="141">
        <v>5467</v>
      </c>
    </row>
    <row r="24" spans="1:7">
      <c r="A24" s="10" t="s">
        <v>7</v>
      </c>
      <c r="B24" s="140"/>
      <c r="C24" s="59"/>
      <c r="D24" s="141">
        <v>65324</v>
      </c>
      <c r="E24" s="141"/>
      <c r="F24" s="141">
        <v>45513</v>
      </c>
    </row>
    <row r="25" spans="1:7" ht="23.25" customHeight="1">
      <c r="A25" s="10" t="s">
        <v>141</v>
      </c>
      <c r="B25" s="140"/>
      <c r="C25" s="59"/>
      <c r="D25" s="141">
        <v>69132</v>
      </c>
      <c r="E25" s="141"/>
      <c r="F25" s="141">
        <v>71963</v>
      </c>
      <c r="G25" s="145"/>
    </row>
    <row r="26" spans="1:7">
      <c r="A26" s="10" t="s">
        <v>142</v>
      </c>
      <c r="B26" s="140"/>
      <c r="C26" s="59"/>
      <c r="D26" s="141">
        <v>25355</v>
      </c>
      <c r="E26" s="141"/>
      <c r="F26" s="141">
        <v>22006</v>
      </c>
      <c r="G26" s="145"/>
    </row>
    <row r="27" spans="1:7">
      <c r="A27" s="10" t="s">
        <v>11</v>
      </c>
      <c r="B27" s="163">
        <v>3</v>
      </c>
      <c r="C27" s="59"/>
      <c r="D27" s="141">
        <v>6038</v>
      </c>
      <c r="E27" s="141"/>
      <c r="F27" s="141">
        <v>6320</v>
      </c>
    </row>
    <row r="28" spans="1:7" ht="23.25" customHeight="1">
      <c r="A28" s="43" t="s">
        <v>143</v>
      </c>
      <c r="B28" s="140"/>
      <c r="C28" s="59"/>
      <c r="D28" s="56">
        <f>SUM(D20:D27)</f>
        <v>304080</v>
      </c>
      <c r="E28" s="143"/>
      <c r="F28" s="56">
        <f>SUM(F20:F27)</f>
        <v>293439</v>
      </c>
    </row>
    <row r="29" spans="1:7" ht="23.25" customHeight="1">
      <c r="A29" s="43"/>
      <c r="B29" s="140"/>
      <c r="C29" s="59"/>
      <c r="D29" s="62"/>
      <c r="E29" s="143"/>
      <c r="F29" s="62"/>
    </row>
    <row r="30" spans="1:7" ht="23.25" customHeight="1" thickBot="1">
      <c r="A30" s="43" t="s">
        <v>144</v>
      </c>
      <c r="B30" s="140"/>
      <c r="C30" s="59"/>
      <c r="D30" s="65">
        <f>D28+D17</f>
        <v>1388593</v>
      </c>
      <c r="E30" s="143"/>
      <c r="F30" s="65">
        <f>F28+F17</f>
        <v>1274349</v>
      </c>
    </row>
    <row r="31" spans="1:7" ht="23.25" customHeight="1" thickTop="1">
      <c r="B31" s="140"/>
    </row>
    <row r="32" spans="1:7" s="137" customFormat="1" ht="23.25" customHeight="1">
      <c r="A32" s="5" t="s">
        <v>0</v>
      </c>
      <c r="B32" s="146"/>
    </row>
    <row r="33" spans="1:16" s="137" customFormat="1" ht="23.25" customHeight="1">
      <c r="A33" s="5" t="s">
        <v>128</v>
      </c>
      <c r="B33" s="146"/>
    </row>
    <row r="34" spans="1:16" ht="23.25" customHeight="1">
      <c r="A34" s="43"/>
      <c r="B34" s="140"/>
    </row>
    <row r="35" spans="1:16" ht="23.25" customHeight="1">
      <c r="B35" s="140"/>
      <c r="C35" s="132"/>
      <c r="D35" s="138" t="s">
        <v>1</v>
      </c>
      <c r="E35" s="138"/>
      <c r="F35" s="138" t="s">
        <v>129</v>
      </c>
    </row>
    <row r="36" spans="1:16" ht="23.5" customHeight="1">
      <c r="A36" s="43" t="s">
        <v>145</v>
      </c>
      <c r="B36" s="140" t="s">
        <v>2</v>
      </c>
      <c r="C36" s="132"/>
      <c r="D36" s="132">
        <v>2565</v>
      </c>
      <c r="E36" s="132"/>
      <c r="F36" s="132">
        <v>2564</v>
      </c>
    </row>
    <row r="37" spans="1:16" ht="23.25" customHeight="1">
      <c r="A37" s="43"/>
      <c r="B37" s="140"/>
      <c r="C37" s="132"/>
      <c r="D37" s="132" t="s">
        <v>131</v>
      </c>
      <c r="E37" s="132"/>
      <c r="F37" s="132"/>
    </row>
    <row r="38" spans="1:16" ht="21.75" customHeight="1">
      <c r="A38" s="43"/>
      <c r="B38" s="140"/>
      <c r="C38" s="165"/>
      <c r="D38" s="167" t="s">
        <v>3</v>
      </c>
      <c r="E38" s="167"/>
      <c r="F38" s="167"/>
    </row>
    <row r="39" spans="1:16" ht="24.5" customHeight="1">
      <c r="A39" s="7" t="s">
        <v>146</v>
      </c>
      <c r="B39" s="140"/>
      <c r="C39" s="1"/>
      <c r="D39" s="9"/>
      <c r="E39" s="9"/>
      <c r="F39" s="9"/>
    </row>
    <row r="40" spans="1:16" ht="21.75" customHeight="1">
      <c r="A40" s="147" t="s">
        <v>12</v>
      </c>
      <c r="B40" s="131"/>
      <c r="C40" s="59"/>
      <c r="D40" s="47">
        <v>213224</v>
      </c>
      <c r="E40" s="47"/>
      <c r="F40" s="47">
        <v>262383</v>
      </c>
      <c r="G40" s="145"/>
    </row>
    <row r="41" spans="1:16" ht="21.75" customHeight="1">
      <c r="A41" s="147" t="s">
        <v>13</v>
      </c>
      <c r="B41" s="163">
        <v>9</v>
      </c>
      <c r="C41" s="59"/>
      <c r="D41" s="47">
        <v>91101</v>
      </c>
      <c r="E41" s="47"/>
      <c r="F41" s="47">
        <v>205313</v>
      </c>
    </row>
    <row r="42" spans="1:16" ht="21.75" customHeight="1">
      <c r="A42" s="10" t="s">
        <v>14</v>
      </c>
      <c r="B42" s="163">
        <v>3</v>
      </c>
      <c r="C42" s="59"/>
      <c r="D42" s="47">
        <v>44795</v>
      </c>
      <c r="E42" s="47"/>
      <c r="F42" s="47">
        <v>20576</v>
      </c>
      <c r="G42" s="145"/>
    </row>
    <row r="43" spans="1:16" ht="21.75" customHeight="1">
      <c r="A43" s="10" t="s">
        <v>147</v>
      </c>
      <c r="B43" s="163" t="s">
        <v>15</v>
      </c>
      <c r="C43" s="59"/>
      <c r="D43" s="47">
        <v>6984</v>
      </c>
      <c r="E43" s="47"/>
      <c r="F43" s="47">
        <v>5660</v>
      </c>
      <c r="G43" s="145"/>
    </row>
    <row r="44" spans="1:16" ht="21.75" customHeight="1">
      <c r="A44" s="10" t="s">
        <v>148</v>
      </c>
      <c r="B44" s="163"/>
      <c r="C44" s="59"/>
      <c r="D44" s="47">
        <v>120579</v>
      </c>
      <c r="E44" s="47"/>
      <c r="F44" s="47">
        <v>139659</v>
      </c>
      <c r="G44" s="145"/>
      <c r="H44" s="142"/>
      <c r="J44" s="142"/>
      <c r="L44" s="142"/>
      <c r="N44" s="142"/>
      <c r="P44" s="142"/>
    </row>
    <row r="45" spans="1:16" ht="21.75" customHeight="1">
      <c r="A45" s="10" t="s">
        <v>17</v>
      </c>
      <c r="B45" s="163">
        <v>7</v>
      </c>
      <c r="C45" s="59"/>
      <c r="D45" s="47">
        <v>93545</v>
      </c>
      <c r="E45" s="47"/>
      <c r="F45" s="47">
        <v>79465</v>
      </c>
    </row>
    <row r="46" spans="1:16" ht="21.75" customHeight="1">
      <c r="A46" s="10" t="s">
        <v>18</v>
      </c>
      <c r="B46" s="163">
        <v>14</v>
      </c>
      <c r="C46" s="59"/>
      <c r="D46" s="47">
        <v>4700</v>
      </c>
      <c r="E46" s="47"/>
      <c r="F46" s="47">
        <v>4700</v>
      </c>
    </row>
    <row r="47" spans="1:16" ht="21.75" customHeight="1">
      <c r="A47" s="147" t="s">
        <v>19</v>
      </c>
      <c r="B47" s="131"/>
      <c r="C47" s="59"/>
      <c r="D47" s="47">
        <v>23086</v>
      </c>
      <c r="E47" s="47"/>
      <c r="F47" s="47">
        <v>13443</v>
      </c>
      <c r="G47" s="145"/>
    </row>
    <row r="48" spans="1:16" ht="21.75" customHeight="1">
      <c r="A48" s="43" t="s">
        <v>149</v>
      </c>
      <c r="B48" s="131"/>
      <c r="C48" s="59"/>
      <c r="D48" s="56">
        <f>SUM(D39:D47)</f>
        <v>598014</v>
      </c>
      <c r="E48" s="143"/>
      <c r="F48" s="56">
        <f>SUM(F39:F47)</f>
        <v>731199</v>
      </c>
    </row>
    <row r="49" spans="1:6" ht="21.75" customHeight="1">
      <c r="A49" s="147"/>
      <c r="B49" s="131"/>
      <c r="C49" s="59"/>
      <c r="D49" s="47"/>
      <c r="E49" s="47"/>
      <c r="F49" s="47"/>
    </row>
    <row r="50" spans="1:6" ht="23.5" customHeight="1">
      <c r="A50" s="7" t="s">
        <v>150</v>
      </c>
      <c r="B50" s="131"/>
      <c r="C50" s="59"/>
      <c r="D50" s="47"/>
      <c r="E50" s="47"/>
      <c r="F50" s="47"/>
    </row>
    <row r="51" spans="1:6" ht="21.5" customHeight="1">
      <c r="A51" s="148" t="s">
        <v>151</v>
      </c>
      <c r="B51" s="163" t="s">
        <v>15</v>
      </c>
      <c r="C51" s="59"/>
      <c r="D51" s="47">
        <v>59142</v>
      </c>
      <c r="E51" s="47"/>
      <c r="F51" s="47">
        <v>56760</v>
      </c>
    </row>
    <row r="52" spans="1:6" ht="22" customHeight="1">
      <c r="A52" s="148" t="s">
        <v>188</v>
      </c>
      <c r="B52" s="131"/>
      <c r="C52" s="59"/>
      <c r="D52" s="47">
        <v>24728</v>
      </c>
      <c r="E52" s="47"/>
      <c r="F52" s="47">
        <v>23221</v>
      </c>
    </row>
    <row r="53" spans="1:6" ht="23.25" customHeight="1">
      <c r="A53" s="147" t="s">
        <v>20</v>
      </c>
      <c r="B53" s="131"/>
      <c r="C53" s="59"/>
      <c r="D53" s="47">
        <v>362</v>
      </c>
      <c r="E53" s="47"/>
      <c r="F53" s="47">
        <v>362</v>
      </c>
    </row>
    <row r="54" spans="1:6" ht="23.25" customHeight="1">
      <c r="A54" s="43" t="s">
        <v>152</v>
      </c>
      <c r="B54" s="131"/>
      <c r="C54" s="59"/>
      <c r="D54" s="56">
        <f>SUM(D51:D53)</f>
        <v>84232</v>
      </c>
      <c r="E54" s="143"/>
      <c r="F54" s="56">
        <f>SUM(F51:F53)</f>
        <v>80343</v>
      </c>
    </row>
    <row r="55" spans="1:6" ht="23.25" customHeight="1">
      <c r="A55" s="43"/>
      <c r="B55" s="131"/>
      <c r="C55" s="59"/>
      <c r="D55" s="62"/>
      <c r="E55" s="143"/>
      <c r="F55" s="62"/>
    </row>
    <row r="56" spans="1:6" ht="22">
      <c r="A56" s="43" t="s">
        <v>153</v>
      </c>
      <c r="B56" s="131"/>
      <c r="C56" s="59"/>
      <c r="D56" s="63">
        <f>D54+D48</f>
        <v>682246</v>
      </c>
      <c r="E56" s="62"/>
      <c r="F56" s="63">
        <f>F54+F48</f>
        <v>811542</v>
      </c>
    </row>
    <row r="57" spans="1:6" ht="23.25" customHeight="1">
      <c r="A57" s="43"/>
      <c r="B57" s="140"/>
      <c r="C57" s="131"/>
      <c r="D57" s="3"/>
      <c r="E57" s="3"/>
      <c r="F57" s="3"/>
    </row>
    <row r="58" spans="1:6" s="137" customFormat="1" ht="23.25" customHeight="1">
      <c r="A58" s="5" t="s">
        <v>0</v>
      </c>
      <c r="B58" s="146"/>
    </row>
    <row r="59" spans="1:6" s="137" customFormat="1" ht="23.25" customHeight="1">
      <c r="A59" s="5" t="s">
        <v>128</v>
      </c>
      <c r="B59" s="146"/>
    </row>
    <row r="60" spans="1:6" ht="23.25" customHeight="1">
      <c r="A60" s="43"/>
      <c r="B60" s="140"/>
    </row>
    <row r="61" spans="1:6" ht="22" customHeight="1">
      <c r="A61" s="43"/>
      <c r="B61" s="140"/>
      <c r="C61" s="132"/>
      <c r="D61" s="138" t="s">
        <v>1</v>
      </c>
      <c r="E61" s="138"/>
      <c r="F61" s="138" t="s">
        <v>129</v>
      </c>
    </row>
    <row r="62" spans="1:6" ht="23.5" customHeight="1">
      <c r="A62" s="43" t="s">
        <v>145</v>
      </c>
      <c r="B62" s="140" t="s">
        <v>2</v>
      </c>
      <c r="C62" s="131"/>
      <c r="D62" s="132">
        <v>2565</v>
      </c>
      <c r="E62" s="132"/>
      <c r="F62" s="132">
        <v>2564</v>
      </c>
    </row>
    <row r="63" spans="1:6" ht="22" customHeight="1">
      <c r="A63" s="43"/>
      <c r="B63" s="140"/>
      <c r="C63" s="165"/>
      <c r="D63" s="167" t="s">
        <v>3</v>
      </c>
      <c r="E63" s="167"/>
      <c r="F63" s="167"/>
    </row>
    <row r="64" spans="1:6" ht="22" customHeight="1">
      <c r="A64" s="7" t="s">
        <v>154</v>
      </c>
      <c r="B64" s="140"/>
      <c r="C64" s="165"/>
      <c r="D64" s="165"/>
      <c r="E64" s="165"/>
      <c r="F64" s="165"/>
    </row>
    <row r="65" spans="1:7" ht="22" customHeight="1">
      <c r="A65" s="10" t="s">
        <v>21</v>
      </c>
      <c r="B65" s="149">
        <v>8</v>
      </c>
      <c r="C65" s="131"/>
      <c r="D65" s="9"/>
      <c r="E65" s="9"/>
      <c r="F65" s="9"/>
    </row>
    <row r="66" spans="1:7" ht="22" customHeight="1">
      <c r="A66" s="10" t="s">
        <v>155</v>
      </c>
      <c r="B66" s="149"/>
      <c r="C66" s="131"/>
      <c r="D66" s="9"/>
      <c r="E66" s="9"/>
      <c r="F66" s="9"/>
    </row>
    <row r="67" spans="1:7" ht="22" customHeight="1" thickBot="1">
      <c r="A67" s="150" t="s">
        <v>156</v>
      </c>
      <c r="B67" s="131"/>
      <c r="C67" s="59"/>
      <c r="D67" s="151">
        <v>300000</v>
      </c>
      <c r="E67" s="47"/>
      <c r="F67" s="151">
        <v>300000</v>
      </c>
    </row>
    <row r="68" spans="1:7" ht="22" customHeight="1" thickTop="1">
      <c r="A68" s="10" t="s">
        <v>157</v>
      </c>
      <c r="B68" s="131"/>
      <c r="C68" s="59"/>
      <c r="D68" s="47"/>
      <c r="E68" s="47"/>
      <c r="F68" s="47"/>
    </row>
    <row r="69" spans="1:7" ht="22" customHeight="1">
      <c r="A69" s="150" t="s">
        <v>162</v>
      </c>
      <c r="B69" s="131"/>
      <c r="C69" s="59"/>
      <c r="D69" s="47"/>
      <c r="E69" s="47"/>
    </row>
    <row r="70" spans="1:7" ht="22" customHeight="1">
      <c r="A70" s="150" t="s">
        <v>189</v>
      </c>
      <c r="B70" s="135"/>
      <c r="C70" s="59"/>
      <c r="D70" s="47"/>
      <c r="E70" s="47"/>
      <c r="F70" s="47"/>
    </row>
    <row r="71" spans="1:7" ht="22" customHeight="1">
      <c r="A71" s="150" t="s">
        <v>163</v>
      </c>
      <c r="B71" s="135"/>
      <c r="C71" s="59"/>
      <c r="D71" s="47">
        <v>300000</v>
      </c>
      <c r="E71" s="47"/>
      <c r="F71" s="47">
        <v>225000</v>
      </c>
    </row>
    <row r="72" spans="1:7" ht="22" customHeight="1">
      <c r="A72" s="161" t="s">
        <v>173</v>
      </c>
      <c r="B72" s="135"/>
      <c r="C72" s="59"/>
      <c r="D72" s="47"/>
      <c r="E72" s="47"/>
      <c r="F72" s="47"/>
    </row>
    <row r="73" spans="1:7" ht="22" customHeight="1">
      <c r="A73" s="161" t="s">
        <v>174</v>
      </c>
      <c r="B73" s="135">
        <v>8</v>
      </c>
      <c r="C73" s="59"/>
      <c r="D73" s="47">
        <v>259001</v>
      </c>
      <c r="E73" s="47"/>
      <c r="F73" s="47">
        <v>0</v>
      </c>
    </row>
    <row r="74" spans="1:7" ht="22" customHeight="1">
      <c r="A74" s="10" t="s">
        <v>22</v>
      </c>
      <c r="B74" s="131"/>
      <c r="C74" s="59"/>
      <c r="D74" s="47"/>
      <c r="E74" s="47"/>
      <c r="F74" s="47"/>
    </row>
    <row r="75" spans="1:7" ht="22" customHeight="1">
      <c r="A75" s="10" t="s">
        <v>158</v>
      </c>
      <c r="B75" s="131"/>
      <c r="C75" s="59"/>
      <c r="D75" s="47"/>
      <c r="E75" s="47"/>
      <c r="F75" s="47"/>
    </row>
    <row r="76" spans="1:7" ht="22" customHeight="1">
      <c r="A76" s="10" t="s">
        <v>190</v>
      </c>
      <c r="B76" s="131"/>
      <c r="C76" s="59"/>
      <c r="D76" s="47">
        <v>30000</v>
      </c>
      <c r="E76" s="47"/>
      <c r="F76" s="47">
        <v>30000</v>
      </c>
    </row>
    <row r="77" spans="1:7" ht="22" customHeight="1">
      <c r="A77" s="10" t="s">
        <v>159</v>
      </c>
      <c r="B77" s="131"/>
      <c r="C77" s="59"/>
      <c r="D77" s="141">
        <v>117346</v>
      </c>
      <c r="E77" s="47"/>
      <c r="F77" s="47">
        <v>207807</v>
      </c>
      <c r="G77" s="145"/>
    </row>
    <row r="78" spans="1:7" ht="22" customHeight="1">
      <c r="A78" s="43" t="s">
        <v>160</v>
      </c>
      <c r="B78" s="140"/>
      <c r="C78" s="59"/>
      <c r="D78" s="56">
        <f>SUM(D68:D77)</f>
        <v>706347</v>
      </c>
      <c r="E78" s="143"/>
      <c r="F78" s="56">
        <f>SUM(F68:F77)</f>
        <v>462807</v>
      </c>
    </row>
    <row r="79" spans="1:7" ht="21.75" customHeight="1">
      <c r="A79" s="43"/>
      <c r="B79" s="140"/>
      <c r="C79" s="59"/>
      <c r="D79" s="62"/>
      <c r="E79" s="143"/>
      <c r="F79" s="62"/>
    </row>
    <row r="80" spans="1:7" ht="28.5" customHeight="1" thickBot="1">
      <c r="A80" s="43" t="s">
        <v>161</v>
      </c>
      <c r="B80" s="140"/>
      <c r="C80" s="59"/>
      <c r="D80" s="65">
        <f>D56+D78</f>
        <v>1388593</v>
      </c>
      <c r="E80" s="143"/>
      <c r="F80" s="65">
        <f>F56+F78</f>
        <v>1274349</v>
      </c>
    </row>
    <row r="81" spans="1:6" ht="22" customHeight="1" thickTop="1">
      <c r="A81" s="43"/>
      <c r="B81" s="140"/>
      <c r="C81" s="131"/>
      <c r="D81" s="61"/>
      <c r="E81" s="3"/>
      <c r="F81" s="61"/>
    </row>
    <row r="82" spans="1:6" ht="22" customHeight="1">
      <c r="A82" s="152"/>
      <c r="B82" s="131"/>
      <c r="C82" s="131"/>
      <c r="D82" s="142"/>
      <c r="F82" s="142"/>
    </row>
    <row r="83" spans="1:6" ht="22" customHeight="1"/>
    <row r="84" spans="1:6" ht="22" customHeight="1"/>
    <row r="85" spans="1:6" ht="22" customHeight="1"/>
    <row r="86" spans="1:6" ht="22" customHeight="1"/>
    <row r="87" spans="1:6" ht="22" customHeight="1"/>
    <row r="88" spans="1:6" ht="20.149999999999999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19.5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19.5" customHeight="1"/>
    <row r="142" ht="20.149999999999999" customHeight="1"/>
    <row r="143" ht="20.149999999999999" customHeight="1"/>
    <row r="144" ht="20.149999999999999" customHeight="1"/>
    <row r="145" ht="19.5" customHeight="1"/>
    <row r="146" ht="20.149999999999999" customHeight="1"/>
    <row r="147" ht="20.149999999999999" customHeight="1"/>
    <row r="148" ht="19.5" customHeight="1"/>
    <row r="149" ht="20.149999999999999" customHeight="1"/>
    <row r="150" ht="20.149999999999999" customHeight="1"/>
    <row r="151" ht="20.149999999999999" customHeight="1"/>
  </sheetData>
  <mergeCells count="3">
    <mergeCell ref="D63:F63"/>
    <mergeCell ref="D38:F38"/>
    <mergeCell ref="D7:F7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G51"/>
  <sheetViews>
    <sheetView showGridLines="0" topLeftCell="A19" zoomScale="86" zoomScaleNormal="86" zoomScaleSheetLayoutView="90" workbookViewId="0">
      <selection activeCell="D34" sqref="D34:F34"/>
    </sheetView>
  </sheetViews>
  <sheetFormatPr defaultColWidth="9.09765625" defaultRowHeight="22.25" customHeight="1"/>
  <cols>
    <col min="1" max="1" width="56.69921875" style="83" customWidth="1"/>
    <col min="2" max="2" width="9.8984375" style="78" customWidth="1"/>
    <col min="3" max="3" width="1.59765625" style="76" customWidth="1"/>
    <col min="4" max="4" width="13.59765625" style="78" customWidth="1"/>
    <col min="5" max="5" width="1.59765625" style="78" customWidth="1"/>
    <col min="6" max="6" width="13.59765625" style="78" customWidth="1"/>
    <col min="7" max="7" width="12.796875" style="162" bestFit="1" customWidth="1"/>
    <col min="8" max="16384" width="9.09765625" style="78"/>
  </cols>
  <sheetData>
    <row r="1" spans="1:6" ht="22.25" customHeight="1">
      <c r="A1" s="74" t="s">
        <v>0</v>
      </c>
      <c r="B1" s="75"/>
      <c r="D1" s="77"/>
      <c r="E1" s="77"/>
      <c r="F1" s="77"/>
    </row>
    <row r="2" spans="1:6" ht="22.25" customHeight="1">
      <c r="A2" s="79" t="s">
        <v>23</v>
      </c>
      <c r="B2" s="80"/>
      <c r="D2" s="81"/>
      <c r="E2" s="81"/>
      <c r="F2" s="81"/>
    </row>
    <row r="3" spans="1:6" ht="22.25" customHeight="1">
      <c r="A3" s="82"/>
      <c r="B3" s="83"/>
      <c r="D3" s="81"/>
      <c r="E3" s="81"/>
      <c r="F3" s="81"/>
    </row>
    <row r="4" spans="1:6" ht="22.25" customHeight="1">
      <c r="A4" s="82"/>
      <c r="B4" s="83"/>
      <c r="D4" s="168" t="s">
        <v>24</v>
      </c>
      <c r="E4" s="168"/>
      <c r="F4" s="168"/>
    </row>
    <row r="5" spans="1:6" ht="22.25" customHeight="1">
      <c r="B5" s="80"/>
      <c r="C5" s="85"/>
      <c r="D5" s="169" t="s">
        <v>1</v>
      </c>
      <c r="E5" s="169"/>
      <c r="F5" s="169"/>
    </row>
    <row r="6" spans="1:6" ht="22.25" customHeight="1">
      <c r="B6" s="75"/>
      <c r="C6" s="85"/>
      <c r="D6" s="80">
        <v>2565</v>
      </c>
      <c r="E6" s="80"/>
      <c r="F6" s="130">
        <v>2564</v>
      </c>
    </row>
    <row r="7" spans="1:6" ht="22.25" customHeight="1">
      <c r="A7" s="86"/>
      <c r="C7" s="170" t="s">
        <v>3</v>
      </c>
      <c r="D7" s="170"/>
      <c r="E7" s="170"/>
      <c r="F7" s="170"/>
    </row>
    <row r="8" spans="1:6" ht="22.25" customHeight="1">
      <c r="A8" s="87" t="s">
        <v>25</v>
      </c>
      <c r="C8" s="88"/>
      <c r="D8" s="89"/>
      <c r="E8" s="89"/>
      <c r="F8" s="129"/>
    </row>
    <row r="9" spans="1:6" ht="22.25" customHeight="1">
      <c r="A9" s="83" t="s">
        <v>26</v>
      </c>
      <c r="B9" s="75"/>
      <c r="C9" s="90"/>
      <c r="D9" s="91">
        <v>386200</v>
      </c>
      <c r="E9" s="92"/>
      <c r="F9" s="91">
        <v>277655</v>
      </c>
    </row>
    <row r="10" spans="1:6" ht="22.25" customHeight="1">
      <c r="A10" s="83" t="s">
        <v>27</v>
      </c>
      <c r="B10" s="75"/>
      <c r="C10" s="90"/>
      <c r="D10" s="91">
        <v>713</v>
      </c>
      <c r="E10" s="92"/>
      <c r="F10" s="91">
        <v>170</v>
      </c>
    </row>
    <row r="11" spans="1:6" ht="22.25" customHeight="1">
      <c r="A11" s="83" t="s">
        <v>28</v>
      </c>
      <c r="B11" s="75"/>
      <c r="C11" s="90"/>
      <c r="D11" s="91">
        <v>1885</v>
      </c>
      <c r="E11" s="91"/>
      <c r="F11" s="91">
        <v>1383</v>
      </c>
    </row>
    <row r="12" spans="1:6" ht="22.25" customHeight="1">
      <c r="A12" s="93" t="s">
        <v>29</v>
      </c>
      <c r="B12" s="75"/>
      <c r="C12" s="91"/>
      <c r="D12" s="94">
        <f>SUM(D9:D11)</f>
        <v>388798</v>
      </c>
      <c r="E12" s="95"/>
      <c r="F12" s="94">
        <f>SUM(F9:F11)</f>
        <v>279208</v>
      </c>
    </row>
    <row r="13" spans="1:6" ht="22.25" customHeight="1">
      <c r="A13" s="93"/>
      <c r="B13" s="75"/>
      <c r="C13" s="91"/>
      <c r="D13" s="96"/>
      <c r="E13" s="95"/>
      <c r="F13" s="96"/>
    </row>
    <row r="14" spans="1:6" ht="22.25" customHeight="1">
      <c r="A14" s="87" t="s">
        <v>30</v>
      </c>
      <c r="B14" s="75"/>
      <c r="C14" s="91"/>
      <c r="D14" s="91"/>
      <c r="E14" s="91"/>
      <c r="F14" s="91"/>
    </row>
    <row r="15" spans="1:6" ht="22.25" customHeight="1">
      <c r="A15" s="83" t="s">
        <v>31</v>
      </c>
      <c r="B15" s="75"/>
      <c r="C15" s="91"/>
      <c r="D15" s="91">
        <v>362519</v>
      </c>
      <c r="E15" s="91"/>
      <c r="F15" s="91">
        <v>219263</v>
      </c>
    </row>
    <row r="16" spans="1:6" ht="22.25" customHeight="1">
      <c r="A16" s="83" t="s">
        <v>32</v>
      </c>
      <c r="B16" s="75"/>
      <c r="C16" s="92"/>
      <c r="D16" s="97">
        <v>32684</v>
      </c>
      <c r="E16" s="92"/>
      <c r="F16" s="97">
        <v>35119</v>
      </c>
    </row>
    <row r="17" spans="1:6" ht="22.25" customHeight="1">
      <c r="A17" s="98" t="s">
        <v>33</v>
      </c>
      <c r="B17" s="75"/>
      <c r="C17" s="91"/>
      <c r="D17" s="99">
        <f>SUM(D15:D16)</f>
        <v>395203</v>
      </c>
      <c r="E17" s="95"/>
      <c r="F17" s="99">
        <f>SUM(F15:F16)</f>
        <v>254382</v>
      </c>
    </row>
    <row r="18" spans="1:6" ht="22.25" customHeight="1">
      <c r="B18" s="75"/>
      <c r="C18" s="91"/>
      <c r="D18" s="92"/>
      <c r="E18" s="92"/>
      <c r="F18" s="92"/>
    </row>
    <row r="19" spans="1:6" ht="22.25" customHeight="1">
      <c r="A19" s="98" t="s">
        <v>178</v>
      </c>
      <c r="B19" s="75"/>
      <c r="C19" s="91"/>
      <c r="D19" s="95">
        <f>D12-D17</f>
        <v>-6405</v>
      </c>
      <c r="E19" s="95"/>
      <c r="F19" s="95">
        <f>F12-F17</f>
        <v>24826</v>
      </c>
    </row>
    <row r="20" spans="1:6" ht="22.25" customHeight="1">
      <c r="A20" s="83" t="s">
        <v>35</v>
      </c>
      <c r="B20" s="75"/>
      <c r="C20" s="91"/>
      <c r="D20" s="97">
        <v>-882</v>
      </c>
      <c r="E20" s="92"/>
      <c r="F20" s="97">
        <v>-963</v>
      </c>
    </row>
    <row r="21" spans="1:6" ht="22.25" customHeight="1">
      <c r="A21" s="98" t="s">
        <v>179</v>
      </c>
      <c r="C21" s="91"/>
      <c r="D21" s="95">
        <f>SUM(D19:D20)</f>
        <v>-7287</v>
      </c>
      <c r="E21" s="95"/>
      <c r="F21" s="95">
        <f>SUM(F19:F20)</f>
        <v>23863</v>
      </c>
    </row>
    <row r="22" spans="1:6" ht="22.25" customHeight="1">
      <c r="A22" s="83" t="s">
        <v>191</v>
      </c>
      <c r="B22" s="75"/>
      <c r="C22" s="91"/>
      <c r="D22" s="91">
        <v>1470</v>
      </c>
      <c r="E22" s="92"/>
      <c r="F22" s="91">
        <v>-4610</v>
      </c>
    </row>
    <row r="23" spans="1:6" ht="22.25" customHeight="1" thickBot="1">
      <c r="A23" s="98" t="s">
        <v>180</v>
      </c>
      <c r="C23" s="91"/>
      <c r="D23" s="101">
        <f>SUM(D21:D22)</f>
        <v>-5817</v>
      </c>
      <c r="E23" s="95"/>
      <c r="F23" s="101">
        <f>SUM(F21:F22)</f>
        <v>19253</v>
      </c>
    </row>
    <row r="24" spans="1:6" ht="22.25" customHeight="1" thickTop="1">
      <c r="A24" s="98"/>
      <c r="C24" s="91"/>
      <c r="D24" s="95"/>
      <c r="E24" s="95"/>
      <c r="F24" s="95"/>
    </row>
    <row r="25" spans="1:6" ht="22.25" customHeight="1">
      <c r="A25" s="93" t="s">
        <v>39</v>
      </c>
      <c r="C25" s="84"/>
      <c r="D25" s="99">
        <v>0</v>
      </c>
      <c r="E25" s="102"/>
      <c r="F25" s="99">
        <v>0</v>
      </c>
    </row>
    <row r="26" spans="1:6" ht="22.25" hidden="1" customHeight="1">
      <c r="A26" s="103" t="s">
        <v>40</v>
      </c>
      <c r="C26" s="84"/>
      <c r="D26" s="102"/>
      <c r="E26" s="102"/>
      <c r="F26" s="102"/>
    </row>
    <row r="27" spans="1:6" ht="22.25" hidden="1" customHeight="1">
      <c r="A27" s="83" t="s">
        <v>41</v>
      </c>
      <c r="C27" s="84"/>
      <c r="D27" s="102"/>
      <c r="E27" s="102"/>
      <c r="F27" s="102"/>
    </row>
    <row r="28" spans="1:6" ht="22.25" hidden="1" customHeight="1">
      <c r="A28" s="83" t="s">
        <v>42</v>
      </c>
      <c r="C28" s="84"/>
      <c r="D28" s="102"/>
      <c r="E28" s="102"/>
      <c r="F28" s="102"/>
    </row>
    <row r="29" spans="1:6" ht="22.25" hidden="1" customHeight="1">
      <c r="A29" s="83" t="s">
        <v>43</v>
      </c>
      <c r="C29" s="84"/>
      <c r="D29" s="102"/>
      <c r="E29" s="102"/>
      <c r="F29" s="102"/>
    </row>
    <row r="30" spans="1:6" ht="22.25" hidden="1" customHeight="1">
      <c r="A30" s="93" t="s">
        <v>44</v>
      </c>
      <c r="B30" s="104"/>
      <c r="C30" s="105"/>
      <c r="D30" s="94"/>
      <c r="E30" s="102"/>
      <c r="F30" s="94"/>
    </row>
    <row r="31" spans="1:6" ht="22.25" hidden="1" customHeight="1">
      <c r="C31" s="84"/>
      <c r="D31" s="92"/>
      <c r="E31" s="102"/>
      <c r="F31" s="92"/>
    </row>
    <row r="32" spans="1:6" ht="22.25" customHeight="1" thickBot="1">
      <c r="A32" s="93" t="s">
        <v>181</v>
      </c>
      <c r="C32" s="84"/>
      <c r="D32" s="106">
        <f>D23+D30</f>
        <v>-5817</v>
      </c>
      <c r="E32" s="102"/>
      <c r="F32" s="106">
        <f>F23+F30</f>
        <v>19253</v>
      </c>
    </row>
    <row r="33" spans="1:6" ht="22.25" customHeight="1" thickTop="1">
      <c r="A33" s="93"/>
      <c r="C33" s="84"/>
      <c r="D33" s="95"/>
      <c r="E33" s="102"/>
      <c r="F33" s="95"/>
    </row>
    <row r="34" spans="1:6" ht="26.5" customHeight="1" thickBot="1">
      <c r="A34" s="93" t="s">
        <v>182</v>
      </c>
      <c r="B34" s="75"/>
      <c r="C34" s="105"/>
      <c r="D34" s="107">
        <v>-2.2718751464592023E-2</v>
      </c>
      <c r="E34" s="105"/>
      <c r="F34" s="107">
        <v>8.5568888888888889E-2</v>
      </c>
    </row>
    <row r="35" spans="1:6" ht="22.25" customHeight="1" thickTop="1">
      <c r="C35" s="109"/>
    </row>
    <row r="36" spans="1:6" ht="22.25" customHeight="1">
      <c r="C36" s="108"/>
    </row>
    <row r="37" spans="1:6" ht="22.25" customHeight="1">
      <c r="C37" s="108"/>
    </row>
    <row r="38" spans="1:6" ht="22.25" customHeight="1">
      <c r="C38" s="78"/>
    </row>
    <row r="39" spans="1:6" ht="22.25" customHeight="1">
      <c r="C39" s="78"/>
    </row>
    <row r="40" spans="1:6" ht="22.25" customHeight="1">
      <c r="C40" s="78"/>
    </row>
    <row r="41" spans="1:6" ht="22.25" customHeight="1">
      <c r="C41" s="108"/>
    </row>
    <row r="42" spans="1:6" ht="22.25" customHeight="1">
      <c r="C42" s="108"/>
    </row>
    <row r="43" spans="1:6" ht="22.25" customHeight="1">
      <c r="C43" s="109"/>
    </row>
    <row r="44" spans="1:6" ht="22.25" customHeight="1">
      <c r="C44" s="109"/>
    </row>
    <row r="45" spans="1:6" ht="22.25" customHeight="1">
      <c r="C45" s="109"/>
    </row>
    <row r="46" spans="1:6" ht="22.25" customHeight="1">
      <c r="C46" s="108"/>
    </row>
    <row r="47" spans="1:6" ht="22.25" customHeight="1">
      <c r="C47" s="108"/>
    </row>
    <row r="48" spans="1:6" ht="22.25" customHeight="1">
      <c r="C48" s="108"/>
    </row>
    <row r="49" spans="3:3" ht="22.25" customHeight="1">
      <c r="C49" s="109"/>
    </row>
    <row r="50" spans="3:3" ht="22.25" customHeight="1">
      <c r="C50" s="108"/>
    </row>
    <row r="51" spans="3:3" ht="22.25" customHeight="1">
      <c r="C51" s="108"/>
    </row>
  </sheetData>
  <mergeCells count="3">
    <mergeCell ref="D4:F4"/>
    <mergeCell ref="D5:F5"/>
    <mergeCell ref="C7:F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" customHeight="1"/>
  <cols>
    <col min="1" max="1" width="55.19921875" style="22" customWidth="1"/>
    <col min="2" max="2" width="9.8984375" style="15" customWidth="1"/>
    <col min="3" max="3" width="1.69921875" style="2" customWidth="1"/>
    <col min="4" max="4" width="14" style="15" customWidth="1"/>
    <col min="5" max="5" width="1.69921875" style="15" customWidth="1"/>
    <col min="6" max="6" width="14" style="15" customWidth="1"/>
    <col min="7" max="8" width="9.09765625" style="15"/>
    <col min="9" max="9" width="12.3984375" style="15" customWidth="1"/>
    <col min="10" max="10" width="15.3984375" style="16" bestFit="1" customWidth="1"/>
    <col min="11" max="11" width="3.59765625" style="16" customWidth="1"/>
    <col min="12" max="12" width="20.69921875" style="15" bestFit="1" customWidth="1"/>
    <col min="13" max="16384" width="9.09765625" style="15"/>
  </cols>
  <sheetData>
    <row r="1" spans="1:12" ht="23" customHeight="1">
      <c r="A1" s="5" t="s">
        <v>48</v>
      </c>
      <c r="B1" s="12"/>
      <c r="D1" s="13"/>
      <c r="E1" s="13"/>
      <c r="F1" s="14"/>
    </row>
    <row r="2" spans="1:12" ht="23" customHeight="1">
      <c r="A2" s="17" t="s">
        <v>23</v>
      </c>
      <c r="B2" s="18"/>
      <c r="D2" s="19"/>
      <c r="E2" s="19"/>
      <c r="F2" s="20"/>
    </row>
    <row r="3" spans="1:12" ht="23" customHeight="1">
      <c r="A3" s="21"/>
      <c r="B3" s="22"/>
      <c r="D3" s="173" t="s">
        <v>46</v>
      </c>
      <c r="E3" s="173"/>
      <c r="F3" s="173"/>
    </row>
    <row r="4" spans="1:12" ht="20.75" customHeight="1">
      <c r="B4" s="18"/>
      <c r="C4" s="11"/>
      <c r="D4" s="171" t="s">
        <v>1</v>
      </c>
      <c r="E4" s="172"/>
      <c r="F4" s="172"/>
    </row>
    <row r="5" spans="1:12" ht="22.5" customHeight="1">
      <c r="B5" s="12" t="s">
        <v>2</v>
      </c>
      <c r="C5" s="11"/>
      <c r="D5" s="18">
        <v>2562</v>
      </c>
      <c r="E5" s="18"/>
      <c r="F5" s="18">
        <v>2561</v>
      </c>
      <c r="J5" s="15"/>
      <c r="K5" s="15"/>
    </row>
    <row r="6" spans="1:12" ht="20.75" customHeight="1">
      <c r="A6" s="23"/>
      <c r="C6" s="167" t="s">
        <v>3</v>
      </c>
      <c r="D6" s="167"/>
      <c r="E6" s="167"/>
      <c r="F6" s="167"/>
      <c r="J6" s="18"/>
      <c r="K6" s="18"/>
      <c r="L6" s="18"/>
    </row>
    <row r="7" spans="1:12" ht="20.75" customHeight="1">
      <c r="A7" s="7" t="s">
        <v>49</v>
      </c>
      <c r="C7" s="1"/>
      <c r="D7" s="42"/>
      <c r="E7" s="42"/>
      <c r="F7" s="42"/>
      <c r="J7" s="18"/>
      <c r="K7" s="18"/>
      <c r="L7" s="18"/>
    </row>
    <row r="8" spans="1:12" ht="22.5" customHeight="1">
      <c r="A8" s="46" t="s">
        <v>50</v>
      </c>
      <c r="B8" s="12">
        <v>12</v>
      </c>
      <c r="C8" s="49"/>
      <c r="D8" s="52">
        <v>1732162</v>
      </c>
      <c r="E8" s="52"/>
      <c r="F8" s="52">
        <v>1674541</v>
      </c>
      <c r="H8" s="71">
        <f>D8-F8</f>
        <v>57621</v>
      </c>
      <c r="L8" s="16"/>
    </row>
    <row r="9" spans="1:12" ht="20.75" customHeight="1">
      <c r="A9" s="46" t="s">
        <v>27</v>
      </c>
      <c r="B9" s="12"/>
      <c r="C9" s="49"/>
      <c r="D9" s="68">
        <v>462</v>
      </c>
      <c r="E9" s="52"/>
      <c r="F9" s="68">
        <v>7316</v>
      </c>
      <c r="H9" s="71">
        <f t="shared" ref="H9:H10" si="0">D9-F9</f>
        <v>-6854</v>
      </c>
      <c r="L9" s="16"/>
    </row>
    <row r="10" spans="1:12" ht="22.5" customHeight="1">
      <c r="A10" s="22" t="s">
        <v>28</v>
      </c>
      <c r="B10" s="12"/>
      <c r="C10" s="49"/>
      <c r="D10" s="51">
        <v>26526</v>
      </c>
      <c r="E10" s="47"/>
      <c r="F10" s="51">
        <v>14840</v>
      </c>
      <c r="H10" s="71">
        <f t="shared" si="0"/>
        <v>11686</v>
      </c>
      <c r="L10" s="16"/>
    </row>
    <row r="11" spans="1:12" ht="20.75" customHeight="1">
      <c r="A11" s="25" t="s">
        <v>29</v>
      </c>
      <c r="B11" s="12"/>
      <c r="C11" s="47"/>
      <c r="D11" s="56">
        <f>SUM(D8:D10)</f>
        <v>1759150</v>
      </c>
      <c r="E11" s="62"/>
      <c r="F11" s="56">
        <f>SUM(F8:F10)</f>
        <v>1696697</v>
      </c>
    </row>
    <row r="12" spans="1:12" ht="12.5" customHeight="1">
      <c r="A12" s="25"/>
      <c r="C12" s="45"/>
      <c r="D12" s="62"/>
      <c r="E12" s="61"/>
      <c r="F12" s="62"/>
      <c r="H12" s="45"/>
      <c r="I12" s="45"/>
      <c r="K12" s="15"/>
    </row>
    <row r="13" spans="1:12" ht="20.75" customHeight="1">
      <c r="A13" s="7" t="s">
        <v>30</v>
      </c>
      <c r="B13" s="12"/>
      <c r="C13" s="47"/>
      <c r="D13" s="47"/>
      <c r="E13" s="47"/>
      <c r="F13" s="47"/>
      <c r="J13" s="15"/>
      <c r="K13" s="15"/>
    </row>
    <row r="14" spans="1:12" ht="20.75" customHeight="1">
      <c r="A14" s="46" t="s">
        <v>51</v>
      </c>
      <c r="B14" s="12"/>
      <c r="C14" s="47"/>
      <c r="D14" s="47">
        <v>1535067</v>
      </c>
      <c r="E14" s="47"/>
      <c r="F14" s="47">
        <v>1475373</v>
      </c>
      <c r="H14" s="71">
        <f t="shared" ref="H14:H15" si="1">D14-F14</f>
        <v>59694</v>
      </c>
      <c r="L14" s="16"/>
    </row>
    <row r="15" spans="1:12" ht="20.75" customHeight="1">
      <c r="A15" s="22" t="s">
        <v>32</v>
      </c>
      <c r="B15" s="12"/>
      <c r="C15" s="52"/>
      <c r="D15" s="51">
        <v>127819</v>
      </c>
      <c r="E15" s="52"/>
      <c r="F15" s="51">
        <v>106936</v>
      </c>
      <c r="H15" s="71">
        <f t="shared" si="1"/>
        <v>20883</v>
      </c>
      <c r="L15" s="16"/>
    </row>
    <row r="16" spans="1:12" ht="22.5" customHeight="1">
      <c r="A16" s="43" t="s">
        <v>33</v>
      </c>
      <c r="B16" s="12"/>
      <c r="C16" s="47"/>
      <c r="D16" s="63">
        <f>SUM(D14:D15)</f>
        <v>1662886</v>
      </c>
      <c r="E16" s="62"/>
      <c r="F16" s="63">
        <f>SUM(F14:F15)</f>
        <v>1582309</v>
      </c>
      <c r="L16" s="16"/>
    </row>
    <row r="17" spans="1:12" ht="12.5" customHeight="1">
      <c r="A17" s="25"/>
      <c r="C17" s="45"/>
      <c r="D17" s="62"/>
      <c r="E17" s="61"/>
      <c r="F17" s="62"/>
      <c r="H17" s="45"/>
      <c r="I17" s="45"/>
      <c r="K17" s="15"/>
    </row>
    <row r="18" spans="1:12" ht="20.75" customHeight="1">
      <c r="A18" s="43" t="s">
        <v>52</v>
      </c>
      <c r="B18" s="12"/>
      <c r="C18" s="47"/>
      <c r="D18" s="62">
        <f>D11-D16</f>
        <v>96264</v>
      </c>
      <c r="E18" s="62"/>
      <c r="F18" s="62">
        <f>F11-F16</f>
        <v>114388</v>
      </c>
      <c r="H18" s="71">
        <f t="shared" ref="H18:H19" si="2">D18-F18</f>
        <v>-18124</v>
      </c>
      <c r="L18" s="16"/>
    </row>
    <row r="19" spans="1:12" ht="20.75" customHeight="1">
      <c r="A19" s="22" t="s">
        <v>35</v>
      </c>
      <c r="B19" s="12"/>
      <c r="C19" s="47"/>
      <c r="D19" s="51">
        <v>2660</v>
      </c>
      <c r="E19" s="52"/>
      <c r="F19" s="51">
        <v>8</v>
      </c>
      <c r="H19" s="71">
        <f t="shared" si="2"/>
        <v>2652</v>
      </c>
      <c r="L19" s="27"/>
    </row>
    <row r="20" spans="1:12" ht="22.5" customHeight="1">
      <c r="A20" s="43" t="s">
        <v>36</v>
      </c>
      <c r="C20" s="47"/>
      <c r="D20" s="62">
        <f>D18-D19</f>
        <v>93604</v>
      </c>
      <c r="E20" s="62"/>
      <c r="F20" s="62">
        <f>F18-F19</f>
        <v>114380</v>
      </c>
      <c r="I20" s="30"/>
    </row>
    <row r="21" spans="1:12" ht="20.75" customHeight="1">
      <c r="A21" s="22" t="s">
        <v>37</v>
      </c>
      <c r="B21" s="12"/>
      <c r="C21" s="47"/>
      <c r="D21" s="55">
        <v>19550</v>
      </c>
      <c r="E21" s="52"/>
      <c r="F21" s="50">
        <v>23230</v>
      </c>
      <c r="I21" s="72">
        <f>D21/D20</f>
        <v>0.20885859578650484</v>
      </c>
      <c r="J21" s="72">
        <f>F21/F20</f>
        <v>0.20309494666899808</v>
      </c>
    </row>
    <row r="22" spans="1:12" ht="20.75" customHeight="1" thickBot="1">
      <c r="A22" s="43" t="s">
        <v>38</v>
      </c>
      <c r="C22" s="47"/>
      <c r="D22" s="64">
        <f>D20-D21</f>
        <v>74054</v>
      </c>
      <c r="E22" s="62"/>
      <c r="F22" s="64">
        <f>F20-F21</f>
        <v>91150</v>
      </c>
    </row>
    <row r="23" spans="1:12" ht="12.5" customHeight="1" thickTop="1">
      <c r="A23" s="25"/>
      <c r="C23" s="45"/>
      <c r="D23" s="62"/>
      <c r="E23" s="61"/>
      <c r="F23" s="62"/>
      <c r="H23" s="45"/>
      <c r="I23" s="45"/>
      <c r="K23" s="15"/>
    </row>
    <row r="24" spans="1:12" ht="22.5" customHeight="1">
      <c r="A24" s="25" t="s">
        <v>39</v>
      </c>
      <c r="C24" s="45"/>
      <c r="D24" s="61"/>
      <c r="E24" s="61"/>
      <c r="F24" s="61"/>
      <c r="H24" s="72"/>
    </row>
    <row r="25" spans="1:12" ht="23" hidden="1" customHeight="1">
      <c r="A25" s="33" t="s">
        <v>40</v>
      </c>
      <c r="C25" s="45"/>
      <c r="D25" s="61"/>
      <c r="E25" s="61"/>
      <c r="F25" s="61"/>
    </row>
    <row r="26" spans="1:12" ht="23" hidden="1" customHeight="1">
      <c r="A26" s="22" t="s">
        <v>53</v>
      </c>
      <c r="C26" s="45"/>
      <c r="D26" s="61"/>
      <c r="E26" s="61"/>
      <c r="F26" s="61"/>
    </row>
    <row r="27" spans="1:12" ht="23" hidden="1" customHeight="1">
      <c r="A27" s="22" t="s">
        <v>54</v>
      </c>
      <c r="C27" s="45"/>
      <c r="D27" s="61"/>
      <c r="E27" s="61"/>
      <c r="F27" s="61"/>
    </row>
    <row r="28" spans="1:12" ht="23" hidden="1" customHeight="1">
      <c r="A28" s="22" t="s">
        <v>55</v>
      </c>
      <c r="C28" s="45"/>
      <c r="D28" s="61"/>
      <c r="E28" s="61"/>
      <c r="F28" s="61"/>
    </row>
    <row r="29" spans="1:12" ht="23" hidden="1" customHeight="1">
      <c r="A29" s="46" t="s">
        <v>56</v>
      </c>
      <c r="C29" s="45"/>
      <c r="D29" s="61"/>
      <c r="E29" s="61"/>
      <c r="F29" s="61"/>
    </row>
    <row r="30" spans="1:12" ht="23" hidden="1" customHeight="1">
      <c r="A30" s="25" t="s">
        <v>57</v>
      </c>
      <c r="C30" s="45"/>
      <c r="D30" s="56">
        <f>SUM(D24:D29)</f>
        <v>0</v>
      </c>
      <c r="E30" s="62"/>
      <c r="F30" s="56">
        <f>SUM(F24:F29)</f>
        <v>0</v>
      </c>
    </row>
    <row r="31" spans="1:12" ht="23" hidden="1" customHeight="1">
      <c r="C31" s="45"/>
      <c r="D31" s="61"/>
      <c r="E31" s="61"/>
      <c r="F31" s="61"/>
    </row>
    <row r="32" spans="1:12" ht="22.5" customHeight="1">
      <c r="A32" s="33" t="s">
        <v>58</v>
      </c>
      <c r="C32" s="45"/>
      <c r="D32" s="61"/>
      <c r="E32" s="61"/>
      <c r="F32" s="61"/>
    </row>
    <row r="33" spans="1:11" ht="22.5" customHeight="1">
      <c r="A33" s="33" t="s">
        <v>59</v>
      </c>
      <c r="C33" s="45"/>
      <c r="D33" s="61"/>
      <c r="E33" s="61"/>
      <c r="F33" s="61"/>
    </row>
    <row r="34" spans="1:11" ht="20.75" customHeight="1">
      <c r="A34" s="46" t="s">
        <v>60</v>
      </c>
      <c r="C34" s="45"/>
      <c r="D34" s="52"/>
      <c r="E34" s="61"/>
      <c r="F34" s="61"/>
    </row>
    <row r="35" spans="1:11" ht="22.5" customHeight="1">
      <c r="A35" s="46" t="s">
        <v>61</v>
      </c>
      <c r="C35" s="45"/>
      <c r="D35" s="52">
        <v>1659</v>
      </c>
      <c r="E35" s="61"/>
      <c r="F35" s="61">
        <v>0</v>
      </c>
    </row>
    <row r="36" spans="1:11" ht="22.5" customHeight="1">
      <c r="A36" s="46" t="s">
        <v>42</v>
      </c>
      <c r="C36" s="45"/>
      <c r="D36" s="52"/>
      <c r="E36" s="61"/>
      <c r="F36" s="61"/>
    </row>
    <row r="37" spans="1:11" ht="20.75" customHeight="1">
      <c r="A37" s="46" t="s">
        <v>43</v>
      </c>
      <c r="C37" s="45"/>
      <c r="D37" s="51">
        <v>-332</v>
      </c>
      <c r="E37" s="61"/>
      <c r="F37" s="69">
        <v>0</v>
      </c>
    </row>
    <row r="38" spans="1:11" ht="22.5" customHeight="1">
      <c r="A38" s="25" t="s">
        <v>62</v>
      </c>
      <c r="C38" s="45"/>
      <c r="D38" s="63">
        <f>SUM(D35:D37)</f>
        <v>1327</v>
      </c>
      <c r="E38" s="61"/>
      <c r="F38" s="63">
        <f>SUM(F35:F37)</f>
        <v>0</v>
      </c>
    </row>
    <row r="39" spans="1:11" ht="12.5" hidden="1" customHeight="1">
      <c r="A39" s="25"/>
      <c r="C39" s="45"/>
      <c r="D39" s="62"/>
      <c r="E39" s="61"/>
      <c r="F39" s="62"/>
      <c r="H39" s="45"/>
      <c r="I39" s="45"/>
      <c r="K39" s="15"/>
    </row>
    <row r="40" spans="1:11" ht="20.75" customHeight="1" thickBot="1">
      <c r="A40" s="25" t="s">
        <v>45</v>
      </c>
      <c r="C40" s="45"/>
      <c r="D40" s="65">
        <f>D22+D38</f>
        <v>75381</v>
      </c>
      <c r="E40" s="62"/>
      <c r="F40" s="65">
        <f>F22+F38</f>
        <v>91150</v>
      </c>
    </row>
    <row r="41" spans="1:11" ht="12.5" customHeight="1" thickTop="1">
      <c r="A41" s="25"/>
      <c r="C41" s="45"/>
      <c r="D41" s="62"/>
      <c r="E41" s="61"/>
      <c r="F41" s="62"/>
      <c r="H41" s="45"/>
      <c r="I41" s="45"/>
      <c r="K41" s="15"/>
    </row>
    <row r="42" spans="1:11" ht="25.5" customHeight="1" thickBot="1">
      <c r="A42" s="25" t="s">
        <v>47</v>
      </c>
      <c r="B42" s="12">
        <v>13</v>
      </c>
      <c r="C42" s="67"/>
      <c r="D42" s="66">
        <f>D22/(2250)</f>
        <v>32.912888888888887</v>
      </c>
      <c r="E42" s="67"/>
      <c r="F42" s="66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28" customFormat="1" ht="23" customHeight="1">
      <c r="A45" s="22"/>
      <c r="B45" s="15"/>
      <c r="C45" s="3"/>
      <c r="D45" s="70"/>
      <c r="E45" s="15"/>
      <c r="F45" s="15"/>
      <c r="J45" s="29"/>
      <c r="K45" s="29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1"/>
    </row>
    <row r="54" spans="3:3" ht="23" customHeight="1">
      <c r="C54" s="11"/>
    </row>
    <row r="55" spans="3:3" ht="23" customHeight="1">
      <c r="C55" s="1"/>
    </row>
    <row r="56" spans="3:3" ht="23" customHeight="1">
      <c r="C56" s="1"/>
    </row>
    <row r="57" spans="3:3" ht="23" customHeight="1">
      <c r="C57" s="12"/>
    </row>
    <row r="58" spans="3:3" ht="23" customHeight="1">
      <c r="C58" s="9"/>
    </row>
    <row r="59" spans="3:3" ht="23" customHeight="1">
      <c r="C59" s="9"/>
    </row>
    <row r="60" spans="3:3" ht="23" customHeight="1">
      <c r="C60" s="9"/>
    </row>
    <row r="61" spans="3:3" ht="23" customHeight="1">
      <c r="C61" s="9"/>
    </row>
    <row r="62" spans="3:3" ht="23" customHeight="1">
      <c r="C62" s="3"/>
    </row>
    <row r="63" spans="3:3" ht="23" customHeight="1">
      <c r="C63" s="3"/>
    </row>
    <row r="64" spans="3:3" ht="23" customHeight="1">
      <c r="C64" s="9"/>
    </row>
    <row r="65" spans="3:3" ht="23" customHeight="1">
      <c r="C65" s="9"/>
    </row>
    <row r="66" spans="3:3" ht="23" customHeight="1">
      <c r="C66" s="15"/>
    </row>
    <row r="67" spans="3:3" ht="23" customHeight="1">
      <c r="C67" s="15"/>
    </row>
    <row r="68" spans="3:3" ht="23" customHeight="1">
      <c r="C68" s="15"/>
    </row>
    <row r="69" spans="3:3" ht="23" customHeight="1">
      <c r="C69" s="9"/>
    </row>
    <row r="70" spans="3:3" ht="23" customHeight="1">
      <c r="C70" s="9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9"/>
    </row>
    <row r="75" spans="3:3" ht="23" customHeight="1">
      <c r="C75" s="9"/>
    </row>
    <row r="76" spans="3:3" ht="23" customHeight="1">
      <c r="C76" s="9"/>
    </row>
    <row r="77" spans="3:3" ht="23" customHeight="1">
      <c r="C77" s="3"/>
    </row>
    <row r="78" spans="3:3" ht="23" customHeight="1">
      <c r="C78" s="9"/>
    </row>
    <row r="79" spans="3:3" ht="23" customHeight="1">
      <c r="C79" s="9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2" customWidth="1"/>
    <col min="2" max="2" width="9.09765625" style="15"/>
    <col min="3" max="3" width="1.3984375" style="2" customWidth="1"/>
    <col min="4" max="4" width="12.69921875" style="15" customWidth="1"/>
    <col min="5" max="5" width="1.3984375" style="15" customWidth="1"/>
    <col min="6" max="6" width="12.8984375" style="15" customWidth="1"/>
    <col min="7" max="8" width="9.09765625" style="15"/>
    <col min="9" max="9" width="26.09765625" style="15" bestFit="1" customWidth="1"/>
    <col min="10" max="10" width="15.3984375" style="16" bestFit="1" customWidth="1"/>
    <col min="11" max="11" width="3.59765625" style="16" customWidth="1"/>
    <col min="12" max="12" width="20.69921875" style="15" bestFit="1" customWidth="1"/>
    <col min="13" max="16384" width="9.09765625" style="15"/>
  </cols>
  <sheetData>
    <row r="1" spans="1:18" ht="23.25" customHeight="1">
      <c r="A1" s="5" t="s">
        <v>63</v>
      </c>
      <c r="B1" s="12"/>
      <c r="D1" s="13"/>
      <c r="E1" s="13"/>
      <c r="F1" s="13"/>
      <c r="J1" s="31"/>
      <c r="K1" s="31"/>
      <c r="L1" s="12"/>
      <c r="M1" s="32"/>
      <c r="N1" s="26"/>
      <c r="O1" s="32"/>
      <c r="P1" s="26"/>
      <c r="Q1" s="32"/>
      <c r="R1" s="26"/>
    </row>
    <row r="2" spans="1:18" ht="23.25" customHeight="1">
      <c r="A2" s="17" t="s">
        <v>64</v>
      </c>
      <c r="B2" s="18"/>
      <c r="D2" s="19"/>
      <c r="E2" s="19"/>
      <c r="F2" s="19"/>
    </row>
    <row r="3" spans="1:18" ht="22.5" customHeight="1">
      <c r="A3" s="21" t="s">
        <v>65</v>
      </c>
      <c r="B3" s="22"/>
      <c r="D3" s="19"/>
      <c r="E3" s="19"/>
      <c r="F3" s="19"/>
    </row>
    <row r="4" spans="1:18" ht="22">
      <c r="B4" s="18"/>
      <c r="C4" s="11"/>
      <c r="D4" s="172" t="s">
        <v>66</v>
      </c>
      <c r="E4" s="172"/>
      <c r="F4" s="172"/>
    </row>
    <row r="5" spans="1:18" ht="23.25" customHeight="1">
      <c r="B5" s="12" t="s">
        <v>2</v>
      </c>
      <c r="C5" s="1"/>
      <c r="D5" s="18">
        <v>2559</v>
      </c>
      <c r="E5" s="18"/>
      <c r="F5" s="18">
        <v>2558</v>
      </c>
    </row>
    <row r="6" spans="1:18" ht="23.25" customHeight="1">
      <c r="A6" s="23"/>
      <c r="C6" s="1"/>
      <c r="D6" s="167" t="s">
        <v>3</v>
      </c>
      <c r="E6" s="167"/>
      <c r="F6" s="167"/>
    </row>
    <row r="7" spans="1:18" ht="22">
      <c r="A7" s="25" t="s">
        <v>39</v>
      </c>
      <c r="B7" s="12"/>
      <c r="C7" s="12"/>
      <c r="D7" s="32"/>
      <c r="E7" s="26"/>
      <c r="F7" s="32"/>
    </row>
    <row r="8" spans="1:18" ht="22">
      <c r="A8" s="33" t="s">
        <v>67</v>
      </c>
      <c r="B8" s="12"/>
      <c r="C8" s="9"/>
      <c r="D8" s="32"/>
      <c r="E8" s="26"/>
      <c r="F8" s="32"/>
    </row>
    <row r="9" spans="1:18" ht="21" customHeight="1">
      <c r="A9" s="22" t="s">
        <v>68</v>
      </c>
      <c r="B9" s="12" t="s">
        <v>69</v>
      </c>
      <c r="C9" s="9"/>
      <c r="D9" s="15">
        <v>123</v>
      </c>
      <c r="F9" s="15">
        <v>123</v>
      </c>
    </row>
    <row r="10" spans="1:18" ht="21" customHeight="1">
      <c r="A10" s="22" t="s">
        <v>70</v>
      </c>
      <c r="B10" s="12"/>
      <c r="C10" s="9"/>
    </row>
    <row r="11" spans="1:18" ht="21" customHeight="1">
      <c r="A11" s="22" t="s">
        <v>71</v>
      </c>
      <c r="B11" s="12" t="s">
        <v>69</v>
      </c>
      <c r="C11" s="9"/>
      <c r="D11" s="24">
        <v>22222</v>
      </c>
      <c r="F11" s="24">
        <v>22222</v>
      </c>
    </row>
    <row r="12" spans="1:18" ht="23.25" customHeight="1">
      <c r="A12" s="22" t="s">
        <v>72</v>
      </c>
      <c r="B12" s="12" t="s">
        <v>69</v>
      </c>
      <c r="C12" s="9"/>
      <c r="D12" s="34">
        <v>0</v>
      </c>
      <c r="F12" s="34">
        <v>0</v>
      </c>
    </row>
    <row r="13" spans="1:18" ht="21" customHeight="1">
      <c r="A13" s="22" t="s">
        <v>73</v>
      </c>
      <c r="B13" s="12" t="s">
        <v>69</v>
      </c>
      <c r="C13" s="9"/>
      <c r="D13" s="15">
        <v>123</v>
      </c>
      <c r="F13" s="15">
        <v>123</v>
      </c>
    </row>
    <row r="14" spans="1:18" ht="21" customHeight="1">
      <c r="B14" s="35"/>
      <c r="C14" s="9"/>
      <c r="D14" s="36">
        <v>22222</v>
      </c>
      <c r="E14" s="26"/>
      <c r="F14" s="36">
        <v>22222</v>
      </c>
    </row>
    <row r="15" spans="1:18" ht="21" customHeight="1">
      <c r="A15" s="33" t="s">
        <v>74</v>
      </c>
      <c r="B15" s="12"/>
      <c r="C15" s="9"/>
      <c r="D15" s="24"/>
      <c r="F15" s="24"/>
    </row>
    <row r="16" spans="1:18" ht="21" customHeight="1">
      <c r="A16" s="22" t="s">
        <v>75</v>
      </c>
      <c r="B16" s="12"/>
      <c r="C16" s="9"/>
      <c r="D16" s="15">
        <v>123</v>
      </c>
      <c r="F16" s="15">
        <v>123</v>
      </c>
    </row>
    <row r="17" spans="1:11" ht="23.25" customHeight="1">
      <c r="A17" s="22" t="s">
        <v>72</v>
      </c>
      <c r="B17" s="12" t="s">
        <v>69</v>
      </c>
      <c r="C17" s="9"/>
      <c r="D17" s="34">
        <v>0</v>
      </c>
      <c r="F17" s="34">
        <v>0</v>
      </c>
    </row>
    <row r="18" spans="1:11" ht="21" customHeight="1">
      <c r="A18" s="22" t="s">
        <v>76</v>
      </c>
      <c r="C18" s="9"/>
      <c r="D18" s="34">
        <v>0</v>
      </c>
      <c r="F18" s="34">
        <v>0</v>
      </c>
    </row>
    <row r="19" spans="1:11" ht="21" customHeight="1">
      <c r="A19" s="37" t="s">
        <v>77</v>
      </c>
      <c r="B19" s="12"/>
      <c r="C19" s="9"/>
    </row>
    <row r="20" spans="1:11" ht="21" customHeight="1">
      <c r="A20" s="37" t="s">
        <v>78</v>
      </c>
      <c r="B20" s="12"/>
      <c r="C20" s="9"/>
      <c r="D20" s="24">
        <v>22222</v>
      </c>
      <c r="F20" s="24">
        <v>22222</v>
      </c>
    </row>
    <row r="21" spans="1:11" ht="21" customHeight="1">
      <c r="A21" s="37" t="s">
        <v>54</v>
      </c>
      <c r="B21" s="12"/>
      <c r="C21" s="9"/>
      <c r="D21" s="15">
        <v>123</v>
      </c>
      <c r="F21" s="15">
        <v>123</v>
      </c>
    </row>
    <row r="22" spans="1:11" ht="21" customHeight="1">
      <c r="A22" s="22" t="s">
        <v>79</v>
      </c>
      <c r="B22" s="12"/>
      <c r="C22" s="9"/>
    </row>
    <row r="23" spans="1:11" ht="21" customHeight="1">
      <c r="A23" s="22" t="s">
        <v>80</v>
      </c>
      <c r="B23" s="12"/>
      <c r="C23" s="9"/>
      <c r="D23" s="24">
        <v>22222</v>
      </c>
      <c r="F23" s="24">
        <v>22222</v>
      </c>
    </row>
    <row r="24" spans="1:11" ht="21" customHeight="1">
      <c r="A24" s="22" t="s">
        <v>81</v>
      </c>
      <c r="B24" s="12"/>
      <c r="C24" s="9"/>
    </row>
    <row r="25" spans="1:11" ht="21" customHeight="1">
      <c r="A25" s="22" t="s">
        <v>82</v>
      </c>
      <c r="B25" s="12"/>
      <c r="C25" s="9"/>
      <c r="D25" s="15">
        <v>123</v>
      </c>
      <c r="F25" s="15">
        <v>123</v>
      </c>
    </row>
    <row r="26" spans="1:11" ht="21" customHeight="1">
      <c r="A26" s="22" t="s">
        <v>81</v>
      </c>
      <c r="B26" s="12"/>
      <c r="C26" s="9"/>
    </row>
    <row r="27" spans="1:11" ht="21" customHeight="1">
      <c r="A27" s="37" t="s">
        <v>83</v>
      </c>
      <c r="B27" s="12"/>
      <c r="C27" s="9"/>
      <c r="D27" s="24">
        <v>22222</v>
      </c>
      <c r="F27" s="24">
        <v>22222</v>
      </c>
    </row>
    <row r="28" spans="1:11" ht="21" customHeight="1">
      <c r="A28" s="22" t="s">
        <v>73</v>
      </c>
      <c r="B28" s="12" t="s">
        <v>69</v>
      </c>
      <c r="C28" s="9"/>
      <c r="D28" s="15">
        <v>123</v>
      </c>
      <c r="F28" s="15">
        <v>123</v>
      </c>
    </row>
    <row r="29" spans="1:11" ht="21" customHeight="1">
      <c r="B29" s="12"/>
      <c r="C29" s="9"/>
      <c r="D29" s="36">
        <v>22222</v>
      </c>
      <c r="E29" s="26"/>
      <c r="F29" s="36">
        <v>22222</v>
      </c>
    </row>
    <row r="30" spans="1:11" s="26" customFormat="1" ht="21.75" customHeight="1">
      <c r="A30" s="25" t="s">
        <v>84</v>
      </c>
      <c r="B30" s="35"/>
      <c r="C30" s="9"/>
      <c r="D30" s="36">
        <v>123</v>
      </c>
      <c r="F30" s="36">
        <v>123</v>
      </c>
      <c r="J30" s="38"/>
      <c r="K30" s="38"/>
    </row>
    <row r="31" spans="1:11" ht="23.25" customHeight="1" thickBot="1">
      <c r="A31" s="25" t="s">
        <v>85</v>
      </c>
      <c r="B31" s="12"/>
      <c r="C31" s="9"/>
      <c r="D31" s="39">
        <v>22222</v>
      </c>
      <c r="E31" s="26"/>
      <c r="F31" s="39">
        <v>22222</v>
      </c>
    </row>
    <row r="32" spans="1:11" ht="9" customHeight="1" thickTop="1">
      <c r="A32" s="25"/>
      <c r="B32" s="12"/>
      <c r="D32" s="40"/>
      <c r="E32" s="40"/>
      <c r="F32" s="40"/>
    </row>
    <row r="33" spans="1:18" ht="7.5" customHeight="1">
      <c r="A33" s="25"/>
      <c r="B33" s="12"/>
      <c r="C33" s="3"/>
      <c r="D33" s="40"/>
      <c r="E33" s="40"/>
      <c r="F33" s="40"/>
    </row>
    <row r="34" spans="1:18" ht="22.25" customHeight="1">
      <c r="C34" s="9"/>
    </row>
    <row r="35" spans="1:18" ht="22.25" customHeight="1">
      <c r="C35" s="9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2" customFormat="1" ht="22.25" customHeight="1">
      <c r="B39" s="15"/>
      <c r="C39" s="9"/>
      <c r="D39" s="15"/>
      <c r="E39" s="15"/>
      <c r="F39" s="15"/>
      <c r="G39" s="15"/>
      <c r="H39" s="15"/>
      <c r="I39" s="15"/>
      <c r="J39" s="16"/>
      <c r="K39" s="16"/>
      <c r="L39" s="15"/>
      <c r="M39" s="15"/>
      <c r="N39" s="15"/>
      <c r="O39" s="15"/>
      <c r="P39" s="15"/>
      <c r="Q39" s="15"/>
      <c r="R39" s="15"/>
    </row>
    <row r="40" spans="1:18" s="22" customFormat="1" ht="22.25" customHeight="1">
      <c r="B40" s="15"/>
      <c r="C40" s="9"/>
      <c r="D40" s="15"/>
      <c r="E40" s="15"/>
      <c r="F40" s="15"/>
      <c r="G40" s="15"/>
      <c r="H40" s="15"/>
      <c r="I40" s="15"/>
      <c r="J40" s="16"/>
      <c r="K40" s="16"/>
      <c r="L40" s="15"/>
      <c r="M40" s="15"/>
      <c r="N40" s="15"/>
      <c r="O40" s="15"/>
      <c r="P40" s="15"/>
      <c r="Q40" s="15"/>
      <c r="R40" s="15"/>
    </row>
    <row r="41" spans="1:18" s="22" customFormat="1" ht="22.25" customHeight="1">
      <c r="B41" s="15"/>
      <c r="C41" s="9"/>
      <c r="D41" s="15"/>
      <c r="E41" s="15"/>
      <c r="F41" s="15"/>
      <c r="G41" s="15"/>
      <c r="H41" s="15"/>
      <c r="I41" s="15"/>
      <c r="J41" s="16"/>
      <c r="K41" s="16"/>
      <c r="L41" s="15"/>
      <c r="M41" s="15"/>
      <c r="N41" s="15"/>
      <c r="O41" s="15"/>
      <c r="P41" s="15"/>
      <c r="Q41" s="15"/>
      <c r="R41" s="15"/>
    </row>
    <row r="42" spans="1:18" s="22" customFormat="1" ht="22.25" customHeight="1">
      <c r="B42" s="15"/>
      <c r="C42" s="3"/>
      <c r="D42" s="15"/>
      <c r="E42" s="15"/>
      <c r="F42" s="15"/>
      <c r="G42" s="15"/>
      <c r="H42" s="15"/>
      <c r="I42" s="15"/>
      <c r="J42" s="16"/>
      <c r="K42" s="16"/>
      <c r="L42" s="15"/>
      <c r="M42" s="15"/>
      <c r="N42" s="15"/>
      <c r="O42" s="15"/>
      <c r="P42" s="15"/>
      <c r="Q42" s="15"/>
      <c r="R42" s="15"/>
    </row>
    <row r="43" spans="1:18" s="22" customFormat="1" ht="22.25" customHeight="1">
      <c r="B43" s="15"/>
      <c r="C43" s="9"/>
      <c r="D43" s="15"/>
      <c r="E43" s="15"/>
      <c r="F43" s="15"/>
      <c r="G43" s="15"/>
      <c r="H43" s="15"/>
      <c r="I43" s="15"/>
      <c r="J43" s="16"/>
      <c r="K43" s="16"/>
      <c r="L43" s="15"/>
      <c r="M43" s="15"/>
      <c r="N43" s="15"/>
      <c r="O43" s="15"/>
      <c r="P43" s="15"/>
      <c r="Q43" s="15"/>
      <c r="R43" s="15"/>
    </row>
    <row r="44" spans="1:18" s="22" customFormat="1" ht="22.25" customHeight="1">
      <c r="B44" s="15"/>
      <c r="C44" s="9"/>
      <c r="D44" s="15"/>
      <c r="E44" s="15"/>
      <c r="F44" s="15"/>
      <c r="G44" s="15"/>
      <c r="H44" s="15"/>
      <c r="I44" s="15"/>
      <c r="J44" s="16"/>
      <c r="K44" s="16"/>
      <c r="L44" s="15"/>
      <c r="M44" s="15"/>
      <c r="N44" s="15"/>
      <c r="O44" s="15"/>
      <c r="P44" s="15"/>
      <c r="Q44" s="15"/>
      <c r="R44" s="15"/>
    </row>
    <row r="45" spans="1:18" s="22" customFormat="1" ht="22.25" customHeight="1">
      <c r="B45" s="15"/>
      <c r="C45" s="2"/>
      <c r="D45" s="15"/>
      <c r="E45" s="15"/>
      <c r="F45" s="15"/>
      <c r="G45" s="15"/>
      <c r="H45" s="15"/>
      <c r="I45" s="15"/>
      <c r="J45" s="16"/>
      <c r="K45" s="16"/>
      <c r="L45" s="15"/>
      <c r="M45" s="15"/>
      <c r="N45" s="15"/>
      <c r="O45" s="15"/>
      <c r="P45" s="15"/>
      <c r="Q45" s="15"/>
      <c r="R45" s="15"/>
    </row>
    <row r="46" spans="1:18" s="22" customFormat="1" ht="22.25" customHeight="1">
      <c r="B46" s="15"/>
      <c r="C46" s="2"/>
      <c r="D46" s="15"/>
      <c r="E46" s="15"/>
      <c r="F46" s="15"/>
      <c r="G46" s="15"/>
      <c r="H46" s="15"/>
      <c r="I46" s="15"/>
      <c r="J46" s="16"/>
      <c r="K46" s="16"/>
      <c r="L46" s="15"/>
      <c r="M46" s="15"/>
      <c r="N46" s="15"/>
      <c r="O46" s="15"/>
      <c r="P46" s="15"/>
      <c r="Q46" s="15"/>
      <c r="R46" s="15"/>
    </row>
    <row r="47" spans="1:18" s="22" customFormat="1" ht="22.25" customHeight="1">
      <c r="B47" s="15"/>
      <c r="C47" s="2"/>
      <c r="D47" s="15"/>
      <c r="E47" s="15"/>
      <c r="F47" s="15"/>
      <c r="G47" s="15"/>
      <c r="H47" s="15"/>
      <c r="I47" s="15"/>
      <c r="J47" s="16"/>
      <c r="K47" s="16"/>
      <c r="L47" s="15"/>
      <c r="M47" s="15"/>
      <c r="N47" s="15"/>
      <c r="O47" s="15"/>
      <c r="P47" s="15"/>
      <c r="Q47" s="15"/>
      <c r="R47" s="15"/>
    </row>
    <row r="48" spans="1:18" s="22" customFormat="1" ht="22.25" customHeight="1">
      <c r="B48" s="15"/>
      <c r="C48" s="2"/>
      <c r="D48" s="15"/>
      <c r="E48" s="15"/>
      <c r="F48" s="15"/>
      <c r="G48" s="15"/>
      <c r="H48" s="15"/>
      <c r="I48" s="15"/>
      <c r="J48" s="16"/>
      <c r="K48" s="16"/>
      <c r="L48" s="15"/>
      <c r="M48" s="15"/>
      <c r="N48" s="15"/>
      <c r="O48" s="15"/>
      <c r="P48" s="15"/>
      <c r="Q48" s="15"/>
      <c r="R48" s="15"/>
    </row>
    <row r="49" spans="2:18" s="22" customFormat="1" ht="22.25" customHeight="1">
      <c r="B49" s="15"/>
      <c r="C49" s="2"/>
      <c r="D49" s="15"/>
      <c r="E49" s="15"/>
      <c r="F49" s="15"/>
      <c r="G49" s="15"/>
      <c r="H49" s="15"/>
      <c r="I49" s="15"/>
      <c r="J49" s="16"/>
      <c r="K49" s="16"/>
      <c r="L49" s="15"/>
      <c r="M49" s="15"/>
      <c r="N49" s="15"/>
      <c r="O49" s="15"/>
      <c r="P49" s="15"/>
      <c r="Q49" s="15"/>
      <c r="R49" s="15"/>
    </row>
    <row r="50" spans="2:18" s="22" customFormat="1" ht="22.25" customHeight="1">
      <c r="B50" s="15"/>
      <c r="C50" s="2"/>
      <c r="D50" s="15"/>
      <c r="E50" s="15"/>
      <c r="F50" s="15"/>
      <c r="G50" s="15"/>
      <c r="H50" s="15"/>
      <c r="I50" s="15"/>
      <c r="J50" s="16"/>
      <c r="K50" s="16"/>
      <c r="L50" s="15"/>
      <c r="M50" s="15"/>
      <c r="N50" s="15"/>
      <c r="O50" s="15"/>
      <c r="P50" s="15"/>
      <c r="Q50" s="15"/>
      <c r="R50" s="15"/>
    </row>
    <row r="51" spans="2:18" s="22" customFormat="1" ht="22.25" customHeight="1">
      <c r="B51" s="15"/>
      <c r="C51" s="2"/>
      <c r="D51" s="15"/>
      <c r="E51" s="15"/>
      <c r="F51" s="15"/>
      <c r="G51" s="15"/>
      <c r="H51" s="15"/>
      <c r="I51" s="15"/>
      <c r="J51" s="16"/>
      <c r="K51" s="16"/>
      <c r="L51" s="15"/>
      <c r="M51" s="15"/>
      <c r="N51" s="15"/>
      <c r="O51" s="15"/>
      <c r="P51" s="15"/>
      <c r="Q51" s="15"/>
      <c r="R51" s="15"/>
    </row>
    <row r="52" spans="2:18" s="22" customFormat="1" ht="22.25" customHeight="1">
      <c r="B52" s="15"/>
      <c r="C52" s="2"/>
      <c r="D52" s="15"/>
      <c r="E52" s="15"/>
      <c r="F52" s="15"/>
      <c r="G52" s="15"/>
      <c r="H52" s="15"/>
      <c r="I52" s="15"/>
      <c r="J52" s="16"/>
      <c r="K52" s="16"/>
      <c r="L52" s="15"/>
      <c r="M52" s="15"/>
      <c r="N52" s="15"/>
      <c r="O52" s="15"/>
      <c r="P52" s="15"/>
      <c r="Q52" s="15"/>
      <c r="R52" s="15"/>
    </row>
    <row r="53" spans="2:18" s="22" customFormat="1" ht="22.25" customHeight="1">
      <c r="B53" s="15"/>
      <c r="C53" s="2"/>
      <c r="D53" s="15"/>
      <c r="E53" s="15"/>
      <c r="F53" s="15"/>
      <c r="G53" s="15"/>
      <c r="H53" s="15"/>
      <c r="I53" s="15"/>
      <c r="J53" s="16"/>
      <c r="K53" s="16"/>
      <c r="L53" s="15"/>
      <c r="M53" s="15"/>
      <c r="N53" s="15"/>
      <c r="O53" s="15"/>
      <c r="P53" s="15"/>
      <c r="Q53" s="15"/>
      <c r="R53" s="15"/>
    </row>
    <row r="54" spans="2:18" s="22" customFormat="1" ht="22.25" customHeight="1">
      <c r="B54" s="15"/>
      <c r="C54" s="2"/>
      <c r="D54" s="15"/>
      <c r="E54" s="15"/>
      <c r="F54" s="15"/>
      <c r="G54" s="15"/>
      <c r="H54" s="15"/>
      <c r="I54" s="15"/>
      <c r="J54" s="16"/>
      <c r="K54" s="16"/>
      <c r="L54" s="15"/>
      <c r="M54" s="15"/>
      <c r="N54" s="15"/>
      <c r="O54" s="15"/>
      <c r="P54" s="15"/>
      <c r="Q54" s="15"/>
      <c r="R54" s="15"/>
    </row>
    <row r="55" spans="2:18" s="22" customFormat="1" ht="22.25" customHeight="1">
      <c r="B55" s="15"/>
      <c r="C55" s="2"/>
      <c r="D55" s="15"/>
      <c r="E55" s="15"/>
      <c r="F55" s="15"/>
      <c r="G55" s="15"/>
      <c r="H55" s="15"/>
      <c r="I55" s="15"/>
      <c r="J55" s="16"/>
      <c r="K55" s="16"/>
      <c r="L55" s="15"/>
      <c r="M55" s="15"/>
      <c r="N55" s="15"/>
      <c r="O55" s="15"/>
      <c r="P55" s="15"/>
      <c r="Q55" s="15"/>
      <c r="R55" s="15"/>
    </row>
    <row r="56" spans="2:18" s="22" customFormat="1" ht="22.25" customHeight="1">
      <c r="B56" s="15"/>
      <c r="C56" s="2"/>
      <c r="D56" s="15"/>
      <c r="E56" s="15"/>
      <c r="F56" s="15"/>
      <c r="G56" s="15"/>
      <c r="H56" s="15"/>
      <c r="I56" s="15"/>
      <c r="J56" s="16"/>
      <c r="K56" s="16"/>
      <c r="L56" s="15"/>
      <c r="M56" s="15"/>
      <c r="N56" s="15"/>
      <c r="O56" s="15"/>
      <c r="P56" s="15"/>
      <c r="Q56" s="15"/>
      <c r="R56" s="15"/>
    </row>
    <row r="57" spans="2:18" s="22" customFormat="1" ht="22.25" customHeight="1">
      <c r="B57" s="15"/>
      <c r="C57" s="2"/>
      <c r="D57" s="15"/>
      <c r="E57" s="15"/>
      <c r="F57" s="15"/>
      <c r="G57" s="15"/>
      <c r="H57" s="15"/>
      <c r="I57" s="15"/>
      <c r="J57" s="16"/>
      <c r="K57" s="16"/>
      <c r="L57" s="15"/>
      <c r="M57" s="15"/>
      <c r="N57" s="15"/>
      <c r="O57" s="15"/>
      <c r="P57" s="15"/>
      <c r="Q57" s="15"/>
      <c r="R57" s="15"/>
    </row>
    <row r="58" spans="2:18" s="22" customFormat="1" ht="22.25" customHeight="1">
      <c r="B58" s="15"/>
      <c r="C58" s="2"/>
      <c r="D58" s="15"/>
      <c r="E58" s="15"/>
      <c r="F58" s="15"/>
      <c r="G58" s="15"/>
      <c r="H58" s="15"/>
      <c r="I58" s="15"/>
      <c r="J58" s="16"/>
      <c r="K58" s="16"/>
      <c r="L58" s="15"/>
      <c r="M58" s="15"/>
      <c r="N58" s="15"/>
      <c r="O58" s="15"/>
      <c r="P58" s="15"/>
      <c r="Q58" s="15"/>
      <c r="R58" s="15"/>
    </row>
    <row r="59" spans="2:18" s="22" customFormat="1" ht="20.149999999999999" customHeight="1">
      <c r="B59" s="15"/>
      <c r="C59" s="2"/>
      <c r="D59" s="15"/>
      <c r="E59" s="15"/>
      <c r="F59" s="15"/>
      <c r="G59" s="15"/>
      <c r="H59" s="15"/>
      <c r="I59" s="15"/>
      <c r="J59" s="16"/>
      <c r="K59" s="16"/>
      <c r="L59" s="15"/>
      <c r="M59" s="15"/>
      <c r="N59" s="15"/>
      <c r="O59" s="15"/>
      <c r="P59" s="15"/>
      <c r="Q59" s="15"/>
      <c r="R59" s="15"/>
    </row>
    <row r="60" spans="2:18" s="22" customFormat="1" ht="20.149999999999999" customHeight="1">
      <c r="B60" s="15"/>
      <c r="C60" s="2"/>
      <c r="D60" s="15"/>
      <c r="E60" s="15"/>
      <c r="F60" s="15"/>
      <c r="G60" s="15"/>
      <c r="H60" s="15"/>
      <c r="I60" s="15"/>
      <c r="J60" s="16"/>
      <c r="K60" s="16"/>
      <c r="L60" s="15"/>
      <c r="M60" s="15"/>
      <c r="N60" s="15"/>
      <c r="O60" s="15"/>
      <c r="P60" s="15"/>
      <c r="Q60" s="15"/>
      <c r="R60" s="15"/>
    </row>
    <row r="61" spans="2:18" s="22" customFormat="1" ht="20.149999999999999" customHeight="1">
      <c r="B61" s="15"/>
      <c r="C61" s="2"/>
      <c r="D61" s="15"/>
      <c r="E61" s="15"/>
      <c r="F61" s="15"/>
      <c r="G61" s="15"/>
      <c r="H61" s="15"/>
      <c r="I61" s="15"/>
      <c r="J61" s="16"/>
      <c r="K61" s="16"/>
      <c r="L61" s="15"/>
      <c r="M61" s="15"/>
      <c r="N61" s="15"/>
      <c r="O61" s="15"/>
      <c r="P61" s="15"/>
      <c r="Q61" s="15"/>
      <c r="R61" s="15"/>
    </row>
    <row r="62" spans="2:18" s="22" customFormat="1" ht="20.149999999999999" customHeight="1">
      <c r="B62" s="15"/>
      <c r="C62" s="2"/>
      <c r="D62" s="15"/>
      <c r="E62" s="15"/>
      <c r="F62" s="15"/>
      <c r="G62" s="15"/>
      <c r="H62" s="15"/>
      <c r="I62" s="15"/>
      <c r="J62" s="16"/>
      <c r="K62" s="16"/>
      <c r="L62" s="15"/>
      <c r="M62" s="15"/>
      <c r="N62" s="15"/>
      <c r="O62" s="15"/>
      <c r="P62" s="15"/>
      <c r="Q62" s="15"/>
      <c r="R62" s="15"/>
    </row>
    <row r="63" spans="2:18" s="22" customFormat="1" ht="20.149999999999999" customHeight="1">
      <c r="B63" s="15"/>
      <c r="C63" s="2"/>
      <c r="D63" s="15"/>
      <c r="E63" s="15"/>
      <c r="F63" s="15"/>
      <c r="G63" s="15"/>
      <c r="H63" s="15"/>
      <c r="I63" s="15"/>
      <c r="J63" s="16"/>
      <c r="K63" s="16"/>
      <c r="L63" s="15"/>
      <c r="M63" s="15"/>
      <c r="N63" s="15"/>
      <c r="O63" s="15"/>
      <c r="P63" s="15"/>
      <c r="Q63" s="15"/>
      <c r="R63" s="15"/>
    </row>
    <row r="64" spans="2:18" s="22" customFormat="1" ht="20.149999999999999" customHeight="1">
      <c r="B64" s="15"/>
      <c r="C64" s="2"/>
      <c r="D64" s="15"/>
      <c r="E64" s="15"/>
      <c r="F64" s="15"/>
      <c r="G64" s="15"/>
      <c r="H64" s="15"/>
      <c r="I64" s="15"/>
      <c r="J64" s="16"/>
      <c r="K64" s="16"/>
      <c r="L64" s="15"/>
      <c r="M64" s="15"/>
      <c r="N64" s="15"/>
      <c r="O64" s="15"/>
      <c r="P64" s="15"/>
      <c r="Q64" s="15"/>
      <c r="R64" s="15"/>
    </row>
    <row r="65" spans="2:18" s="22" customFormat="1" ht="20.149999999999999" customHeight="1">
      <c r="B65" s="15"/>
      <c r="C65" s="2"/>
      <c r="D65" s="15"/>
      <c r="E65" s="15"/>
      <c r="F65" s="15"/>
      <c r="G65" s="15"/>
      <c r="H65" s="15"/>
      <c r="I65" s="15"/>
      <c r="J65" s="16"/>
      <c r="K65" s="16"/>
      <c r="L65" s="15"/>
      <c r="M65" s="15"/>
      <c r="N65" s="15"/>
      <c r="O65" s="15"/>
      <c r="P65" s="15"/>
      <c r="Q65" s="15"/>
      <c r="R65" s="15"/>
    </row>
    <row r="66" spans="2:18" s="22" customFormat="1" ht="20.149999999999999" customHeight="1">
      <c r="B66" s="15"/>
      <c r="C66" s="2"/>
      <c r="D66" s="15"/>
      <c r="E66" s="15"/>
      <c r="F66" s="15"/>
      <c r="G66" s="15"/>
      <c r="H66" s="15"/>
      <c r="I66" s="15"/>
      <c r="J66" s="16"/>
      <c r="K66" s="16"/>
      <c r="L66" s="15"/>
      <c r="M66" s="15"/>
      <c r="N66" s="15"/>
      <c r="O66" s="15"/>
      <c r="P66" s="15"/>
      <c r="Q66" s="15"/>
      <c r="R66" s="15"/>
    </row>
    <row r="67" spans="2:18" s="22" customFormat="1" ht="20.149999999999999" customHeight="1">
      <c r="B67" s="15"/>
      <c r="C67" s="2"/>
      <c r="D67" s="15"/>
      <c r="E67" s="15"/>
      <c r="F67" s="15"/>
      <c r="G67" s="15"/>
      <c r="H67" s="15"/>
      <c r="I67" s="15"/>
      <c r="J67" s="16"/>
      <c r="K67" s="16"/>
      <c r="L67" s="15"/>
      <c r="M67" s="15"/>
      <c r="N67" s="15"/>
      <c r="O67" s="15"/>
      <c r="P67" s="15"/>
      <c r="Q67" s="15"/>
      <c r="R67" s="15"/>
    </row>
    <row r="68" spans="2:18" s="22" customFormat="1" ht="20.149999999999999" customHeight="1">
      <c r="B68" s="15"/>
      <c r="C68" s="2"/>
      <c r="D68" s="15"/>
      <c r="E68" s="15"/>
      <c r="F68" s="15"/>
      <c r="G68" s="15"/>
      <c r="H68" s="15"/>
      <c r="I68" s="15"/>
      <c r="J68" s="16"/>
      <c r="K68" s="16"/>
      <c r="L68" s="15"/>
      <c r="M68" s="15"/>
      <c r="N68" s="15"/>
      <c r="O68" s="15"/>
      <c r="P68" s="15"/>
      <c r="Q68" s="15"/>
      <c r="R68" s="15"/>
    </row>
    <row r="69" spans="2:18" s="22" customFormat="1" ht="20.149999999999999" customHeight="1">
      <c r="B69" s="15"/>
      <c r="C69" s="2"/>
      <c r="D69" s="15"/>
      <c r="E69" s="15"/>
      <c r="F69" s="15"/>
      <c r="G69" s="15"/>
      <c r="H69" s="15"/>
      <c r="I69" s="15"/>
      <c r="J69" s="16"/>
      <c r="K69" s="16"/>
      <c r="L69" s="15"/>
      <c r="M69" s="15"/>
      <c r="N69" s="15"/>
      <c r="O69" s="15"/>
      <c r="P69" s="15"/>
      <c r="Q69" s="15"/>
      <c r="R69" s="15"/>
    </row>
    <row r="70" spans="2:18" s="22" customFormat="1" ht="20.149999999999999" customHeight="1">
      <c r="B70" s="15"/>
      <c r="C70" s="2"/>
      <c r="D70" s="15"/>
      <c r="E70" s="15"/>
      <c r="F70" s="15"/>
      <c r="G70" s="15"/>
      <c r="H70" s="15"/>
      <c r="I70" s="15"/>
      <c r="J70" s="16"/>
      <c r="K70" s="16"/>
      <c r="L70" s="15"/>
      <c r="M70" s="15"/>
      <c r="N70" s="15"/>
      <c r="O70" s="15"/>
      <c r="P70" s="15"/>
      <c r="Q70" s="15"/>
      <c r="R70" s="15"/>
    </row>
    <row r="71" spans="2:18" s="22" customFormat="1" ht="20.149999999999999" customHeight="1">
      <c r="B71" s="15"/>
      <c r="C71" s="2"/>
      <c r="D71" s="15"/>
      <c r="E71" s="15"/>
      <c r="F71" s="15"/>
      <c r="G71" s="15"/>
      <c r="H71" s="15"/>
      <c r="I71" s="15"/>
      <c r="J71" s="16"/>
      <c r="K71" s="16"/>
      <c r="L71" s="15"/>
      <c r="M71" s="15"/>
      <c r="N71" s="15"/>
      <c r="O71" s="15"/>
      <c r="P71" s="15"/>
      <c r="Q71" s="15"/>
      <c r="R71" s="15"/>
    </row>
    <row r="72" spans="2:18" s="22" customFormat="1" ht="20.149999999999999" customHeight="1">
      <c r="B72" s="15"/>
      <c r="C72" s="2"/>
      <c r="D72" s="15"/>
      <c r="E72" s="15"/>
      <c r="F72" s="15"/>
      <c r="G72" s="15"/>
      <c r="H72" s="15"/>
      <c r="I72" s="15"/>
      <c r="J72" s="16"/>
      <c r="K72" s="16"/>
      <c r="L72" s="15"/>
      <c r="M72" s="15"/>
      <c r="N72" s="15"/>
      <c r="O72" s="15"/>
      <c r="P72" s="15"/>
      <c r="Q72" s="15"/>
      <c r="R72" s="15"/>
    </row>
    <row r="73" spans="2:18" s="22" customFormat="1" ht="19.5" customHeight="1">
      <c r="B73" s="15"/>
      <c r="C73" s="2"/>
      <c r="D73" s="15"/>
      <c r="E73" s="15"/>
      <c r="F73" s="15"/>
      <c r="G73" s="15"/>
      <c r="H73" s="15"/>
      <c r="I73" s="15"/>
      <c r="J73" s="16"/>
      <c r="K73" s="16"/>
      <c r="L73" s="15"/>
      <c r="M73" s="15"/>
      <c r="N73" s="15"/>
      <c r="O73" s="15"/>
      <c r="P73" s="15"/>
      <c r="Q73" s="15"/>
      <c r="R73" s="15"/>
    </row>
    <row r="74" spans="2:18" s="22" customFormat="1" ht="20.149999999999999" customHeight="1">
      <c r="B74" s="15"/>
      <c r="C74" s="2"/>
      <c r="D74" s="15"/>
      <c r="E74" s="15"/>
      <c r="F74" s="15"/>
      <c r="G74" s="15"/>
      <c r="H74" s="15"/>
      <c r="I74" s="15"/>
      <c r="J74" s="16"/>
      <c r="K74" s="16"/>
      <c r="L74" s="15"/>
      <c r="M74" s="15"/>
      <c r="N74" s="15"/>
      <c r="O74" s="15"/>
      <c r="P74" s="15"/>
      <c r="Q74" s="15"/>
      <c r="R74" s="15"/>
    </row>
    <row r="75" spans="2:18" s="22" customFormat="1" ht="20.149999999999999" customHeight="1">
      <c r="B75" s="15"/>
      <c r="C75" s="2"/>
      <c r="D75" s="15"/>
      <c r="E75" s="15"/>
      <c r="F75" s="15"/>
      <c r="G75" s="15"/>
      <c r="H75" s="15"/>
      <c r="I75" s="15"/>
      <c r="J75" s="16"/>
      <c r="K75" s="16"/>
      <c r="L75" s="15"/>
      <c r="M75" s="15"/>
      <c r="N75" s="15"/>
      <c r="O75" s="15"/>
      <c r="P75" s="15"/>
      <c r="Q75" s="15"/>
      <c r="R75" s="15"/>
    </row>
    <row r="76" spans="2:18" s="22" customFormat="1" ht="20.149999999999999" customHeight="1">
      <c r="B76" s="15"/>
      <c r="C76" s="2"/>
      <c r="D76" s="15"/>
      <c r="E76" s="15"/>
      <c r="F76" s="15"/>
      <c r="G76" s="15"/>
      <c r="H76" s="15"/>
      <c r="I76" s="15"/>
      <c r="J76" s="16"/>
      <c r="K76" s="16"/>
      <c r="L76" s="15"/>
      <c r="M76" s="15"/>
      <c r="N76" s="15"/>
      <c r="O76" s="15"/>
      <c r="P76" s="15"/>
      <c r="Q76" s="15"/>
      <c r="R76" s="15"/>
    </row>
    <row r="77" spans="2:18" s="22" customFormat="1" ht="20.149999999999999" customHeight="1">
      <c r="B77" s="15"/>
      <c r="C77" s="2"/>
      <c r="D77" s="15"/>
      <c r="E77" s="15"/>
      <c r="F77" s="15"/>
      <c r="G77" s="15"/>
      <c r="H77" s="15"/>
      <c r="I77" s="15"/>
      <c r="J77" s="16"/>
      <c r="K77" s="16"/>
      <c r="L77" s="15"/>
      <c r="M77" s="15"/>
      <c r="N77" s="15"/>
      <c r="O77" s="15"/>
      <c r="P77" s="15"/>
      <c r="Q77" s="15"/>
      <c r="R77" s="15"/>
    </row>
    <row r="78" spans="2:18" s="22" customFormat="1" ht="20.149999999999999" customHeight="1">
      <c r="B78" s="15"/>
      <c r="C78" s="2"/>
      <c r="D78" s="15"/>
      <c r="E78" s="15"/>
      <c r="F78" s="15"/>
      <c r="G78" s="15"/>
      <c r="H78" s="15"/>
      <c r="I78" s="15"/>
      <c r="J78" s="16"/>
      <c r="K78" s="16"/>
      <c r="L78" s="15"/>
      <c r="M78" s="15"/>
      <c r="N78" s="15"/>
      <c r="O78" s="15"/>
      <c r="P78" s="15"/>
      <c r="Q78" s="15"/>
      <c r="R78" s="15"/>
    </row>
    <row r="79" spans="2:18" s="22" customFormat="1" ht="20.149999999999999" customHeight="1">
      <c r="B79" s="15"/>
      <c r="C79" s="2"/>
      <c r="D79" s="15"/>
      <c r="E79" s="15"/>
      <c r="F79" s="15"/>
      <c r="G79" s="15"/>
      <c r="H79" s="15"/>
      <c r="I79" s="15"/>
      <c r="J79" s="16"/>
      <c r="K79" s="16"/>
      <c r="L79" s="15"/>
      <c r="M79" s="15"/>
      <c r="N79" s="15"/>
      <c r="O79" s="15"/>
      <c r="P79" s="15"/>
      <c r="Q79" s="15"/>
      <c r="R79" s="15"/>
    </row>
    <row r="80" spans="2:18" s="22" customFormat="1" ht="20.149999999999999" customHeight="1">
      <c r="B80" s="15"/>
      <c r="C80" s="2"/>
      <c r="D80" s="15"/>
      <c r="E80" s="15"/>
      <c r="F80" s="15"/>
      <c r="G80" s="15"/>
      <c r="H80" s="15"/>
      <c r="I80" s="15"/>
      <c r="J80" s="16"/>
      <c r="K80" s="16"/>
      <c r="L80" s="15"/>
      <c r="M80" s="15"/>
      <c r="N80" s="15"/>
      <c r="O80" s="15"/>
      <c r="P80" s="15"/>
      <c r="Q80" s="15"/>
      <c r="R80" s="15"/>
    </row>
    <row r="81" spans="2:18" s="22" customFormat="1" ht="20.149999999999999" customHeight="1">
      <c r="B81" s="15"/>
      <c r="C81" s="2"/>
      <c r="D81" s="15"/>
      <c r="E81" s="15"/>
      <c r="F81" s="15"/>
      <c r="G81" s="15"/>
      <c r="H81" s="15"/>
      <c r="I81" s="15"/>
      <c r="J81" s="16"/>
      <c r="K81" s="16"/>
      <c r="L81" s="15"/>
      <c r="M81" s="15"/>
      <c r="N81" s="15"/>
      <c r="O81" s="15"/>
      <c r="P81" s="15"/>
      <c r="Q81" s="15"/>
      <c r="R81" s="15"/>
    </row>
    <row r="82" spans="2:18" s="22" customFormat="1" ht="20.149999999999999" customHeight="1">
      <c r="B82" s="15"/>
      <c r="C82" s="2"/>
      <c r="D82" s="15"/>
      <c r="E82" s="15"/>
      <c r="F82" s="15"/>
      <c r="G82" s="15"/>
      <c r="H82" s="15"/>
      <c r="I82" s="15"/>
      <c r="J82" s="16"/>
      <c r="K82" s="16"/>
      <c r="L82" s="15"/>
      <c r="M82" s="15"/>
      <c r="N82" s="15"/>
      <c r="O82" s="15"/>
      <c r="P82" s="15"/>
      <c r="Q82" s="15"/>
      <c r="R82" s="15"/>
    </row>
    <row r="83" spans="2:18" s="22" customFormat="1" ht="20.149999999999999" customHeight="1">
      <c r="B83" s="15"/>
      <c r="C83" s="2"/>
      <c r="D83" s="15"/>
      <c r="E83" s="15"/>
      <c r="F83" s="15"/>
      <c r="G83" s="15"/>
      <c r="H83" s="15"/>
      <c r="I83" s="15"/>
      <c r="J83" s="16"/>
      <c r="K83" s="16"/>
      <c r="L83" s="15"/>
      <c r="M83" s="15"/>
      <c r="N83" s="15"/>
      <c r="O83" s="15"/>
      <c r="P83" s="15"/>
      <c r="Q83" s="15"/>
      <c r="R83" s="15"/>
    </row>
    <row r="84" spans="2:18" s="22" customFormat="1" ht="20.149999999999999" customHeight="1">
      <c r="B84" s="15"/>
      <c r="C84" s="2"/>
      <c r="D84" s="15"/>
      <c r="E84" s="15"/>
      <c r="F84" s="15"/>
      <c r="G84" s="15"/>
      <c r="H84" s="15"/>
      <c r="I84" s="15"/>
      <c r="J84" s="16"/>
      <c r="K84" s="16"/>
      <c r="L84" s="15"/>
      <c r="M84" s="15"/>
      <c r="N84" s="15"/>
      <c r="O84" s="15"/>
      <c r="P84" s="15"/>
      <c r="Q84" s="15"/>
      <c r="R84" s="15"/>
    </row>
    <row r="85" spans="2:18" s="22" customFormat="1" ht="19.5" customHeight="1">
      <c r="B85" s="15"/>
      <c r="C85" s="2"/>
      <c r="D85" s="15"/>
      <c r="E85" s="15"/>
      <c r="F85" s="15"/>
      <c r="G85" s="15"/>
      <c r="H85" s="15"/>
      <c r="I85" s="15"/>
      <c r="J85" s="16"/>
      <c r="K85" s="16"/>
      <c r="L85" s="15"/>
      <c r="M85" s="15"/>
      <c r="N85" s="15"/>
      <c r="O85" s="15"/>
      <c r="P85" s="15"/>
      <c r="Q85" s="15"/>
      <c r="R85" s="15"/>
    </row>
    <row r="86" spans="2:18" s="22" customFormat="1" ht="19.5" customHeight="1">
      <c r="B86" s="15"/>
      <c r="C86" s="2"/>
      <c r="D86" s="15"/>
      <c r="E86" s="15"/>
      <c r="F86" s="15"/>
      <c r="G86" s="15"/>
      <c r="H86" s="15"/>
      <c r="I86" s="15"/>
      <c r="J86" s="16"/>
      <c r="K86" s="16"/>
      <c r="L86" s="15"/>
      <c r="M86" s="15"/>
      <c r="N86" s="15"/>
      <c r="O86" s="15"/>
      <c r="P86" s="15"/>
      <c r="Q86" s="15"/>
      <c r="R86" s="15"/>
    </row>
    <row r="87" spans="2:18" s="22" customFormat="1" ht="19.5" customHeight="1">
      <c r="B87" s="15"/>
      <c r="C87" s="2"/>
      <c r="D87" s="15"/>
      <c r="E87" s="15"/>
      <c r="F87" s="15"/>
      <c r="G87" s="15"/>
      <c r="H87" s="15"/>
      <c r="I87" s="15"/>
      <c r="J87" s="16"/>
      <c r="K87" s="16"/>
      <c r="L87" s="15"/>
      <c r="M87" s="15"/>
      <c r="N87" s="15"/>
      <c r="O87" s="15"/>
      <c r="P87" s="15"/>
      <c r="Q87" s="15"/>
      <c r="R87" s="15"/>
    </row>
    <row r="88" spans="2:18" s="22" customFormat="1" ht="19.5" customHeight="1">
      <c r="B88" s="15"/>
      <c r="C88" s="2"/>
      <c r="D88" s="15"/>
      <c r="E88" s="15"/>
      <c r="F88" s="15"/>
      <c r="G88" s="15"/>
      <c r="H88" s="15"/>
      <c r="I88" s="15"/>
      <c r="J88" s="16"/>
      <c r="K88" s="16"/>
      <c r="L88" s="15"/>
      <c r="M88" s="15"/>
      <c r="N88" s="15"/>
      <c r="O88" s="15"/>
      <c r="P88" s="15"/>
      <c r="Q88" s="15"/>
      <c r="R88" s="15"/>
    </row>
    <row r="89" spans="2:18" s="22" customFormat="1" ht="19.5" customHeight="1">
      <c r="B89" s="15"/>
      <c r="C89" s="2"/>
      <c r="D89" s="15"/>
      <c r="E89" s="15"/>
      <c r="F89" s="15"/>
      <c r="G89" s="15"/>
      <c r="H89" s="15"/>
      <c r="I89" s="15"/>
      <c r="J89" s="16"/>
      <c r="K89" s="16"/>
      <c r="L89" s="15"/>
      <c r="M89" s="15"/>
      <c r="N89" s="15"/>
      <c r="O89" s="15"/>
      <c r="P89" s="15"/>
      <c r="Q89" s="15"/>
      <c r="R89" s="15"/>
    </row>
    <row r="90" spans="2:18" s="22" customFormat="1" ht="19.5" customHeight="1">
      <c r="B90" s="15"/>
      <c r="C90" s="2"/>
      <c r="D90" s="15"/>
      <c r="E90" s="15"/>
      <c r="F90" s="15"/>
      <c r="G90" s="15"/>
      <c r="H90" s="15"/>
      <c r="I90" s="15"/>
      <c r="J90" s="16"/>
      <c r="K90" s="16"/>
      <c r="L90" s="15"/>
      <c r="M90" s="15"/>
      <c r="N90" s="15"/>
      <c r="O90" s="15"/>
      <c r="P90" s="15"/>
      <c r="Q90" s="15"/>
      <c r="R90" s="15"/>
    </row>
    <row r="91" spans="2:18" s="22" customFormat="1" ht="19.5" customHeight="1">
      <c r="B91" s="15"/>
      <c r="C91" s="2"/>
      <c r="D91" s="15"/>
      <c r="E91" s="15"/>
      <c r="F91" s="15"/>
      <c r="G91" s="15"/>
      <c r="H91" s="15"/>
      <c r="I91" s="15"/>
      <c r="J91" s="16"/>
      <c r="K91" s="16"/>
      <c r="L91" s="15"/>
      <c r="M91" s="15"/>
      <c r="N91" s="15"/>
      <c r="O91" s="15"/>
      <c r="P91" s="15"/>
      <c r="Q91" s="15"/>
      <c r="R91" s="15"/>
    </row>
    <row r="92" spans="2:18" s="22" customFormat="1" ht="19.5" customHeight="1">
      <c r="B92" s="15"/>
      <c r="C92" s="2"/>
      <c r="D92" s="15"/>
      <c r="E92" s="15"/>
      <c r="F92" s="15"/>
      <c r="G92" s="15"/>
      <c r="H92" s="15"/>
      <c r="I92" s="15"/>
      <c r="J92" s="16"/>
      <c r="K92" s="16"/>
      <c r="L92" s="15"/>
      <c r="M92" s="15"/>
      <c r="N92" s="15"/>
      <c r="O92" s="15"/>
      <c r="P92" s="15"/>
      <c r="Q92" s="15"/>
      <c r="R92" s="15"/>
    </row>
    <row r="93" spans="2:18" s="22" customFormat="1" ht="19.5" customHeight="1">
      <c r="B93" s="15"/>
      <c r="C93" s="2"/>
      <c r="D93" s="15"/>
      <c r="E93" s="15"/>
      <c r="F93" s="15"/>
      <c r="G93" s="15"/>
      <c r="H93" s="15"/>
      <c r="I93" s="15"/>
      <c r="J93" s="16"/>
      <c r="K93" s="16"/>
      <c r="L93" s="15"/>
      <c r="M93" s="15"/>
      <c r="N93" s="15"/>
      <c r="O93" s="15"/>
      <c r="P93" s="15"/>
      <c r="Q93" s="15"/>
      <c r="R93" s="15"/>
    </row>
    <row r="94" spans="2:18" s="22" customFormat="1" ht="19.5" customHeight="1">
      <c r="B94" s="15"/>
      <c r="C94" s="2"/>
      <c r="D94" s="15"/>
      <c r="E94" s="15"/>
      <c r="F94" s="15"/>
      <c r="G94" s="15"/>
      <c r="H94" s="15"/>
      <c r="I94" s="15"/>
      <c r="J94" s="16"/>
      <c r="K94" s="16"/>
      <c r="L94" s="15"/>
      <c r="M94" s="15"/>
      <c r="N94" s="15"/>
      <c r="O94" s="15"/>
      <c r="P94" s="15"/>
      <c r="Q94" s="15"/>
      <c r="R94" s="15"/>
    </row>
    <row r="95" spans="2:18" s="22" customFormat="1" ht="19.5" customHeight="1">
      <c r="B95" s="15"/>
      <c r="C95" s="2"/>
      <c r="D95" s="15"/>
      <c r="E95" s="15"/>
      <c r="F95" s="15"/>
      <c r="G95" s="15"/>
      <c r="H95" s="15"/>
      <c r="I95" s="15"/>
      <c r="J95" s="16"/>
      <c r="K95" s="16"/>
      <c r="L95" s="15"/>
      <c r="M95" s="15"/>
      <c r="N95" s="15"/>
      <c r="O95" s="15"/>
      <c r="P95" s="15"/>
      <c r="Q95" s="15"/>
      <c r="R95" s="15"/>
    </row>
    <row r="96" spans="2:18" s="22" customFormat="1" ht="19.5" customHeight="1">
      <c r="B96" s="15"/>
      <c r="C96" s="2"/>
      <c r="D96" s="15"/>
      <c r="E96" s="15"/>
      <c r="F96" s="15"/>
      <c r="G96" s="15"/>
      <c r="H96" s="15"/>
      <c r="I96" s="15"/>
      <c r="J96" s="16"/>
      <c r="K96" s="16"/>
      <c r="L96" s="15"/>
      <c r="M96" s="15"/>
      <c r="N96" s="15"/>
      <c r="O96" s="15"/>
      <c r="P96" s="15"/>
      <c r="Q96" s="15"/>
      <c r="R96" s="15"/>
    </row>
    <row r="97" spans="2:18" s="22" customFormat="1" ht="19.5" customHeight="1">
      <c r="B97" s="15"/>
      <c r="C97" s="2"/>
      <c r="D97" s="15"/>
      <c r="E97" s="15"/>
      <c r="F97" s="15"/>
      <c r="G97" s="15"/>
      <c r="H97" s="15"/>
      <c r="I97" s="15"/>
      <c r="J97" s="16"/>
      <c r="K97" s="16"/>
      <c r="L97" s="15"/>
      <c r="M97" s="15"/>
      <c r="N97" s="15"/>
      <c r="O97" s="15"/>
      <c r="P97" s="15"/>
      <c r="Q97" s="15"/>
      <c r="R97" s="15"/>
    </row>
    <row r="98" spans="2:18" s="22" customFormat="1" ht="19.5" customHeight="1">
      <c r="B98" s="15"/>
      <c r="C98" s="2"/>
      <c r="D98" s="15"/>
      <c r="E98" s="15"/>
      <c r="F98" s="15"/>
      <c r="G98" s="15"/>
      <c r="H98" s="15"/>
      <c r="I98" s="15"/>
      <c r="J98" s="16"/>
      <c r="K98" s="16"/>
      <c r="L98" s="15"/>
      <c r="M98" s="15"/>
      <c r="N98" s="15"/>
      <c r="O98" s="15"/>
      <c r="P98" s="15"/>
      <c r="Q98" s="15"/>
      <c r="R98" s="15"/>
    </row>
    <row r="99" spans="2:18" s="22" customFormat="1" ht="19.5" customHeight="1">
      <c r="B99" s="15"/>
      <c r="C99" s="2"/>
      <c r="D99" s="15"/>
      <c r="E99" s="15"/>
      <c r="F99" s="15"/>
      <c r="G99" s="15"/>
      <c r="H99" s="15"/>
      <c r="I99" s="15"/>
      <c r="J99" s="16"/>
      <c r="K99" s="16"/>
      <c r="L99" s="15"/>
      <c r="M99" s="15"/>
      <c r="N99" s="15"/>
      <c r="O99" s="15"/>
      <c r="P99" s="15"/>
      <c r="Q99" s="15"/>
      <c r="R99" s="15"/>
    </row>
    <row r="100" spans="2:18" s="22" customFormat="1" ht="20.149999999999999" customHeight="1">
      <c r="B100" s="15"/>
      <c r="C100" s="2"/>
      <c r="D100" s="15"/>
      <c r="E100" s="15"/>
      <c r="F100" s="15"/>
      <c r="G100" s="15"/>
      <c r="H100" s="15"/>
      <c r="I100" s="15"/>
      <c r="J100" s="16"/>
      <c r="K100" s="16"/>
      <c r="L100" s="15"/>
      <c r="M100" s="15"/>
      <c r="N100" s="15"/>
      <c r="O100" s="15"/>
      <c r="P100" s="15"/>
      <c r="Q100" s="15"/>
      <c r="R100" s="15"/>
    </row>
    <row r="101" spans="2:18" s="22" customFormat="1" ht="20.149999999999999" customHeight="1">
      <c r="B101" s="15"/>
      <c r="C101" s="2"/>
      <c r="D101" s="15"/>
      <c r="E101" s="15"/>
      <c r="F101" s="15"/>
      <c r="G101" s="15"/>
      <c r="H101" s="15"/>
      <c r="I101" s="15"/>
      <c r="J101" s="16"/>
      <c r="K101" s="16"/>
      <c r="L101" s="15"/>
      <c r="M101" s="15"/>
      <c r="N101" s="15"/>
      <c r="O101" s="15"/>
      <c r="P101" s="15"/>
      <c r="Q101" s="15"/>
      <c r="R101" s="15"/>
    </row>
    <row r="102" spans="2:18" s="22" customFormat="1" ht="20.149999999999999" customHeight="1">
      <c r="B102" s="15"/>
      <c r="C102" s="2"/>
      <c r="D102" s="15"/>
      <c r="E102" s="15"/>
      <c r="F102" s="15"/>
      <c r="G102" s="15"/>
      <c r="H102" s="15"/>
      <c r="I102" s="15"/>
      <c r="J102" s="16"/>
      <c r="K102" s="16"/>
      <c r="L102" s="15"/>
      <c r="M102" s="15"/>
      <c r="N102" s="15"/>
      <c r="O102" s="15"/>
      <c r="P102" s="15"/>
      <c r="Q102" s="15"/>
      <c r="R102" s="15"/>
    </row>
    <row r="103" spans="2:18" s="22" customFormat="1" ht="20.149999999999999" customHeight="1">
      <c r="B103" s="15"/>
      <c r="C103" s="2"/>
      <c r="D103" s="15"/>
      <c r="E103" s="15"/>
      <c r="F103" s="15"/>
      <c r="G103" s="15"/>
      <c r="H103" s="15"/>
      <c r="I103" s="15"/>
      <c r="J103" s="16"/>
      <c r="K103" s="16"/>
      <c r="L103" s="15"/>
      <c r="M103" s="15"/>
      <c r="N103" s="15"/>
      <c r="O103" s="15"/>
      <c r="P103" s="15"/>
      <c r="Q103" s="15"/>
      <c r="R103" s="15"/>
    </row>
    <row r="104" spans="2:18" s="22" customFormat="1" ht="20.149999999999999" customHeight="1">
      <c r="B104" s="15"/>
      <c r="C104" s="2"/>
      <c r="D104" s="15"/>
      <c r="E104" s="15"/>
      <c r="F104" s="15"/>
      <c r="G104" s="15"/>
      <c r="H104" s="15"/>
      <c r="I104" s="15"/>
      <c r="J104" s="16"/>
      <c r="K104" s="16"/>
      <c r="L104" s="15"/>
      <c r="M104" s="15"/>
      <c r="N104" s="15"/>
      <c r="O104" s="15"/>
      <c r="P104" s="15"/>
      <c r="Q104" s="15"/>
      <c r="R104" s="15"/>
    </row>
    <row r="105" spans="2:18" s="22" customFormat="1" ht="20.149999999999999" customHeight="1">
      <c r="B105" s="15"/>
      <c r="C105" s="2"/>
      <c r="D105" s="15"/>
      <c r="E105" s="15"/>
      <c r="F105" s="15"/>
      <c r="G105" s="15"/>
      <c r="H105" s="15"/>
      <c r="I105" s="15"/>
      <c r="J105" s="16"/>
      <c r="K105" s="16"/>
      <c r="L105" s="15"/>
      <c r="M105" s="15"/>
      <c r="N105" s="15"/>
      <c r="O105" s="15"/>
      <c r="P105" s="15"/>
      <c r="Q105" s="15"/>
      <c r="R105" s="15"/>
    </row>
    <row r="106" spans="2:18" s="22" customFormat="1" ht="20.149999999999999" customHeight="1">
      <c r="B106" s="15"/>
      <c r="C106" s="2"/>
      <c r="D106" s="15"/>
      <c r="E106" s="15"/>
      <c r="F106" s="15"/>
      <c r="G106" s="15"/>
      <c r="H106" s="15"/>
      <c r="I106" s="15"/>
      <c r="J106" s="16"/>
      <c r="K106" s="16"/>
      <c r="L106" s="15"/>
      <c r="M106" s="15"/>
      <c r="N106" s="15"/>
      <c r="O106" s="15"/>
      <c r="P106" s="15"/>
      <c r="Q106" s="15"/>
      <c r="R106" s="15"/>
    </row>
    <row r="107" spans="2:18" s="22" customFormat="1" ht="20.149999999999999" customHeight="1">
      <c r="B107" s="15"/>
      <c r="C107" s="2"/>
      <c r="D107" s="15"/>
      <c r="E107" s="15"/>
      <c r="F107" s="15"/>
      <c r="G107" s="15"/>
      <c r="H107" s="15"/>
      <c r="I107" s="15"/>
      <c r="J107" s="16"/>
      <c r="K107" s="16"/>
      <c r="L107" s="15"/>
      <c r="M107" s="15"/>
      <c r="N107" s="15"/>
      <c r="O107" s="15"/>
      <c r="P107" s="15"/>
      <c r="Q107" s="15"/>
      <c r="R107" s="15"/>
    </row>
    <row r="108" spans="2:18" s="22" customFormat="1" ht="20.149999999999999" customHeight="1">
      <c r="B108" s="15"/>
      <c r="C108" s="2"/>
      <c r="D108" s="15"/>
      <c r="E108" s="15"/>
      <c r="F108" s="15"/>
      <c r="G108" s="15"/>
      <c r="H108" s="15"/>
      <c r="I108" s="15"/>
      <c r="J108" s="16"/>
      <c r="K108" s="16"/>
      <c r="L108" s="15"/>
      <c r="M108" s="15"/>
      <c r="N108" s="15"/>
      <c r="O108" s="15"/>
      <c r="P108" s="15"/>
      <c r="Q108" s="15"/>
      <c r="R108" s="15"/>
    </row>
    <row r="109" spans="2:18" s="22" customFormat="1" ht="20.149999999999999" customHeight="1">
      <c r="B109" s="15"/>
      <c r="C109" s="2"/>
      <c r="D109" s="15"/>
      <c r="E109" s="15"/>
      <c r="F109" s="15"/>
      <c r="G109" s="15"/>
      <c r="H109" s="15"/>
      <c r="I109" s="15"/>
      <c r="J109" s="16"/>
      <c r="K109" s="16"/>
      <c r="L109" s="15"/>
      <c r="M109" s="15"/>
      <c r="N109" s="15"/>
      <c r="O109" s="15"/>
      <c r="P109" s="15"/>
      <c r="Q109" s="15"/>
      <c r="R109" s="15"/>
    </row>
    <row r="110" spans="2:18" s="22" customFormat="1" ht="20.149999999999999" customHeight="1">
      <c r="B110" s="15"/>
      <c r="C110" s="2"/>
      <c r="D110" s="15"/>
      <c r="E110" s="15"/>
      <c r="F110" s="15"/>
      <c r="G110" s="15"/>
      <c r="H110" s="15"/>
      <c r="I110" s="15"/>
      <c r="J110" s="16"/>
      <c r="K110" s="16"/>
      <c r="L110" s="15"/>
      <c r="M110" s="15"/>
      <c r="N110" s="15"/>
      <c r="O110" s="15"/>
      <c r="P110" s="15"/>
      <c r="Q110" s="15"/>
      <c r="R110" s="15"/>
    </row>
    <row r="111" spans="2:18" s="22" customFormat="1" ht="20.149999999999999" customHeight="1">
      <c r="B111" s="15"/>
      <c r="C111" s="2"/>
      <c r="D111" s="15"/>
      <c r="E111" s="15"/>
      <c r="F111" s="15"/>
      <c r="G111" s="15"/>
      <c r="H111" s="15"/>
      <c r="I111" s="15"/>
      <c r="J111" s="16"/>
      <c r="K111" s="16"/>
      <c r="L111" s="15"/>
      <c r="M111" s="15"/>
      <c r="N111" s="15"/>
      <c r="O111" s="15"/>
      <c r="P111" s="15"/>
      <c r="Q111" s="15"/>
      <c r="R111" s="15"/>
    </row>
    <row r="112" spans="2:18" s="22" customFormat="1" ht="19.5" customHeight="1">
      <c r="B112" s="15"/>
      <c r="C112" s="2"/>
      <c r="D112" s="15"/>
      <c r="E112" s="15"/>
      <c r="F112" s="15"/>
      <c r="G112" s="15"/>
      <c r="H112" s="15"/>
      <c r="I112" s="15"/>
      <c r="J112" s="16"/>
      <c r="K112" s="16"/>
      <c r="L112" s="15"/>
      <c r="M112" s="15"/>
      <c r="N112" s="15"/>
      <c r="O112" s="15"/>
      <c r="P112" s="15"/>
      <c r="Q112" s="15"/>
      <c r="R112" s="15"/>
    </row>
    <row r="113" spans="1:18" s="22" customFormat="1" ht="20.149999999999999" customHeight="1">
      <c r="B113" s="15"/>
      <c r="C113" s="2"/>
      <c r="D113" s="15"/>
      <c r="E113" s="15"/>
      <c r="F113" s="15"/>
      <c r="G113" s="15"/>
      <c r="H113" s="15"/>
      <c r="I113" s="15"/>
      <c r="J113" s="16"/>
      <c r="K113" s="16"/>
      <c r="L113" s="15"/>
      <c r="M113" s="15"/>
      <c r="N113" s="15"/>
      <c r="O113" s="15"/>
      <c r="P113" s="15"/>
      <c r="Q113" s="15"/>
      <c r="R113" s="15"/>
    </row>
    <row r="114" spans="1:18" s="22" customFormat="1" ht="20.149999999999999" customHeight="1">
      <c r="B114" s="15"/>
      <c r="C114" s="2"/>
      <c r="D114" s="15"/>
      <c r="E114" s="15"/>
      <c r="F114" s="15"/>
      <c r="G114" s="15"/>
      <c r="H114" s="15"/>
      <c r="I114" s="15"/>
      <c r="J114" s="16"/>
      <c r="K114" s="16"/>
      <c r="L114" s="15"/>
      <c r="M114" s="15"/>
      <c r="N114" s="15"/>
      <c r="O114" s="15"/>
      <c r="P114" s="15"/>
      <c r="Q114" s="15"/>
      <c r="R114" s="15"/>
    </row>
    <row r="115" spans="1:18" s="22" customFormat="1" ht="20.149999999999999" customHeight="1">
      <c r="B115" s="15"/>
      <c r="C115" s="2"/>
      <c r="D115" s="15"/>
      <c r="E115" s="15"/>
      <c r="F115" s="15"/>
      <c r="G115" s="15"/>
      <c r="H115" s="15"/>
      <c r="I115" s="15"/>
      <c r="J115" s="16"/>
      <c r="K115" s="16"/>
      <c r="L115" s="15"/>
      <c r="M115" s="15"/>
      <c r="N115" s="15"/>
      <c r="O115" s="15"/>
      <c r="P115" s="15"/>
      <c r="Q115" s="15"/>
      <c r="R115" s="15"/>
    </row>
    <row r="116" spans="1:18" s="22" customFormat="1" ht="19.5" customHeight="1">
      <c r="B116" s="15"/>
      <c r="C116" s="2"/>
      <c r="D116" s="15"/>
      <c r="E116" s="15"/>
      <c r="F116" s="15"/>
      <c r="G116" s="15"/>
      <c r="H116" s="15"/>
      <c r="I116" s="15"/>
      <c r="J116" s="16"/>
      <c r="K116" s="16"/>
      <c r="L116" s="15"/>
      <c r="M116" s="15"/>
      <c r="N116" s="15"/>
      <c r="O116" s="15"/>
      <c r="P116" s="15"/>
      <c r="Q116" s="15"/>
      <c r="R116" s="15"/>
    </row>
    <row r="117" spans="1:18" s="22" customFormat="1" ht="20.149999999999999" customHeight="1">
      <c r="B117" s="15"/>
      <c r="C117" s="2"/>
      <c r="D117" s="15"/>
      <c r="E117" s="15"/>
      <c r="F117" s="15"/>
      <c r="G117" s="15"/>
      <c r="H117" s="15"/>
      <c r="I117" s="15"/>
      <c r="J117" s="16"/>
      <c r="K117" s="16"/>
      <c r="L117" s="15"/>
      <c r="M117" s="15"/>
      <c r="N117" s="15"/>
      <c r="O117" s="15"/>
      <c r="P117" s="15"/>
      <c r="Q117" s="15"/>
      <c r="R117" s="15"/>
    </row>
    <row r="118" spans="1:18" s="22" customFormat="1" ht="20.149999999999999" customHeight="1">
      <c r="B118" s="15"/>
      <c r="C118" s="2"/>
      <c r="D118" s="15"/>
      <c r="E118" s="15"/>
      <c r="F118" s="15"/>
      <c r="G118" s="15"/>
      <c r="H118" s="15"/>
      <c r="I118" s="15"/>
      <c r="J118" s="16"/>
      <c r="K118" s="16"/>
      <c r="L118" s="15"/>
      <c r="M118" s="15"/>
      <c r="N118" s="15"/>
      <c r="O118" s="15"/>
      <c r="P118" s="15"/>
      <c r="Q118" s="15"/>
      <c r="R118" s="15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8" customFormat="1" ht="23.25" customHeight="1">
      <c r="A125" s="22"/>
      <c r="B125" s="15"/>
      <c r="C125" s="2"/>
      <c r="D125" s="15"/>
      <c r="E125" s="15"/>
      <c r="F125" s="15"/>
      <c r="J125" s="29"/>
      <c r="K125" s="29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A7FF-F068-429C-AFB7-DA39614D2ACD}">
  <dimension ref="A1:F95"/>
  <sheetViews>
    <sheetView showGridLines="0" topLeftCell="A22" zoomScale="85" zoomScaleNormal="85" zoomScaleSheetLayoutView="80" workbookViewId="0">
      <selection activeCell="F45" sqref="F45"/>
    </sheetView>
  </sheetViews>
  <sheetFormatPr defaultColWidth="9.09765625" defaultRowHeight="21.5"/>
  <cols>
    <col min="1" max="1" width="55.69921875" style="46" customWidth="1"/>
    <col min="2" max="2" width="9.69921875" style="30" customWidth="1"/>
    <col min="3" max="3" width="1.59765625" customWidth="1"/>
    <col min="4" max="4" width="14" style="30" customWidth="1"/>
    <col min="5" max="5" width="1.59765625" style="30" customWidth="1"/>
    <col min="6" max="6" width="14" style="30" customWidth="1"/>
    <col min="7" max="16384" width="9.09765625" style="30"/>
  </cols>
  <sheetData>
    <row r="1" spans="1:6" ht="23">
      <c r="A1" s="5" t="s">
        <v>0</v>
      </c>
      <c r="B1" s="12"/>
      <c r="D1" s="13"/>
      <c r="E1" s="13"/>
      <c r="F1" s="13"/>
    </row>
    <row r="2" spans="1:6" ht="23">
      <c r="A2" s="17" t="s">
        <v>23</v>
      </c>
      <c r="B2" s="134"/>
      <c r="D2" s="19"/>
      <c r="E2" s="19"/>
      <c r="F2" s="19"/>
    </row>
    <row r="3" spans="1:6" ht="22">
      <c r="A3" s="153"/>
      <c r="B3" s="46"/>
      <c r="D3" s="19"/>
      <c r="E3" s="19"/>
      <c r="F3" s="19"/>
    </row>
    <row r="4" spans="1:6">
      <c r="A4" s="153"/>
      <c r="B4" s="46"/>
      <c r="D4" s="173" t="s">
        <v>46</v>
      </c>
      <c r="E4" s="173"/>
      <c r="F4" s="173"/>
    </row>
    <row r="5" spans="1:6" ht="22">
      <c r="B5" s="134"/>
      <c r="C5" s="11"/>
      <c r="D5" s="171" t="s">
        <v>1</v>
      </c>
      <c r="E5" s="171"/>
      <c r="F5" s="171"/>
    </row>
    <row r="6" spans="1:6" ht="22">
      <c r="B6" s="12" t="s">
        <v>2</v>
      </c>
      <c r="C6" s="11"/>
      <c r="D6" s="134">
        <v>2565</v>
      </c>
      <c r="E6" s="134"/>
      <c r="F6" s="134">
        <v>2564</v>
      </c>
    </row>
    <row r="7" spans="1:6">
      <c r="A7" s="23"/>
      <c r="C7" s="6"/>
      <c r="D7" s="167" t="s">
        <v>3</v>
      </c>
      <c r="E7" s="167"/>
      <c r="F7" s="167"/>
    </row>
    <row r="8" spans="1:6" ht="22">
      <c r="A8" s="7" t="s">
        <v>25</v>
      </c>
      <c r="C8" s="136"/>
      <c r="D8" s="135"/>
      <c r="E8" s="135"/>
      <c r="F8" s="135"/>
    </row>
    <row r="9" spans="1:6">
      <c r="A9" s="46" t="s">
        <v>26</v>
      </c>
      <c r="B9" s="12">
        <v>9</v>
      </c>
      <c r="C9" s="154"/>
      <c r="D9" s="68">
        <v>1500908</v>
      </c>
      <c r="E9" s="68"/>
      <c r="F9" s="68">
        <v>1063956</v>
      </c>
    </row>
    <row r="10" spans="1:6">
      <c r="A10" s="46" t="s">
        <v>27</v>
      </c>
      <c r="B10" s="12"/>
      <c r="C10" s="154"/>
      <c r="D10" s="68">
        <v>1428</v>
      </c>
      <c r="E10" s="68"/>
      <c r="F10" s="68">
        <v>336</v>
      </c>
    </row>
    <row r="11" spans="1:6">
      <c r="A11" s="46" t="s">
        <v>28</v>
      </c>
      <c r="B11" s="12"/>
      <c r="C11" s="154"/>
      <c r="D11" s="155">
        <v>5438</v>
      </c>
      <c r="E11" s="141"/>
      <c r="F11" s="155">
        <v>8911</v>
      </c>
    </row>
    <row r="12" spans="1:6" ht="22">
      <c r="A12" s="25" t="s">
        <v>29</v>
      </c>
      <c r="B12" s="12"/>
      <c r="C12" s="141"/>
      <c r="D12" s="56">
        <f>SUM(D9:D11)</f>
        <v>1507774</v>
      </c>
      <c r="E12" s="62"/>
      <c r="F12" s="56">
        <f>SUM(F9:F11)</f>
        <v>1073203</v>
      </c>
    </row>
    <row r="13" spans="1:6" ht="18" customHeight="1">
      <c r="A13" s="25"/>
      <c r="B13" s="12"/>
      <c r="C13" s="141"/>
      <c r="D13" s="143"/>
      <c r="E13" s="62"/>
      <c r="F13" s="143"/>
    </row>
    <row r="14" spans="1:6" ht="22">
      <c r="A14" s="7" t="s">
        <v>30</v>
      </c>
      <c r="B14" s="12"/>
      <c r="C14" s="141"/>
      <c r="D14" s="141"/>
      <c r="E14" s="141"/>
      <c r="F14" s="141"/>
    </row>
    <row r="15" spans="1:6">
      <c r="A15" s="46" t="s">
        <v>31</v>
      </c>
      <c r="B15" s="12"/>
      <c r="C15" s="141"/>
      <c r="D15" s="141">
        <v>1313134</v>
      </c>
      <c r="E15" s="141"/>
      <c r="F15" s="141">
        <v>871769</v>
      </c>
    </row>
    <row r="16" spans="1:6">
      <c r="A16" s="46" t="s">
        <v>32</v>
      </c>
      <c r="B16" s="12">
        <v>3</v>
      </c>
      <c r="C16" s="68"/>
      <c r="D16" s="155">
        <v>97438</v>
      </c>
      <c r="E16" s="68"/>
      <c r="F16" s="155">
        <v>105091</v>
      </c>
    </row>
    <row r="17" spans="1:6" ht="22">
      <c r="A17" s="43" t="s">
        <v>33</v>
      </c>
      <c r="B17" s="12"/>
      <c r="C17" s="141"/>
      <c r="D17" s="63">
        <f>SUM(D15:D16)</f>
        <v>1410572</v>
      </c>
      <c r="E17" s="62"/>
      <c r="F17" s="63">
        <f>SUM(F15:F16)</f>
        <v>976860</v>
      </c>
    </row>
    <row r="18" spans="1:6" ht="18" customHeight="1">
      <c r="B18" s="12"/>
      <c r="C18" s="141"/>
      <c r="D18" s="68"/>
      <c r="E18" s="68"/>
      <c r="F18" s="68"/>
    </row>
    <row r="19" spans="1:6" ht="22">
      <c r="A19" s="43" t="s">
        <v>34</v>
      </c>
      <c r="B19" s="12"/>
      <c r="C19" s="141"/>
      <c r="D19" s="62">
        <f>D12-D17</f>
        <v>97202</v>
      </c>
      <c r="E19" s="62"/>
      <c r="F19" s="62">
        <f>F12-F17</f>
        <v>96343</v>
      </c>
    </row>
    <row r="20" spans="1:6">
      <c r="A20" s="46" t="s">
        <v>35</v>
      </c>
      <c r="B20" s="12">
        <v>3</v>
      </c>
      <c r="C20" s="141"/>
      <c r="D20" s="155">
        <v>-3846</v>
      </c>
      <c r="E20" s="68"/>
      <c r="F20" s="155">
        <v>-4953</v>
      </c>
    </row>
    <row r="21" spans="1:6" ht="22">
      <c r="A21" s="43" t="s">
        <v>36</v>
      </c>
      <c r="C21" s="141"/>
      <c r="D21" s="62">
        <f>SUM(D19:D20)</f>
        <v>93356</v>
      </c>
      <c r="E21" s="62"/>
      <c r="F21" s="62">
        <f>SUM(F19:F20)</f>
        <v>91390</v>
      </c>
    </row>
    <row r="22" spans="1:6">
      <c r="A22" s="46" t="s">
        <v>37</v>
      </c>
      <c r="B22" s="12"/>
      <c r="C22" s="141"/>
      <c r="D22" s="55">
        <v>-18817</v>
      </c>
      <c r="E22" s="68"/>
      <c r="F22" s="55">
        <v>-18179</v>
      </c>
    </row>
    <row r="23" spans="1:6" ht="22.5" thickBot="1">
      <c r="A23" s="43" t="s">
        <v>38</v>
      </c>
      <c r="C23" s="141"/>
      <c r="D23" s="64">
        <f>SUM(D21:D22)</f>
        <v>74539</v>
      </c>
      <c r="E23" s="62"/>
      <c r="F23" s="64">
        <f>SUM(F21:F22)</f>
        <v>73211</v>
      </c>
    </row>
    <row r="24" spans="1:6" ht="18" customHeight="1" thickTop="1">
      <c r="A24" s="43"/>
      <c r="C24" s="141"/>
      <c r="D24" s="62"/>
      <c r="E24" s="62"/>
      <c r="F24" s="62"/>
    </row>
    <row r="25" spans="1:6" ht="22">
      <c r="A25" s="25" t="s">
        <v>39</v>
      </c>
      <c r="C25" s="156"/>
      <c r="D25" s="63">
        <v>0</v>
      </c>
      <c r="E25" s="61"/>
      <c r="F25" s="63">
        <v>0</v>
      </c>
    </row>
    <row r="26" spans="1:6" ht="22" hidden="1">
      <c r="A26" s="33" t="s">
        <v>40</v>
      </c>
      <c r="C26" s="156"/>
      <c r="D26" s="61"/>
      <c r="E26" s="61"/>
      <c r="F26" s="61"/>
    </row>
    <row r="27" spans="1:6" ht="22" hidden="1">
      <c r="A27" s="46" t="s">
        <v>53</v>
      </c>
      <c r="C27" s="156"/>
      <c r="D27" s="61"/>
      <c r="E27" s="61"/>
      <c r="F27" s="61"/>
    </row>
    <row r="28" spans="1:6" ht="22" hidden="1">
      <c r="A28" s="46" t="s">
        <v>54</v>
      </c>
      <c r="C28" s="156"/>
      <c r="D28" s="61"/>
      <c r="E28" s="61"/>
      <c r="F28" s="61"/>
    </row>
    <row r="29" spans="1:6" ht="22" hidden="1">
      <c r="A29" s="46" t="s">
        <v>55</v>
      </c>
      <c r="C29" s="156"/>
      <c r="D29" s="61"/>
      <c r="E29" s="61"/>
      <c r="F29" s="61"/>
    </row>
    <row r="30" spans="1:6" ht="22" hidden="1">
      <c r="A30" s="46" t="s">
        <v>56</v>
      </c>
      <c r="C30" s="156"/>
      <c r="D30" s="61"/>
      <c r="E30" s="61"/>
      <c r="F30" s="61"/>
    </row>
    <row r="31" spans="1:6" ht="22" hidden="1">
      <c r="A31" s="25" t="s">
        <v>57</v>
      </c>
      <c r="C31" s="156"/>
      <c r="D31" s="56">
        <f>SUM(D25:D30)</f>
        <v>0</v>
      </c>
      <c r="E31" s="62"/>
      <c r="F31" s="56">
        <f>SUM(F25:F30)</f>
        <v>0</v>
      </c>
    </row>
    <row r="32" spans="1:6" ht="22" hidden="1">
      <c r="C32" s="156"/>
      <c r="D32" s="61"/>
      <c r="E32" s="61"/>
      <c r="F32" s="61"/>
    </row>
    <row r="33" spans="1:6" ht="22" hidden="1">
      <c r="A33" s="33" t="s">
        <v>58</v>
      </c>
      <c r="C33" s="156"/>
      <c r="D33" s="61"/>
      <c r="E33" s="61"/>
      <c r="F33" s="61"/>
    </row>
    <row r="34" spans="1:6" ht="22" hidden="1">
      <c r="A34" s="33" t="s">
        <v>59</v>
      </c>
      <c r="C34" s="156"/>
      <c r="D34" s="61"/>
      <c r="E34" s="61"/>
      <c r="F34" s="61"/>
    </row>
    <row r="35" spans="1:6" ht="22" hidden="1">
      <c r="A35" s="46" t="s">
        <v>60</v>
      </c>
      <c r="C35" s="156"/>
      <c r="D35" s="68"/>
      <c r="E35" s="61"/>
      <c r="F35" s="68"/>
    </row>
    <row r="36" spans="1:6" ht="22" hidden="1">
      <c r="A36" s="46" t="s">
        <v>61</v>
      </c>
      <c r="C36" s="156"/>
      <c r="D36" s="68"/>
      <c r="E36" s="61"/>
      <c r="F36" s="68"/>
    </row>
    <row r="37" spans="1:6" ht="22" hidden="1">
      <c r="A37" s="46" t="s">
        <v>42</v>
      </c>
      <c r="C37" s="156"/>
      <c r="D37" s="68"/>
      <c r="E37" s="61"/>
      <c r="F37" s="68"/>
    </row>
    <row r="38" spans="1:6" ht="22" hidden="1">
      <c r="A38" s="46" t="s">
        <v>43</v>
      </c>
      <c r="C38" s="156"/>
      <c r="D38" s="155"/>
      <c r="E38" s="61"/>
      <c r="F38" s="155"/>
    </row>
    <row r="39" spans="1:6" s="26" customFormat="1" ht="22" hidden="1">
      <c r="A39" s="25" t="s">
        <v>164</v>
      </c>
      <c r="C39" s="67"/>
      <c r="D39" s="63">
        <f>SUM(D36:D38)</f>
        <v>0</v>
      </c>
      <c r="E39" s="61"/>
      <c r="F39" s="63">
        <f>SUM(F36:F38)</f>
        <v>0</v>
      </c>
    </row>
    <row r="40" spans="1:6" ht="18" hidden="1" customHeight="1">
      <c r="C40" s="156"/>
      <c r="D40" s="68"/>
      <c r="E40" s="61"/>
      <c r="F40" s="68"/>
    </row>
    <row r="41" spans="1:6" ht="22.5" thickBot="1">
      <c r="A41" s="25" t="s">
        <v>45</v>
      </c>
      <c r="C41" s="156"/>
      <c r="D41" s="65">
        <f>D23+D39</f>
        <v>74539</v>
      </c>
      <c r="E41" s="61"/>
      <c r="F41" s="65">
        <f>F23+F39</f>
        <v>73211</v>
      </c>
    </row>
    <row r="42" spans="1:6" ht="18" customHeight="1" thickTop="1">
      <c r="A42" s="25"/>
      <c r="C42" s="156"/>
      <c r="D42" s="62"/>
      <c r="E42" s="61"/>
      <c r="F42" s="62"/>
    </row>
    <row r="43" spans="1:6" ht="24" customHeight="1" thickBot="1">
      <c r="A43" s="25" t="s">
        <v>47</v>
      </c>
      <c r="B43" s="12"/>
      <c r="C43" s="67"/>
      <c r="D43" s="66">
        <v>0.29111793285529047</v>
      </c>
      <c r="E43" s="67"/>
      <c r="F43" s="66">
        <v>0.32538222222222224</v>
      </c>
    </row>
    <row r="44" spans="1:6" ht="22" thickTop="1">
      <c r="C44" s="157"/>
    </row>
    <row r="45" spans="1:6">
      <c r="C45" s="157"/>
      <c r="D45" s="158"/>
      <c r="F45" s="158"/>
    </row>
    <row r="46" spans="1:6">
      <c r="C46" s="157"/>
    </row>
    <row r="47" spans="1:6">
      <c r="C47" s="157"/>
    </row>
    <row r="48" spans="1:6">
      <c r="C48" s="157"/>
    </row>
    <row r="49" spans="3:3">
      <c r="C49" s="157"/>
    </row>
    <row r="50" spans="3:3">
      <c r="C50" s="157"/>
    </row>
    <row r="51" spans="3:3">
      <c r="C51" s="157"/>
    </row>
    <row r="52" spans="3:3">
      <c r="C52" s="157"/>
    </row>
    <row r="53" spans="3:3">
      <c r="C53" s="157"/>
    </row>
    <row r="54" spans="3:3">
      <c r="C54" s="157"/>
    </row>
    <row r="56" spans="3:3">
      <c r="C56" s="157"/>
    </row>
    <row r="57" spans="3:3">
      <c r="C57" s="157"/>
    </row>
    <row r="58" spans="3:3">
      <c r="C58" s="157"/>
    </row>
    <row r="59" spans="3:3" ht="22">
      <c r="C59" s="3"/>
    </row>
    <row r="60" spans="3:3" ht="22">
      <c r="C60" s="3"/>
    </row>
    <row r="61" spans="3:3" ht="22">
      <c r="C61" s="3"/>
    </row>
    <row r="62" spans="3:3" ht="22">
      <c r="C62" s="3"/>
    </row>
    <row r="63" spans="3:3" ht="22">
      <c r="C63" s="3"/>
    </row>
    <row r="64" spans="3:3" ht="22">
      <c r="C64" s="3"/>
    </row>
    <row r="65" spans="3:3" ht="22">
      <c r="C65" s="3"/>
    </row>
    <row r="69" spans="3:3" ht="22">
      <c r="C69" s="11"/>
    </row>
    <row r="70" spans="3:3" ht="22">
      <c r="C70" s="11"/>
    </row>
    <row r="71" spans="3:3">
      <c r="C71" s="136"/>
    </row>
    <row r="72" spans="3:3">
      <c r="C72" s="136"/>
    </row>
    <row r="73" spans="3:3">
      <c r="C73" s="12"/>
    </row>
    <row r="74" spans="3:3">
      <c r="C74" s="157"/>
    </row>
    <row r="75" spans="3:3">
      <c r="C75" s="157"/>
    </row>
    <row r="76" spans="3:3">
      <c r="C76" s="157"/>
    </row>
    <row r="77" spans="3:3">
      <c r="C77" s="157"/>
    </row>
    <row r="78" spans="3:3" ht="22">
      <c r="C78" s="3"/>
    </row>
    <row r="79" spans="3:3" ht="22">
      <c r="C79" s="3"/>
    </row>
    <row r="80" spans="3:3">
      <c r="C80" s="157"/>
    </row>
    <row r="81" spans="3:3">
      <c r="C81" s="157"/>
    </row>
    <row r="82" spans="3:3">
      <c r="C82" s="30"/>
    </row>
    <row r="83" spans="3:3">
      <c r="C83" s="30"/>
    </row>
    <row r="84" spans="3:3">
      <c r="C84" s="30"/>
    </row>
    <row r="85" spans="3:3">
      <c r="C85" s="157"/>
    </row>
    <row r="86" spans="3:3">
      <c r="C86" s="157"/>
    </row>
    <row r="87" spans="3:3" ht="22">
      <c r="C87" s="3"/>
    </row>
    <row r="88" spans="3:3" ht="22">
      <c r="C88" s="3"/>
    </row>
    <row r="89" spans="3:3" ht="22">
      <c r="C89" s="3"/>
    </row>
    <row r="90" spans="3:3">
      <c r="C90" s="157"/>
    </row>
    <row r="91" spans="3:3">
      <c r="C91" s="157"/>
    </row>
    <row r="92" spans="3:3">
      <c r="C92" s="157"/>
    </row>
    <row r="93" spans="3:3" ht="22">
      <c r="C93" s="3"/>
    </row>
    <row r="94" spans="3:3">
      <c r="C94" s="157"/>
    </row>
    <row r="95" spans="3:3">
      <c r="C95" s="157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7"/>
  <sheetViews>
    <sheetView showGridLines="0" tabSelected="1" topLeftCell="A10" zoomScale="69" zoomScaleNormal="69" zoomScaleSheetLayoutView="85" workbookViewId="0">
      <selection activeCell="C10" sqref="C10"/>
    </sheetView>
  </sheetViews>
  <sheetFormatPr defaultColWidth="9.09765625" defaultRowHeight="22.25" customHeight="1"/>
  <cols>
    <col min="1" max="1" width="61.8984375" style="10" customWidth="1"/>
    <col min="2" max="2" width="10.3984375" style="10" customWidth="1"/>
    <col min="3" max="3" width="16.59765625" customWidth="1"/>
    <col min="4" max="4" width="3.09765625" customWidth="1"/>
    <col min="5" max="5" width="15.69921875" customWidth="1"/>
    <col min="6" max="6" width="3.09765625" customWidth="1"/>
    <col min="7" max="7" width="16.59765625" customWidth="1"/>
    <col min="8" max="8" width="3.09765625" customWidth="1"/>
    <col min="9" max="9" width="16.59765625" customWidth="1"/>
    <col min="10" max="10" width="1.3984375" customWidth="1"/>
    <col min="11" max="11" width="10.69921875" customWidth="1"/>
    <col min="12" max="12" width="1.3984375" customWidth="1"/>
  </cols>
  <sheetData>
    <row r="1" spans="1:12" ht="22.25" customHeight="1">
      <c r="A1" s="5" t="s">
        <v>0</v>
      </c>
      <c r="B1" s="5"/>
      <c r="L1" s="41"/>
    </row>
    <row r="2" spans="1:12" ht="22.25" customHeight="1">
      <c r="A2" s="5" t="s">
        <v>86</v>
      </c>
      <c r="B2" s="5"/>
      <c r="L2" s="41"/>
    </row>
    <row r="3" spans="1:12" ht="22" customHeight="1">
      <c r="A3" s="5"/>
      <c r="B3" s="5"/>
      <c r="L3" s="41"/>
    </row>
    <row r="4" spans="1:12" ht="22" customHeight="1">
      <c r="A4" s="5"/>
      <c r="B4" s="5"/>
      <c r="E4" s="174" t="s">
        <v>22</v>
      </c>
      <c r="F4" s="174"/>
      <c r="G4" s="174"/>
      <c r="L4" s="41"/>
    </row>
    <row r="5" spans="1:12" ht="22.25" customHeight="1">
      <c r="C5" s="44" t="s">
        <v>21</v>
      </c>
      <c r="H5" s="44"/>
      <c r="J5" s="44"/>
    </row>
    <row r="6" spans="1:12" ht="22.25" customHeight="1">
      <c r="C6" s="44" t="s">
        <v>87</v>
      </c>
      <c r="E6" s="44" t="s">
        <v>88</v>
      </c>
      <c r="F6" s="44"/>
      <c r="G6" s="44"/>
      <c r="H6" s="44"/>
      <c r="I6" s="44" t="s">
        <v>89</v>
      </c>
      <c r="J6" s="44"/>
    </row>
    <row r="7" spans="1:12" ht="22.25" customHeight="1">
      <c r="B7" s="42"/>
      <c r="C7" s="44" t="s">
        <v>90</v>
      </c>
      <c r="E7" s="44" t="s">
        <v>91</v>
      </c>
      <c r="F7" s="44"/>
      <c r="G7" s="44" t="s">
        <v>92</v>
      </c>
      <c r="H7" s="44"/>
      <c r="I7" s="44" t="s">
        <v>93</v>
      </c>
      <c r="J7" s="44"/>
    </row>
    <row r="8" spans="1:12" ht="22.25" customHeight="1">
      <c r="A8" s="43"/>
      <c r="B8" s="43"/>
      <c r="C8" s="167" t="s">
        <v>3</v>
      </c>
      <c r="D8" s="167"/>
      <c r="E8" s="167"/>
      <c r="F8" s="167"/>
      <c r="G8" s="167"/>
      <c r="H8" s="167"/>
      <c r="I8" s="167"/>
      <c r="J8" s="6"/>
      <c r="K8" s="44"/>
    </row>
    <row r="9" spans="1:12" ht="23" customHeight="1">
      <c r="A9" s="43" t="s">
        <v>95</v>
      </c>
      <c r="B9" s="43"/>
      <c r="C9" s="42"/>
      <c r="D9" s="42"/>
      <c r="E9" s="42"/>
      <c r="F9" s="42"/>
      <c r="G9" s="42"/>
      <c r="H9" s="42"/>
      <c r="I9" s="42"/>
      <c r="J9" s="41"/>
    </row>
    <row r="10" spans="1:12" ht="22.25" customHeight="1">
      <c r="A10" s="166" t="s">
        <v>96</v>
      </c>
      <c r="B10" s="43"/>
      <c r="C10" s="57">
        <v>225000</v>
      </c>
      <c r="D10" s="58"/>
      <c r="E10" s="57">
        <v>30000</v>
      </c>
      <c r="F10" s="58"/>
      <c r="G10" s="57">
        <v>82028</v>
      </c>
      <c r="H10" s="59"/>
      <c r="I10" s="57">
        <f>SUM(C10:G10)</f>
        <v>337028</v>
      </c>
      <c r="J10" s="6"/>
      <c r="K10" s="44"/>
    </row>
    <row r="11" spans="1:12" s="4" customFormat="1" ht="22" customHeight="1">
      <c r="A11" s="43"/>
      <c r="B11" s="43"/>
      <c r="C11" s="58"/>
      <c r="D11" s="58"/>
      <c r="E11" s="58"/>
      <c r="F11" s="58"/>
      <c r="G11" s="58"/>
      <c r="H11" s="58"/>
      <c r="I11" s="58"/>
      <c r="J11" s="41"/>
    </row>
    <row r="12" spans="1:12" s="4" customFormat="1" ht="22.25" customHeight="1">
      <c r="A12" s="43" t="s">
        <v>45</v>
      </c>
      <c r="B12" s="43"/>
      <c r="C12" s="58"/>
      <c r="D12" s="58"/>
      <c r="E12" s="58"/>
      <c r="F12" s="58"/>
      <c r="G12" s="58"/>
      <c r="H12" s="58"/>
      <c r="I12" s="58"/>
      <c r="J12" s="41"/>
    </row>
    <row r="13" spans="1:12" s="4" customFormat="1" ht="22.25" customHeight="1">
      <c r="A13" s="10" t="s">
        <v>192</v>
      </c>
      <c r="B13" s="10"/>
      <c r="C13" s="48">
        <v>0</v>
      </c>
      <c r="D13" s="54"/>
      <c r="E13" s="48">
        <v>0</v>
      </c>
      <c r="F13" s="58"/>
      <c r="G13" s="48">
        <v>73211</v>
      </c>
      <c r="H13" s="58"/>
      <c r="I13" s="48">
        <f>SUM(C13:G13)</f>
        <v>73211</v>
      </c>
      <c r="J13" s="8"/>
    </row>
    <row r="14" spans="1:12" s="4" customFormat="1" ht="22.25" customHeight="1">
      <c r="A14" s="43" t="s">
        <v>94</v>
      </c>
      <c r="B14" s="43"/>
      <c r="C14" s="53">
        <f>SUM(C13:C13)</f>
        <v>0</v>
      </c>
      <c r="D14" s="58"/>
      <c r="E14" s="53">
        <f>SUM(E13:E13)</f>
        <v>0</v>
      </c>
      <c r="F14" s="58"/>
      <c r="G14" s="53">
        <f>SUM(G13:G13)</f>
        <v>73211</v>
      </c>
      <c r="H14" s="58"/>
      <c r="I14" s="53">
        <f>SUM(I13:I13)</f>
        <v>73211</v>
      </c>
      <c r="J14" s="41"/>
    </row>
    <row r="15" spans="1:12" s="4" customFormat="1" ht="22" customHeight="1">
      <c r="A15" s="43"/>
      <c r="B15" s="43"/>
      <c r="C15" s="54"/>
      <c r="D15" s="54"/>
      <c r="E15" s="54"/>
      <c r="F15" s="54"/>
      <c r="G15" s="48"/>
      <c r="H15" s="54"/>
      <c r="I15" s="54"/>
      <c r="J15" s="41"/>
    </row>
    <row r="16" spans="1:12" s="4" customFormat="1" ht="22.25" customHeight="1" thickBot="1">
      <c r="A16" s="43" t="s">
        <v>97</v>
      </c>
      <c r="B16" s="43"/>
      <c r="C16" s="60">
        <f>SUM(C10)</f>
        <v>225000</v>
      </c>
      <c r="D16" s="54"/>
      <c r="E16" s="60">
        <f>SUM(E10)</f>
        <v>30000</v>
      </c>
      <c r="F16" s="54"/>
      <c r="G16" s="60">
        <f>G10+G14</f>
        <v>155239</v>
      </c>
      <c r="H16" s="73"/>
      <c r="I16" s="60">
        <f>I10+I14</f>
        <v>410239</v>
      </c>
      <c r="J16" s="41"/>
    </row>
    <row r="17" ht="16.5" customHeight="1" thickTop="1"/>
  </sheetData>
  <mergeCells count="2">
    <mergeCell ref="E4:G4"/>
    <mergeCell ref="C8:I8"/>
  </mergeCells>
  <pageMargins left="0.8" right="0.8" top="0.48" bottom="0.5" header="0.5" footer="0.5"/>
  <pageSetup paperSize="9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5FCF-3CCB-4632-B459-47B8CE5E9782}">
  <dimension ref="A1:N23"/>
  <sheetViews>
    <sheetView showGridLines="0" zoomScale="70" zoomScaleNormal="70" zoomScaleSheetLayoutView="80" workbookViewId="0">
      <selection activeCell="I19" sqref="I19"/>
    </sheetView>
  </sheetViews>
  <sheetFormatPr defaultColWidth="9.09765625" defaultRowHeight="22" customHeight="1"/>
  <cols>
    <col min="1" max="1" width="57.59765625" style="10" customWidth="1"/>
    <col min="2" max="2" width="10.3984375" style="10" customWidth="1"/>
    <col min="3" max="3" width="14.5" customWidth="1"/>
    <col min="4" max="4" width="1.69921875" customWidth="1"/>
    <col min="5" max="5" width="14.5" customWidth="1"/>
    <col min="6" max="6" width="1.69921875" customWidth="1"/>
    <col min="7" max="7" width="14.5" customWidth="1"/>
    <col min="8" max="8" width="1.69921875" customWidth="1"/>
    <col min="9" max="9" width="14.5" customWidth="1"/>
    <col min="10" max="10" width="1.69921875" customWidth="1"/>
    <col min="11" max="11" width="14.5" customWidth="1"/>
    <col min="12" max="12" width="1.3984375" customWidth="1"/>
    <col min="13" max="13" width="10.69921875" customWidth="1"/>
    <col min="14" max="14" width="1.3984375" customWidth="1"/>
  </cols>
  <sheetData>
    <row r="1" spans="1:14" ht="22" customHeight="1">
      <c r="A1" s="5" t="s">
        <v>0</v>
      </c>
      <c r="B1" s="5"/>
      <c r="N1" s="41"/>
    </row>
    <row r="2" spans="1:14" ht="22" customHeight="1">
      <c r="A2" s="5" t="s">
        <v>86</v>
      </c>
      <c r="B2" s="5"/>
      <c r="N2" s="41"/>
    </row>
    <row r="3" spans="1:14" ht="22" customHeight="1">
      <c r="A3" s="5"/>
      <c r="B3" s="5"/>
      <c r="N3" s="41"/>
    </row>
    <row r="4" spans="1:14" ht="22" customHeight="1">
      <c r="A4" s="5"/>
      <c r="B4" s="5"/>
      <c r="G4" s="174" t="s">
        <v>22</v>
      </c>
      <c r="H4" s="174"/>
      <c r="I4" s="174"/>
      <c r="N4" s="41"/>
    </row>
    <row r="5" spans="1:14" ht="22" customHeight="1">
      <c r="C5" s="136" t="s">
        <v>21</v>
      </c>
      <c r="E5" s="136"/>
      <c r="G5" s="173"/>
      <c r="H5" s="173"/>
      <c r="I5" s="173"/>
      <c r="J5" s="136"/>
      <c r="L5" s="136"/>
    </row>
    <row r="6" spans="1:14" ht="22" customHeight="1">
      <c r="C6" s="136" t="s">
        <v>87</v>
      </c>
      <c r="E6" s="136" t="s">
        <v>165</v>
      </c>
      <c r="G6" s="136" t="s">
        <v>88</v>
      </c>
      <c r="H6" s="136"/>
      <c r="I6" s="136"/>
      <c r="J6" s="136"/>
      <c r="K6" s="136" t="s">
        <v>89</v>
      </c>
      <c r="L6" s="136"/>
    </row>
    <row r="7" spans="1:14" ht="22" customHeight="1">
      <c r="B7" s="135" t="s">
        <v>2</v>
      </c>
      <c r="C7" s="136" t="s">
        <v>90</v>
      </c>
      <c r="E7" s="136" t="s">
        <v>166</v>
      </c>
      <c r="G7" s="136" t="s">
        <v>91</v>
      </c>
      <c r="H7" s="136"/>
      <c r="I7" s="136" t="s">
        <v>92</v>
      </c>
      <c r="J7" s="136"/>
      <c r="K7" s="136" t="s">
        <v>93</v>
      </c>
      <c r="L7" s="136"/>
    </row>
    <row r="8" spans="1:14" ht="22" customHeight="1">
      <c r="A8" s="43"/>
      <c r="B8" s="43"/>
      <c r="C8" s="167" t="s">
        <v>3</v>
      </c>
      <c r="D8" s="167"/>
      <c r="E8" s="167"/>
      <c r="F8" s="167"/>
      <c r="G8" s="167"/>
      <c r="H8" s="167"/>
      <c r="I8" s="167"/>
      <c r="J8" s="167"/>
      <c r="K8" s="167"/>
      <c r="L8" s="6"/>
      <c r="M8" s="136"/>
    </row>
    <row r="9" spans="1:14" ht="22.5" customHeight="1">
      <c r="A9" s="43" t="s">
        <v>125</v>
      </c>
      <c r="B9" s="43"/>
      <c r="C9" s="135"/>
      <c r="D9" s="135"/>
      <c r="E9" s="135"/>
      <c r="F9" s="135"/>
      <c r="G9" s="135"/>
      <c r="H9" s="135"/>
      <c r="I9" s="135"/>
      <c r="J9" s="135"/>
      <c r="K9" s="135"/>
      <c r="L9" s="41"/>
    </row>
    <row r="10" spans="1:14" ht="22.5" customHeight="1">
      <c r="A10" s="43" t="s">
        <v>126</v>
      </c>
      <c r="B10" s="43"/>
      <c r="C10" s="57">
        <v>225000</v>
      </c>
      <c r="D10" s="58"/>
      <c r="E10" s="58">
        <v>0</v>
      </c>
      <c r="F10" s="58"/>
      <c r="G10" s="57">
        <v>30000</v>
      </c>
      <c r="H10" s="58"/>
      <c r="I10" s="57">
        <v>207807</v>
      </c>
      <c r="J10" s="59"/>
      <c r="K10" s="57">
        <f>SUM(C10:I10)</f>
        <v>462807</v>
      </c>
      <c r="L10" s="6"/>
      <c r="M10" s="136"/>
    </row>
    <row r="11" spans="1:14" ht="22.5" customHeight="1">
      <c r="A11" s="43"/>
      <c r="B11" s="43"/>
      <c r="C11" s="57"/>
      <c r="D11" s="58"/>
      <c r="E11" s="58"/>
      <c r="F11" s="58"/>
      <c r="G11" s="57"/>
      <c r="H11" s="58"/>
      <c r="I11" s="57"/>
      <c r="J11" s="59"/>
      <c r="K11" s="57"/>
      <c r="L11" s="6"/>
      <c r="M11" s="136"/>
    </row>
    <row r="12" spans="1:14" ht="22.5" customHeight="1">
      <c r="A12" s="43" t="s">
        <v>167</v>
      </c>
      <c r="B12" s="43"/>
      <c r="C12" s="57"/>
      <c r="D12" s="58"/>
      <c r="E12" s="58"/>
      <c r="F12" s="58"/>
      <c r="G12" s="57"/>
      <c r="H12" s="58"/>
      <c r="I12" s="57"/>
      <c r="J12" s="59"/>
      <c r="K12" s="57"/>
      <c r="L12" s="6"/>
      <c r="M12" s="136"/>
    </row>
    <row r="13" spans="1:14" ht="22.5" customHeight="1">
      <c r="A13" s="7" t="s">
        <v>168</v>
      </c>
      <c r="B13" s="43"/>
      <c r="C13" s="57"/>
      <c r="D13" s="58"/>
      <c r="E13" s="58"/>
      <c r="F13" s="58"/>
      <c r="G13" s="57"/>
      <c r="H13" s="58"/>
      <c r="I13" s="57"/>
      <c r="J13" s="59"/>
      <c r="K13" s="57"/>
      <c r="L13" s="6"/>
      <c r="M13" s="136"/>
    </row>
    <row r="14" spans="1:14" ht="22.5" customHeight="1">
      <c r="A14" s="10" t="s">
        <v>169</v>
      </c>
      <c r="B14" s="135">
        <v>8</v>
      </c>
      <c r="C14" s="159">
        <v>75000</v>
      </c>
      <c r="D14" s="160"/>
      <c r="E14" s="160">
        <v>259001</v>
      </c>
      <c r="F14" s="160"/>
      <c r="G14" s="159">
        <v>0</v>
      </c>
      <c r="H14" s="160"/>
      <c r="I14" s="159">
        <v>0</v>
      </c>
      <c r="J14" s="59"/>
      <c r="K14" s="159">
        <f>SUM(C14:I14)</f>
        <v>334001</v>
      </c>
      <c r="L14" s="6"/>
      <c r="M14" s="136"/>
    </row>
    <row r="15" spans="1:14" ht="22.5" customHeight="1">
      <c r="A15" s="10" t="s">
        <v>170</v>
      </c>
      <c r="B15" s="135">
        <v>10</v>
      </c>
      <c r="C15" s="159">
        <v>0</v>
      </c>
      <c r="D15" s="160"/>
      <c r="E15" s="160">
        <v>0</v>
      </c>
      <c r="F15" s="160"/>
      <c r="G15" s="159">
        <v>0</v>
      </c>
      <c r="H15" s="160"/>
      <c r="I15" s="159">
        <v>-165000</v>
      </c>
      <c r="J15" s="59"/>
      <c r="K15" s="159">
        <f>SUM(C15:I15)</f>
        <v>-165000</v>
      </c>
      <c r="L15" s="6"/>
      <c r="M15" s="136"/>
    </row>
    <row r="16" spans="1:14" ht="22.5" customHeight="1">
      <c r="A16" s="7" t="s">
        <v>171</v>
      </c>
      <c r="B16" s="43"/>
      <c r="C16" s="53">
        <f>SUM(C14:C15)</f>
        <v>75000</v>
      </c>
      <c r="D16" s="58"/>
      <c r="E16" s="53">
        <f>SUM(E14:E15)</f>
        <v>259001</v>
      </c>
      <c r="F16" s="58"/>
      <c r="G16" s="53">
        <f>SUM(G14:G15)</f>
        <v>0</v>
      </c>
      <c r="H16" s="58"/>
      <c r="I16" s="53">
        <f>SUM(I14:I15)</f>
        <v>-165000</v>
      </c>
      <c r="J16" s="58"/>
      <c r="K16" s="53">
        <f>SUM(K14:K15)</f>
        <v>169001</v>
      </c>
      <c r="L16" s="6"/>
      <c r="M16" s="136"/>
    </row>
    <row r="17" spans="1:12" s="4" customFormat="1" ht="16.5" customHeight="1">
      <c r="A17" s="43"/>
      <c r="B17" s="43"/>
      <c r="C17" s="58"/>
      <c r="D17" s="58"/>
      <c r="E17" s="58"/>
      <c r="F17" s="58"/>
      <c r="G17" s="58"/>
      <c r="H17" s="58"/>
      <c r="I17" s="58"/>
      <c r="J17" s="58"/>
      <c r="K17" s="58"/>
      <c r="L17" s="41"/>
    </row>
    <row r="18" spans="1:12" s="4" customFormat="1" ht="22.5" customHeight="1">
      <c r="A18" s="43" t="s">
        <v>45</v>
      </c>
      <c r="B18" s="43"/>
      <c r="C18" s="58"/>
      <c r="D18" s="58"/>
      <c r="E18" s="58"/>
      <c r="F18" s="58"/>
      <c r="G18" s="58"/>
      <c r="H18" s="58"/>
      <c r="I18" s="58"/>
      <c r="J18" s="58"/>
      <c r="K18" s="58"/>
      <c r="L18" s="41"/>
    </row>
    <row r="19" spans="1:12" s="4" customFormat="1" ht="22.5" customHeight="1">
      <c r="A19" s="10" t="s">
        <v>172</v>
      </c>
      <c r="B19" s="10"/>
      <c r="C19" s="48">
        <v>0</v>
      </c>
      <c r="D19" s="54"/>
      <c r="E19" s="48">
        <v>0</v>
      </c>
      <c r="F19" s="54"/>
      <c r="G19" s="48">
        <v>0</v>
      </c>
      <c r="H19" s="58"/>
      <c r="I19" s="48">
        <v>74539</v>
      </c>
      <c r="J19" s="58"/>
      <c r="K19" s="48">
        <f>SUM(C19:I19)</f>
        <v>74539</v>
      </c>
      <c r="L19" s="8"/>
    </row>
    <row r="20" spans="1:12" s="4" customFormat="1" ht="22.5" customHeight="1">
      <c r="A20" s="43" t="s">
        <v>94</v>
      </c>
      <c r="B20" s="43"/>
      <c r="C20" s="53">
        <f>SUM(C19:C19)</f>
        <v>0</v>
      </c>
      <c r="D20" s="58"/>
      <c r="E20" s="53">
        <f>SUM(E19:E19)</f>
        <v>0</v>
      </c>
      <c r="F20" s="58"/>
      <c r="G20" s="53">
        <f>SUM(G19:G19)</f>
        <v>0</v>
      </c>
      <c r="H20" s="58"/>
      <c r="I20" s="53">
        <f>SUM(I19:I19)</f>
        <v>74539</v>
      </c>
      <c r="J20" s="58"/>
      <c r="K20" s="53">
        <f>SUM(K19:K19)</f>
        <v>74539</v>
      </c>
      <c r="L20" s="41"/>
    </row>
    <row r="21" spans="1:12" s="4" customFormat="1" ht="16.5" customHeight="1">
      <c r="A21" s="43"/>
      <c r="B21" s="43"/>
      <c r="C21" s="54"/>
      <c r="D21" s="54"/>
      <c r="E21" s="54"/>
      <c r="F21" s="54"/>
      <c r="G21" s="54"/>
      <c r="H21" s="54"/>
      <c r="I21" s="48"/>
      <c r="J21" s="54"/>
      <c r="K21" s="54"/>
      <c r="L21" s="41"/>
    </row>
    <row r="22" spans="1:12" s="4" customFormat="1" ht="22.5" customHeight="1" thickBot="1">
      <c r="A22" s="43" t="s">
        <v>127</v>
      </c>
      <c r="B22" s="43"/>
      <c r="C22" s="60">
        <f>C10+C16+C20</f>
        <v>300000</v>
      </c>
      <c r="D22" s="54"/>
      <c r="E22" s="60">
        <f>E10+E16+E20</f>
        <v>259001</v>
      </c>
      <c r="F22" s="54"/>
      <c r="G22" s="60">
        <f>G10+G16+G20</f>
        <v>30000</v>
      </c>
      <c r="H22" s="54"/>
      <c r="I22" s="60">
        <f>I10+I16+I20</f>
        <v>117346</v>
      </c>
      <c r="J22" s="73"/>
      <c r="K22" s="60">
        <f>K10+K16+K20</f>
        <v>706347</v>
      </c>
      <c r="L22" s="41"/>
    </row>
    <row r="23" spans="1:12" ht="22" customHeight="1" thickTop="1"/>
  </sheetData>
  <mergeCells count="3">
    <mergeCell ref="G4:I4"/>
    <mergeCell ref="G5:I5"/>
    <mergeCell ref="C8:K8"/>
  </mergeCells>
  <pageMargins left="0.8" right="0.8" top="0.48" bottom="0.5" header="0.5" footer="0.5"/>
  <pageSetup paperSize="9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5"/>
  <sheetViews>
    <sheetView showGridLines="0" topLeftCell="A70" zoomScale="60" zoomScaleNormal="60" zoomScaleSheetLayoutView="70" workbookViewId="0">
      <selection activeCell="C85" sqref="C85:C86"/>
    </sheetView>
  </sheetViews>
  <sheetFormatPr defaultColWidth="35" defaultRowHeight="22.5" customHeight="1"/>
  <cols>
    <col min="1" max="1" width="72.296875" style="76" customWidth="1"/>
    <col min="2" max="2" width="9.59765625" style="76" customWidth="1"/>
    <col min="3" max="3" width="15.09765625" style="124" customWidth="1"/>
    <col min="4" max="4" width="2.09765625" style="76" customWidth="1"/>
    <col min="5" max="5" width="15.09765625" style="124" customWidth="1"/>
    <col min="6" max="16384" width="35" style="76"/>
  </cols>
  <sheetData>
    <row r="1" spans="1:6" s="110" customFormat="1" ht="22.5" customHeight="1">
      <c r="A1" s="74" t="s">
        <v>0</v>
      </c>
      <c r="C1" s="111"/>
      <c r="E1" s="111"/>
    </row>
    <row r="2" spans="1:6" s="110" customFormat="1" ht="22.5" customHeight="1">
      <c r="A2" s="112" t="s">
        <v>98</v>
      </c>
      <c r="C2" s="111"/>
      <c r="E2" s="111"/>
    </row>
    <row r="3" spans="1:6" s="110" customFormat="1" ht="14.5" customHeight="1">
      <c r="A3" s="112"/>
      <c r="C3" s="111"/>
      <c r="E3" s="111"/>
    </row>
    <row r="4" spans="1:6" ht="22" customHeight="1">
      <c r="C4" s="169" t="s">
        <v>46</v>
      </c>
      <c r="D4" s="169"/>
      <c r="E4" s="169"/>
    </row>
    <row r="5" spans="1:6" ht="22" customHeight="1">
      <c r="B5" s="88"/>
      <c r="C5" s="169" t="s">
        <v>1</v>
      </c>
      <c r="D5" s="169"/>
      <c r="E5" s="169"/>
    </row>
    <row r="6" spans="1:6" ht="22" customHeight="1">
      <c r="B6" s="89"/>
      <c r="C6" s="80">
        <v>2565</v>
      </c>
      <c r="D6" s="80"/>
      <c r="E6" s="130">
        <v>2564</v>
      </c>
    </row>
    <row r="7" spans="1:6" ht="22" customHeight="1">
      <c r="B7" s="88"/>
      <c r="C7" s="170" t="s">
        <v>3</v>
      </c>
      <c r="D7" s="170"/>
      <c r="E7" s="170"/>
    </row>
    <row r="8" spans="1:6" ht="22" customHeight="1">
      <c r="A8" s="114" t="s">
        <v>99</v>
      </c>
      <c r="B8" s="88"/>
      <c r="C8" s="115"/>
      <c r="D8" s="108"/>
      <c r="E8" s="115"/>
    </row>
    <row r="9" spans="1:6" ht="22" customHeight="1">
      <c r="A9" s="76" t="s">
        <v>38</v>
      </c>
      <c r="B9" s="88"/>
      <c r="C9" s="116">
        <v>74539</v>
      </c>
      <c r="D9" s="91"/>
      <c r="E9" s="116">
        <v>73211</v>
      </c>
    </row>
    <row r="10" spans="1:6" ht="22" customHeight="1">
      <c r="A10" s="113" t="s">
        <v>100</v>
      </c>
      <c r="B10" s="88"/>
      <c r="C10" s="116"/>
      <c r="D10" s="91"/>
      <c r="E10" s="116"/>
    </row>
    <row r="11" spans="1:6" ht="22" customHeight="1">
      <c r="A11" s="76" t="s">
        <v>37</v>
      </c>
      <c r="B11" s="88"/>
      <c r="C11" s="116">
        <v>18817</v>
      </c>
      <c r="D11" s="91"/>
      <c r="E11" s="116">
        <v>18179</v>
      </c>
    </row>
    <row r="12" spans="1:6" ht="22" customHeight="1">
      <c r="A12" s="117" t="s">
        <v>35</v>
      </c>
      <c r="B12" s="88"/>
      <c r="C12" s="116">
        <v>3846</v>
      </c>
      <c r="D12" s="91"/>
      <c r="E12" s="116">
        <v>4953</v>
      </c>
    </row>
    <row r="13" spans="1:6" ht="22" customHeight="1">
      <c r="A13" s="76" t="s">
        <v>101</v>
      </c>
      <c r="B13" s="88"/>
      <c r="C13" s="48">
        <v>23511</v>
      </c>
      <c r="D13" s="91"/>
      <c r="E13" s="116">
        <v>25673</v>
      </c>
    </row>
    <row r="14" spans="1:6" ht="22" customHeight="1">
      <c r="A14" s="76" t="s">
        <v>17</v>
      </c>
      <c r="B14" s="88"/>
      <c r="C14" s="118">
        <v>14080</v>
      </c>
      <c r="D14" s="92"/>
      <c r="E14" s="118">
        <v>6031</v>
      </c>
      <c r="F14" s="127"/>
    </row>
    <row r="15" spans="1:6" ht="22" customHeight="1">
      <c r="A15" s="76" t="s">
        <v>18</v>
      </c>
      <c r="B15" s="88"/>
      <c r="C15" s="118">
        <v>0</v>
      </c>
      <c r="D15" s="92"/>
      <c r="E15" s="118">
        <v>4700</v>
      </c>
    </row>
    <row r="16" spans="1:6" ht="22" customHeight="1">
      <c r="A16" s="76" t="s">
        <v>102</v>
      </c>
      <c r="B16" s="88"/>
      <c r="C16" s="118">
        <v>-21</v>
      </c>
      <c r="D16" s="92"/>
      <c r="E16" s="118">
        <v>-212</v>
      </c>
    </row>
    <row r="17" spans="1:5" ht="22" customHeight="1">
      <c r="A17" s="76" t="s">
        <v>175</v>
      </c>
      <c r="B17" s="88"/>
      <c r="C17" s="118">
        <v>-157</v>
      </c>
      <c r="D17" s="92"/>
      <c r="E17" s="118">
        <v>0</v>
      </c>
    </row>
    <row r="18" spans="1:5" ht="22" customHeight="1">
      <c r="A18" s="117" t="s">
        <v>103</v>
      </c>
      <c r="B18" s="88"/>
      <c r="C18" s="116">
        <v>-669</v>
      </c>
      <c r="D18" s="91"/>
      <c r="E18" s="116">
        <v>-837</v>
      </c>
    </row>
    <row r="19" spans="1:5" ht="22" customHeight="1">
      <c r="A19" s="117" t="s">
        <v>124</v>
      </c>
      <c r="B19" s="128"/>
      <c r="C19" s="116">
        <v>0</v>
      </c>
      <c r="D19" s="91"/>
      <c r="E19" s="116">
        <v>-264</v>
      </c>
    </row>
    <row r="20" spans="1:5" ht="22" customHeight="1">
      <c r="A20" s="76" t="s">
        <v>104</v>
      </c>
      <c r="B20" s="88"/>
      <c r="C20" s="118">
        <v>-137</v>
      </c>
      <c r="D20" s="92"/>
      <c r="E20" s="118">
        <v>-154</v>
      </c>
    </row>
    <row r="21" spans="1:5" ht="22" customHeight="1">
      <c r="A21" s="76" t="s">
        <v>105</v>
      </c>
      <c r="B21" s="88"/>
      <c r="C21" s="100">
        <v>2653</v>
      </c>
      <c r="D21" s="92"/>
      <c r="E21" s="100">
        <v>2554</v>
      </c>
    </row>
    <row r="22" spans="1:5" ht="22" customHeight="1">
      <c r="B22" s="88"/>
      <c r="C22" s="116">
        <f>SUM(C9:C21)</f>
        <v>136462</v>
      </c>
      <c r="D22" s="116"/>
      <c r="E22" s="116">
        <f>SUM(E9:E21)</f>
        <v>133834</v>
      </c>
    </row>
    <row r="23" spans="1:5" ht="22" customHeight="1">
      <c r="A23" s="119" t="s">
        <v>106</v>
      </c>
      <c r="B23" s="88"/>
      <c r="C23" s="115"/>
      <c r="D23" s="108"/>
      <c r="E23" s="115"/>
    </row>
    <row r="24" spans="1:5" ht="22" customHeight="1">
      <c r="A24" s="76" t="s">
        <v>4</v>
      </c>
      <c r="B24" s="88"/>
      <c r="C24" s="116">
        <v>-163907</v>
      </c>
      <c r="D24" s="116"/>
      <c r="E24" s="116">
        <v>9734</v>
      </c>
    </row>
    <row r="25" spans="1:5" ht="22" customHeight="1">
      <c r="A25" s="76" t="s">
        <v>5</v>
      </c>
      <c r="B25" s="88"/>
      <c r="C25" s="116">
        <v>230463</v>
      </c>
      <c r="D25" s="116"/>
      <c r="E25" s="116">
        <v>228105</v>
      </c>
    </row>
    <row r="26" spans="1:5" ht="22" customHeight="1">
      <c r="A26" s="76" t="s">
        <v>6</v>
      </c>
      <c r="B26" s="88"/>
      <c r="C26" s="48">
        <v>1255</v>
      </c>
      <c r="D26" s="116"/>
      <c r="E26" s="116">
        <v>75663</v>
      </c>
    </row>
    <row r="27" spans="1:5" ht="22" customHeight="1">
      <c r="A27" s="76" t="s">
        <v>7</v>
      </c>
      <c r="B27" s="88"/>
      <c r="C27" s="48">
        <v>-83485</v>
      </c>
      <c r="D27" s="116"/>
      <c r="E27" s="116">
        <v>25380</v>
      </c>
    </row>
    <row r="28" spans="1:5" ht="22" customHeight="1">
      <c r="A28" s="76" t="s">
        <v>8</v>
      </c>
      <c r="B28" s="88"/>
      <c r="C28" s="48">
        <v>10321</v>
      </c>
      <c r="D28" s="116"/>
      <c r="E28" s="116">
        <v>-4481</v>
      </c>
    </row>
    <row r="29" spans="1:5" ht="22" customHeight="1">
      <c r="A29" s="76" t="s">
        <v>9</v>
      </c>
      <c r="B29" s="88"/>
      <c r="C29" s="48">
        <v>2769</v>
      </c>
      <c r="D29" s="116"/>
      <c r="E29" s="116">
        <v>379</v>
      </c>
    </row>
    <row r="30" spans="1:5" ht="22" customHeight="1">
      <c r="A30" s="76" t="s">
        <v>11</v>
      </c>
      <c r="B30" s="88"/>
      <c r="C30" s="116">
        <v>282</v>
      </c>
      <c r="D30" s="116"/>
      <c r="E30" s="116">
        <v>1028</v>
      </c>
    </row>
    <row r="31" spans="1:5" ht="22" customHeight="1">
      <c r="A31" s="76" t="s">
        <v>12</v>
      </c>
      <c r="B31" s="88"/>
      <c r="C31" s="116">
        <v>-49159</v>
      </c>
      <c r="D31" s="116"/>
      <c r="E31" s="116">
        <v>-92491</v>
      </c>
    </row>
    <row r="32" spans="1:5" ht="22" customHeight="1">
      <c r="A32" s="76" t="s">
        <v>13</v>
      </c>
      <c r="B32" s="88"/>
      <c r="C32" s="116">
        <v>-114212</v>
      </c>
      <c r="D32" s="116"/>
      <c r="E32" s="116">
        <v>44548</v>
      </c>
    </row>
    <row r="33" spans="1:5" ht="22" customHeight="1">
      <c r="A33" s="76" t="s">
        <v>14</v>
      </c>
      <c r="B33" s="88"/>
      <c r="C33" s="116">
        <v>24453</v>
      </c>
      <c r="D33" s="116"/>
      <c r="E33" s="116">
        <v>10235</v>
      </c>
    </row>
    <row r="34" spans="1:5" ht="22" customHeight="1">
      <c r="A34" s="76" t="s">
        <v>16</v>
      </c>
      <c r="B34" s="88"/>
      <c r="C34" s="116">
        <v>-19080</v>
      </c>
      <c r="D34" s="116"/>
      <c r="E34" s="116">
        <v>-3719</v>
      </c>
    </row>
    <row r="35" spans="1:5" ht="22" customHeight="1">
      <c r="A35" s="76" t="s">
        <v>19</v>
      </c>
      <c r="B35" s="88"/>
      <c r="C35" s="116">
        <v>9643</v>
      </c>
      <c r="D35" s="116"/>
      <c r="E35" s="116">
        <v>-3026</v>
      </c>
    </row>
    <row r="36" spans="1:5" ht="22" customHeight="1">
      <c r="A36" s="76" t="s">
        <v>20</v>
      </c>
      <c r="B36" s="88"/>
      <c r="C36" s="118">
        <v>0</v>
      </c>
      <c r="D36" s="118"/>
      <c r="E36" s="118">
        <v>29</v>
      </c>
    </row>
    <row r="37" spans="1:5" ht="22" customHeight="1">
      <c r="A37" s="76" t="s">
        <v>176</v>
      </c>
      <c r="B37" s="133"/>
      <c r="C37" s="100">
        <v>-1146</v>
      </c>
      <c r="D37" s="118"/>
      <c r="E37" s="100">
        <v>0</v>
      </c>
    </row>
    <row r="38" spans="1:5" ht="22" customHeight="1">
      <c r="A38" s="117" t="s">
        <v>184</v>
      </c>
      <c r="B38" s="88"/>
      <c r="C38" s="116">
        <f>SUM(C22:C37)</f>
        <v>-15341</v>
      </c>
      <c r="D38" s="116"/>
      <c r="E38" s="116">
        <f>SUM(E22:E37)</f>
        <v>425218</v>
      </c>
    </row>
    <row r="39" spans="1:5" ht="22" customHeight="1">
      <c r="A39" s="76" t="s">
        <v>107</v>
      </c>
      <c r="B39" s="88"/>
      <c r="C39" s="48">
        <v>-19335</v>
      </c>
      <c r="D39" s="116"/>
      <c r="E39" s="116">
        <v>-18361</v>
      </c>
    </row>
    <row r="40" spans="1:5" ht="22" customHeight="1">
      <c r="A40" s="98" t="s">
        <v>193</v>
      </c>
      <c r="B40" s="88"/>
      <c r="C40" s="120">
        <f>SUM(C38:C39)</f>
        <v>-34676</v>
      </c>
      <c r="D40" s="121"/>
      <c r="E40" s="120">
        <f>SUM(E38:E39)</f>
        <v>406857</v>
      </c>
    </row>
    <row r="41" spans="1:5" s="110" customFormat="1" ht="22.5" customHeight="1">
      <c r="A41" s="74" t="str">
        <f>$A$1</f>
        <v>บริษัท ฑีฆาก่อสร้าง จำกัด (มหาชน)</v>
      </c>
      <c r="C41" s="111"/>
      <c r="E41" s="111"/>
    </row>
    <row r="42" spans="1:5" s="110" customFormat="1" ht="22.5" customHeight="1">
      <c r="A42" s="112" t="str">
        <f>A2</f>
        <v>งบกระแสเงินสด (ไม่ได้ตรวจสอบ)</v>
      </c>
      <c r="C42" s="111"/>
      <c r="E42" s="111"/>
    </row>
    <row r="43" spans="1:5" ht="14.5" customHeight="1">
      <c r="C43" s="169"/>
      <c r="D43" s="169"/>
      <c r="E43" s="169"/>
    </row>
    <row r="44" spans="1:5" ht="22" customHeight="1">
      <c r="C44" s="169" t="str">
        <f>$C$4</f>
        <v>สำหรับงวดเก้าเดือนสิ้นสุดวันที่</v>
      </c>
      <c r="D44" s="169"/>
      <c r="E44" s="169"/>
    </row>
    <row r="45" spans="1:5" ht="22" customHeight="1">
      <c r="B45" s="88"/>
      <c r="C45" s="169" t="str">
        <f>$C$5</f>
        <v>30 กันยายน</v>
      </c>
      <c r="D45" s="169"/>
      <c r="E45" s="169"/>
    </row>
    <row r="46" spans="1:5" ht="22" customHeight="1">
      <c r="B46" s="89"/>
      <c r="C46" s="80">
        <v>2565</v>
      </c>
      <c r="D46" s="80"/>
      <c r="E46" s="130">
        <v>2564</v>
      </c>
    </row>
    <row r="47" spans="1:5" ht="22" customHeight="1">
      <c r="B47" s="88"/>
      <c r="C47" s="170" t="s">
        <v>3</v>
      </c>
      <c r="D47" s="170"/>
      <c r="E47" s="170"/>
    </row>
    <row r="48" spans="1:5" ht="22" customHeight="1">
      <c r="A48" s="114" t="s">
        <v>108</v>
      </c>
      <c r="B48" s="88"/>
      <c r="C48" s="115"/>
      <c r="D48" s="108"/>
      <c r="E48" s="115"/>
    </row>
    <row r="49" spans="1:5" ht="22" customHeight="1">
      <c r="A49" s="76" t="s">
        <v>183</v>
      </c>
      <c r="B49" s="88"/>
      <c r="C49" s="116">
        <v>71331</v>
      </c>
      <c r="D49" s="108"/>
      <c r="E49" s="116">
        <v>-139556</v>
      </c>
    </row>
    <row r="50" spans="1:5" ht="22" customHeight="1">
      <c r="A50" s="76" t="s">
        <v>109</v>
      </c>
      <c r="B50" s="88"/>
      <c r="C50" s="116">
        <v>0</v>
      </c>
      <c r="D50" s="108"/>
      <c r="E50" s="116">
        <v>10000</v>
      </c>
    </row>
    <row r="51" spans="1:5" ht="22" customHeight="1">
      <c r="A51" s="76" t="s">
        <v>110</v>
      </c>
      <c r="B51" s="88"/>
      <c r="C51" s="48">
        <v>825</v>
      </c>
      <c r="D51" s="108"/>
      <c r="E51" s="116">
        <v>1829</v>
      </c>
    </row>
    <row r="52" spans="1:5" ht="22" customHeight="1">
      <c r="A52" s="76" t="s">
        <v>111</v>
      </c>
      <c r="B52" s="88"/>
      <c r="C52" s="116">
        <v>-1989</v>
      </c>
      <c r="D52" s="108"/>
      <c r="E52" s="116">
        <v>-2518</v>
      </c>
    </row>
    <row r="53" spans="1:5" ht="22" customHeight="1">
      <c r="A53" s="76" t="s">
        <v>112</v>
      </c>
      <c r="B53" s="88"/>
      <c r="C53" s="116">
        <v>-222</v>
      </c>
      <c r="D53" s="108"/>
      <c r="E53" s="116">
        <v>-166</v>
      </c>
    </row>
    <row r="54" spans="1:5" ht="22" customHeight="1">
      <c r="A54" s="76" t="s">
        <v>104</v>
      </c>
      <c r="B54" s="88"/>
      <c r="C54" s="116">
        <v>157</v>
      </c>
      <c r="D54" s="108"/>
      <c r="E54" s="116">
        <v>107</v>
      </c>
    </row>
    <row r="55" spans="1:5" ht="22" customHeight="1">
      <c r="A55" s="98" t="s">
        <v>185</v>
      </c>
      <c r="B55" s="88"/>
      <c r="C55" s="120">
        <f>SUM(C49:C54)</f>
        <v>70102</v>
      </c>
      <c r="D55" s="108"/>
      <c r="E55" s="120">
        <f>SUM(E49:E54)</f>
        <v>-130304</v>
      </c>
    </row>
    <row r="56" spans="1:5" ht="22" customHeight="1">
      <c r="A56" s="98"/>
      <c r="B56" s="88"/>
      <c r="C56" s="122"/>
      <c r="D56" s="109"/>
      <c r="E56" s="122"/>
    </row>
    <row r="57" spans="1:5" ht="22" customHeight="1">
      <c r="A57" s="114" t="s">
        <v>113</v>
      </c>
      <c r="B57" s="88"/>
      <c r="C57" s="115"/>
      <c r="D57" s="108"/>
      <c r="E57" s="115"/>
    </row>
    <row r="58" spans="1:5" ht="22" customHeight="1">
      <c r="A58" s="76" t="s">
        <v>177</v>
      </c>
      <c r="B58" s="133"/>
      <c r="C58" s="115">
        <v>334001</v>
      </c>
      <c r="D58" s="108"/>
      <c r="E58" s="126">
        <v>0</v>
      </c>
    </row>
    <row r="59" spans="1:5" ht="22" customHeight="1">
      <c r="A59" s="76" t="s">
        <v>114</v>
      </c>
      <c r="B59" s="88"/>
      <c r="C59" s="116">
        <v>408651</v>
      </c>
      <c r="D59" s="108"/>
      <c r="E59" s="116">
        <v>118810</v>
      </c>
    </row>
    <row r="60" spans="1:5" ht="22" customHeight="1">
      <c r="A60" s="76" t="s">
        <v>115</v>
      </c>
      <c r="B60" s="88"/>
      <c r="C60" s="116">
        <v>-408651</v>
      </c>
      <c r="D60" s="108"/>
      <c r="E60" s="116">
        <v>-392103</v>
      </c>
    </row>
    <row r="61" spans="1:5" ht="22" customHeight="1">
      <c r="A61" s="76" t="s">
        <v>116</v>
      </c>
      <c r="B61" s="88"/>
      <c r="C61" s="116">
        <v>0</v>
      </c>
      <c r="D61" s="108"/>
      <c r="E61" s="116">
        <v>-18890</v>
      </c>
    </row>
    <row r="62" spans="1:5" ht="22" customHeight="1">
      <c r="A62" s="76" t="s">
        <v>117</v>
      </c>
      <c r="B62" s="88"/>
      <c r="C62" s="116">
        <v>-11222</v>
      </c>
      <c r="D62" s="108"/>
      <c r="E62" s="116">
        <v>-11838</v>
      </c>
    </row>
    <row r="63" spans="1:5" ht="22" customHeight="1">
      <c r="A63" s="76" t="s">
        <v>118</v>
      </c>
      <c r="B63" s="88"/>
      <c r="C63" s="116">
        <v>-165000</v>
      </c>
      <c r="D63" s="108"/>
      <c r="E63" s="116">
        <v>0</v>
      </c>
    </row>
    <row r="64" spans="1:5" ht="22" customHeight="1">
      <c r="A64" s="76" t="s">
        <v>119</v>
      </c>
      <c r="B64" s="88"/>
      <c r="C64" s="116">
        <v>-1202</v>
      </c>
      <c r="D64" s="108"/>
      <c r="E64" s="116">
        <v>-2217</v>
      </c>
    </row>
    <row r="65" spans="1:5" ht="22" customHeight="1">
      <c r="A65" s="98" t="s">
        <v>186</v>
      </c>
      <c r="B65" s="88"/>
      <c r="C65" s="120">
        <f>SUM(C58:C64)</f>
        <v>156577</v>
      </c>
      <c r="D65" s="108"/>
      <c r="E65" s="120">
        <f>SUM(E58:E64)</f>
        <v>-306238</v>
      </c>
    </row>
    <row r="66" spans="1:5" ht="22" customHeight="1">
      <c r="A66" s="98"/>
      <c r="B66" s="88"/>
      <c r="C66" s="122"/>
      <c r="D66" s="109"/>
      <c r="E66" s="122"/>
    </row>
    <row r="67" spans="1:5" ht="22" customHeight="1">
      <c r="A67" s="98" t="s">
        <v>187</v>
      </c>
      <c r="B67" s="88"/>
      <c r="C67" s="121">
        <f>C65+C55+C40</f>
        <v>192003</v>
      </c>
      <c r="D67" s="109"/>
      <c r="E67" s="121">
        <f>E65+E55+E40</f>
        <v>-29685</v>
      </c>
    </row>
    <row r="68" spans="1:5" ht="22" customHeight="1">
      <c r="A68" s="117" t="s">
        <v>120</v>
      </c>
      <c r="B68" s="88"/>
      <c r="C68" s="116">
        <v>55567</v>
      </c>
      <c r="D68" s="108"/>
      <c r="E68" s="116">
        <v>70194</v>
      </c>
    </row>
    <row r="69" spans="1:5" ht="22" customHeight="1" thickBot="1">
      <c r="A69" s="98" t="s">
        <v>121</v>
      </c>
      <c r="B69" s="88"/>
      <c r="C69" s="123">
        <f>C67+C68</f>
        <v>247570</v>
      </c>
      <c r="D69" s="109"/>
      <c r="E69" s="123">
        <f>E67+E68</f>
        <v>40509</v>
      </c>
    </row>
    <row r="70" spans="1:5" ht="22" customHeight="1" thickTop="1">
      <c r="C70" s="115"/>
      <c r="D70" s="108"/>
      <c r="E70" s="115"/>
    </row>
    <row r="71" spans="1:5" ht="22" customHeight="1">
      <c r="A71" s="87" t="s">
        <v>122</v>
      </c>
    </row>
    <row r="72" spans="1:5" ht="22" customHeight="1">
      <c r="A72" s="76" t="s">
        <v>123</v>
      </c>
      <c r="C72" s="116">
        <v>293</v>
      </c>
      <c r="D72" s="91"/>
      <c r="E72" s="116">
        <v>384</v>
      </c>
    </row>
    <row r="73" spans="1:5" ht="22.5" customHeight="1">
      <c r="C73" s="125"/>
      <c r="E73" s="125"/>
    </row>
    <row r="74" spans="1:5" ht="22.5" customHeight="1">
      <c r="C74" s="125"/>
      <c r="D74" s="125">
        <f>'BS-(3-5)'!E9-'CF (10-11)'!D69</f>
        <v>0</v>
      </c>
      <c r="E74" s="125"/>
    </row>
    <row r="75" spans="1:5" ht="22.5" customHeight="1">
      <c r="A75" s="113"/>
      <c r="C75" s="126"/>
      <c r="E75" s="12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:E4"/>
    <mergeCell ref="C44:E44"/>
    <mergeCell ref="C43:E43"/>
    <mergeCell ref="C47:E47"/>
    <mergeCell ref="C7:E7"/>
    <mergeCell ref="C5:E5"/>
    <mergeCell ref="C45:E45"/>
  </mergeCells>
  <phoneticPr fontId="0" type="noConversion"/>
  <pageMargins left="0.8" right="0.8" top="0.48" bottom="0.25" header="0.5" footer="0.5"/>
  <pageSetup paperSize="9" scale="85" firstPageNumber="1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BS-(3-5)</vt:lpstr>
      <vt:lpstr>PL 3m (6)</vt:lpstr>
      <vt:lpstr>PL 9m</vt:lpstr>
      <vt:lpstr>OCI</vt:lpstr>
      <vt:lpstr>PL 9m (7)</vt:lpstr>
      <vt:lpstr>CH (8)</vt:lpstr>
      <vt:lpstr>CH (9)</vt:lpstr>
      <vt:lpstr>CF (10-11)</vt:lpstr>
      <vt:lpstr>'CF (10-11)'!_Hlk120336604</vt:lpstr>
      <vt:lpstr>'BS-(3-5)'!Print_Area</vt:lpstr>
      <vt:lpstr>'CF (10-11)'!Print_Area</vt:lpstr>
      <vt:lpstr>'CH (8)'!Print_Area</vt:lpstr>
      <vt:lpstr>'CH (9)'!Print_Area</vt:lpstr>
      <vt:lpstr>OCI!Print_Area</vt:lpstr>
      <vt:lpstr>'PL 3m (6)'!Print_Area</vt:lpstr>
      <vt:lpstr>'PL 9m'!Print_Area</vt:lpstr>
      <vt:lpstr>'PL 9m (7)'!Print_Area</vt:lpstr>
      <vt:lpstr>'CH (8)'!Print_Titles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Piyamabhorn, Techo</cp:lastModifiedBy>
  <cp:revision/>
  <cp:lastPrinted>2022-11-11T04:48:52Z</cp:lastPrinted>
  <dcterms:created xsi:type="dcterms:W3CDTF">2006-01-06T08:39:44Z</dcterms:created>
  <dcterms:modified xsi:type="dcterms:W3CDTF">2022-11-11T12:38:06Z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