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techo\Desktop\Job\TEKA\TEKA YE22\Q3\SET\"/>
    </mc:Choice>
  </mc:AlternateContent>
  <xr:revisionPtr revIDLastSave="0" documentId="13_ncr:1_{9CB82AC6-3A71-4B8D-B32A-9082A1C1B287}" xr6:coauthVersionLast="47" xr6:coauthVersionMax="47" xr10:uidLastSave="{00000000-0000-0000-0000-000000000000}"/>
  <bookViews>
    <workbookView xWindow="-110" yWindow="-110" windowWidth="19420" windowHeight="10420" tabRatio="580" activeTab="6" xr2:uid="{00000000-000D-0000-FFFF-FFFF00000000}"/>
  </bookViews>
  <sheets>
    <sheet name="SFP(2-4)" sheetId="1" r:id="rId1"/>
    <sheet name="PL 3M(5)" sheetId="22" r:id="rId2"/>
    <sheet name="PL 9M(6)" sheetId="19" r:id="rId3"/>
    <sheet name="OCI" sheetId="17" state="hidden" r:id="rId4"/>
    <sheet name="CH 7" sheetId="18" r:id="rId5"/>
    <sheet name="CH 8" sheetId="21" r:id="rId6"/>
    <sheet name="CF(9-10)" sheetId="6" r:id="rId7"/>
  </sheets>
  <definedNames>
    <definedName name="_Hlk120336604" localSheetId="6">'CF(9-10)'!$A$29</definedName>
    <definedName name="_xlnm.Print_Area" localSheetId="6">'CF(9-10)'!$A$1:$F$76</definedName>
    <definedName name="_xlnm.Print_Area" localSheetId="4">'CH 7'!$A$1:$J$17</definedName>
    <definedName name="_xlnm.Print_Area" localSheetId="5">'CH 8'!$A$1:$L$22</definedName>
    <definedName name="_xlnm.Print_Area" localSheetId="3">OCI!$A$1:$F$33</definedName>
    <definedName name="_xlnm.Print_Area" localSheetId="1">'PL 3M(5)'!$A$1:$F$34</definedName>
    <definedName name="_xlnm.Print_Area" localSheetId="2">'PL 9M(6)'!$A$1:$F$28</definedName>
    <definedName name="_xlnm.Print_Area" localSheetId="0">'SFP(2-4)'!$A$1:$F$87</definedName>
    <definedName name="_xlnm.Print_Titles" localSheetId="4">'CH 7'!$1:$8</definedName>
    <definedName name="Z_A3B3E038_AAE0_4F24_B01A_BCF5B017EAC3_.wvu.PrintArea" localSheetId="6" hidden="1">'CF(9-10)'!$A$1:$F$79</definedName>
    <definedName name="Z_A3B3E038_AAE0_4F24_B01A_BCF5B017EAC3_.wvu.PrintArea" localSheetId="3" hidden="1">OCI!$A$1:$F$33</definedName>
    <definedName name="Z_A3B3E038_AAE0_4F24_B01A_BCF5B017EAC3_.wvu.PrintArea" localSheetId="1" hidden="1">'PL 3M(5)'!$A$1:$F$33</definedName>
    <definedName name="Z_A3B3E038_AAE0_4F24_B01A_BCF5B017EAC3_.wvu.PrintArea" localSheetId="2" hidden="1">'PL 9M(6)'!#REF!</definedName>
    <definedName name="Z_A3B3E038_AAE0_4F24_B01A_BCF5B017EAC3_.wvu.PrintArea" localSheetId="0" hidden="1">'SFP(2-4)'!$A$1:$F$83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8" i="6" l="1"/>
  <c r="D68" i="6"/>
  <c r="F29" i="22"/>
  <c r="D29" i="22"/>
  <c r="F17" i="22"/>
  <c r="D17" i="22"/>
  <c r="F12" i="22"/>
  <c r="D12" i="22"/>
  <c r="D19" i="22" l="1"/>
  <c r="D21" i="22" s="1"/>
  <c r="D23" i="22" s="1"/>
  <c r="F19" i="22"/>
  <c r="F21" i="22" l="1"/>
  <c r="F23" i="22" s="1"/>
  <c r="F31" i="22" s="1"/>
  <c r="D31" i="22"/>
  <c r="H20" i="21"/>
  <c r="F20" i="21"/>
  <c r="D20" i="21"/>
  <c r="J16" i="21"/>
  <c r="H16" i="21"/>
  <c r="H22" i="21" s="1"/>
  <c r="F16" i="21"/>
  <c r="F22" i="21" s="1"/>
  <c r="D16" i="21"/>
  <c r="D22" i="21" s="1"/>
  <c r="L15" i="21"/>
  <c r="L14" i="21"/>
  <c r="L16" i="21" s="1"/>
  <c r="L10" i="21"/>
  <c r="F84" i="1" l="1"/>
  <c r="D84" i="1"/>
  <c r="F67" i="1"/>
  <c r="D67" i="1"/>
  <c r="F66" i="1"/>
  <c r="D66" i="1"/>
  <c r="A63" i="1"/>
  <c r="F58" i="1"/>
  <c r="D58" i="1"/>
  <c r="F51" i="1"/>
  <c r="F60" i="1" s="1"/>
  <c r="D51" i="1"/>
  <c r="F36" i="1"/>
  <c r="D36" i="1"/>
  <c r="F35" i="1"/>
  <c r="A32" i="1"/>
  <c r="F28" i="1"/>
  <c r="D28" i="1"/>
  <c r="F17" i="1"/>
  <c r="D17" i="1"/>
  <c r="F86" i="1" l="1"/>
  <c r="F30" i="1"/>
  <c r="D60" i="1"/>
  <c r="D86" i="1" s="1"/>
  <c r="D30" i="1"/>
  <c r="F17" i="19"/>
  <c r="F12" i="19"/>
  <c r="H14" i="18"/>
  <c r="H16" i="18" s="1"/>
  <c r="F14" i="18"/>
  <c r="F16" i="18" s="1"/>
  <c r="D14" i="18"/>
  <c r="D16" i="18" s="1"/>
  <c r="F56" i="6"/>
  <c r="F22" i="6"/>
  <c r="F38" i="6" s="1"/>
  <c r="F40" i="6" s="1"/>
  <c r="F19" i="19" l="1"/>
  <c r="F70" i="6"/>
  <c r="F72" i="6" s="1"/>
  <c r="J14" i="18"/>
  <c r="J16" i="18" s="1"/>
  <c r="F21" i="19" l="1"/>
  <c r="F23" i="19" s="1"/>
  <c r="F26" i="19" s="1"/>
  <c r="D22" i="6"/>
  <c r="D17" i="19" l="1"/>
  <c r="D12" i="19"/>
  <c r="D19" i="19" l="1"/>
  <c r="D21" i="19" s="1"/>
  <c r="D23" i="19" s="1"/>
  <c r="D26" i="19" l="1"/>
  <c r="J20" i="21" s="1"/>
  <c r="L19" i="21" l="1"/>
  <c r="J22" i="21"/>
  <c r="L20" i="21"/>
  <c r="L22" i="21" s="1"/>
  <c r="D45" i="6"/>
  <c r="D44" i="6"/>
  <c r="D56" i="6" l="1"/>
  <c r="D38" i="6" l="1"/>
  <c r="D40" i="6" l="1"/>
  <c r="D70" i="6" s="1"/>
  <c r="D72" i="6" s="1"/>
</calcChain>
</file>

<file path=xl/sharedStrings.xml><?xml version="1.0" encoding="utf-8"?>
<sst xmlns="http://schemas.openxmlformats.org/spreadsheetml/2006/main" count="277" uniqueCount="192">
  <si>
    <t>Teka Construction Public Company Limited</t>
  </si>
  <si>
    <t>Statement of financial position</t>
  </si>
  <si>
    <t>30 September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</si>
  <si>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</si>
  <si>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</si>
  <si>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</si>
  <si>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</si>
  <si>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</si>
  <si>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</si>
  <si>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</si>
  <si>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Other current financial assets</t>
  </si>
  <si>
    <t>Trade accounts receivable</t>
  </si>
  <si>
    <t>Contract assets</t>
  </si>
  <si>
    <t>Other receivables</t>
  </si>
  <si>
    <t>Retention receivables</t>
  </si>
  <si>
    <t>Inventories</t>
  </si>
  <si>
    <t>Other current assets</t>
  </si>
  <si>
    <t xml:space="preserve">Total current assets </t>
  </si>
  <si>
    <t>Non-current assets</t>
  </si>
  <si>
    <t>Deposit pledged as collateral</t>
  </si>
  <si>
    <t xml:space="preserve">Property, plant and equipment  </t>
  </si>
  <si>
    <t>5, 6</t>
  </si>
  <si>
    <t>Intangible assets</t>
  </si>
  <si>
    <t>Withholding tax deducted at source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</si>
  <si>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</si>
  <si>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</si>
  <si>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</si>
  <si>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</si>
  <si>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</si>
  <si>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</si>
  <si>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</si>
  <si>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Contract liabilities</t>
  </si>
  <si>
    <t>Other payables</t>
  </si>
  <si>
    <t xml:space="preserve">Current portion of long-term borrowing </t>
  </si>
  <si>
    <t xml:space="preserve">     from a financial institution</t>
  </si>
  <si>
    <t>Current portion of finance lease liabilities</t>
  </si>
  <si>
    <t>3, 6</t>
  </si>
  <si>
    <t>Retention payables</t>
  </si>
  <si>
    <t>Provision for warranties of construction works</t>
  </si>
  <si>
    <t>Provision for litigation</t>
  </si>
  <si>
    <t>Other current liabilities</t>
  </si>
  <si>
    <t xml:space="preserve">Total current liabilities </t>
  </si>
  <si>
    <t xml:space="preserve">Non-current liabilities </t>
  </si>
  <si>
    <t>Lease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</si>
  <si>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</si>
  <si>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</si>
  <si>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</si>
  <si>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</si>
  <si>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</si>
  <si>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</si>
  <si>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Retained earnings </t>
  </si>
  <si>
    <t>Total equity</t>
  </si>
  <si>
    <t>Total liabilities and equity</t>
  </si>
  <si>
    <t>Statement of comprehensive income (Unaudited)</t>
  </si>
  <si>
    <t>Revenue</t>
  </si>
  <si>
    <t>Construction revenue</t>
  </si>
  <si>
    <t>Investment income</t>
  </si>
  <si>
    <t xml:space="preserve">Other income </t>
  </si>
  <si>
    <t>Total revenue</t>
  </si>
  <si>
    <t>Expenses</t>
  </si>
  <si>
    <t>Construction costs</t>
  </si>
  <si>
    <t xml:space="preserve">Administrative expenses  </t>
  </si>
  <si>
    <t>Total expenses</t>
  </si>
  <si>
    <t>Profit from operating activities</t>
  </si>
  <si>
    <t>Finance costs</t>
  </si>
  <si>
    <t>Profit before income tax expense</t>
  </si>
  <si>
    <t>Tax expense</t>
  </si>
  <si>
    <t>Profit for the period</t>
  </si>
  <si>
    <t>Other comprehensive income</t>
  </si>
  <si>
    <t>Items that will not be reclassified to profit or loss</t>
  </si>
  <si>
    <t>Gains on remeasurements of defined benefit plans</t>
  </si>
  <si>
    <t>Income tax relating to items that will not be reclassified</t>
  </si>
  <si>
    <t>Other comprehensive income for the period, net of tax</t>
  </si>
  <si>
    <t>Comprehensive income for the period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</si>
  <si>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</si>
  <si>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บริษัท ทีฆาก่อสร้าง จำกัด</t>
  </si>
  <si>
    <r>
      <t>งบกำไรขาดทุนเบ็ดเสร็จ</t>
    </r>
    <r>
      <rPr>
        <b/>
        <sz val="16"/>
        <color rgb="FFFF0000"/>
        <rFont val="Angsana New"/>
        <family val="1"/>
      </rPr>
      <t xml:space="preserve"> </t>
    </r>
  </si>
  <si>
    <t>(หมายเหตุ: เพื่อแสดงเป็นตัวอย่างเท่านั้น: ในปี 2559 ทีฆาไม่มีรายการเหล่านี้ จึงไม่จำเป็นต้องแสดงงบกำไรขาดทุนเบ็ดเสร็จอื่น)</t>
  </si>
  <si>
    <t>สำหรับปีสิ้นสุดวันที่ 31 ธันวาคม</t>
  </si>
  <si>
    <t>หมายเหตุ</t>
  </si>
  <si>
    <t>(พันบาท)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</si>
  <si>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</si>
  <si>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</si>
  <si>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r>
      <t>กำไร (ขาดทุน) จากการตีมูลค่าที่ดิน อาคารและอุปกรณ์</t>
    </r>
    <r>
      <rPr>
        <sz val="15"/>
        <rFont val="Angsana New"/>
        <family val="1"/>
      </rPr>
      <t>ใหม่</t>
    </r>
  </si>
  <si>
    <t>x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</si>
  <si>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</si>
  <si>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</si>
  <si>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ส่วนแบ่งกำไร (ขาดทุน) เบ็ดเสร็จอื่นจากเงินลงทุนในบริษัทร่วมและการร่วมค้า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</si>
  <si>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</si>
  <si>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</si>
  <si>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ผลต่างจากอัตราแลกเปลี่ยนจากการแปลงค่าหน่วยงานต่างประเทศ</t>
  </si>
  <si>
    <t>จัดประเภทผลต่างจากอัตราแลกเปลี่ยนเนื่องจากสูญเสียการมีอิทธิพลอย่างมีนัยสำคัญ</t>
  </si>
  <si>
    <r>
      <t>ผลกำไร (ขาดทุน) สุทธิจากการป้องกันความเสี่ยง</t>
    </r>
    <r>
      <rPr>
        <sz val="15"/>
        <rFont val="Angsana New"/>
        <family val="1"/>
      </rPr>
      <t>ของ</t>
    </r>
  </si>
  <si>
    <t xml:space="preserve">    เงินลงทุนสุทธิในหน่วยงานต่างประเทศ</t>
  </si>
  <si>
    <t>การเปลี่ยนแปลงในมูลค่ายุติธรรมสุทธิของเงินลงทุนเผื่อขาย</t>
  </si>
  <si>
    <t>การเปลี่ยนแปลงในมูลค่ายุติธรรมสุทธิของ</t>
  </si>
  <si>
    <t xml:space="preserve">   สินทรัพย์ทางการเงินเผื่อขายส่วนที่โอนไปกำไรหรือขาดทุน</t>
  </si>
  <si>
    <t>การเปลี่ยนแปลงในมูลค่ายุติธรรมของการป้องกัน</t>
  </si>
  <si>
    <t xml:space="preserve">   ความเสี่ยงกระแสเงินสดเฉพาะส่วนที่มีประสิทธิผล</t>
  </si>
  <si>
    <r>
      <t xml:space="preserve">   ความเสี่ยงกระแสเงินสด</t>
    </r>
    <r>
      <rPr>
        <sz val="15"/>
        <rFont val="Angsana New"/>
        <family val="1"/>
      </rPr>
      <t>ที่โอนไปกำไรหรือขาดทุน</t>
    </r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</si>
  <si>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</si>
  <si>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</si>
  <si>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t>Statement of changes in equity (Unaudited)</t>
  </si>
  <si>
    <t>Retained earnings</t>
  </si>
  <si>
    <t xml:space="preserve">Issued and </t>
  </si>
  <si>
    <t>paid-up</t>
  </si>
  <si>
    <t>Legal</t>
  </si>
  <si>
    <t>Total</t>
  </si>
  <si>
    <t>share capital</t>
  </si>
  <si>
    <t>reserve</t>
  </si>
  <si>
    <t xml:space="preserve">Unappropriated </t>
  </si>
  <si>
    <t>equity</t>
  </si>
  <si>
    <t>Total comprehensive income for the period</t>
  </si>
  <si>
    <t>Nine-month period ended 30 September 2021</t>
  </si>
  <si>
    <t>Balance at 1 January 2021</t>
  </si>
  <si>
    <t>Balance at 30 September 2021</t>
  </si>
  <si>
    <t xml:space="preserve"> </t>
  </si>
  <si>
    <t>Statement of cash flows (Unaudited)</t>
  </si>
  <si>
    <t>Nine-month period ended</t>
  </si>
  <si>
    <t>Cash flows from operating activities</t>
  </si>
  <si>
    <t>Adjustments to reconcile profit to cash receipts (payments)</t>
  </si>
  <si>
    <t>Depreciation and amortisation</t>
  </si>
  <si>
    <t xml:space="preserve">Gain on fair value adjustment </t>
  </si>
  <si>
    <t>Gain on disposal of equipment</t>
  </si>
  <si>
    <t>Interest income</t>
  </si>
  <si>
    <t>Provisions for employee benefits</t>
  </si>
  <si>
    <t>Changes in operating assets and liabilities</t>
  </si>
  <si>
    <t xml:space="preserve">Retention receivables </t>
  </si>
  <si>
    <t xml:space="preserve">Taxes paid </t>
  </si>
  <si>
    <t>Cash flows from investing activities</t>
  </si>
  <si>
    <t>Decrease in deposit pledged as collateral</t>
  </si>
  <si>
    <t>Acquisition of intangible assets</t>
  </si>
  <si>
    <t xml:space="preserve">Interest received  </t>
  </si>
  <si>
    <t>Cash flows from financing activities</t>
  </si>
  <si>
    <t>Proceeds of short-term borrowings from financial institutions</t>
  </si>
  <si>
    <t>Repayment of short-term borrowings from financial institutions</t>
  </si>
  <si>
    <t>Proceeds from short-term borrowings from a related party</t>
  </si>
  <si>
    <t>Repayment of short-term borrowings from a related party</t>
  </si>
  <si>
    <t>Payment of lease liabilities</t>
  </si>
  <si>
    <t>Dividends paid to owners of the Company</t>
  </si>
  <si>
    <t>Interest paid</t>
  </si>
  <si>
    <t>Cash and cash equivalents at beginning of the period</t>
  </si>
  <si>
    <t>Cash and cash equivalents at ending of the period</t>
  </si>
  <si>
    <t>Non-cash transactions</t>
  </si>
  <si>
    <t>Acquisition of equipment and intangible assets for which</t>
  </si>
  <si>
    <t xml:space="preserve">   payment has not been made</t>
  </si>
  <si>
    <t>Repayment of long-term borrowings from financial institutions</t>
  </si>
  <si>
    <t>Proceeds from sale of equipment</t>
  </si>
  <si>
    <t>Acquisition of equipment</t>
  </si>
  <si>
    <t>Difference from lease modification</t>
  </si>
  <si>
    <t>Nine-month period ended 30 September 2022</t>
  </si>
  <si>
    <t>Balance at 1 January 2022</t>
  </si>
  <si>
    <t>Balance at 30 September 2022</t>
  </si>
  <si>
    <t>Financial asset pledged as a guarantee</t>
  </si>
  <si>
    <t>Short-term borrowings from financial institutions</t>
  </si>
  <si>
    <t>13, 25</t>
  </si>
  <si>
    <t>Long-term borrowings from a financial institution</t>
  </si>
  <si>
    <t xml:space="preserve">   Authorised share capital</t>
  </si>
  <si>
    <t xml:space="preserve">   (300,000,000 ordinary shares, par value at Baht 1 per share)</t>
  </si>
  <si>
    <t xml:space="preserve">   Issued and paid-up share capital</t>
  </si>
  <si>
    <t xml:space="preserve">   (300,000,000 ordinary shares and 225,000,000 ordinary shares</t>
  </si>
  <si>
    <t xml:space="preserve">   par value at Baht 1 per share)</t>
  </si>
  <si>
    <t>Share premium:</t>
  </si>
  <si>
    <t xml:space="preserve">   Share premium on ordinary shares</t>
  </si>
  <si>
    <t xml:space="preserve">   Appropriated</t>
  </si>
  <si>
    <t xml:space="preserve">      Legal reserve</t>
  </si>
  <si>
    <t xml:space="preserve">   Unappropriated </t>
  </si>
  <si>
    <t>Share</t>
  </si>
  <si>
    <t>premium</t>
  </si>
  <si>
    <t xml:space="preserve">  Contributions by and distributions to owners</t>
  </si>
  <si>
    <t xml:space="preserve">    Issue of ordinary shares</t>
  </si>
  <si>
    <t xml:space="preserve">    Dividends</t>
  </si>
  <si>
    <t xml:space="preserve"> Total contributions by and distributions to owners</t>
  </si>
  <si>
    <t>Reversal of provision for decline in value of inventory</t>
  </si>
  <si>
    <t>Provision for employee benefits paid</t>
  </si>
  <si>
    <t xml:space="preserve">Net cash from (used in) operating activities </t>
  </si>
  <si>
    <t>(Increase) decrease in other current financial assets</t>
  </si>
  <si>
    <t xml:space="preserve">Net cash from (used in) financing activities  </t>
  </si>
  <si>
    <t xml:space="preserve">Net cash from (used in) investing activities  </t>
  </si>
  <si>
    <t>Proceeds from issue of shares - net</t>
  </si>
  <si>
    <t>Net increase (decrease) in cash and cash equivalents</t>
  </si>
  <si>
    <t xml:space="preserve">   as at 30 September 2022 and 31 December 2021, respectively,</t>
  </si>
  <si>
    <t>Three-month period ended</t>
  </si>
  <si>
    <t>Profit (loss) from operating activities</t>
  </si>
  <si>
    <t>Profit (loss) before income tax expense</t>
  </si>
  <si>
    <t>Tax income (expense)</t>
  </si>
  <si>
    <t>Profit (loss) for the period</t>
  </si>
  <si>
    <t>Comprehensive income (expense) for the period</t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</si>
  <si>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</si>
  <si>
    <t xml:space="preserve">    Profit or loss</t>
  </si>
  <si>
    <t>Transactions with owners, recorded directly in equity</t>
  </si>
  <si>
    <t>Trade accounts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</si>
</sst>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 * #,##0.00_ ;_ * \-#,##0.00_ ;_ * &quot;-&quot;??_ ;_ @_ "/>
    <numFmt numFmtId="166" formatCode="_-* #,##0.00_-;\-* #,##0.00_-;_-* &quot;-&quot;&quot;?&quot;&quot;?&quot;_-;_-@_-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.0000_);_(* \(#,##0.0000\);_(* &quot;-&quot;??_);_(@_)"/>
  </numFmts>
  <fonts count="3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sz val="16"/>
      <color rgb="FFFF0000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Arial"/>
      <family val="2"/>
    </font>
    <font>
      <sz val="16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i/>
      <sz val="16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i/>
      <sz val="15"/>
      <color rgb="FF0000FF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4" fillId="0" borderId="0"/>
    <xf numFmtId="168" fontId="14" fillId="0" borderId="0"/>
    <xf numFmtId="169" fontId="14" fillId="0" borderId="0"/>
    <xf numFmtId="38" fontId="15" fillId="3" borderId="0" applyNumberFormat="0" applyBorder="0" applyAlignment="0" applyProtection="0"/>
    <xf numFmtId="10" fontId="15" fillId="4" borderId="4" applyNumberFormat="0" applyBorder="0" applyAlignment="0" applyProtection="0"/>
    <xf numFmtId="37" fontId="16" fillId="0" borderId="0"/>
    <xf numFmtId="170" fontId="17" fillId="0" borderId="0"/>
    <xf numFmtId="0" fontId="11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9" fontId="11" fillId="0" borderId="0" applyFont="0" applyFill="0" applyBorder="0" applyAlignment="0" applyProtection="0"/>
    <xf numFmtId="10" fontId="1" fillId="0" borderId="0" applyFont="0" applyFill="0" applyBorder="0" applyAlignment="0" applyProtection="0"/>
    <xf numFmtId="1" fontId="1" fillId="0" borderId="5" applyNumberFormat="0" applyFill="0" applyAlignment="0" applyProtection="0">
      <alignment horizontal="center" vertical="center"/>
    </xf>
    <xf numFmtId="0" fontId="11" fillId="0" borderId="0"/>
    <xf numFmtId="9" fontId="1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37" fontId="4" fillId="0" borderId="0" xfId="0" applyNumberFormat="1" applyFont="1"/>
    <xf numFmtId="0" fontId="2" fillId="0" borderId="0" xfId="0" applyFont="1" applyAlignment="1">
      <alignment horizontal="left"/>
    </xf>
    <xf numFmtId="37" fontId="3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3" applyFont="1" applyAlignment="1">
      <alignment horizontal="center"/>
    </xf>
    <xf numFmtId="37" fontId="4" fillId="0" borderId="0" xfId="3" applyNumberFormat="1" applyFont="1"/>
    <xf numFmtId="0" fontId="3" fillId="0" borderId="0" xfId="3"/>
    <xf numFmtId="43" fontId="3" fillId="0" borderId="0" xfId="4" applyFont="1" applyFill="1" applyAlignment="1"/>
    <xf numFmtId="0" fontId="2" fillId="0" borderId="0" xfId="3" applyFont="1" applyAlignment="1">
      <alignment horizontal="left"/>
    </xf>
    <xf numFmtId="0" fontId="3" fillId="0" borderId="0" xfId="3" applyAlignment="1">
      <alignment horizontal="center"/>
    </xf>
    <xf numFmtId="0" fontId="4" fillId="0" borderId="0" xfId="3" applyFont="1" applyAlignment="1">
      <alignment horizontal="center"/>
    </xf>
    <xf numFmtId="0" fontId="9" fillId="0" borderId="0" xfId="3" applyFont="1" applyAlignment="1">
      <alignment horizontal="left"/>
    </xf>
    <xf numFmtId="0" fontId="3" fillId="0" borderId="0" xfId="3" applyAlignment="1">
      <alignment horizontal="left"/>
    </xf>
    <xf numFmtId="0" fontId="7" fillId="0" borderId="0" xfId="3" applyFont="1" applyAlignment="1">
      <alignment horizontal="left"/>
    </xf>
    <xf numFmtId="3" fontId="3" fillId="0" borderId="0" xfId="3" applyNumberFormat="1"/>
    <xf numFmtId="0" fontId="4" fillId="0" borderId="0" xfId="3" applyFont="1" applyAlignment="1">
      <alignment horizontal="left"/>
    </xf>
    <xf numFmtId="0" fontId="4" fillId="0" borderId="0" xfId="3" applyFont="1"/>
    <xf numFmtId="0" fontId="3" fillId="2" borderId="0" xfId="3" applyFill="1"/>
    <xf numFmtId="43" fontId="3" fillId="2" borderId="0" xfId="4" applyFont="1" applyFill="1" applyAlignment="1"/>
    <xf numFmtId="43" fontId="5" fillId="0" borderId="0" xfId="4" applyFont="1" applyFill="1" applyAlignment="1">
      <alignment horizontal="center"/>
    </xf>
    <xf numFmtId="3" fontId="4" fillId="0" borderId="0" xfId="3" applyNumberFormat="1" applyFont="1"/>
    <xf numFmtId="0" fontId="6" fillId="0" borderId="0" xfId="3" applyFont="1" applyAlignment="1">
      <alignment horizontal="left"/>
    </xf>
    <xf numFmtId="43" fontId="3" fillId="0" borderId="0" xfId="5" applyFont="1" applyFill="1" applyBorder="1" applyAlignment="1"/>
    <xf numFmtId="0" fontId="6" fillId="0" borderId="0" xfId="3" applyFont="1" applyAlignment="1">
      <alignment horizontal="center"/>
    </xf>
    <xf numFmtId="3" fontId="4" fillId="0" borderId="2" xfId="3" applyNumberFormat="1" applyFont="1" applyBorder="1"/>
    <xf numFmtId="0" fontId="3" fillId="0" borderId="0" xfId="3" applyAlignment="1">
      <alignment horizontal="left" wrapText="1"/>
    </xf>
    <xf numFmtId="43" fontId="4" fillId="0" borderId="0" xfId="4" applyFont="1" applyFill="1" applyAlignment="1"/>
    <xf numFmtId="3" fontId="4" fillId="0" borderId="1" xfId="3" applyNumberFormat="1" applyFont="1" applyBorder="1"/>
    <xf numFmtId="0" fontId="4" fillId="0" borderId="0" xfId="3" applyFont="1" applyAlignment="1">
      <alignment wrapText="1"/>
    </xf>
    <xf numFmtId="0" fontId="19" fillId="0" borderId="0" xfId="0" applyFont="1"/>
    <xf numFmtId="0" fontId="20" fillId="0" borderId="0" xfId="0" applyFont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37" fontId="21" fillId="0" borderId="0" xfId="0" applyNumberFormat="1" applyFont="1"/>
    <xf numFmtId="37" fontId="20" fillId="0" borderId="0" xfId="0" applyNumberFormat="1" applyFont="1"/>
    <xf numFmtId="0" fontId="24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37" fontId="27" fillId="0" borderId="0" xfId="0" applyNumberFormat="1" applyFont="1" applyAlignment="1">
      <alignment horizontal="center"/>
    </xf>
    <xf numFmtId="164" fontId="27" fillId="0" borderId="0" xfId="1" applyNumberFormat="1" applyFont="1" applyFill="1" applyAlignment="1">
      <alignment horizontal="center"/>
    </xf>
    <xf numFmtId="164" fontId="12" fillId="0" borderId="0" xfId="1" applyNumberFormat="1" applyFont="1" applyFill="1" applyAlignment="1"/>
    <xf numFmtId="164" fontId="12" fillId="0" borderId="0" xfId="0" applyNumberFormat="1" applyFont="1"/>
    <xf numFmtId="0" fontId="12" fillId="0" borderId="0" xfId="0" applyFont="1" applyAlignment="1">
      <alignment wrapText="1"/>
    </xf>
    <xf numFmtId="164" fontId="26" fillId="0" borderId="2" xfId="1" applyNumberFormat="1" applyFont="1" applyFill="1" applyBorder="1" applyAlignment="1"/>
    <xf numFmtId="164" fontId="26" fillId="0" borderId="0" xfId="1" applyNumberFormat="1" applyFont="1" applyFill="1" applyAlignment="1"/>
    <xf numFmtId="164" fontId="26" fillId="0" borderId="0" xfId="1" applyNumberFormat="1" applyFont="1" applyFill="1" applyBorder="1" applyAlignment="1"/>
    <xf numFmtId="164" fontId="26" fillId="0" borderId="1" xfId="1" applyNumberFormat="1" applyFont="1" applyFill="1" applyBorder="1" applyAlignment="1"/>
    <xf numFmtId="37" fontId="12" fillId="0" borderId="0" xfId="0" applyNumberFormat="1" applyFont="1"/>
    <xf numFmtId="0" fontId="12" fillId="0" borderId="0" xfId="0" applyFont="1" applyAlignment="1">
      <alignment horizontal="left" wrapText="1"/>
    </xf>
    <xf numFmtId="164" fontId="26" fillId="0" borderId="3" xfId="1" applyNumberFormat="1" applyFont="1" applyFill="1" applyBorder="1" applyAlignment="1"/>
    <xf numFmtId="37" fontId="26" fillId="0" borderId="0" xfId="0" applyNumberFormat="1" applyFont="1"/>
    <xf numFmtId="0" fontId="27" fillId="0" borderId="0" xfId="0" applyFont="1" applyAlignment="1">
      <alignment horizontal="center"/>
    </xf>
    <xf numFmtId="0" fontId="27" fillId="0" borderId="0" xfId="0" quotePrefix="1" applyFont="1" applyAlignment="1">
      <alignment horizontal="center"/>
    </xf>
    <xf numFmtId="164" fontId="12" fillId="0" borderId="1" xfId="1" applyNumberFormat="1" applyFont="1" applyFill="1" applyBorder="1" applyAlignment="1"/>
    <xf numFmtId="43" fontId="26" fillId="0" borderId="0" xfId="1" applyFont="1" applyFill="1" applyBorder="1" applyAlignment="1"/>
    <xf numFmtId="0" fontId="29" fillId="0" borderId="0" xfId="0" applyFont="1" applyAlignment="1">
      <alignment horizontal="left"/>
    </xf>
    <xf numFmtId="0" fontId="26" fillId="0" borderId="0" xfId="0" applyFont="1"/>
    <xf numFmtId="0" fontId="22" fillId="0" borderId="0" xfId="3" applyFont="1" applyAlignment="1">
      <alignment horizontal="center"/>
    </xf>
    <xf numFmtId="37" fontId="20" fillId="0" borderId="0" xfId="3" applyNumberFormat="1" applyFont="1"/>
    <xf numFmtId="0" fontId="21" fillId="0" borderId="0" xfId="3" applyFont="1"/>
    <xf numFmtId="0" fontId="21" fillId="0" borderId="0" xfId="3" applyFont="1" applyAlignment="1">
      <alignment horizontal="center"/>
    </xf>
    <xf numFmtId="0" fontId="20" fillId="0" borderId="0" xfId="3" applyFont="1" applyAlignment="1">
      <alignment horizontal="center"/>
    </xf>
    <xf numFmtId="0" fontId="30" fillId="0" borderId="0" xfId="3" applyFont="1" applyAlignment="1">
      <alignment horizontal="left"/>
    </xf>
    <xf numFmtId="0" fontId="21" fillId="0" borderId="0" xfId="3" applyFont="1" applyAlignment="1">
      <alignment horizontal="left"/>
    </xf>
    <xf numFmtId="0" fontId="12" fillId="0" borderId="0" xfId="3" applyFont="1" applyAlignment="1">
      <alignment horizontal="left"/>
    </xf>
    <xf numFmtId="0" fontId="26" fillId="0" borderId="0" xfId="0" applyFont="1" applyAlignment="1">
      <alignment horizontal="center"/>
    </xf>
    <xf numFmtId="0" fontId="12" fillId="0" borderId="0" xfId="3" applyFont="1"/>
    <xf numFmtId="0" fontId="27" fillId="0" borderId="0" xfId="3" applyFont="1" applyAlignment="1">
      <alignment horizontal="center"/>
    </xf>
    <xf numFmtId="164" fontId="12" fillId="0" borderId="0" xfId="1" applyNumberFormat="1" applyFont="1" applyFill="1" applyAlignment="1">
      <alignment horizontal="center"/>
    </xf>
    <xf numFmtId="164" fontId="12" fillId="0" borderId="0" xfId="1" applyNumberFormat="1" applyFont="1" applyFill="1" applyBorder="1" applyAlignment="1"/>
    <xf numFmtId="164" fontId="12" fillId="0" borderId="3" xfId="1" applyNumberFormat="1" applyFont="1" applyFill="1" applyBorder="1" applyAlignment="1"/>
    <xf numFmtId="0" fontId="26" fillId="0" borderId="0" xfId="3" applyFont="1" applyAlignment="1">
      <alignment horizontal="left"/>
    </xf>
    <xf numFmtId="164" fontId="12" fillId="0" borderId="3" xfId="1" applyNumberFormat="1" applyFont="1" applyFill="1" applyBorder="1" applyAlignment="1">
      <alignment horizontal="right"/>
    </xf>
    <xf numFmtId="43" fontId="26" fillId="0" borderId="0" xfId="1" applyFont="1" applyFill="1" applyAlignment="1"/>
    <xf numFmtId="43" fontId="26" fillId="0" borderId="1" xfId="1" applyFont="1" applyFill="1" applyBorder="1" applyAlignment="1"/>
    <xf numFmtId="0" fontId="28" fillId="0" borderId="0" xfId="0" applyFont="1" applyAlignment="1">
      <alignment wrapText="1"/>
    </xf>
    <xf numFmtId="0" fontId="22" fillId="0" borderId="0" xfId="0" applyFont="1"/>
    <xf numFmtId="37" fontId="21" fillId="0" borderId="0" xfId="0" applyNumberFormat="1" applyFont="1" applyAlignment="1">
      <alignment horizontal="right"/>
    </xf>
    <xf numFmtId="0" fontId="21" fillId="0" borderId="0" xfId="0" applyFont="1" applyAlignment="1">
      <alignment horizontal="center"/>
    </xf>
    <xf numFmtId="37" fontId="20" fillId="0" borderId="0" xfId="0" applyNumberFormat="1" applyFont="1" applyAlignment="1">
      <alignment horizontal="right"/>
    </xf>
    <xf numFmtId="41" fontId="21" fillId="0" borderId="0" xfId="4" applyNumberFormat="1" applyFont="1" applyFill="1" applyAlignment="1">
      <alignment horizontal="right" vertical="center"/>
    </xf>
    <xf numFmtId="0" fontId="12" fillId="0" borderId="0" xfId="0" applyFont="1" applyAlignment="1">
      <alignment horizontal="center"/>
    </xf>
    <xf numFmtId="0" fontId="27" fillId="0" borderId="0" xfId="0" applyFont="1"/>
    <xf numFmtId="0" fontId="28" fillId="0" borderId="0" xfId="0" applyFont="1" applyAlignment="1">
      <alignment horizontal="center"/>
    </xf>
    <xf numFmtId="164" fontId="26" fillId="0" borderId="0" xfId="1" applyNumberFormat="1" applyFont="1" applyFill="1" applyAlignment="1">
      <alignment horizontal="right"/>
    </xf>
    <xf numFmtId="164" fontId="26" fillId="0" borderId="0" xfId="1" applyNumberFormat="1" applyFont="1" applyFill="1" applyBorder="1" applyAlignment="1">
      <alignment horizontal="right"/>
    </xf>
    <xf numFmtId="37" fontId="26" fillId="0" borderId="0" xfId="0" applyNumberFormat="1" applyFont="1" applyAlignment="1">
      <alignment horizontal="right"/>
    </xf>
    <xf numFmtId="164" fontId="12" fillId="0" borderId="0" xfId="1" applyNumberFormat="1" applyFont="1" applyFill="1" applyAlignment="1">
      <alignment horizontal="right"/>
    </xf>
    <xf numFmtId="164" fontId="12" fillId="0" borderId="0" xfId="1" applyNumberFormat="1" applyFont="1" applyFill="1" applyBorder="1" applyAlignment="1">
      <alignment horizontal="right"/>
    </xf>
    <xf numFmtId="37" fontId="12" fillId="0" borderId="0" xfId="0" applyNumberFormat="1" applyFont="1" applyAlignment="1">
      <alignment horizontal="right"/>
    </xf>
    <xf numFmtId="164" fontId="26" fillId="0" borderId="2" xfId="1" applyNumberFormat="1" applyFont="1" applyFill="1" applyBorder="1" applyAlignment="1">
      <alignment horizontal="right"/>
    </xf>
    <xf numFmtId="164" fontId="26" fillId="0" borderId="1" xfId="1" applyNumberFormat="1" applyFont="1" applyFill="1" applyBorder="1" applyAlignment="1">
      <alignment horizontal="right"/>
    </xf>
    <xf numFmtId="164" fontId="26" fillId="0" borderId="0" xfId="1" applyNumberFormat="1" applyFont="1" applyFill="1" applyAlignment="1">
      <alignment horizontal="right" vertical="center"/>
    </xf>
    <xf numFmtId="43" fontId="12" fillId="0" borderId="0" xfId="4" applyFont="1" applyFill="1" applyAlignment="1">
      <alignment horizontal="right"/>
    </xf>
    <xf numFmtId="41" fontId="26" fillId="0" borderId="0" xfId="4" applyNumberFormat="1" applyFont="1" applyFill="1" applyBorder="1" applyAlignment="1">
      <alignment horizontal="right" vertical="center"/>
    </xf>
    <xf numFmtId="0" fontId="20" fillId="0" borderId="0" xfId="3" applyFont="1" applyAlignment="1">
      <alignment horizontal="center" vertical="center"/>
    </xf>
    <xf numFmtId="0" fontId="23" fillId="0" borderId="0" xfId="0" applyFont="1"/>
    <xf numFmtId="0" fontId="19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43" fontId="21" fillId="0" borderId="0" xfId="1" applyFont="1" applyFill="1" applyAlignment="1">
      <alignment horizontal="right"/>
    </xf>
    <xf numFmtId="0" fontId="28" fillId="0" borderId="0" xfId="0" applyFont="1"/>
    <xf numFmtId="0" fontId="27" fillId="0" borderId="0" xfId="0" applyFont="1" applyAlignment="1">
      <alignment horizontal="left"/>
    </xf>
    <xf numFmtId="37" fontId="12" fillId="0" borderId="3" xfId="0" applyNumberFormat="1" applyFont="1" applyBorder="1" applyAlignment="1">
      <alignment horizontal="right"/>
    </xf>
    <xf numFmtId="37" fontId="26" fillId="0" borderId="2" xfId="0" applyNumberFormat="1" applyFont="1" applyBorder="1" applyAlignment="1">
      <alignment horizontal="right"/>
    </xf>
    <xf numFmtId="37" fontId="26" fillId="0" borderId="1" xfId="0" applyNumberFormat="1" applyFont="1" applyBorder="1" applyAlignment="1">
      <alignment horizontal="right"/>
    </xf>
    <xf numFmtId="0" fontId="12" fillId="0" borderId="0" xfId="0" applyFont="1" applyAlignment="1">
      <alignment horizontal="right"/>
    </xf>
    <xf numFmtId="16" fontId="12" fillId="0" borderId="0" xfId="0" quotePrefix="1" applyNumberFormat="1" applyFont="1" applyAlignment="1">
      <alignment horizontal="center"/>
    </xf>
    <xf numFmtId="41" fontId="12" fillId="0" borderId="0" xfId="0" applyNumberFormat="1" applyFont="1"/>
    <xf numFmtId="164" fontId="26" fillId="0" borderId="3" xfId="1" applyNumberFormat="1" applyFont="1" applyFill="1" applyBorder="1" applyAlignment="1">
      <alignment horizontal="right"/>
    </xf>
    <xf numFmtId="164" fontId="26" fillId="0" borderId="6" xfId="1" applyNumberFormat="1" applyFont="1" applyFill="1" applyBorder="1" applyAlignment="1">
      <alignment horizontal="right"/>
    </xf>
    <xf numFmtId="43" fontId="12" fillId="0" borderId="0" xfId="1" applyFont="1" applyFill="1" applyAlignment="1"/>
    <xf numFmtId="0" fontId="28" fillId="0" borderId="0" xfId="3" applyFont="1" applyAlignment="1">
      <alignment horizontal="center"/>
    </xf>
    <xf numFmtId="0" fontId="26" fillId="0" borderId="0" xfId="3" applyFont="1"/>
    <xf numFmtId="37" fontId="12" fillId="0" borderId="7" xfId="0" applyNumberFormat="1" applyFont="1" applyBorder="1" applyAlignment="1">
      <alignment horizontal="right"/>
    </xf>
    <xf numFmtId="0" fontId="12" fillId="0" borderId="0" xfId="3" applyFont="1" applyAlignment="1">
      <alignment horizontal="center"/>
    </xf>
    <xf numFmtId="0" fontId="12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164" fontId="0" fillId="0" borderId="0" xfId="0" applyNumberFormat="1"/>
    <xf numFmtId="164" fontId="21" fillId="0" borderId="0" xfId="0" applyNumberFormat="1" applyFont="1" applyAlignment="1">
      <alignment horizontal="right"/>
    </xf>
    <xf numFmtId="0" fontId="12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12" fillId="0" borderId="0" xfId="3" applyFont="1" applyAlignment="1">
      <alignment horizontal="center"/>
    </xf>
    <xf numFmtId="0" fontId="12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12" fillId="0" borderId="0" xfId="3" applyFont="1" applyAlignment="1">
      <alignment horizontal="center"/>
    </xf>
    <xf numFmtId="0" fontId="12" fillId="0" borderId="0" xfId="0" quotePrefix="1" applyFont="1" applyAlignment="1">
      <alignment horizontal="left"/>
    </xf>
    <xf numFmtId="0" fontId="26" fillId="0" borderId="0" xfId="0" applyFont="1" applyFill="1" applyAlignment="1">
      <alignment horizontal="left"/>
    </xf>
    <xf numFmtId="0" fontId="27" fillId="0" borderId="0" xfId="0" applyNumberFormat="1" applyFont="1" applyAlignment="1">
      <alignment horizontal="center"/>
    </xf>
    <xf numFmtId="0" fontId="27" fillId="0" borderId="0" xfId="0" applyFont="1" applyAlignment="1"/>
    <xf numFmtId="43" fontId="21" fillId="0" borderId="0" xfId="3" applyNumberFormat="1" applyFont="1"/>
    <xf numFmtId="171" fontId="21" fillId="0" borderId="0" xfId="3" applyNumberFormat="1" applyFont="1"/>
    <xf numFmtId="0" fontId="12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12" fillId="0" borderId="0" xfId="3" applyFont="1" applyAlignment="1">
      <alignment horizontal="center"/>
    </xf>
    <xf numFmtId="16" fontId="12" fillId="0" borderId="0" xfId="3" quotePrefix="1" applyNumberFormat="1" applyFont="1" applyAlignment="1">
      <alignment horizontal="center"/>
    </xf>
    <xf numFmtId="0" fontId="3" fillId="0" borderId="0" xfId="3" applyAlignment="1">
      <alignment horizontal="center"/>
    </xf>
    <xf numFmtId="0" fontId="5" fillId="0" borderId="0" xfId="0" applyFont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3" quotePrefix="1" applyFont="1" applyAlignment="1">
      <alignment horizontal="center"/>
    </xf>
  </cellXfs>
  <cellStyles count="43">
    <cellStyle name="Comma" xfId="1" builtinId="3"/>
    <cellStyle name="Comma 10" xfId="8" xr:uid="{00000000-0005-0000-0000-000001000000}"/>
    <cellStyle name="Comma 11" xfId="7" xr:uid="{00000000-0005-0000-0000-000002000000}"/>
    <cellStyle name="Comma 2" xfId="2" xr:uid="{00000000-0005-0000-0000-000003000000}"/>
    <cellStyle name="Comma 2 2" xfId="5" xr:uid="{00000000-0005-0000-0000-000004000000}"/>
    <cellStyle name="Comma 2 2 2" xfId="10" xr:uid="{00000000-0005-0000-0000-000005000000}"/>
    <cellStyle name="Comma 2 3" xfId="11" xr:uid="{00000000-0005-0000-0000-000006000000}"/>
    <cellStyle name="Comma 2 4" xfId="12" xr:uid="{00000000-0005-0000-0000-000007000000}"/>
    <cellStyle name="Comma 2 5" xfId="13" xr:uid="{00000000-0005-0000-0000-000008000000}"/>
    <cellStyle name="Comma 2 6" xfId="9" xr:uid="{00000000-0005-0000-0000-000009000000}"/>
    <cellStyle name="Comma 2_gst001a111b-06e-1 Rev 1" xfId="14" xr:uid="{00000000-0005-0000-0000-00000A000000}"/>
    <cellStyle name="Comma 3" xfId="4" xr:uid="{00000000-0005-0000-0000-00000B000000}"/>
    <cellStyle name="Comma 3 2" xfId="15" xr:uid="{00000000-0005-0000-0000-00000C000000}"/>
    <cellStyle name="Comma 4" xfId="16" xr:uid="{00000000-0005-0000-0000-00000D000000}"/>
    <cellStyle name="Comma 41" xfId="17" xr:uid="{00000000-0005-0000-0000-00000E000000}"/>
    <cellStyle name="Comma 5" xfId="18" xr:uid="{00000000-0005-0000-0000-00000F000000}"/>
    <cellStyle name="Comma 6" xfId="19" xr:uid="{00000000-0005-0000-0000-000010000000}"/>
    <cellStyle name="Comma 7" xfId="20" xr:uid="{00000000-0005-0000-0000-000011000000}"/>
    <cellStyle name="Comma 8" xfId="21" xr:uid="{00000000-0005-0000-0000-000012000000}"/>
    <cellStyle name="Comma 9" xfId="22" xr:uid="{00000000-0005-0000-0000-000013000000}"/>
    <cellStyle name="comma zerodec" xfId="23" xr:uid="{00000000-0005-0000-0000-000014000000}"/>
    <cellStyle name="Currency1" xfId="24" xr:uid="{00000000-0005-0000-0000-000015000000}"/>
    <cellStyle name="Dollar (zero dec)" xfId="25" xr:uid="{00000000-0005-0000-0000-000016000000}"/>
    <cellStyle name="Grey" xfId="26" xr:uid="{00000000-0005-0000-0000-000017000000}"/>
    <cellStyle name="Input [yellow]" xfId="27" xr:uid="{00000000-0005-0000-0000-000018000000}"/>
    <cellStyle name="no dec" xfId="28" xr:uid="{00000000-0005-0000-0000-000019000000}"/>
    <cellStyle name="Normal" xfId="0" builtinId="0"/>
    <cellStyle name="Normal - Style1" xfId="29" xr:uid="{00000000-0005-0000-0000-00001B000000}"/>
    <cellStyle name="Normal 10" xfId="41" xr:uid="{00000000-0005-0000-0000-00001C000000}"/>
    <cellStyle name="Normal 2" xfId="3" xr:uid="{00000000-0005-0000-0000-00001D000000}"/>
    <cellStyle name="Normal 2 2" xfId="31" xr:uid="{00000000-0005-0000-0000-00001E000000}"/>
    <cellStyle name="Normal 2 3" xfId="30" xr:uid="{00000000-0005-0000-0000-00001F000000}"/>
    <cellStyle name="Normal 3" xfId="32" xr:uid="{00000000-0005-0000-0000-000020000000}"/>
    <cellStyle name="Normal 4" xfId="33" xr:uid="{00000000-0005-0000-0000-000021000000}"/>
    <cellStyle name="Normal 5" xfId="34" xr:uid="{00000000-0005-0000-0000-000022000000}"/>
    <cellStyle name="Normal 6" xfId="35" xr:uid="{00000000-0005-0000-0000-000023000000}"/>
    <cellStyle name="Normal 7" xfId="36" xr:uid="{00000000-0005-0000-0000-000024000000}"/>
    <cellStyle name="Normal 8" xfId="37" xr:uid="{00000000-0005-0000-0000-000025000000}"/>
    <cellStyle name="Normal 9" xfId="6" xr:uid="{00000000-0005-0000-0000-000026000000}"/>
    <cellStyle name="Percent [2]" xfId="39" xr:uid="{00000000-0005-0000-0000-000027000000}"/>
    <cellStyle name="Percent 2" xfId="38" xr:uid="{00000000-0005-0000-0000-000028000000}"/>
    <cellStyle name="Percent 3" xfId="42" xr:uid="{00000000-0005-0000-0000-000029000000}"/>
    <cellStyle name="Quantity" xfId="40" xr:uid="{00000000-0005-0000-0000-00002A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57"/>
  <sheetViews>
    <sheetView topLeftCell="A89" zoomScale="60" zoomScaleNormal="60" zoomScaleSheetLayoutView="70" workbookViewId="0">
      <selection activeCell="D93" sqref="D93"/>
    </sheetView>
  </sheetViews>
  <sheetFormatPr defaultColWidth="9.09765625" defaultRowHeight="23.25" customHeight="1"/>
  <cols>
    <col min="1" max="1" width="62.796875" style="43" customWidth="1"/>
    <col min="2" max="2" width="8.09765625" style="42" customWidth="1"/>
    <col min="3" max="3" width="1.59765625" style="42" customWidth="1"/>
    <col min="4" max="4" width="14" style="42" customWidth="1"/>
    <col min="5" max="5" width="1.59765625" style="42" customWidth="1"/>
    <col min="6" max="6" width="14" style="42" customWidth="1"/>
    <col min="7" max="7" width="14.3984375" style="42" bestFit="1" customWidth="1"/>
    <col min="8" max="8" width="11" style="42" bestFit="1" customWidth="1"/>
    <col min="9" max="16384" width="9.09765625" style="42"/>
  </cols>
  <sheetData>
    <row r="1" spans="1:9" ht="23.25" customHeight="1">
      <c r="A1" s="39" t="s">
        <v>0</v>
      </c>
    </row>
    <row r="2" spans="1:9" ht="23.25" customHeight="1">
      <c r="A2" s="40" t="s">
        <v>1</v>
      </c>
    </row>
    <row r="3" spans="1:9" ht="22" customHeight="1">
      <c r="A3" s="41"/>
      <c r="D3" s="140"/>
      <c r="E3" s="140"/>
      <c r="F3" s="140"/>
    </row>
    <row r="4" spans="1:9" ht="22" customHeight="1">
      <c r="B4" s="128"/>
      <c r="C4" s="128"/>
      <c r="D4" s="113" t="s">
        <v>2</v>
      </c>
      <c r="E4" s="114"/>
      <c r="F4" s="113" t="s">
        <v>3</v>
      </c>
    </row>
    <row r="5" spans="1:9" ht="22" customHeight="1">
      <c r="A5" s="40" t="s">
        <v>4</v>
      </c>
      <c r="B5" s="129" t="s">
        <v>5</v>
      </c>
      <c r="C5" s="129"/>
      <c r="D5" s="128">
        <v>2022</v>
      </c>
      <c r="E5" s="128"/>
      <c r="F5" s="128">
        <v>2021</v>
      </c>
    </row>
    <row r="6" spans="1:9" ht="22" customHeight="1">
      <c r="A6" s="41"/>
      <c r="B6" s="129"/>
      <c r="C6" s="129"/>
      <c r="D6" s="113" t="s">
        <v>6</v>
      </c>
      <c r="E6" s="128"/>
      <c r="F6" s="128"/>
    </row>
    <row r="7" spans="1:9" ht="22" customHeight="1">
      <c r="B7" s="128"/>
      <c r="C7" s="129"/>
      <c r="D7" s="141" t="s">
        <v>7</v>
      </c>
      <c r="E7" s="141"/>
      <c r="F7" s="141"/>
    </row>
    <row r="8" spans="1:9" ht="22" customHeight="1">
      <c r="A8" s="44" t="s">
        <v>8</v>
      </c>
      <c r="B8" s="129"/>
      <c r="C8" s="129"/>
    </row>
    <row r="9" spans="1:9" ht="22" customHeight="1">
      <c r="A9" s="43" t="s">
        <v>9</v>
      </c>
      <c r="B9" s="45"/>
      <c r="C9" s="46"/>
      <c r="D9" s="47">
        <v>247570</v>
      </c>
      <c r="E9" s="47"/>
      <c r="F9" s="47">
        <v>55567</v>
      </c>
      <c r="I9" s="48"/>
    </row>
    <row r="10" spans="1:9" ht="22" customHeight="1">
      <c r="A10" s="43" t="s">
        <v>10</v>
      </c>
      <c r="B10" s="45">
        <v>11</v>
      </c>
      <c r="C10" s="46"/>
      <c r="D10" s="47">
        <v>50348</v>
      </c>
      <c r="E10" s="47"/>
      <c r="F10" s="47">
        <v>121658</v>
      </c>
      <c r="I10" s="48"/>
    </row>
    <row r="11" spans="1:9" ht="22" customHeight="1">
      <c r="A11" s="43" t="s">
        <v>11</v>
      </c>
      <c r="B11" s="129">
        <v>4</v>
      </c>
      <c r="C11" s="46"/>
      <c r="D11" s="47">
        <v>246197</v>
      </c>
      <c r="E11" s="47"/>
      <c r="F11" s="47">
        <v>82290</v>
      </c>
      <c r="I11" s="48"/>
    </row>
    <row r="12" spans="1:9" ht="22" customHeight="1">
      <c r="A12" s="43" t="s">
        <v>12</v>
      </c>
      <c r="B12" s="129">
        <v>9</v>
      </c>
      <c r="C12" s="46"/>
      <c r="D12" s="47">
        <v>218553</v>
      </c>
      <c r="E12" s="47"/>
      <c r="F12" s="47">
        <v>449016</v>
      </c>
      <c r="I12" s="48"/>
    </row>
    <row r="13" spans="1:9" ht="22" customHeight="1">
      <c r="A13" s="43" t="s">
        <v>13</v>
      </c>
      <c r="B13" s="129"/>
      <c r="C13" s="46"/>
      <c r="D13" s="47">
        <v>81542</v>
      </c>
      <c r="E13" s="47"/>
      <c r="F13" s="47">
        <v>82817</v>
      </c>
      <c r="I13" s="48"/>
    </row>
    <row r="14" spans="1:9" ht="22" customHeight="1">
      <c r="A14" s="43" t="s">
        <v>14</v>
      </c>
      <c r="B14" s="129"/>
      <c r="C14" s="46"/>
      <c r="D14" s="47">
        <v>192838</v>
      </c>
      <c r="E14" s="47"/>
      <c r="F14" s="47">
        <v>129164</v>
      </c>
      <c r="I14" s="48"/>
    </row>
    <row r="15" spans="1:9" ht="22" customHeight="1">
      <c r="A15" s="43" t="s">
        <v>15</v>
      </c>
      <c r="B15" s="129"/>
      <c r="C15" s="46"/>
      <c r="D15" s="47">
        <v>35595</v>
      </c>
      <c r="E15" s="47"/>
      <c r="F15" s="47">
        <v>45759</v>
      </c>
      <c r="I15" s="48"/>
    </row>
    <row r="16" spans="1:9" ht="22" customHeight="1">
      <c r="A16" s="43" t="s">
        <v>16</v>
      </c>
      <c r="B16" s="129"/>
      <c r="C16" s="46"/>
      <c r="D16" s="47">
        <v>11870</v>
      </c>
      <c r="E16" s="47"/>
      <c r="F16" s="47">
        <v>14639</v>
      </c>
      <c r="I16" s="48"/>
    </row>
    <row r="17" spans="1:6" ht="22" customHeight="1">
      <c r="A17" s="41" t="s">
        <v>17</v>
      </c>
      <c r="B17" s="129"/>
      <c r="C17" s="46"/>
      <c r="D17" s="50">
        <f>SUM(D9:D16)</f>
        <v>1084513</v>
      </c>
      <c r="E17" s="47"/>
      <c r="F17" s="50">
        <f>SUM(F9:F16)</f>
        <v>980910</v>
      </c>
    </row>
    <row r="18" spans="1:6" ht="22" customHeight="1">
      <c r="B18" s="129"/>
      <c r="C18" s="46"/>
      <c r="D18" s="47"/>
      <c r="E18" s="47"/>
      <c r="F18" s="47"/>
    </row>
    <row r="19" spans="1:6" ht="22" customHeight="1">
      <c r="A19" s="44" t="s">
        <v>18</v>
      </c>
      <c r="B19" s="129"/>
      <c r="C19" s="46"/>
      <c r="D19" s="47"/>
      <c r="E19" s="47"/>
      <c r="F19" s="47"/>
    </row>
    <row r="20" spans="1:6" ht="22" customHeight="1">
      <c r="A20" s="49" t="s">
        <v>19</v>
      </c>
      <c r="B20" s="136">
        <v>6</v>
      </c>
      <c r="C20" s="46"/>
      <c r="D20" s="47">
        <v>20000</v>
      </c>
      <c r="E20" s="47"/>
      <c r="F20" s="47">
        <v>20000</v>
      </c>
    </row>
    <row r="21" spans="1:6" ht="22" customHeight="1">
      <c r="A21" s="49" t="s">
        <v>153</v>
      </c>
      <c r="B21" s="136">
        <v>11</v>
      </c>
      <c r="C21" s="46"/>
      <c r="D21" s="47">
        <v>29000</v>
      </c>
      <c r="E21" s="47"/>
      <c r="F21" s="47">
        <v>29000</v>
      </c>
    </row>
    <row r="22" spans="1:6" ht="22" customHeight="1">
      <c r="A22" s="43" t="s">
        <v>20</v>
      </c>
      <c r="B22" s="136" t="s">
        <v>21</v>
      </c>
      <c r="C22" s="46"/>
      <c r="D22" s="47">
        <v>84349</v>
      </c>
      <c r="E22" s="47"/>
      <c r="F22" s="47">
        <v>93170</v>
      </c>
    </row>
    <row r="23" spans="1:6" ht="22" customHeight="1">
      <c r="A23" s="43" t="s">
        <v>22</v>
      </c>
      <c r="B23" s="45"/>
      <c r="C23" s="46"/>
      <c r="D23" s="47">
        <v>4882</v>
      </c>
      <c r="E23" s="47"/>
      <c r="F23" s="47">
        <v>5467</v>
      </c>
    </row>
    <row r="24" spans="1:6" ht="22" customHeight="1">
      <c r="A24" s="43" t="s">
        <v>14</v>
      </c>
      <c r="B24" s="45"/>
      <c r="C24" s="46"/>
      <c r="D24" s="47">
        <v>65324</v>
      </c>
      <c r="E24" s="47"/>
      <c r="F24" s="47">
        <v>45513</v>
      </c>
    </row>
    <row r="25" spans="1:6" ht="22" customHeight="1">
      <c r="A25" s="43" t="s">
        <v>23</v>
      </c>
      <c r="B25" s="45"/>
      <c r="C25" s="46"/>
      <c r="D25" s="47">
        <v>69132</v>
      </c>
      <c r="E25" s="47"/>
      <c r="F25" s="47">
        <v>71963</v>
      </c>
    </row>
    <row r="26" spans="1:6" ht="22" customHeight="1">
      <c r="A26" s="43" t="s">
        <v>24</v>
      </c>
      <c r="B26" s="45"/>
      <c r="C26" s="46"/>
      <c r="D26" s="47">
        <v>25355</v>
      </c>
      <c r="E26" s="47"/>
      <c r="F26" s="47">
        <v>22006</v>
      </c>
    </row>
    <row r="27" spans="1:6" ht="22" customHeight="1">
      <c r="A27" s="43" t="s">
        <v>25</v>
      </c>
      <c r="B27" s="129">
        <v>3</v>
      </c>
      <c r="C27" s="46"/>
      <c r="D27" s="47">
        <v>6038</v>
      </c>
      <c r="E27" s="47"/>
      <c r="F27" s="47">
        <v>6320</v>
      </c>
    </row>
    <row r="28" spans="1:6" ht="22" customHeight="1">
      <c r="A28" s="41" t="s">
        <v>26</v>
      </c>
      <c r="B28" s="45"/>
      <c r="C28" s="46"/>
      <c r="D28" s="50">
        <f>SUM(D20:D27)</f>
        <v>304080</v>
      </c>
      <c r="E28" s="51"/>
      <c r="F28" s="50">
        <f>SUM(F20:F27)</f>
        <v>293439</v>
      </c>
    </row>
    <row r="29" spans="1:6" ht="22" customHeight="1">
      <c r="A29" s="41"/>
      <c r="B29" s="45"/>
      <c r="C29" s="46"/>
      <c r="D29" s="52"/>
      <c r="E29" s="51"/>
      <c r="F29" s="52"/>
    </row>
    <row r="30" spans="1:6" ht="22" customHeight="1" thickBot="1">
      <c r="A30" s="41" t="s">
        <v>27</v>
      </c>
      <c r="B30" s="45"/>
      <c r="C30" s="46"/>
      <c r="D30" s="53">
        <f>D28+D17</f>
        <v>1388593</v>
      </c>
      <c r="E30" s="51"/>
      <c r="F30" s="53">
        <f>F28+F17</f>
        <v>1274349</v>
      </c>
    </row>
    <row r="31" spans="1:6" ht="23.25" customHeight="1" thickTop="1">
      <c r="B31" s="45"/>
    </row>
    <row r="32" spans="1:6" ht="23.25" customHeight="1">
      <c r="A32" s="39" t="str">
        <f>$A$1</f>
        <v>Teka Construction Public Company Limited</v>
      </c>
      <c r="B32" s="45"/>
    </row>
    <row r="33" spans="1:16" ht="23.25" customHeight="1">
      <c r="A33" s="40" t="s">
        <v>1</v>
      </c>
      <c r="B33" s="45"/>
    </row>
    <row r="34" spans="1:16" ht="22" customHeight="1">
      <c r="A34" s="41"/>
      <c r="B34" s="45"/>
    </row>
    <row r="35" spans="1:16" ht="22" customHeight="1">
      <c r="B35" s="45"/>
      <c r="C35" s="128"/>
      <c r="D35" s="113" t="s">
        <v>2</v>
      </c>
      <c r="E35" s="114"/>
      <c r="F35" s="113" t="str">
        <f>$F$4</f>
        <v>31 December</v>
      </c>
    </row>
    <row r="36" spans="1:16" ht="22" customHeight="1">
      <c r="A36" s="40" t="s">
        <v>28</v>
      </c>
      <c r="B36" s="129" t="s">
        <v>5</v>
      </c>
      <c r="C36" s="129"/>
      <c r="D36" s="128">
        <f>$D$5</f>
        <v>2022</v>
      </c>
      <c r="E36" s="128"/>
      <c r="F36" s="128">
        <f>$F$5</f>
        <v>2021</v>
      </c>
    </row>
    <row r="37" spans="1:16" ht="22" customHeight="1">
      <c r="A37" s="41"/>
      <c r="B37" s="129"/>
      <c r="C37" s="129"/>
      <c r="D37" s="113" t="s">
        <v>6</v>
      </c>
      <c r="E37" s="128"/>
      <c r="F37" s="128"/>
    </row>
    <row r="38" spans="1:16" ht="22" customHeight="1">
      <c r="A38" s="41"/>
      <c r="B38" s="45"/>
      <c r="C38" s="89"/>
      <c r="D38" s="141" t="s">
        <v>7</v>
      </c>
      <c r="E38" s="141"/>
      <c r="F38" s="141"/>
    </row>
    <row r="39" spans="1:16" ht="22" customHeight="1">
      <c r="A39" s="44" t="s">
        <v>29</v>
      </c>
      <c r="B39" s="45"/>
      <c r="C39" s="128"/>
      <c r="D39" s="54"/>
      <c r="E39" s="54"/>
      <c r="F39" s="54"/>
    </row>
    <row r="40" spans="1:16" ht="22" hidden="1" customHeight="1">
      <c r="A40" s="43" t="s">
        <v>154</v>
      </c>
      <c r="B40" s="129">
        <v>6</v>
      </c>
      <c r="C40" s="46"/>
      <c r="D40" s="47">
        <v>0</v>
      </c>
      <c r="E40" s="47"/>
      <c r="F40" s="47">
        <v>0</v>
      </c>
    </row>
    <row r="41" spans="1:16" ht="22" customHeight="1">
      <c r="A41" s="43" t="s">
        <v>30</v>
      </c>
      <c r="B41" s="129"/>
      <c r="C41" s="46"/>
      <c r="D41" s="47">
        <v>213224</v>
      </c>
      <c r="E41" s="47"/>
      <c r="F41" s="47">
        <v>262383</v>
      </c>
    </row>
    <row r="42" spans="1:16" ht="22" customHeight="1">
      <c r="A42" s="43" t="s">
        <v>31</v>
      </c>
      <c r="B42" s="129">
        <v>9</v>
      </c>
      <c r="C42" s="46"/>
      <c r="D42" s="47">
        <v>91101</v>
      </c>
      <c r="E42" s="47"/>
      <c r="F42" s="47">
        <v>205313</v>
      </c>
    </row>
    <row r="43" spans="1:16" ht="22" customHeight="1">
      <c r="A43" s="43" t="s">
        <v>32</v>
      </c>
      <c r="B43" s="129">
        <v>3</v>
      </c>
      <c r="C43" s="46"/>
      <c r="D43" s="47">
        <v>44795</v>
      </c>
      <c r="E43" s="47"/>
      <c r="F43" s="47">
        <v>20576</v>
      </c>
    </row>
    <row r="44" spans="1:16" ht="22" hidden="1" customHeight="1">
      <c r="A44" s="43" t="s">
        <v>33</v>
      </c>
      <c r="B44" s="129"/>
      <c r="C44" s="46"/>
      <c r="D44" s="47"/>
      <c r="E44" s="47"/>
      <c r="F44" s="47"/>
    </row>
    <row r="45" spans="1:16" ht="22" hidden="1" customHeight="1">
      <c r="A45" s="134" t="s">
        <v>34</v>
      </c>
      <c r="B45" s="129" t="s">
        <v>155</v>
      </c>
      <c r="C45" s="46"/>
      <c r="D45" s="47"/>
      <c r="E45" s="47"/>
      <c r="F45" s="47">
        <v>0</v>
      </c>
    </row>
    <row r="46" spans="1:16" ht="22" customHeight="1">
      <c r="A46" s="43" t="s">
        <v>35</v>
      </c>
      <c r="B46" s="129" t="s">
        <v>36</v>
      </c>
      <c r="C46" s="46"/>
      <c r="D46" s="47">
        <v>6984</v>
      </c>
      <c r="E46" s="47"/>
      <c r="F46" s="47">
        <v>5660</v>
      </c>
    </row>
    <row r="47" spans="1:16" ht="22" customHeight="1">
      <c r="A47" s="43" t="s">
        <v>37</v>
      </c>
      <c r="B47" s="129"/>
      <c r="C47" s="46"/>
      <c r="D47" s="47">
        <v>120579</v>
      </c>
      <c r="E47" s="47"/>
      <c r="F47" s="47">
        <v>139659</v>
      </c>
      <c r="H47" s="48"/>
      <c r="J47" s="48"/>
      <c r="L47" s="48"/>
      <c r="N47" s="48"/>
      <c r="P47" s="48"/>
    </row>
    <row r="48" spans="1:16" ht="22" customHeight="1">
      <c r="A48" s="43" t="s">
        <v>38</v>
      </c>
      <c r="B48" s="129">
        <v>7</v>
      </c>
      <c r="C48" s="46"/>
      <c r="D48" s="47">
        <v>93545</v>
      </c>
      <c r="E48" s="47"/>
      <c r="F48" s="47">
        <v>79465</v>
      </c>
    </row>
    <row r="49" spans="1:6" ht="22" customHeight="1">
      <c r="A49" s="43" t="s">
        <v>39</v>
      </c>
      <c r="B49" s="129">
        <v>14</v>
      </c>
      <c r="C49" s="46"/>
      <c r="D49" s="47">
        <v>4700</v>
      </c>
      <c r="E49" s="47"/>
      <c r="F49" s="47">
        <v>4700</v>
      </c>
    </row>
    <row r="50" spans="1:6" ht="22" customHeight="1">
      <c r="A50" s="43" t="s">
        <v>40</v>
      </c>
      <c r="B50" s="129"/>
      <c r="C50" s="46"/>
      <c r="D50" s="47">
        <v>23086</v>
      </c>
      <c r="E50" s="47"/>
      <c r="F50" s="47">
        <v>13443</v>
      </c>
    </row>
    <row r="51" spans="1:6" ht="22" customHeight="1">
      <c r="A51" s="41" t="s">
        <v>41</v>
      </c>
      <c r="B51" s="129"/>
      <c r="C51" s="46"/>
      <c r="D51" s="50">
        <f>SUM(D39:D50)</f>
        <v>598014</v>
      </c>
      <c r="E51" s="51"/>
      <c r="F51" s="50">
        <f>SUM(F39:F50)</f>
        <v>731199</v>
      </c>
    </row>
    <row r="52" spans="1:6" ht="22" customHeight="1">
      <c r="B52" s="129"/>
      <c r="C52" s="46"/>
      <c r="D52" s="47"/>
      <c r="E52" s="47"/>
      <c r="F52" s="47"/>
    </row>
    <row r="53" spans="1:6" ht="22" customHeight="1">
      <c r="A53" s="44" t="s">
        <v>42</v>
      </c>
      <c r="B53" s="129"/>
      <c r="C53" s="46"/>
      <c r="D53" s="47"/>
      <c r="E53" s="47"/>
      <c r="F53" s="47"/>
    </row>
    <row r="54" spans="1:6" ht="22" hidden="1" customHeight="1">
      <c r="A54" s="43" t="s">
        <v>156</v>
      </c>
      <c r="B54" s="129"/>
      <c r="C54" s="46"/>
      <c r="D54" s="47"/>
      <c r="E54" s="47"/>
      <c r="F54" s="47">
        <v>0</v>
      </c>
    </row>
    <row r="55" spans="1:6" ht="22" customHeight="1">
      <c r="A55" s="43" t="s">
        <v>43</v>
      </c>
      <c r="B55" s="129" t="s">
        <v>36</v>
      </c>
      <c r="C55" s="46"/>
      <c r="D55" s="47">
        <v>59142</v>
      </c>
      <c r="E55" s="47"/>
      <c r="F55" s="47">
        <v>56760</v>
      </c>
    </row>
    <row r="56" spans="1:6" ht="22" customHeight="1">
      <c r="A56" s="55" t="s">
        <v>44</v>
      </c>
      <c r="B56" s="129"/>
      <c r="C56" s="46"/>
      <c r="D56" s="47">
        <v>24728</v>
      </c>
      <c r="E56" s="47"/>
      <c r="F56" s="47">
        <v>23221</v>
      </c>
    </row>
    <row r="57" spans="1:6" ht="22" customHeight="1">
      <c r="A57" s="43" t="s">
        <v>45</v>
      </c>
      <c r="B57" s="129"/>
      <c r="C57" s="46"/>
      <c r="D57" s="47">
        <v>362</v>
      </c>
      <c r="E57" s="47"/>
      <c r="F57" s="47">
        <v>362</v>
      </c>
    </row>
    <row r="58" spans="1:6" ht="22" customHeight="1">
      <c r="A58" s="41" t="s">
        <v>46</v>
      </c>
      <c r="B58" s="129"/>
      <c r="C58" s="46"/>
      <c r="D58" s="50">
        <f>SUM(D54:D57)</f>
        <v>84232</v>
      </c>
      <c r="E58" s="51"/>
      <c r="F58" s="50">
        <f>SUM(F54:F57)</f>
        <v>80343</v>
      </c>
    </row>
    <row r="59" spans="1:6" ht="22" customHeight="1">
      <c r="A59" s="41"/>
      <c r="B59" s="129"/>
      <c r="C59" s="46"/>
      <c r="D59" s="52"/>
      <c r="E59" s="51"/>
      <c r="F59" s="52"/>
    </row>
    <row r="60" spans="1:6" ht="22" customHeight="1">
      <c r="A60" s="41" t="s">
        <v>47</v>
      </c>
      <c r="B60" s="129"/>
      <c r="C60" s="46"/>
      <c r="D60" s="56">
        <f>D58+D51</f>
        <v>682246</v>
      </c>
      <c r="E60" s="52"/>
      <c r="F60" s="56">
        <f>F58+F51</f>
        <v>811542</v>
      </c>
    </row>
    <row r="61" spans="1:6" ht="23.25" hidden="1" customHeight="1">
      <c r="A61" s="41"/>
      <c r="B61" s="129"/>
      <c r="C61" s="46"/>
      <c r="D61" s="52"/>
      <c r="E61" s="51"/>
      <c r="F61" s="52"/>
    </row>
    <row r="62" spans="1:6" ht="23.25" customHeight="1">
      <c r="A62" s="41"/>
      <c r="B62" s="45"/>
      <c r="C62" s="129"/>
      <c r="D62" s="57"/>
      <c r="E62" s="57"/>
      <c r="F62" s="57"/>
    </row>
    <row r="63" spans="1:6" ht="23.25" customHeight="1">
      <c r="A63" s="39" t="str">
        <f>$A$1</f>
        <v>Teka Construction Public Company Limited</v>
      </c>
      <c r="B63" s="45"/>
    </row>
    <row r="64" spans="1:6" ht="23.25" customHeight="1">
      <c r="A64" s="40" t="s">
        <v>1</v>
      </c>
      <c r="B64" s="45"/>
    </row>
    <row r="65" spans="1:6" ht="22" customHeight="1">
      <c r="A65" s="41"/>
      <c r="B65" s="45"/>
    </row>
    <row r="66" spans="1:6" ht="22" customHeight="1">
      <c r="A66" s="41"/>
      <c r="B66" s="45"/>
      <c r="C66" s="128"/>
      <c r="D66" s="113" t="str">
        <f>$D$4</f>
        <v>30 September</v>
      </c>
      <c r="E66" s="114"/>
      <c r="F66" s="113" t="str">
        <f>$F$4</f>
        <v>31 December</v>
      </c>
    </row>
    <row r="67" spans="1:6" ht="22" customHeight="1">
      <c r="A67" s="40" t="s">
        <v>28</v>
      </c>
      <c r="B67" s="129" t="s">
        <v>5</v>
      </c>
      <c r="C67" s="129"/>
      <c r="D67" s="128">
        <f>$D$5</f>
        <v>2022</v>
      </c>
      <c r="E67" s="128"/>
      <c r="F67" s="128">
        <f>$F$5</f>
        <v>2021</v>
      </c>
    </row>
    <row r="68" spans="1:6" ht="22" customHeight="1">
      <c r="A68" s="63"/>
      <c r="B68" s="129"/>
      <c r="C68" s="129"/>
      <c r="D68" s="113" t="s">
        <v>6</v>
      </c>
      <c r="E68" s="128"/>
      <c r="F68" s="128"/>
    </row>
    <row r="69" spans="1:6" ht="22" customHeight="1">
      <c r="A69" s="41"/>
      <c r="B69" s="45"/>
      <c r="C69" s="89"/>
      <c r="D69" s="141" t="s">
        <v>7</v>
      </c>
      <c r="E69" s="141"/>
      <c r="F69" s="141"/>
    </row>
    <row r="70" spans="1:6" ht="22" customHeight="1">
      <c r="A70" s="44" t="s">
        <v>48</v>
      </c>
      <c r="B70" s="45"/>
      <c r="C70" s="129"/>
      <c r="D70" s="54"/>
      <c r="E70" s="54"/>
      <c r="F70" s="54"/>
    </row>
    <row r="71" spans="1:6" ht="22" customHeight="1">
      <c r="A71" s="43" t="s">
        <v>49</v>
      </c>
      <c r="B71" s="59">
        <v>8</v>
      </c>
      <c r="C71" s="129"/>
      <c r="D71" s="54"/>
      <c r="E71" s="54"/>
      <c r="F71" s="54"/>
    </row>
    <row r="72" spans="1:6" ht="22" customHeight="1">
      <c r="A72" s="43" t="s">
        <v>157</v>
      </c>
      <c r="B72" s="59"/>
      <c r="C72" s="129"/>
      <c r="D72" s="54"/>
      <c r="E72" s="54"/>
      <c r="F72" s="54"/>
    </row>
    <row r="73" spans="1:6" ht="22" customHeight="1" thickBot="1">
      <c r="A73" s="108" t="s">
        <v>158</v>
      </c>
      <c r="B73" s="129"/>
      <c r="C73" s="46"/>
      <c r="D73" s="60">
        <v>300000</v>
      </c>
      <c r="E73" s="47"/>
      <c r="F73" s="60">
        <v>300000</v>
      </c>
    </row>
    <row r="74" spans="1:6" ht="22" customHeight="1" thickTop="1">
      <c r="A74" s="43" t="s">
        <v>159</v>
      </c>
      <c r="B74" s="129"/>
      <c r="C74" s="46"/>
      <c r="D74" s="47"/>
      <c r="E74" s="47"/>
      <c r="F74" s="47"/>
    </row>
    <row r="75" spans="1:6" ht="22" customHeight="1">
      <c r="A75" s="108" t="s">
        <v>160</v>
      </c>
      <c r="B75" s="129"/>
      <c r="C75" s="46"/>
      <c r="D75" s="47"/>
      <c r="E75" s="47"/>
      <c r="F75" s="47"/>
    </row>
    <row r="76" spans="1:6" ht="22" customHeight="1">
      <c r="A76" s="108" t="s">
        <v>181</v>
      </c>
      <c r="B76" s="129"/>
      <c r="C76" s="46"/>
      <c r="D76" s="47"/>
      <c r="E76" s="47"/>
      <c r="F76" s="47"/>
    </row>
    <row r="77" spans="1:6" ht="22" customHeight="1">
      <c r="A77" s="108" t="s">
        <v>161</v>
      </c>
      <c r="B77" s="129"/>
      <c r="C77" s="46"/>
      <c r="D77" s="47">
        <v>300000</v>
      </c>
      <c r="E77" s="47"/>
      <c r="F77" s="47">
        <v>225000</v>
      </c>
    </row>
    <row r="78" spans="1:6" ht="22" customHeight="1">
      <c r="A78" s="43" t="s">
        <v>162</v>
      </c>
      <c r="B78" s="129"/>
      <c r="C78" s="46"/>
      <c r="D78" s="47"/>
      <c r="E78" s="47"/>
      <c r="F78" s="47"/>
    </row>
    <row r="79" spans="1:6" ht="22" customHeight="1">
      <c r="A79" s="43" t="s">
        <v>163</v>
      </c>
      <c r="B79" s="129">
        <v>8</v>
      </c>
      <c r="C79" s="46"/>
      <c r="D79" s="47">
        <v>259001</v>
      </c>
      <c r="E79" s="47"/>
      <c r="F79" s="47">
        <v>0</v>
      </c>
    </row>
    <row r="80" spans="1:6" ht="22" customHeight="1">
      <c r="A80" s="55" t="s">
        <v>50</v>
      </c>
      <c r="B80" s="129"/>
      <c r="C80" s="46"/>
      <c r="D80" s="47"/>
      <c r="E80" s="47"/>
      <c r="F80" s="47"/>
    </row>
    <row r="81" spans="1:6" ht="22" customHeight="1">
      <c r="A81" s="55" t="s">
        <v>164</v>
      </c>
      <c r="B81" s="129"/>
      <c r="C81" s="46"/>
      <c r="D81" s="47"/>
      <c r="E81" s="47"/>
      <c r="F81" s="47"/>
    </row>
    <row r="82" spans="1:6" ht="22" customHeight="1">
      <c r="A82" s="55" t="s">
        <v>165</v>
      </c>
      <c r="B82" s="129"/>
      <c r="C82" s="46"/>
      <c r="D82" s="47">
        <v>30000</v>
      </c>
      <c r="E82" s="47"/>
      <c r="F82" s="47">
        <v>30000</v>
      </c>
    </row>
    <row r="83" spans="1:6" ht="22" customHeight="1">
      <c r="A83" s="55" t="s">
        <v>166</v>
      </c>
      <c r="B83" s="129"/>
      <c r="C83" s="46"/>
      <c r="D83" s="47">
        <v>117346</v>
      </c>
      <c r="E83" s="47"/>
      <c r="F83" s="47">
        <v>207807</v>
      </c>
    </row>
    <row r="84" spans="1:6" ht="22" customHeight="1">
      <c r="A84" s="41" t="s">
        <v>51</v>
      </c>
      <c r="B84" s="45"/>
      <c r="C84" s="46"/>
      <c r="D84" s="50">
        <f>SUM(D74:D83)</f>
        <v>706347</v>
      </c>
      <c r="E84" s="51"/>
      <c r="F84" s="50">
        <f>SUM(F74:F83)</f>
        <v>462807</v>
      </c>
    </row>
    <row r="85" spans="1:6" ht="22" customHeight="1">
      <c r="A85" s="41"/>
      <c r="B85" s="45"/>
      <c r="C85" s="46"/>
      <c r="D85" s="52"/>
      <c r="E85" s="51"/>
      <c r="F85" s="52"/>
    </row>
    <row r="86" spans="1:6" ht="22" customHeight="1" thickBot="1">
      <c r="A86" s="41" t="s">
        <v>52</v>
      </c>
      <c r="B86" s="45"/>
      <c r="C86" s="46"/>
      <c r="D86" s="53">
        <f>D60+D84</f>
        <v>1388593</v>
      </c>
      <c r="E86" s="51"/>
      <c r="F86" s="53">
        <f>F60+F84</f>
        <v>1274349</v>
      </c>
    </row>
    <row r="87" spans="1:6" ht="22" customHeight="1" thickTop="1">
      <c r="A87" s="41"/>
      <c r="B87" s="45"/>
      <c r="C87" s="129"/>
      <c r="D87" s="61"/>
      <c r="E87" s="57"/>
      <c r="F87" s="61"/>
    </row>
    <row r="88" spans="1:6" ht="22" customHeight="1">
      <c r="A88" s="62"/>
      <c r="B88" s="129"/>
      <c r="C88" s="129"/>
      <c r="D88" s="117"/>
      <c r="E88" s="117"/>
      <c r="F88" s="117"/>
    </row>
    <row r="89" spans="1:6" ht="22" customHeight="1"/>
    <row r="90" spans="1:6" ht="22" customHeight="1"/>
    <row r="91" spans="1:6" ht="22" customHeight="1"/>
    <row r="92" spans="1:6" ht="22" customHeight="1"/>
    <row r="93" spans="1:6" ht="22" customHeight="1"/>
    <row r="94" spans="1:6" ht="20.149999999999999" customHeight="1"/>
    <row r="95" spans="1:6" ht="20.149999999999999" customHeight="1"/>
    <row r="96" spans="1:6" ht="20.149999999999999" customHeight="1"/>
    <row r="97" ht="20.149999999999999" customHeight="1"/>
    <row r="98" ht="20.149999999999999" customHeight="1"/>
    <row r="99" ht="20.149999999999999" customHeight="1"/>
    <row r="100" ht="20.149999999999999" customHeight="1"/>
    <row r="101" ht="20.149999999999999" customHeight="1"/>
    <row r="102" ht="20.149999999999999" customHeight="1"/>
    <row r="103" ht="20.149999999999999" customHeight="1"/>
    <row r="104" ht="20.149999999999999" customHeight="1"/>
    <row r="105" ht="20.149999999999999" customHeight="1"/>
    <row r="106" ht="20.149999999999999" customHeight="1"/>
    <row r="107" ht="20.149999999999999" customHeight="1"/>
    <row r="108" ht="19.5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20.149999999999999" customHeight="1"/>
    <row r="118" ht="20.149999999999999" customHeight="1"/>
    <row r="119" ht="20.149999999999999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20.149999999999999" customHeight="1"/>
    <row r="141" ht="20.149999999999999" customHeight="1"/>
    <row r="142" ht="20.149999999999999" customHeight="1"/>
    <row r="143" ht="20.149999999999999" customHeight="1"/>
    <row r="144" ht="20.149999999999999" customHeight="1"/>
    <row r="145" ht="20.149999999999999" customHeight="1"/>
    <row r="146" ht="20.149999999999999" customHeight="1"/>
    <row r="147" ht="19.5" customHeight="1"/>
    <row r="148" ht="20.149999999999999" customHeight="1"/>
    <row r="149" ht="20.149999999999999" customHeight="1"/>
    <row r="150" ht="20.149999999999999" customHeight="1"/>
    <row r="151" ht="19.5" customHeight="1"/>
    <row r="152" ht="20.149999999999999" customHeight="1"/>
    <row r="153" ht="20.149999999999999" customHeight="1"/>
    <row r="154" ht="19.5" customHeight="1"/>
    <row r="155" ht="20.149999999999999" customHeight="1"/>
    <row r="156" ht="20.149999999999999" customHeight="1"/>
    <row r="157" ht="20.149999999999999" customHeight="1"/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4">
    <mergeCell ref="D3:F3"/>
    <mergeCell ref="D7:F7"/>
    <mergeCell ref="D38:F38"/>
    <mergeCell ref="D69:F69"/>
  </mergeCells>
  <phoneticPr fontId="0" type="noConversion"/>
  <pageMargins left="0.8" right="0.8" top="0.48" bottom="0.5" header="0.5" footer="0.5"/>
  <pageSetup paperSize="9" scale="95" firstPageNumber="2" fitToHeight="0" orientation="portrait" useFirstPageNumber="1" r:id="rId2"/>
  <headerFooter alignWithMargins="0">
    <oddFooter>&amp;L&amp;"Times New Roman,Regular"&amp;11  The accompanying notes are an integral part of the interim financial statements.
&amp;C&amp;"Times New Roman,Regular"&amp;11&amp;P</oddFooter>
  </headerFooter>
  <rowBreaks count="2" manualBreakCount="2">
    <brk id="31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6BC55-05F0-424D-BDAD-331D17DAC80A}">
  <dimension ref="A1:F52"/>
  <sheetViews>
    <sheetView topLeftCell="A25" zoomScale="85" zoomScaleNormal="85" zoomScaleSheetLayoutView="70" workbookViewId="0">
      <selection activeCell="D33" sqref="D33:F33"/>
    </sheetView>
  </sheetViews>
  <sheetFormatPr defaultColWidth="9.09765625" defaultRowHeight="22" customHeight="1"/>
  <cols>
    <col min="1" max="1" width="52.09765625" style="70" customWidth="1"/>
    <col min="2" max="2" width="10.09765625" style="66" customWidth="1"/>
    <col min="3" max="3" width="1.59765625" style="34" customWidth="1"/>
    <col min="4" max="4" width="15.8984375" style="66" customWidth="1"/>
    <col min="5" max="5" width="1.59765625" style="66" customWidth="1"/>
    <col min="6" max="6" width="15.8984375" style="66" customWidth="1"/>
    <col min="7" max="16384" width="9.09765625" style="66"/>
  </cols>
  <sheetData>
    <row r="1" spans="1:6" ht="22" customHeight="1">
      <c r="A1" s="39" t="s">
        <v>0</v>
      </c>
      <c r="B1" s="64"/>
      <c r="D1" s="65"/>
      <c r="E1" s="65"/>
      <c r="F1" s="65"/>
    </row>
    <row r="2" spans="1:6" ht="22" customHeight="1">
      <c r="A2" s="40" t="s">
        <v>53</v>
      </c>
      <c r="B2" s="67"/>
      <c r="D2" s="68"/>
      <c r="E2" s="68"/>
      <c r="F2" s="68"/>
    </row>
    <row r="3" spans="1:6" ht="22" customHeight="1">
      <c r="A3" s="69"/>
      <c r="B3" s="70"/>
      <c r="D3" s="68"/>
      <c r="E3" s="68"/>
      <c r="F3" s="68"/>
    </row>
    <row r="4" spans="1:6" s="73" customFormat="1" ht="22" customHeight="1">
      <c r="A4" s="71"/>
      <c r="B4" s="133"/>
      <c r="C4" s="72"/>
      <c r="D4" s="142" t="s">
        <v>182</v>
      </c>
      <c r="E4" s="142"/>
      <c r="F4" s="142"/>
    </row>
    <row r="5" spans="1:6" s="73" customFormat="1" ht="22" customHeight="1">
      <c r="A5" s="71"/>
      <c r="B5" s="133"/>
      <c r="C5" s="72"/>
      <c r="D5" s="143" t="s">
        <v>2</v>
      </c>
      <c r="E5" s="142"/>
      <c r="F5" s="142"/>
    </row>
    <row r="6" spans="1:6" s="73" customFormat="1" ht="22" customHeight="1">
      <c r="A6" s="71"/>
      <c r="B6" s="132"/>
      <c r="C6" s="72"/>
      <c r="D6" s="133">
        <v>2022</v>
      </c>
      <c r="E6" s="133"/>
      <c r="F6" s="133">
        <v>2021</v>
      </c>
    </row>
    <row r="7" spans="1:6" s="73" customFormat="1" ht="22" customHeight="1">
      <c r="A7" s="71"/>
      <c r="C7" s="137"/>
      <c r="D7" s="141" t="s">
        <v>7</v>
      </c>
      <c r="E7" s="141"/>
      <c r="F7" s="141"/>
    </row>
    <row r="8" spans="1:6" s="73" customFormat="1" ht="22" customHeight="1">
      <c r="A8" s="82" t="s">
        <v>54</v>
      </c>
      <c r="C8" s="131"/>
      <c r="D8" s="132"/>
      <c r="E8" s="132"/>
      <c r="F8" s="132"/>
    </row>
    <row r="9" spans="1:6" s="73" customFormat="1" ht="22" customHeight="1">
      <c r="A9" s="71" t="s">
        <v>55</v>
      </c>
      <c r="B9" s="74"/>
      <c r="C9" s="75"/>
      <c r="D9" s="76">
        <v>386200</v>
      </c>
      <c r="E9" s="76"/>
      <c r="F9" s="76">
        <v>277655</v>
      </c>
    </row>
    <row r="10" spans="1:6" s="73" customFormat="1" ht="22" customHeight="1">
      <c r="A10" s="71" t="s">
        <v>56</v>
      </c>
      <c r="B10" s="74"/>
      <c r="C10" s="75"/>
      <c r="D10" s="76">
        <v>713</v>
      </c>
      <c r="E10" s="76"/>
      <c r="F10" s="76">
        <v>170</v>
      </c>
    </row>
    <row r="11" spans="1:6" s="73" customFormat="1" ht="22" customHeight="1">
      <c r="A11" s="71" t="s">
        <v>57</v>
      </c>
      <c r="B11" s="74"/>
      <c r="C11" s="75"/>
      <c r="D11" s="76">
        <v>1885</v>
      </c>
      <c r="E11" s="76"/>
      <c r="F11" s="76">
        <v>1383</v>
      </c>
    </row>
    <row r="12" spans="1:6" s="73" customFormat="1" ht="22" customHeight="1">
      <c r="A12" s="78" t="s">
        <v>58</v>
      </c>
      <c r="B12" s="74"/>
      <c r="C12" s="47"/>
      <c r="D12" s="50">
        <f>SUM(D9:D11)</f>
        <v>388798</v>
      </c>
      <c r="E12" s="52"/>
      <c r="F12" s="50">
        <f>SUM(F9:F11)</f>
        <v>279208</v>
      </c>
    </row>
    <row r="13" spans="1:6" s="73" customFormat="1" ht="15" customHeight="1">
      <c r="A13" s="78"/>
      <c r="B13" s="74"/>
      <c r="C13" s="47"/>
      <c r="D13" s="51"/>
      <c r="E13" s="52"/>
      <c r="F13" s="51"/>
    </row>
    <row r="14" spans="1:6" s="73" customFormat="1" ht="22" customHeight="1">
      <c r="A14" s="44" t="s">
        <v>59</v>
      </c>
      <c r="B14" s="74"/>
      <c r="C14" s="47"/>
      <c r="D14" s="47"/>
      <c r="E14" s="47"/>
      <c r="F14" s="47"/>
    </row>
    <row r="15" spans="1:6" s="73" customFormat="1" ht="22" customHeight="1">
      <c r="A15" s="71" t="s">
        <v>60</v>
      </c>
      <c r="B15" s="74"/>
      <c r="C15" s="47"/>
      <c r="D15" s="47">
        <v>362519</v>
      </c>
      <c r="E15" s="47"/>
      <c r="F15" s="47">
        <v>219263</v>
      </c>
    </row>
    <row r="16" spans="1:6" s="73" customFormat="1" ht="22" customHeight="1">
      <c r="A16" s="71" t="s">
        <v>61</v>
      </c>
      <c r="B16" s="74"/>
      <c r="C16" s="76"/>
      <c r="D16" s="47">
        <v>32684</v>
      </c>
      <c r="E16" s="76"/>
      <c r="F16" s="47">
        <v>35119</v>
      </c>
    </row>
    <row r="17" spans="1:6" s="73" customFormat="1" ht="22" customHeight="1">
      <c r="A17" s="41" t="s">
        <v>62</v>
      </c>
      <c r="B17" s="74"/>
      <c r="C17" s="47"/>
      <c r="D17" s="50">
        <f>SUM(D15:D16)</f>
        <v>395203</v>
      </c>
      <c r="E17" s="52"/>
      <c r="F17" s="50">
        <f>SUM(F15:F16)</f>
        <v>254382</v>
      </c>
    </row>
    <row r="18" spans="1:6" s="73" customFormat="1" ht="15" customHeight="1">
      <c r="A18" s="71"/>
      <c r="B18" s="74"/>
      <c r="C18" s="47"/>
      <c r="D18" s="76"/>
      <c r="E18" s="76"/>
      <c r="F18" s="76"/>
    </row>
    <row r="19" spans="1:6" s="73" customFormat="1" ht="22" customHeight="1">
      <c r="A19" s="41" t="s">
        <v>183</v>
      </c>
      <c r="B19" s="74"/>
      <c r="C19" s="47"/>
      <c r="D19" s="52">
        <f>D12-D17</f>
        <v>-6405</v>
      </c>
      <c r="E19" s="52"/>
      <c r="F19" s="52">
        <f>F12-F17</f>
        <v>24826</v>
      </c>
    </row>
    <row r="20" spans="1:6" s="73" customFormat="1" ht="22" customHeight="1">
      <c r="A20" s="71" t="s">
        <v>64</v>
      </c>
      <c r="B20" s="74"/>
      <c r="C20" s="47"/>
      <c r="D20" s="77">
        <v>-882</v>
      </c>
      <c r="E20" s="76"/>
      <c r="F20" s="77">
        <v>-963</v>
      </c>
    </row>
    <row r="21" spans="1:6" s="73" customFormat="1" ht="22" customHeight="1">
      <c r="A21" s="41" t="s">
        <v>184</v>
      </c>
      <c r="C21" s="47"/>
      <c r="D21" s="52">
        <f>D19+D20</f>
        <v>-7287</v>
      </c>
      <c r="E21" s="52"/>
      <c r="F21" s="52">
        <f>F19+F20</f>
        <v>23863</v>
      </c>
    </row>
    <row r="22" spans="1:6" s="73" customFormat="1" ht="22" customHeight="1">
      <c r="A22" s="71" t="s">
        <v>185</v>
      </c>
      <c r="B22" s="74"/>
      <c r="C22" s="47"/>
      <c r="D22" s="79">
        <v>1470</v>
      </c>
      <c r="E22" s="76"/>
      <c r="F22" s="79">
        <v>-4610</v>
      </c>
    </row>
    <row r="23" spans="1:6" s="73" customFormat="1" ht="22" customHeight="1" thickBot="1">
      <c r="A23" s="41" t="s">
        <v>186</v>
      </c>
      <c r="B23" s="74"/>
      <c r="C23" s="47"/>
      <c r="D23" s="116">
        <f>D21+D22</f>
        <v>-5817</v>
      </c>
      <c r="E23" s="52"/>
      <c r="F23" s="116">
        <f>F21+F22</f>
        <v>19253</v>
      </c>
    </row>
    <row r="24" spans="1:6" s="73" customFormat="1" ht="15" customHeight="1" thickTop="1">
      <c r="A24" s="41"/>
      <c r="B24" s="74"/>
      <c r="C24" s="47"/>
      <c r="D24" s="92"/>
      <c r="E24" s="52"/>
      <c r="F24" s="92"/>
    </row>
    <row r="25" spans="1:6" s="73" customFormat="1" ht="22" customHeight="1">
      <c r="A25" s="41" t="s">
        <v>68</v>
      </c>
      <c r="B25" s="74"/>
      <c r="C25" s="47"/>
      <c r="D25" s="115">
        <v>0</v>
      </c>
      <c r="E25" s="52"/>
      <c r="F25" s="115">
        <v>0</v>
      </c>
    </row>
    <row r="26" spans="1:6" s="73" customFormat="1" ht="22" hidden="1" customHeight="1">
      <c r="A26" s="44" t="s">
        <v>69</v>
      </c>
      <c r="B26" s="74"/>
      <c r="C26" s="47"/>
      <c r="D26" s="92"/>
      <c r="E26" s="52"/>
      <c r="F26" s="92"/>
    </row>
    <row r="27" spans="1:6" s="73" customFormat="1" ht="22" hidden="1" customHeight="1">
      <c r="A27" s="43" t="s">
        <v>70</v>
      </c>
      <c r="B27" s="74"/>
      <c r="C27" s="47"/>
      <c r="D27" s="95"/>
      <c r="E27" s="76"/>
      <c r="F27" s="95"/>
    </row>
    <row r="28" spans="1:6" s="73" customFormat="1" ht="22" hidden="1" customHeight="1">
      <c r="A28" s="43" t="s">
        <v>71</v>
      </c>
      <c r="B28" s="74"/>
      <c r="C28" s="47"/>
      <c r="D28" s="79"/>
      <c r="E28" s="76"/>
      <c r="F28" s="79"/>
    </row>
    <row r="29" spans="1:6" s="119" customFormat="1" ht="22" hidden="1" customHeight="1">
      <c r="A29" s="41" t="s">
        <v>72</v>
      </c>
      <c r="B29" s="118"/>
      <c r="C29" s="51"/>
      <c r="D29" s="115">
        <f>SUM(D27:D28)</f>
        <v>0</v>
      </c>
      <c r="E29" s="52"/>
      <c r="F29" s="115">
        <f>SUM(F27:F28)</f>
        <v>0</v>
      </c>
    </row>
    <row r="30" spans="1:6" s="73" customFormat="1" ht="15" hidden="1" customHeight="1">
      <c r="A30" s="43" t="s">
        <v>27</v>
      </c>
      <c r="B30" s="74"/>
      <c r="C30" s="47"/>
      <c r="D30" s="95"/>
      <c r="E30" s="76"/>
      <c r="F30" s="95"/>
    </row>
    <row r="31" spans="1:6" s="73" customFormat="1" ht="22" customHeight="1" thickBot="1">
      <c r="A31" s="41" t="s">
        <v>187</v>
      </c>
      <c r="B31" s="74"/>
      <c r="C31" s="47"/>
      <c r="D31" s="98">
        <f>SUM(D23,D29)</f>
        <v>-5817</v>
      </c>
      <c r="E31" s="52"/>
      <c r="F31" s="98">
        <f>SUM(F23,F29)</f>
        <v>19253</v>
      </c>
    </row>
    <row r="32" spans="1:6" s="73" customFormat="1" ht="15" customHeight="1" thickTop="1">
      <c r="A32" s="41"/>
      <c r="B32" s="74"/>
      <c r="C32" s="47"/>
      <c r="D32" s="92"/>
      <c r="E32" s="52"/>
      <c r="F32" s="92"/>
    </row>
    <row r="33" spans="1:6" s="73" customFormat="1" ht="22" customHeight="1" thickBot="1">
      <c r="A33" s="78" t="s">
        <v>188</v>
      </c>
      <c r="B33" s="74"/>
      <c r="C33" s="80"/>
      <c r="D33" s="81">
        <v>-2.2718751464592023E-2</v>
      </c>
      <c r="E33" s="80"/>
      <c r="F33" s="81">
        <v>8.5568888888888889E-2</v>
      </c>
    </row>
    <row r="34" spans="1:6" ht="22" customHeight="1" thickTop="1">
      <c r="C34" s="37"/>
    </row>
    <row r="35" spans="1:6" ht="22" customHeight="1">
      <c r="C35" s="38"/>
    </row>
    <row r="36" spans="1:6" ht="22" customHeight="1">
      <c r="C36" s="38"/>
    </row>
    <row r="37" spans="1:6" ht="22" customHeight="1">
      <c r="C37" s="37"/>
    </row>
    <row r="38" spans="1:6" ht="22" customHeight="1">
      <c r="C38" s="37"/>
      <c r="D38" s="139"/>
    </row>
    <row r="39" spans="1:6" ht="22" customHeight="1">
      <c r="C39" s="66"/>
      <c r="D39" s="139"/>
    </row>
    <row r="40" spans="1:6" ht="22" customHeight="1">
      <c r="C40" s="66"/>
    </row>
    <row r="41" spans="1:6" ht="22" customHeight="1">
      <c r="C41" s="66"/>
    </row>
    <row r="42" spans="1:6" ht="22" customHeight="1">
      <c r="C42" s="37"/>
    </row>
    <row r="43" spans="1:6" ht="22" customHeight="1">
      <c r="C43" s="37"/>
    </row>
    <row r="44" spans="1:6" ht="22" customHeight="1">
      <c r="C44" s="38"/>
    </row>
    <row r="45" spans="1:6" ht="22" customHeight="1">
      <c r="C45" s="38"/>
    </row>
    <row r="46" spans="1:6" ht="22" customHeight="1">
      <c r="C46" s="38"/>
    </row>
    <row r="47" spans="1:6" ht="22" customHeight="1">
      <c r="C47" s="37"/>
    </row>
    <row r="48" spans="1:6" ht="22" customHeight="1">
      <c r="C48" s="37"/>
    </row>
    <row r="49" spans="3:3" ht="22" customHeight="1">
      <c r="C49" s="37"/>
    </row>
    <row r="50" spans="3:3" ht="22" customHeight="1">
      <c r="C50" s="38"/>
    </row>
    <row r="51" spans="3:3" ht="22" customHeight="1">
      <c r="C51" s="37"/>
    </row>
    <row r="52" spans="3:3" ht="22" customHeight="1">
      <c r="C52" s="37"/>
    </row>
  </sheetData>
  <mergeCells count="3">
    <mergeCell ref="D4:F4"/>
    <mergeCell ref="D5:F5"/>
    <mergeCell ref="D7:F7"/>
  </mergeCells>
  <pageMargins left="0.8" right="0.8" top="0.48" bottom="0.5" header="0.5" footer="0.5"/>
  <pageSetup paperSize="9" firstPageNumber="5" orientation="portrait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5F2BB-EDF9-43BA-BF49-15EA479B7413}">
  <dimension ref="A1:F46"/>
  <sheetViews>
    <sheetView topLeftCell="A22" zoomScale="85" zoomScaleNormal="85" zoomScaleSheetLayoutView="70" workbookViewId="0">
      <selection activeCell="D28" sqref="D28:F28"/>
    </sheetView>
  </sheetViews>
  <sheetFormatPr defaultColWidth="9.09765625" defaultRowHeight="22" customHeight="1"/>
  <cols>
    <col min="1" max="1" width="52.19921875" style="70" customWidth="1"/>
    <col min="2" max="2" width="10.09765625" style="66" customWidth="1"/>
    <col min="3" max="3" width="1.59765625" style="34" customWidth="1"/>
    <col min="4" max="4" width="15.8984375" style="66" customWidth="1"/>
    <col min="5" max="5" width="1.59765625" style="66" customWidth="1"/>
    <col min="6" max="6" width="15.8984375" style="66" customWidth="1"/>
    <col min="7" max="16384" width="9.09765625" style="66"/>
  </cols>
  <sheetData>
    <row r="1" spans="1:6" ht="22" customHeight="1">
      <c r="A1" s="39" t="s">
        <v>0</v>
      </c>
      <c r="B1" s="64"/>
      <c r="D1" s="65"/>
      <c r="E1" s="65"/>
      <c r="F1" s="65"/>
    </row>
    <row r="2" spans="1:6" ht="22" customHeight="1">
      <c r="A2" s="40" t="s">
        <v>53</v>
      </c>
      <c r="B2" s="67"/>
      <c r="D2" s="68"/>
      <c r="E2" s="68"/>
      <c r="F2" s="68"/>
    </row>
    <row r="3" spans="1:6" ht="22" customHeight="1">
      <c r="A3" s="69"/>
      <c r="B3" s="70"/>
      <c r="D3" s="68"/>
      <c r="E3" s="68"/>
      <c r="F3" s="68"/>
    </row>
    <row r="4" spans="1:6" ht="22" customHeight="1">
      <c r="A4" s="71"/>
      <c r="B4" s="121"/>
      <c r="C4" s="72"/>
      <c r="D4" s="142" t="s">
        <v>118</v>
      </c>
      <c r="E4" s="142"/>
      <c r="F4" s="142"/>
    </row>
    <row r="5" spans="1:6" ht="22" customHeight="1">
      <c r="A5" s="71"/>
      <c r="B5" s="121"/>
      <c r="C5" s="72"/>
      <c r="D5" s="143" t="s">
        <v>2</v>
      </c>
      <c r="E5" s="142"/>
      <c r="F5" s="142"/>
    </row>
    <row r="6" spans="1:6" ht="22" customHeight="1">
      <c r="A6" s="71"/>
      <c r="B6" s="58" t="s">
        <v>5</v>
      </c>
      <c r="C6" s="72"/>
      <c r="D6" s="121">
        <v>2022</v>
      </c>
      <c r="E6" s="121"/>
      <c r="F6" s="130">
        <v>2021</v>
      </c>
    </row>
    <row r="7" spans="1:6" ht="22" customHeight="1">
      <c r="A7" s="71"/>
      <c r="B7" s="73"/>
      <c r="C7" s="137"/>
      <c r="D7" s="141" t="s">
        <v>7</v>
      </c>
      <c r="E7" s="141"/>
      <c r="F7" s="141"/>
    </row>
    <row r="8" spans="1:6" ht="22" customHeight="1">
      <c r="A8" s="82" t="s">
        <v>54</v>
      </c>
      <c r="B8" s="73"/>
      <c r="C8" s="88"/>
      <c r="D8" s="58"/>
      <c r="E8" s="58"/>
      <c r="F8" s="129"/>
    </row>
    <row r="9" spans="1:6" ht="22" customHeight="1">
      <c r="A9" s="71" t="s">
        <v>55</v>
      </c>
      <c r="B9" s="74">
        <v>9</v>
      </c>
      <c r="C9" s="75"/>
      <c r="D9" s="76">
        <v>1500908</v>
      </c>
      <c r="E9" s="76"/>
      <c r="F9" s="76">
        <v>1063956</v>
      </c>
    </row>
    <row r="10" spans="1:6" ht="22" customHeight="1">
      <c r="A10" s="71" t="s">
        <v>56</v>
      </c>
      <c r="B10" s="74"/>
      <c r="C10" s="75"/>
      <c r="D10" s="76">
        <v>1428</v>
      </c>
      <c r="E10" s="76"/>
      <c r="F10" s="76">
        <v>336</v>
      </c>
    </row>
    <row r="11" spans="1:6" ht="22" customHeight="1">
      <c r="A11" s="71" t="s">
        <v>57</v>
      </c>
      <c r="B11" s="74"/>
      <c r="C11" s="75"/>
      <c r="D11" s="76">
        <v>5438</v>
      </c>
      <c r="E11" s="76"/>
      <c r="F11" s="76">
        <v>8911</v>
      </c>
    </row>
    <row r="12" spans="1:6" ht="22" customHeight="1">
      <c r="A12" s="78" t="s">
        <v>58</v>
      </c>
      <c r="B12" s="74"/>
      <c r="C12" s="47"/>
      <c r="D12" s="50">
        <f>SUM(D9:D11)</f>
        <v>1507774</v>
      </c>
      <c r="E12" s="52"/>
      <c r="F12" s="50">
        <f>SUM(F9:F11)</f>
        <v>1073203</v>
      </c>
    </row>
    <row r="13" spans="1:6" ht="22" customHeight="1">
      <c r="A13" s="78"/>
      <c r="B13" s="74"/>
      <c r="C13" s="47"/>
      <c r="D13" s="51"/>
      <c r="E13" s="52"/>
      <c r="F13" s="51"/>
    </row>
    <row r="14" spans="1:6" ht="22" customHeight="1">
      <c r="A14" s="44" t="s">
        <v>59</v>
      </c>
      <c r="B14" s="74"/>
      <c r="C14" s="47"/>
      <c r="D14" s="47"/>
      <c r="E14" s="47"/>
      <c r="F14" s="47"/>
    </row>
    <row r="15" spans="1:6" ht="22" customHeight="1">
      <c r="A15" s="71" t="s">
        <v>60</v>
      </c>
      <c r="B15" s="74"/>
      <c r="C15" s="47"/>
      <c r="D15" s="47">
        <v>1313134</v>
      </c>
      <c r="E15" s="47"/>
      <c r="F15" s="47">
        <v>871769</v>
      </c>
    </row>
    <row r="16" spans="1:6" ht="22" customHeight="1">
      <c r="A16" s="71" t="s">
        <v>61</v>
      </c>
      <c r="B16" s="74">
        <v>3</v>
      </c>
      <c r="C16" s="76"/>
      <c r="D16" s="47">
        <v>97438</v>
      </c>
      <c r="E16" s="76"/>
      <c r="F16" s="47">
        <v>105091</v>
      </c>
    </row>
    <row r="17" spans="1:6" ht="22" customHeight="1">
      <c r="A17" s="41" t="s">
        <v>62</v>
      </c>
      <c r="B17" s="74"/>
      <c r="C17" s="47"/>
      <c r="D17" s="50">
        <f>SUM(D15:D16)</f>
        <v>1410572</v>
      </c>
      <c r="E17" s="52"/>
      <c r="F17" s="50">
        <f>SUM(F15:F16)</f>
        <v>976860</v>
      </c>
    </row>
    <row r="18" spans="1:6" ht="22" customHeight="1">
      <c r="A18" s="71"/>
      <c r="B18" s="74"/>
      <c r="C18" s="47"/>
      <c r="D18" s="76"/>
      <c r="E18" s="76"/>
      <c r="F18" s="76"/>
    </row>
    <row r="19" spans="1:6" ht="22" customHeight="1">
      <c r="A19" s="41" t="s">
        <v>63</v>
      </c>
      <c r="B19" s="74"/>
      <c r="C19" s="47"/>
      <c r="D19" s="52">
        <f>D12-D17</f>
        <v>97202</v>
      </c>
      <c r="E19" s="52"/>
      <c r="F19" s="52">
        <f>F12-F17</f>
        <v>96343</v>
      </c>
    </row>
    <row r="20" spans="1:6" ht="22" customHeight="1">
      <c r="A20" s="71" t="s">
        <v>64</v>
      </c>
      <c r="B20" s="74">
        <v>3</v>
      </c>
      <c r="C20" s="47"/>
      <c r="D20" s="77">
        <v>-3846</v>
      </c>
      <c r="E20" s="76"/>
      <c r="F20" s="77">
        <v>-4953</v>
      </c>
    </row>
    <row r="21" spans="1:6" ht="22" customHeight="1">
      <c r="A21" s="41" t="s">
        <v>65</v>
      </c>
      <c r="B21" s="73"/>
      <c r="C21" s="47"/>
      <c r="D21" s="52">
        <f>SUM(D19:D20)</f>
        <v>93356</v>
      </c>
      <c r="E21" s="52"/>
      <c r="F21" s="52">
        <f>SUM(F19:F20)</f>
        <v>91390</v>
      </c>
    </row>
    <row r="22" spans="1:6" ht="22" customHeight="1">
      <c r="A22" s="71" t="s">
        <v>66</v>
      </c>
      <c r="B22" s="74"/>
      <c r="C22" s="47"/>
      <c r="D22" s="79">
        <v>-18817</v>
      </c>
      <c r="E22" s="76"/>
      <c r="F22" s="79">
        <v>-18179</v>
      </c>
    </row>
    <row r="23" spans="1:6" ht="22" customHeight="1" thickBot="1">
      <c r="A23" s="41" t="s">
        <v>67</v>
      </c>
      <c r="B23" s="74"/>
      <c r="C23" s="47"/>
      <c r="D23" s="116">
        <f>SUM(D21:D22)</f>
        <v>74539</v>
      </c>
      <c r="E23" s="52"/>
      <c r="F23" s="116">
        <f>SUM(F21:F22)</f>
        <v>73211</v>
      </c>
    </row>
    <row r="24" spans="1:6" ht="22" customHeight="1" thickTop="1">
      <c r="A24" s="41"/>
      <c r="B24" s="74"/>
      <c r="C24" s="47"/>
      <c r="D24" s="92"/>
      <c r="E24" s="52"/>
      <c r="F24" s="92"/>
    </row>
    <row r="25" spans="1:6" ht="22" customHeight="1">
      <c r="A25" s="41" t="s">
        <v>68</v>
      </c>
      <c r="B25" s="74"/>
      <c r="C25" s="47"/>
      <c r="D25" s="115">
        <v>0</v>
      </c>
      <c r="E25" s="52"/>
      <c r="F25" s="115">
        <v>0</v>
      </c>
    </row>
    <row r="26" spans="1:6" ht="22" customHeight="1" thickBot="1">
      <c r="A26" s="41" t="s">
        <v>73</v>
      </c>
      <c r="B26" s="74"/>
      <c r="C26" s="47"/>
      <c r="D26" s="98">
        <f>D23</f>
        <v>74539</v>
      </c>
      <c r="E26" s="52"/>
      <c r="F26" s="98">
        <f>F23</f>
        <v>73211</v>
      </c>
    </row>
    <row r="27" spans="1:6" ht="22" customHeight="1" thickTop="1">
      <c r="A27" s="41"/>
      <c r="B27" s="74"/>
      <c r="C27" s="47"/>
      <c r="D27" s="92"/>
      <c r="E27" s="52"/>
      <c r="F27" s="92"/>
    </row>
    <row r="28" spans="1:6" ht="22" customHeight="1" thickBot="1">
      <c r="A28" s="78" t="s">
        <v>74</v>
      </c>
      <c r="B28" s="74"/>
      <c r="C28" s="80"/>
      <c r="D28" s="81">
        <v>0.29111793285529047</v>
      </c>
      <c r="E28" s="80"/>
      <c r="F28" s="81">
        <v>0.32538222222222224</v>
      </c>
    </row>
    <row r="29" spans="1:6" ht="22" customHeight="1" thickTop="1">
      <c r="C29" s="38"/>
    </row>
    <row r="30" spans="1:6" ht="22" customHeight="1">
      <c r="C30" s="38"/>
      <c r="D30" s="139"/>
    </row>
    <row r="31" spans="1:6" ht="22" customHeight="1">
      <c r="C31" s="37"/>
      <c r="D31" s="138"/>
    </row>
    <row r="32" spans="1:6" ht="22" customHeight="1">
      <c r="C32" s="37"/>
    </row>
    <row r="33" spans="3:3" ht="22" customHeight="1">
      <c r="C33" s="66"/>
    </row>
    <row r="34" spans="3:3" ht="22" customHeight="1">
      <c r="C34" s="66"/>
    </row>
    <row r="35" spans="3:3" ht="22" customHeight="1">
      <c r="C35" s="66"/>
    </row>
    <row r="36" spans="3:3" ht="22" customHeight="1">
      <c r="C36" s="37"/>
    </row>
    <row r="37" spans="3:3" ht="22" customHeight="1">
      <c r="C37" s="37"/>
    </row>
    <row r="38" spans="3:3" ht="22" customHeight="1">
      <c r="C38" s="38"/>
    </row>
    <row r="39" spans="3:3" ht="22" customHeight="1">
      <c r="C39" s="38"/>
    </row>
    <row r="40" spans="3:3" ht="22" customHeight="1">
      <c r="C40" s="38"/>
    </row>
    <row r="41" spans="3:3" ht="22" customHeight="1">
      <c r="C41" s="37"/>
    </row>
    <row r="42" spans="3:3" ht="22" customHeight="1">
      <c r="C42" s="37"/>
    </row>
    <row r="43" spans="3:3" ht="22" customHeight="1">
      <c r="C43" s="37"/>
    </row>
    <row r="44" spans="3:3" ht="22" customHeight="1">
      <c r="C44" s="38"/>
    </row>
    <row r="45" spans="3:3" ht="22" customHeight="1">
      <c r="C45" s="37"/>
    </row>
    <row r="46" spans="3:3" ht="22" customHeight="1">
      <c r="C46" s="37"/>
    </row>
  </sheetData>
  <mergeCells count="3">
    <mergeCell ref="D4:F4"/>
    <mergeCell ref="D5:F5"/>
    <mergeCell ref="D7:F7"/>
  </mergeCells>
  <pageMargins left="0.8" right="0.8" top="0.48" bottom="0.5" header="0.5" footer="0.5"/>
  <pageSetup paperSize="9" firstPageNumber="6" orientation="portrait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5"/>
  <sheetViews>
    <sheetView showGridLines="0" view="pageBreakPreview" zoomScale="88" zoomScaleNormal="85" zoomScaleSheetLayoutView="88" workbookViewId="0">
      <selection activeCell="A11" sqref="A11"/>
    </sheetView>
  </sheetViews>
  <sheetFormatPr defaultColWidth="9.09765625" defaultRowHeight="23.25" customHeight="1"/>
  <cols>
    <col min="1" max="1" width="64.59765625" style="15" customWidth="1"/>
    <col min="2" max="2" width="9.09765625" style="9"/>
    <col min="3" max="3" width="1.3984375" style="2" customWidth="1"/>
    <col min="4" max="4" width="12.69921875" style="9" customWidth="1"/>
    <col min="5" max="5" width="1.3984375" style="9" customWidth="1"/>
    <col min="6" max="6" width="12.8984375" style="9" customWidth="1"/>
    <col min="7" max="8" width="9.09765625" style="9"/>
    <col min="9" max="9" width="26.09765625" style="9" bestFit="1" customWidth="1"/>
    <col min="10" max="10" width="15.3984375" style="10" bestFit="1" customWidth="1"/>
    <col min="11" max="11" width="3.59765625" style="10" customWidth="1"/>
    <col min="12" max="12" width="20.69921875" style="9" bestFit="1" customWidth="1"/>
    <col min="13" max="16384" width="9.09765625" style="9"/>
  </cols>
  <sheetData>
    <row r="1" spans="1:18" ht="23.25" customHeight="1">
      <c r="A1" s="4" t="s">
        <v>75</v>
      </c>
      <c r="B1" s="7"/>
      <c r="D1" s="8"/>
      <c r="E1" s="8"/>
      <c r="F1" s="8"/>
      <c r="J1" s="22"/>
      <c r="K1" s="22"/>
      <c r="L1" s="7"/>
      <c r="M1" s="23"/>
      <c r="N1" s="19"/>
      <c r="O1" s="23"/>
      <c r="P1" s="19"/>
      <c r="Q1" s="23"/>
      <c r="R1" s="19"/>
    </row>
    <row r="2" spans="1:18" ht="23.25" customHeight="1">
      <c r="A2" s="11" t="s">
        <v>76</v>
      </c>
      <c r="B2" s="12"/>
      <c r="D2" s="13"/>
      <c r="E2" s="13"/>
      <c r="F2" s="13"/>
    </row>
    <row r="3" spans="1:18" ht="22.5" customHeight="1">
      <c r="A3" s="14" t="s">
        <v>77</v>
      </c>
      <c r="B3" s="15"/>
      <c r="D3" s="13"/>
      <c r="E3" s="13"/>
      <c r="F3" s="13"/>
    </row>
    <row r="4" spans="1:18" ht="22">
      <c r="B4" s="12"/>
      <c r="C4" s="6"/>
      <c r="D4" s="144" t="s">
        <v>78</v>
      </c>
      <c r="E4" s="144"/>
      <c r="F4" s="144"/>
    </row>
    <row r="5" spans="1:18" ht="23.25" customHeight="1">
      <c r="B5" s="7" t="s">
        <v>79</v>
      </c>
      <c r="C5" s="1"/>
      <c r="D5" s="12">
        <v>2559</v>
      </c>
      <c r="E5" s="12"/>
      <c r="F5" s="12">
        <v>2558</v>
      </c>
    </row>
    <row r="6" spans="1:18" ht="23.25" customHeight="1">
      <c r="A6" s="16"/>
      <c r="C6" s="1"/>
      <c r="D6" s="145" t="s">
        <v>80</v>
      </c>
      <c r="E6" s="145"/>
      <c r="F6" s="145"/>
    </row>
    <row r="7" spans="1:18" ht="22">
      <c r="A7" s="18" t="s">
        <v>81</v>
      </c>
      <c r="B7" s="7"/>
      <c r="C7" s="7"/>
      <c r="D7" s="23"/>
      <c r="E7" s="19"/>
      <c r="F7" s="23"/>
    </row>
    <row r="8" spans="1:18" ht="22">
      <c r="A8" s="24" t="s">
        <v>82</v>
      </c>
      <c r="B8" s="7"/>
      <c r="C8" s="5"/>
      <c r="D8" s="23"/>
      <c r="E8" s="19"/>
      <c r="F8" s="23"/>
    </row>
    <row r="9" spans="1:18" ht="21" customHeight="1">
      <c r="A9" s="15" t="s">
        <v>83</v>
      </c>
      <c r="B9" s="7" t="s">
        <v>84</v>
      </c>
      <c r="C9" s="5"/>
      <c r="D9" s="9">
        <v>123</v>
      </c>
      <c r="F9" s="9">
        <v>123</v>
      </c>
    </row>
    <row r="10" spans="1:18" ht="21" customHeight="1">
      <c r="A10" s="15" t="s">
        <v>85</v>
      </c>
      <c r="B10" s="7"/>
      <c r="C10" s="5"/>
    </row>
    <row r="11" spans="1:18" ht="21" customHeight="1">
      <c r="A11" s="15" t="s">
        <v>86</v>
      </c>
      <c r="B11" s="7" t="s">
        <v>84</v>
      </c>
      <c r="C11" s="5"/>
      <c r="D11" s="17">
        <v>22222</v>
      </c>
      <c r="F11" s="17">
        <v>22222</v>
      </c>
    </row>
    <row r="12" spans="1:18" ht="23.25" customHeight="1">
      <c r="A12" s="15" t="s">
        <v>87</v>
      </c>
      <c r="B12" s="7" t="s">
        <v>84</v>
      </c>
      <c r="C12" s="5"/>
      <c r="D12" s="25">
        <v>0</v>
      </c>
      <c r="F12" s="25">
        <v>0</v>
      </c>
    </row>
    <row r="13" spans="1:18" ht="21" customHeight="1">
      <c r="A13" s="15" t="s">
        <v>88</v>
      </c>
      <c r="B13" s="7" t="s">
        <v>84</v>
      </c>
      <c r="C13" s="5"/>
      <c r="D13" s="9">
        <v>123</v>
      </c>
      <c r="F13" s="9">
        <v>123</v>
      </c>
    </row>
    <row r="14" spans="1:18" ht="21" customHeight="1">
      <c r="B14" s="26"/>
      <c r="C14" s="5"/>
      <c r="D14" s="27">
        <v>22222</v>
      </c>
      <c r="E14" s="19"/>
      <c r="F14" s="27">
        <v>22222</v>
      </c>
    </row>
    <row r="15" spans="1:18" ht="21" customHeight="1">
      <c r="A15" s="24" t="s">
        <v>89</v>
      </c>
      <c r="B15" s="7"/>
      <c r="C15" s="5"/>
      <c r="D15" s="17"/>
      <c r="F15" s="17"/>
    </row>
    <row r="16" spans="1:18" ht="21" customHeight="1">
      <c r="A16" s="15" t="s">
        <v>90</v>
      </c>
      <c r="B16" s="7"/>
      <c r="C16" s="5"/>
      <c r="D16" s="9">
        <v>123</v>
      </c>
      <c r="F16" s="9">
        <v>123</v>
      </c>
    </row>
    <row r="17" spans="1:11" ht="23.25" customHeight="1">
      <c r="A17" s="15" t="s">
        <v>87</v>
      </c>
      <c r="B17" s="7" t="s">
        <v>84</v>
      </c>
      <c r="C17" s="5"/>
      <c r="D17" s="25">
        <v>0</v>
      </c>
      <c r="F17" s="25">
        <v>0</v>
      </c>
    </row>
    <row r="18" spans="1:11" ht="21" customHeight="1">
      <c r="A18" s="15" t="s">
        <v>91</v>
      </c>
      <c r="C18" s="5"/>
      <c r="D18" s="25">
        <v>0</v>
      </c>
      <c r="F18" s="25">
        <v>0</v>
      </c>
    </row>
    <row r="19" spans="1:11" ht="21" customHeight="1">
      <c r="A19" s="28" t="s">
        <v>92</v>
      </c>
      <c r="B19" s="7"/>
      <c r="C19" s="5"/>
    </row>
    <row r="20" spans="1:11" ht="21" customHeight="1">
      <c r="A20" s="28" t="s">
        <v>93</v>
      </c>
      <c r="B20" s="7"/>
      <c r="C20" s="5"/>
      <c r="D20" s="17">
        <v>22222</v>
      </c>
      <c r="F20" s="17">
        <v>22222</v>
      </c>
    </row>
    <row r="21" spans="1:11" ht="21" customHeight="1">
      <c r="A21" s="28" t="s">
        <v>94</v>
      </c>
      <c r="B21" s="7"/>
      <c r="C21" s="5"/>
      <c r="D21" s="9">
        <v>123</v>
      </c>
      <c r="F21" s="9">
        <v>123</v>
      </c>
    </row>
    <row r="22" spans="1:11" ht="21" customHeight="1">
      <c r="A22" s="15" t="s">
        <v>95</v>
      </c>
      <c r="B22" s="7"/>
      <c r="C22" s="5"/>
    </row>
    <row r="23" spans="1:11" ht="21" customHeight="1">
      <c r="A23" s="15" t="s">
        <v>96</v>
      </c>
      <c r="B23" s="7"/>
      <c r="C23" s="5"/>
      <c r="D23" s="17">
        <v>22222</v>
      </c>
      <c r="F23" s="17">
        <v>22222</v>
      </c>
    </row>
    <row r="24" spans="1:11" ht="21" customHeight="1">
      <c r="A24" s="15" t="s">
        <v>97</v>
      </c>
      <c r="B24" s="7"/>
      <c r="C24" s="5"/>
    </row>
    <row r="25" spans="1:11" ht="21" customHeight="1">
      <c r="A25" s="15" t="s">
        <v>98</v>
      </c>
      <c r="B25" s="7"/>
      <c r="C25" s="5"/>
      <c r="D25" s="9">
        <v>123</v>
      </c>
      <c r="F25" s="9">
        <v>123</v>
      </c>
    </row>
    <row r="26" spans="1:11" ht="21" customHeight="1">
      <c r="A26" s="15" t="s">
        <v>97</v>
      </c>
      <c r="B26" s="7"/>
      <c r="C26" s="5"/>
    </row>
    <row r="27" spans="1:11" ht="21" customHeight="1">
      <c r="A27" s="28" t="s">
        <v>99</v>
      </c>
      <c r="B27" s="7"/>
      <c r="C27" s="5"/>
      <c r="D27" s="17">
        <v>22222</v>
      </c>
      <c r="F27" s="17">
        <v>22222</v>
      </c>
    </row>
    <row r="28" spans="1:11" ht="21" customHeight="1">
      <c r="A28" s="15" t="s">
        <v>88</v>
      </c>
      <c r="B28" s="7" t="s">
        <v>84</v>
      </c>
      <c r="C28" s="5"/>
      <c r="D28" s="9">
        <v>123</v>
      </c>
      <c r="F28" s="9">
        <v>123</v>
      </c>
    </row>
    <row r="29" spans="1:11" ht="21" customHeight="1">
      <c r="B29" s="7"/>
      <c r="C29" s="5"/>
      <c r="D29" s="27">
        <v>22222</v>
      </c>
      <c r="E29" s="19"/>
      <c r="F29" s="27">
        <v>22222</v>
      </c>
    </row>
    <row r="30" spans="1:11" s="19" customFormat="1" ht="21.75" customHeight="1">
      <c r="A30" s="18" t="s">
        <v>100</v>
      </c>
      <c r="B30" s="26"/>
      <c r="C30" s="5"/>
      <c r="D30" s="27">
        <v>123</v>
      </c>
      <c r="F30" s="27">
        <v>123</v>
      </c>
      <c r="J30" s="29"/>
      <c r="K30" s="29"/>
    </row>
    <row r="31" spans="1:11" ht="23.25" customHeight="1" thickBot="1">
      <c r="A31" s="18" t="s">
        <v>101</v>
      </c>
      <c r="B31" s="7"/>
      <c r="C31" s="5"/>
      <c r="D31" s="30">
        <v>22222</v>
      </c>
      <c r="E31" s="19"/>
      <c r="F31" s="30">
        <v>22222</v>
      </c>
    </row>
    <row r="32" spans="1:11" ht="9" customHeight="1" thickTop="1">
      <c r="A32" s="18"/>
      <c r="B32" s="7"/>
      <c r="D32" s="31"/>
      <c r="E32" s="31"/>
      <c r="F32" s="31"/>
    </row>
    <row r="33" spans="1:18" ht="7.5" customHeight="1">
      <c r="A33" s="18"/>
      <c r="B33" s="7"/>
      <c r="C33" s="3"/>
      <c r="D33" s="31"/>
      <c r="E33" s="31"/>
      <c r="F33" s="31"/>
    </row>
    <row r="34" spans="1:18" ht="22" customHeight="1">
      <c r="C34" s="5"/>
    </row>
    <row r="35" spans="1:18" ht="22" customHeight="1">
      <c r="C35" s="5"/>
    </row>
    <row r="36" spans="1:18" ht="22" customHeight="1">
      <c r="C36" s="3"/>
    </row>
    <row r="37" spans="1:18" ht="22" customHeight="1">
      <c r="C37" s="3"/>
    </row>
    <row r="38" spans="1:18" ht="22" customHeight="1">
      <c r="C38" s="3"/>
    </row>
    <row r="39" spans="1:18" s="15" customFormat="1" ht="22" customHeight="1">
      <c r="B39" s="9"/>
      <c r="C39" s="5"/>
      <c r="D39" s="9"/>
      <c r="E39" s="9"/>
      <c r="F39" s="9"/>
      <c r="G39" s="9"/>
      <c r="H39" s="9"/>
      <c r="I39" s="9"/>
      <c r="J39" s="10"/>
      <c r="K39" s="10"/>
      <c r="L39" s="9"/>
      <c r="M39" s="9"/>
      <c r="N39" s="9"/>
      <c r="O39" s="9"/>
      <c r="P39" s="9"/>
      <c r="Q39" s="9"/>
      <c r="R39" s="9"/>
    </row>
    <row r="40" spans="1:18" s="15" customFormat="1" ht="22" customHeight="1">
      <c r="B40" s="9"/>
      <c r="C40" s="5"/>
      <c r="D40" s="9"/>
      <c r="E40" s="9"/>
      <c r="F40" s="9"/>
      <c r="G40" s="9"/>
      <c r="H40" s="9"/>
      <c r="I40" s="9"/>
      <c r="J40" s="10"/>
      <c r="K40" s="10"/>
      <c r="L40" s="9"/>
      <c r="M40" s="9"/>
      <c r="N40" s="9"/>
      <c r="O40" s="9"/>
      <c r="P40" s="9"/>
      <c r="Q40" s="9"/>
      <c r="R40" s="9"/>
    </row>
    <row r="41" spans="1:18" s="15" customFormat="1" ht="22" customHeight="1">
      <c r="B41" s="9"/>
      <c r="C41" s="5"/>
      <c r="D41" s="9"/>
      <c r="E41" s="9"/>
      <c r="F41" s="9"/>
      <c r="G41" s="9"/>
      <c r="H41" s="9"/>
      <c r="I41" s="9"/>
      <c r="J41" s="10"/>
      <c r="K41" s="10"/>
      <c r="L41" s="9"/>
      <c r="M41" s="9"/>
      <c r="N41" s="9"/>
      <c r="O41" s="9"/>
      <c r="P41" s="9"/>
      <c r="Q41" s="9"/>
      <c r="R41" s="9"/>
    </row>
    <row r="42" spans="1:18" s="15" customFormat="1" ht="22" customHeight="1">
      <c r="B42" s="9"/>
      <c r="C42" s="3"/>
      <c r="D42" s="9"/>
      <c r="E42" s="9"/>
      <c r="F42" s="9"/>
      <c r="G42" s="9"/>
      <c r="H42" s="9"/>
      <c r="I42" s="9"/>
      <c r="J42" s="10"/>
      <c r="K42" s="10"/>
      <c r="L42" s="9"/>
      <c r="M42" s="9"/>
      <c r="N42" s="9"/>
      <c r="O42" s="9"/>
      <c r="P42" s="9"/>
      <c r="Q42" s="9"/>
      <c r="R42" s="9"/>
    </row>
    <row r="43" spans="1:18" s="15" customFormat="1" ht="22" customHeight="1">
      <c r="B43" s="9"/>
      <c r="C43" s="5"/>
      <c r="D43" s="9"/>
      <c r="E43" s="9"/>
      <c r="F43" s="9"/>
      <c r="G43" s="9"/>
      <c r="H43" s="9"/>
      <c r="I43" s="9"/>
      <c r="J43" s="10"/>
      <c r="K43" s="10"/>
      <c r="L43" s="9"/>
      <c r="M43" s="9"/>
      <c r="N43" s="9"/>
      <c r="O43" s="9"/>
      <c r="P43" s="9"/>
      <c r="Q43" s="9"/>
      <c r="R43" s="9"/>
    </row>
    <row r="44" spans="1:18" s="15" customFormat="1" ht="22" customHeight="1">
      <c r="B44" s="9"/>
      <c r="C44" s="5"/>
      <c r="D44" s="9"/>
      <c r="E44" s="9"/>
      <c r="F44" s="9"/>
      <c r="G44" s="9"/>
      <c r="H44" s="9"/>
      <c r="I44" s="9"/>
      <c r="J44" s="10"/>
      <c r="K44" s="10"/>
      <c r="L44" s="9"/>
      <c r="M44" s="9"/>
      <c r="N44" s="9"/>
      <c r="O44" s="9"/>
      <c r="P44" s="9"/>
      <c r="Q44" s="9"/>
      <c r="R44" s="9"/>
    </row>
    <row r="45" spans="1:18" s="15" customFormat="1" ht="22" customHeight="1">
      <c r="B45" s="9"/>
      <c r="C45" s="2"/>
      <c r="D45" s="9"/>
      <c r="E45" s="9"/>
      <c r="F45" s="9"/>
      <c r="G45" s="9"/>
      <c r="H45" s="9"/>
      <c r="I45" s="9"/>
      <c r="J45" s="10"/>
      <c r="K45" s="10"/>
      <c r="L45" s="9"/>
      <c r="M45" s="9"/>
      <c r="N45" s="9"/>
      <c r="O45" s="9"/>
      <c r="P45" s="9"/>
      <c r="Q45" s="9"/>
      <c r="R45" s="9"/>
    </row>
    <row r="46" spans="1:18" s="15" customFormat="1" ht="22" customHeight="1">
      <c r="B46" s="9"/>
      <c r="C46" s="2"/>
      <c r="D46" s="9"/>
      <c r="E46" s="9"/>
      <c r="F46" s="9"/>
      <c r="G46" s="9"/>
      <c r="H46" s="9"/>
      <c r="I46" s="9"/>
      <c r="J46" s="10"/>
      <c r="K46" s="10"/>
      <c r="L46" s="9"/>
      <c r="M46" s="9"/>
      <c r="N46" s="9"/>
      <c r="O46" s="9"/>
      <c r="P46" s="9"/>
      <c r="Q46" s="9"/>
      <c r="R46" s="9"/>
    </row>
    <row r="47" spans="1:18" s="15" customFormat="1" ht="22" customHeight="1">
      <c r="B47" s="9"/>
      <c r="C47" s="2"/>
      <c r="D47" s="9"/>
      <c r="E47" s="9"/>
      <c r="F47" s="9"/>
      <c r="G47" s="9"/>
      <c r="H47" s="9"/>
      <c r="I47" s="9"/>
      <c r="J47" s="10"/>
      <c r="K47" s="10"/>
      <c r="L47" s="9"/>
      <c r="M47" s="9"/>
      <c r="N47" s="9"/>
      <c r="O47" s="9"/>
      <c r="P47" s="9"/>
      <c r="Q47" s="9"/>
      <c r="R47" s="9"/>
    </row>
    <row r="48" spans="1:18" s="15" customFormat="1" ht="22" customHeight="1">
      <c r="B48" s="9"/>
      <c r="C48" s="2"/>
      <c r="D48" s="9"/>
      <c r="E48" s="9"/>
      <c r="F48" s="9"/>
      <c r="G48" s="9"/>
      <c r="H48" s="9"/>
      <c r="I48" s="9"/>
      <c r="J48" s="10"/>
      <c r="K48" s="10"/>
      <c r="L48" s="9"/>
      <c r="M48" s="9"/>
      <c r="N48" s="9"/>
      <c r="O48" s="9"/>
      <c r="P48" s="9"/>
      <c r="Q48" s="9"/>
      <c r="R48" s="9"/>
    </row>
    <row r="49" spans="2:18" s="15" customFormat="1" ht="22" customHeight="1">
      <c r="B49" s="9"/>
      <c r="C49" s="2"/>
      <c r="D49" s="9"/>
      <c r="E49" s="9"/>
      <c r="F49" s="9"/>
      <c r="G49" s="9"/>
      <c r="H49" s="9"/>
      <c r="I49" s="9"/>
      <c r="J49" s="10"/>
      <c r="K49" s="10"/>
      <c r="L49" s="9"/>
      <c r="M49" s="9"/>
      <c r="N49" s="9"/>
      <c r="O49" s="9"/>
      <c r="P49" s="9"/>
      <c r="Q49" s="9"/>
      <c r="R49" s="9"/>
    </row>
    <row r="50" spans="2:18" s="15" customFormat="1" ht="22" customHeight="1">
      <c r="B50" s="9"/>
      <c r="C50" s="2"/>
      <c r="D50" s="9"/>
      <c r="E50" s="9"/>
      <c r="F50" s="9"/>
      <c r="G50" s="9"/>
      <c r="H50" s="9"/>
      <c r="I50" s="9"/>
      <c r="J50" s="10"/>
      <c r="K50" s="10"/>
      <c r="L50" s="9"/>
      <c r="M50" s="9"/>
      <c r="N50" s="9"/>
      <c r="O50" s="9"/>
      <c r="P50" s="9"/>
      <c r="Q50" s="9"/>
      <c r="R50" s="9"/>
    </row>
    <row r="51" spans="2:18" s="15" customFormat="1" ht="22" customHeight="1">
      <c r="B51" s="9"/>
      <c r="C51" s="2"/>
      <c r="D51" s="9"/>
      <c r="E51" s="9"/>
      <c r="F51" s="9"/>
      <c r="G51" s="9"/>
      <c r="H51" s="9"/>
      <c r="I51" s="9"/>
      <c r="J51" s="10"/>
      <c r="K51" s="10"/>
      <c r="L51" s="9"/>
      <c r="M51" s="9"/>
      <c r="N51" s="9"/>
      <c r="O51" s="9"/>
      <c r="P51" s="9"/>
      <c r="Q51" s="9"/>
      <c r="R51" s="9"/>
    </row>
    <row r="52" spans="2:18" s="15" customFormat="1" ht="22" customHeight="1">
      <c r="B52" s="9"/>
      <c r="C52" s="2"/>
      <c r="D52" s="9"/>
      <c r="E52" s="9"/>
      <c r="F52" s="9"/>
      <c r="G52" s="9"/>
      <c r="H52" s="9"/>
      <c r="I52" s="9"/>
      <c r="J52" s="10"/>
      <c r="K52" s="10"/>
      <c r="L52" s="9"/>
      <c r="M52" s="9"/>
      <c r="N52" s="9"/>
      <c r="O52" s="9"/>
      <c r="P52" s="9"/>
      <c r="Q52" s="9"/>
      <c r="R52" s="9"/>
    </row>
    <row r="53" spans="2:18" s="15" customFormat="1" ht="22" customHeight="1">
      <c r="B53" s="9"/>
      <c r="C53" s="2"/>
      <c r="D53" s="9"/>
      <c r="E53" s="9"/>
      <c r="F53" s="9"/>
      <c r="G53" s="9"/>
      <c r="H53" s="9"/>
      <c r="I53" s="9"/>
      <c r="J53" s="10"/>
      <c r="K53" s="10"/>
      <c r="L53" s="9"/>
      <c r="M53" s="9"/>
      <c r="N53" s="9"/>
      <c r="O53" s="9"/>
      <c r="P53" s="9"/>
      <c r="Q53" s="9"/>
      <c r="R53" s="9"/>
    </row>
    <row r="54" spans="2:18" s="15" customFormat="1" ht="22" customHeight="1">
      <c r="B54" s="9"/>
      <c r="C54" s="2"/>
      <c r="D54" s="9"/>
      <c r="E54" s="9"/>
      <c r="F54" s="9"/>
      <c r="G54" s="9"/>
      <c r="H54" s="9"/>
      <c r="I54" s="9"/>
      <c r="J54" s="10"/>
      <c r="K54" s="10"/>
      <c r="L54" s="9"/>
      <c r="M54" s="9"/>
      <c r="N54" s="9"/>
      <c r="O54" s="9"/>
      <c r="P54" s="9"/>
      <c r="Q54" s="9"/>
      <c r="R54" s="9"/>
    </row>
    <row r="55" spans="2:18" s="15" customFormat="1" ht="22" customHeight="1">
      <c r="B55" s="9"/>
      <c r="C55" s="2"/>
      <c r="D55" s="9"/>
      <c r="E55" s="9"/>
      <c r="F55" s="9"/>
      <c r="G55" s="9"/>
      <c r="H55" s="9"/>
      <c r="I55" s="9"/>
      <c r="J55" s="10"/>
      <c r="K55" s="10"/>
      <c r="L55" s="9"/>
      <c r="M55" s="9"/>
      <c r="N55" s="9"/>
      <c r="O55" s="9"/>
      <c r="P55" s="9"/>
      <c r="Q55" s="9"/>
      <c r="R55" s="9"/>
    </row>
    <row r="56" spans="2:18" s="15" customFormat="1" ht="22" customHeight="1">
      <c r="B56" s="9"/>
      <c r="C56" s="2"/>
      <c r="D56" s="9"/>
      <c r="E56" s="9"/>
      <c r="F56" s="9"/>
      <c r="G56" s="9"/>
      <c r="H56" s="9"/>
      <c r="I56" s="9"/>
      <c r="J56" s="10"/>
      <c r="K56" s="10"/>
      <c r="L56" s="9"/>
      <c r="M56" s="9"/>
      <c r="N56" s="9"/>
      <c r="O56" s="9"/>
      <c r="P56" s="9"/>
      <c r="Q56" s="9"/>
      <c r="R56" s="9"/>
    </row>
    <row r="57" spans="2:18" s="15" customFormat="1" ht="22" customHeight="1">
      <c r="B57" s="9"/>
      <c r="C57" s="2"/>
      <c r="D57" s="9"/>
      <c r="E57" s="9"/>
      <c r="F57" s="9"/>
      <c r="G57" s="9"/>
      <c r="H57" s="9"/>
      <c r="I57" s="9"/>
      <c r="J57" s="10"/>
      <c r="K57" s="10"/>
      <c r="L57" s="9"/>
      <c r="M57" s="9"/>
      <c r="N57" s="9"/>
      <c r="O57" s="9"/>
      <c r="P57" s="9"/>
      <c r="Q57" s="9"/>
      <c r="R57" s="9"/>
    </row>
    <row r="58" spans="2:18" s="15" customFormat="1" ht="22" customHeight="1">
      <c r="B58" s="9"/>
      <c r="C58" s="2"/>
      <c r="D58" s="9"/>
      <c r="E58" s="9"/>
      <c r="F58" s="9"/>
      <c r="G58" s="9"/>
      <c r="H58" s="9"/>
      <c r="I58" s="9"/>
      <c r="J58" s="10"/>
      <c r="K58" s="10"/>
      <c r="L58" s="9"/>
      <c r="M58" s="9"/>
      <c r="N58" s="9"/>
      <c r="O58" s="9"/>
      <c r="P58" s="9"/>
      <c r="Q58" s="9"/>
      <c r="R58" s="9"/>
    </row>
    <row r="59" spans="2:18" s="15" customFormat="1" ht="20.149999999999999" customHeight="1">
      <c r="B59" s="9"/>
      <c r="C59" s="2"/>
      <c r="D59" s="9"/>
      <c r="E59" s="9"/>
      <c r="F59" s="9"/>
      <c r="G59" s="9"/>
      <c r="H59" s="9"/>
      <c r="I59" s="9"/>
      <c r="J59" s="10"/>
      <c r="K59" s="10"/>
      <c r="L59" s="9"/>
      <c r="M59" s="9"/>
      <c r="N59" s="9"/>
      <c r="O59" s="9"/>
      <c r="P59" s="9"/>
      <c r="Q59" s="9"/>
      <c r="R59" s="9"/>
    </row>
    <row r="60" spans="2:18" s="15" customFormat="1" ht="20.149999999999999" customHeight="1">
      <c r="B60" s="9"/>
      <c r="C60" s="2"/>
      <c r="D60" s="9"/>
      <c r="E60" s="9"/>
      <c r="F60" s="9"/>
      <c r="G60" s="9"/>
      <c r="H60" s="9"/>
      <c r="I60" s="9"/>
      <c r="J60" s="10"/>
      <c r="K60" s="10"/>
      <c r="L60" s="9"/>
      <c r="M60" s="9"/>
      <c r="N60" s="9"/>
      <c r="O60" s="9"/>
      <c r="P60" s="9"/>
      <c r="Q60" s="9"/>
      <c r="R60" s="9"/>
    </row>
    <row r="61" spans="2:18" s="15" customFormat="1" ht="20.149999999999999" customHeight="1">
      <c r="B61" s="9"/>
      <c r="C61" s="2"/>
      <c r="D61" s="9"/>
      <c r="E61" s="9"/>
      <c r="F61" s="9"/>
      <c r="G61" s="9"/>
      <c r="H61" s="9"/>
      <c r="I61" s="9"/>
      <c r="J61" s="10"/>
      <c r="K61" s="10"/>
      <c r="L61" s="9"/>
      <c r="M61" s="9"/>
      <c r="N61" s="9"/>
      <c r="O61" s="9"/>
      <c r="P61" s="9"/>
      <c r="Q61" s="9"/>
      <c r="R61" s="9"/>
    </row>
    <row r="62" spans="2:18" s="15" customFormat="1" ht="20.149999999999999" customHeight="1">
      <c r="B62" s="9"/>
      <c r="C62" s="2"/>
      <c r="D62" s="9"/>
      <c r="E62" s="9"/>
      <c r="F62" s="9"/>
      <c r="G62" s="9"/>
      <c r="H62" s="9"/>
      <c r="I62" s="9"/>
      <c r="J62" s="10"/>
      <c r="K62" s="10"/>
      <c r="L62" s="9"/>
      <c r="M62" s="9"/>
      <c r="N62" s="9"/>
      <c r="O62" s="9"/>
      <c r="P62" s="9"/>
      <c r="Q62" s="9"/>
      <c r="R62" s="9"/>
    </row>
    <row r="63" spans="2:18" s="15" customFormat="1" ht="20.149999999999999" customHeight="1">
      <c r="B63" s="9"/>
      <c r="C63" s="2"/>
      <c r="D63" s="9"/>
      <c r="E63" s="9"/>
      <c r="F63" s="9"/>
      <c r="G63" s="9"/>
      <c r="H63" s="9"/>
      <c r="I63" s="9"/>
      <c r="J63" s="10"/>
      <c r="K63" s="10"/>
      <c r="L63" s="9"/>
      <c r="M63" s="9"/>
      <c r="N63" s="9"/>
      <c r="O63" s="9"/>
      <c r="P63" s="9"/>
      <c r="Q63" s="9"/>
      <c r="R63" s="9"/>
    </row>
    <row r="64" spans="2:18" s="15" customFormat="1" ht="20.149999999999999" customHeight="1">
      <c r="B64" s="9"/>
      <c r="C64" s="2"/>
      <c r="D64" s="9"/>
      <c r="E64" s="9"/>
      <c r="F64" s="9"/>
      <c r="G64" s="9"/>
      <c r="H64" s="9"/>
      <c r="I64" s="9"/>
      <c r="J64" s="10"/>
      <c r="K64" s="10"/>
      <c r="L64" s="9"/>
      <c r="M64" s="9"/>
      <c r="N64" s="9"/>
      <c r="O64" s="9"/>
      <c r="P64" s="9"/>
      <c r="Q64" s="9"/>
      <c r="R64" s="9"/>
    </row>
    <row r="65" spans="2:18" s="15" customFormat="1" ht="20.149999999999999" customHeight="1">
      <c r="B65" s="9"/>
      <c r="C65" s="2"/>
      <c r="D65" s="9"/>
      <c r="E65" s="9"/>
      <c r="F65" s="9"/>
      <c r="G65" s="9"/>
      <c r="H65" s="9"/>
      <c r="I65" s="9"/>
      <c r="J65" s="10"/>
      <c r="K65" s="10"/>
      <c r="L65" s="9"/>
      <c r="M65" s="9"/>
      <c r="N65" s="9"/>
      <c r="O65" s="9"/>
      <c r="P65" s="9"/>
      <c r="Q65" s="9"/>
      <c r="R65" s="9"/>
    </row>
    <row r="66" spans="2:18" s="15" customFormat="1" ht="20.149999999999999" customHeight="1">
      <c r="B66" s="9"/>
      <c r="C66" s="2"/>
      <c r="D66" s="9"/>
      <c r="E66" s="9"/>
      <c r="F66" s="9"/>
      <c r="G66" s="9"/>
      <c r="H66" s="9"/>
      <c r="I66" s="9"/>
      <c r="J66" s="10"/>
      <c r="K66" s="10"/>
      <c r="L66" s="9"/>
      <c r="M66" s="9"/>
      <c r="N66" s="9"/>
      <c r="O66" s="9"/>
      <c r="P66" s="9"/>
      <c r="Q66" s="9"/>
      <c r="R66" s="9"/>
    </row>
    <row r="67" spans="2:18" s="15" customFormat="1" ht="20.149999999999999" customHeight="1">
      <c r="B67" s="9"/>
      <c r="C67" s="2"/>
      <c r="D67" s="9"/>
      <c r="E67" s="9"/>
      <c r="F67" s="9"/>
      <c r="G67" s="9"/>
      <c r="H67" s="9"/>
      <c r="I67" s="9"/>
      <c r="J67" s="10"/>
      <c r="K67" s="10"/>
      <c r="L67" s="9"/>
      <c r="M67" s="9"/>
      <c r="N67" s="9"/>
      <c r="O67" s="9"/>
      <c r="P67" s="9"/>
      <c r="Q67" s="9"/>
      <c r="R67" s="9"/>
    </row>
    <row r="68" spans="2:18" s="15" customFormat="1" ht="20.149999999999999" customHeight="1">
      <c r="B68" s="9"/>
      <c r="C68" s="2"/>
      <c r="D68" s="9"/>
      <c r="E68" s="9"/>
      <c r="F68" s="9"/>
      <c r="G68" s="9"/>
      <c r="H68" s="9"/>
      <c r="I68" s="9"/>
      <c r="J68" s="10"/>
      <c r="K68" s="10"/>
      <c r="L68" s="9"/>
      <c r="M68" s="9"/>
      <c r="N68" s="9"/>
      <c r="O68" s="9"/>
      <c r="P68" s="9"/>
      <c r="Q68" s="9"/>
      <c r="R68" s="9"/>
    </row>
    <row r="69" spans="2:18" s="15" customFormat="1" ht="20.149999999999999" customHeight="1">
      <c r="B69" s="9"/>
      <c r="C69" s="2"/>
      <c r="D69" s="9"/>
      <c r="E69" s="9"/>
      <c r="F69" s="9"/>
      <c r="G69" s="9"/>
      <c r="H69" s="9"/>
      <c r="I69" s="9"/>
      <c r="J69" s="10"/>
      <c r="K69" s="10"/>
      <c r="L69" s="9"/>
      <c r="M69" s="9"/>
      <c r="N69" s="9"/>
      <c r="O69" s="9"/>
      <c r="P69" s="9"/>
      <c r="Q69" s="9"/>
      <c r="R69" s="9"/>
    </row>
    <row r="70" spans="2:18" s="15" customFormat="1" ht="20.149999999999999" customHeight="1">
      <c r="B70" s="9"/>
      <c r="C70" s="2"/>
      <c r="D70" s="9"/>
      <c r="E70" s="9"/>
      <c r="F70" s="9"/>
      <c r="G70" s="9"/>
      <c r="H70" s="9"/>
      <c r="I70" s="9"/>
      <c r="J70" s="10"/>
      <c r="K70" s="10"/>
      <c r="L70" s="9"/>
      <c r="M70" s="9"/>
      <c r="N70" s="9"/>
      <c r="O70" s="9"/>
      <c r="P70" s="9"/>
      <c r="Q70" s="9"/>
      <c r="R70" s="9"/>
    </row>
    <row r="71" spans="2:18" s="15" customFormat="1" ht="20.149999999999999" customHeight="1">
      <c r="B71" s="9"/>
      <c r="C71" s="2"/>
      <c r="D71" s="9"/>
      <c r="E71" s="9"/>
      <c r="F71" s="9"/>
      <c r="G71" s="9"/>
      <c r="H71" s="9"/>
      <c r="I71" s="9"/>
      <c r="J71" s="10"/>
      <c r="K71" s="10"/>
      <c r="L71" s="9"/>
      <c r="M71" s="9"/>
      <c r="N71" s="9"/>
      <c r="O71" s="9"/>
      <c r="P71" s="9"/>
      <c r="Q71" s="9"/>
      <c r="R71" s="9"/>
    </row>
    <row r="72" spans="2:18" s="15" customFormat="1" ht="20.149999999999999" customHeight="1">
      <c r="B72" s="9"/>
      <c r="C72" s="2"/>
      <c r="D72" s="9"/>
      <c r="E72" s="9"/>
      <c r="F72" s="9"/>
      <c r="G72" s="9"/>
      <c r="H72" s="9"/>
      <c r="I72" s="9"/>
      <c r="J72" s="10"/>
      <c r="K72" s="10"/>
      <c r="L72" s="9"/>
      <c r="M72" s="9"/>
      <c r="N72" s="9"/>
      <c r="O72" s="9"/>
      <c r="P72" s="9"/>
      <c r="Q72" s="9"/>
      <c r="R72" s="9"/>
    </row>
    <row r="73" spans="2:18" s="15" customFormat="1" ht="19.5" customHeight="1">
      <c r="B73" s="9"/>
      <c r="C73" s="2"/>
      <c r="D73" s="9"/>
      <c r="E73" s="9"/>
      <c r="F73" s="9"/>
      <c r="G73" s="9"/>
      <c r="H73" s="9"/>
      <c r="I73" s="9"/>
      <c r="J73" s="10"/>
      <c r="K73" s="10"/>
      <c r="L73" s="9"/>
      <c r="M73" s="9"/>
      <c r="N73" s="9"/>
      <c r="O73" s="9"/>
      <c r="P73" s="9"/>
      <c r="Q73" s="9"/>
      <c r="R73" s="9"/>
    </row>
    <row r="74" spans="2:18" s="15" customFormat="1" ht="20.149999999999999" customHeight="1">
      <c r="B74" s="9"/>
      <c r="C74" s="2"/>
      <c r="D74" s="9"/>
      <c r="E74" s="9"/>
      <c r="F74" s="9"/>
      <c r="G74" s="9"/>
      <c r="H74" s="9"/>
      <c r="I74" s="9"/>
      <c r="J74" s="10"/>
      <c r="K74" s="10"/>
      <c r="L74" s="9"/>
      <c r="M74" s="9"/>
      <c r="N74" s="9"/>
      <c r="O74" s="9"/>
      <c r="P74" s="9"/>
      <c r="Q74" s="9"/>
      <c r="R74" s="9"/>
    </row>
    <row r="75" spans="2:18" s="15" customFormat="1" ht="20.149999999999999" customHeight="1">
      <c r="B75" s="9"/>
      <c r="C75" s="2"/>
      <c r="D75" s="9"/>
      <c r="E75" s="9"/>
      <c r="F75" s="9"/>
      <c r="G75" s="9"/>
      <c r="H75" s="9"/>
      <c r="I75" s="9"/>
      <c r="J75" s="10"/>
      <c r="K75" s="10"/>
      <c r="L75" s="9"/>
      <c r="M75" s="9"/>
      <c r="N75" s="9"/>
      <c r="O75" s="9"/>
      <c r="P75" s="9"/>
      <c r="Q75" s="9"/>
      <c r="R75" s="9"/>
    </row>
    <row r="76" spans="2:18" s="15" customFormat="1" ht="20.149999999999999" customHeight="1">
      <c r="B76" s="9"/>
      <c r="C76" s="2"/>
      <c r="D76" s="9"/>
      <c r="E76" s="9"/>
      <c r="F76" s="9"/>
      <c r="G76" s="9"/>
      <c r="H76" s="9"/>
      <c r="I76" s="9"/>
      <c r="J76" s="10"/>
      <c r="K76" s="10"/>
      <c r="L76" s="9"/>
      <c r="M76" s="9"/>
      <c r="N76" s="9"/>
      <c r="O76" s="9"/>
      <c r="P76" s="9"/>
      <c r="Q76" s="9"/>
      <c r="R76" s="9"/>
    </row>
    <row r="77" spans="2:18" s="15" customFormat="1" ht="20.149999999999999" customHeight="1">
      <c r="B77" s="9"/>
      <c r="C77" s="2"/>
      <c r="D77" s="9"/>
      <c r="E77" s="9"/>
      <c r="F77" s="9"/>
      <c r="G77" s="9"/>
      <c r="H77" s="9"/>
      <c r="I77" s="9"/>
      <c r="J77" s="10"/>
      <c r="K77" s="10"/>
      <c r="L77" s="9"/>
      <c r="M77" s="9"/>
      <c r="N77" s="9"/>
      <c r="O77" s="9"/>
      <c r="P77" s="9"/>
      <c r="Q77" s="9"/>
      <c r="R77" s="9"/>
    </row>
    <row r="78" spans="2:18" s="15" customFormat="1" ht="20.149999999999999" customHeight="1">
      <c r="B78" s="9"/>
      <c r="C78" s="2"/>
      <c r="D78" s="9"/>
      <c r="E78" s="9"/>
      <c r="F78" s="9"/>
      <c r="G78" s="9"/>
      <c r="H78" s="9"/>
      <c r="I78" s="9"/>
      <c r="J78" s="10"/>
      <c r="K78" s="10"/>
      <c r="L78" s="9"/>
      <c r="M78" s="9"/>
      <c r="N78" s="9"/>
      <c r="O78" s="9"/>
      <c r="P78" s="9"/>
      <c r="Q78" s="9"/>
      <c r="R78" s="9"/>
    </row>
    <row r="79" spans="2:18" s="15" customFormat="1" ht="20.149999999999999" customHeight="1">
      <c r="B79" s="9"/>
      <c r="C79" s="2"/>
      <c r="D79" s="9"/>
      <c r="E79" s="9"/>
      <c r="F79" s="9"/>
      <c r="G79" s="9"/>
      <c r="H79" s="9"/>
      <c r="I79" s="9"/>
      <c r="J79" s="10"/>
      <c r="K79" s="10"/>
      <c r="L79" s="9"/>
      <c r="M79" s="9"/>
      <c r="N79" s="9"/>
      <c r="O79" s="9"/>
      <c r="P79" s="9"/>
      <c r="Q79" s="9"/>
      <c r="R79" s="9"/>
    </row>
    <row r="80" spans="2:18" s="15" customFormat="1" ht="20.149999999999999" customHeight="1">
      <c r="B80" s="9"/>
      <c r="C80" s="2"/>
      <c r="D80" s="9"/>
      <c r="E80" s="9"/>
      <c r="F80" s="9"/>
      <c r="G80" s="9"/>
      <c r="H80" s="9"/>
      <c r="I80" s="9"/>
      <c r="J80" s="10"/>
      <c r="K80" s="10"/>
      <c r="L80" s="9"/>
      <c r="M80" s="9"/>
      <c r="N80" s="9"/>
      <c r="O80" s="9"/>
      <c r="P80" s="9"/>
      <c r="Q80" s="9"/>
      <c r="R80" s="9"/>
    </row>
    <row r="81" spans="2:18" s="15" customFormat="1" ht="20.149999999999999" customHeight="1">
      <c r="B81" s="9"/>
      <c r="C81" s="2"/>
      <c r="D81" s="9"/>
      <c r="E81" s="9"/>
      <c r="F81" s="9"/>
      <c r="G81" s="9"/>
      <c r="H81" s="9"/>
      <c r="I81" s="9"/>
      <c r="J81" s="10"/>
      <c r="K81" s="10"/>
      <c r="L81" s="9"/>
      <c r="M81" s="9"/>
      <c r="N81" s="9"/>
      <c r="O81" s="9"/>
      <c r="P81" s="9"/>
      <c r="Q81" s="9"/>
      <c r="R81" s="9"/>
    </row>
    <row r="82" spans="2:18" s="15" customFormat="1" ht="20.149999999999999" customHeight="1">
      <c r="B82" s="9"/>
      <c r="C82" s="2"/>
      <c r="D82" s="9"/>
      <c r="E82" s="9"/>
      <c r="F82" s="9"/>
      <c r="G82" s="9"/>
      <c r="H82" s="9"/>
      <c r="I82" s="9"/>
      <c r="J82" s="10"/>
      <c r="K82" s="10"/>
      <c r="L82" s="9"/>
      <c r="M82" s="9"/>
      <c r="N82" s="9"/>
      <c r="O82" s="9"/>
      <c r="P82" s="9"/>
      <c r="Q82" s="9"/>
      <c r="R82" s="9"/>
    </row>
    <row r="83" spans="2:18" s="15" customFormat="1" ht="20.149999999999999" customHeight="1">
      <c r="B83" s="9"/>
      <c r="C83" s="2"/>
      <c r="D83" s="9"/>
      <c r="E83" s="9"/>
      <c r="F83" s="9"/>
      <c r="G83" s="9"/>
      <c r="H83" s="9"/>
      <c r="I83" s="9"/>
      <c r="J83" s="10"/>
      <c r="K83" s="10"/>
      <c r="L83" s="9"/>
      <c r="M83" s="9"/>
      <c r="N83" s="9"/>
      <c r="O83" s="9"/>
      <c r="P83" s="9"/>
      <c r="Q83" s="9"/>
      <c r="R83" s="9"/>
    </row>
    <row r="84" spans="2:18" s="15" customFormat="1" ht="20.149999999999999" customHeight="1">
      <c r="B84" s="9"/>
      <c r="C84" s="2"/>
      <c r="D84" s="9"/>
      <c r="E84" s="9"/>
      <c r="F84" s="9"/>
      <c r="G84" s="9"/>
      <c r="H84" s="9"/>
      <c r="I84" s="9"/>
      <c r="J84" s="10"/>
      <c r="K84" s="10"/>
      <c r="L84" s="9"/>
      <c r="M84" s="9"/>
      <c r="N84" s="9"/>
      <c r="O84" s="9"/>
      <c r="P84" s="9"/>
      <c r="Q84" s="9"/>
      <c r="R84" s="9"/>
    </row>
    <row r="85" spans="2:18" s="15" customFormat="1" ht="19.5" customHeight="1">
      <c r="B85" s="9"/>
      <c r="C85" s="2"/>
      <c r="D85" s="9"/>
      <c r="E85" s="9"/>
      <c r="F85" s="9"/>
      <c r="G85" s="9"/>
      <c r="H85" s="9"/>
      <c r="I85" s="9"/>
      <c r="J85" s="10"/>
      <c r="K85" s="10"/>
      <c r="L85" s="9"/>
      <c r="M85" s="9"/>
      <c r="N85" s="9"/>
      <c r="O85" s="9"/>
      <c r="P85" s="9"/>
      <c r="Q85" s="9"/>
      <c r="R85" s="9"/>
    </row>
    <row r="86" spans="2:18" s="15" customFormat="1" ht="19.5" customHeight="1">
      <c r="B86" s="9"/>
      <c r="C86" s="2"/>
      <c r="D86" s="9"/>
      <c r="E86" s="9"/>
      <c r="F86" s="9"/>
      <c r="G86" s="9"/>
      <c r="H86" s="9"/>
      <c r="I86" s="9"/>
      <c r="J86" s="10"/>
      <c r="K86" s="10"/>
      <c r="L86" s="9"/>
      <c r="M86" s="9"/>
      <c r="N86" s="9"/>
      <c r="O86" s="9"/>
      <c r="P86" s="9"/>
      <c r="Q86" s="9"/>
      <c r="R86" s="9"/>
    </row>
    <row r="87" spans="2:18" s="15" customFormat="1" ht="19.5" customHeight="1">
      <c r="B87" s="9"/>
      <c r="C87" s="2"/>
      <c r="D87" s="9"/>
      <c r="E87" s="9"/>
      <c r="F87" s="9"/>
      <c r="G87" s="9"/>
      <c r="H87" s="9"/>
      <c r="I87" s="9"/>
      <c r="J87" s="10"/>
      <c r="K87" s="10"/>
      <c r="L87" s="9"/>
      <c r="M87" s="9"/>
      <c r="N87" s="9"/>
      <c r="O87" s="9"/>
      <c r="P87" s="9"/>
      <c r="Q87" s="9"/>
      <c r="R87" s="9"/>
    </row>
    <row r="88" spans="2:18" s="15" customFormat="1" ht="19.5" customHeight="1">
      <c r="B88" s="9"/>
      <c r="C88" s="2"/>
      <c r="D88" s="9"/>
      <c r="E88" s="9"/>
      <c r="F88" s="9"/>
      <c r="G88" s="9"/>
      <c r="H88" s="9"/>
      <c r="I88" s="9"/>
      <c r="J88" s="10"/>
      <c r="K88" s="10"/>
      <c r="L88" s="9"/>
      <c r="M88" s="9"/>
      <c r="N88" s="9"/>
      <c r="O88" s="9"/>
      <c r="P88" s="9"/>
      <c r="Q88" s="9"/>
      <c r="R88" s="9"/>
    </row>
    <row r="89" spans="2:18" s="15" customFormat="1" ht="19.5" customHeight="1">
      <c r="B89" s="9"/>
      <c r="C89" s="2"/>
      <c r="D89" s="9"/>
      <c r="E89" s="9"/>
      <c r="F89" s="9"/>
      <c r="G89" s="9"/>
      <c r="H89" s="9"/>
      <c r="I89" s="9"/>
      <c r="J89" s="10"/>
      <c r="K89" s="10"/>
      <c r="L89" s="9"/>
      <c r="M89" s="9"/>
      <c r="N89" s="9"/>
      <c r="O89" s="9"/>
      <c r="P89" s="9"/>
      <c r="Q89" s="9"/>
      <c r="R89" s="9"/>
    </row>
    <row r="90" spans="2:18" s="15" customFormat="1" ht="19.5" customHeight="1">
      <c r="B90" s="9"/>
      <c r="C90" s="2"/>
      <c r="D90" s="9"/>
      <c r="E90" s="9"/>
      <c r="F90" s="9"/>
      <c r="G90" s="9"/>
      <c r="H90" s="9"/>
      <c r="I90" s="9"/>
      <c r="J90" s="10"/>
      <c r="K90" s="10"/>
      <c r="L90" s="9"/>
      <c r="M90" s="9"/>
      <c r="N90" s="9"/>
      <c r="O90" s="9"/>
      <c r="P90" s="9"/>
      <c r="Q90" s="9"/>
      <c r="R90" s="9"/>
    </row>
    <row r="91" spans="2:18" s="15" customFormat="1" ht="19.5" customHeight="1">
      <c r="B91" s="9"/>
      <c r="C91" s="2"/>
      <c r="D91" s="9"/>
      <c r="E91" s="9"/>
      <c r="F91" s="9"/>
      <c r="G91" s="9"/>
      <c r="H91" s="9"/>
      <c r="I91" s="9"/>
      <c r="J91" s="10"/>
      <c r="K91" s="10"/>
      <c r="L91" s="9"/>
      <c r="M91" s="9"/>
      <c r="N91" s="9"/>
      <c r="O91" s="9"/>
      <c r="P91" s="9"/>
      <c r="Q91" s="9"/>
      <c r="R91" s="9"/>
    </row>
    <row r="92" spans="2:18" s="15" customFormat="1" ht="19.5" customHeight="1">
      <c r="B92" s="9"/>
      <c r="C92" s="2"/>
      <c r="D92" s="9"/>
      <c r="E92" s="9"/>
      <c r="F92" s="9"/>
      <c r="G92" s="9"/>
      <c r="H92" s="9"/>
      <c r="I92" s="9"/>
      <c r="J92" s="10"/>
      <c r="K92" s="10"/>
      <c r="L92" s="9"/>
      <c r="M92" s="9"/>
      <c r="N92" s="9"/>
      <c r="O92" s="9"/>
      <c r="P92" s="9"/>
      <c r="Q92" s="9"/>
      <c r="R92" s="9"/>
    </row>
    <row r="93" spans="2:18" s="15" customFormat="1" ht="19.5" customHeight="1">
      <c r="B93" s="9"/>
      <c r="C93" s="2"/>
      <c r="D93" s="9"/>
      <c r="E93" s="9"/>
      <c r="F93" s="9"/>
      <c r="G93" s="9"/>
      <c r="H93" s="9"/>
      <c r="I93" s="9"/>
      <c r="J93" s="10"/>
      <c r="K93" s="10"/>
      <c r="L93" s="9"/>
      <c r="M93" s="9"/>
      <c r="N93" s="9"/>
      <c r="O93" s="9"/>
      <c r="P93" s="9"/>
      <c r="Q93" s="9"/>
      <c r="R93" s="9"/>
    </row>
    <row r="94" spans="2:18" s="15" customFormat="1" ht="19.5" customHeight="1">
      <c r="B94" s="9"/>
      <c r="C94" s="2"/>
      <c r="D94" s="9"/>
      <c r="E94" s="9"/>
      <c r="F94" s="9"/>
      <c r="G94" s="9"/>
      <c r="H94" s="9"/>
      <c r="I94" s="9"/>
      <c r="J94" s="10"/>
      <c r="K94" s="10"/>
      <c r="L94" s="9"/>
      <c r="M94" s="9"/>
      <c r="N94" s="9"/>
      <c r="O94" s="9"/>
      <c r="P94" s="9"/>
      <c r="Q94" s="9"/>
      <c r="R94" s="9"/>
    </row>
    <row r="95" spans="2:18" s="15" customFormat="1" ht="19.5" customHeight="1">
      <c r="B95" s="9"/>
      <c r="C95" s="2"/>
      <c r="D95" s="9"/>
      <c r="E95" s="9"/>
      <c r="F95" s="9"/>
      <c r="G95" s="9"/>
      <c r="H95" s="9"/>
      <c r="I95" s="9"/>
      <c r="J95" s="10"/>
      <c r="K95" s="10"/>
      <c r="L95" s="9"/>
      <c r="M95" s="9"/>
      <c r="N95" s="9"/>
      <c r="O95" s="9"/>
      <c r="P95" s="9"/>
      <c r="Q95" s="9"/>
      <c r="R95" s="9"/>
    </row>
    <row r="96" spans="2:18" s="15" customFormat="1" ht="19.5" customHeight="1">
      <c r="B96" s="9"/>
      <c r="C96" s="2"/>
      <c r="D96" s="9"/>
      <c r="E96" s="9"/>
      <c r="F96" s="9"/>
      <c r="G96" s="9"/>
      <c r="H96" s="9"/>
      <c r="I96" s="9"/>
      <c r="J96" s="10"/>
      <c r="K96" s="10"/>
      <c r="L96" s="9"/>
      <c r="M96" s="9"/>
      <c r="N96" s="9"/>
      <c r="O96" s="9"/>
      <c r="P96" s="9"/>
      <c r="Q96" s="9"/>
      <c r="R96" s="9"/>
    </row>
    <row r="97" spans="2:18" s="15" customFormat="1" ht="19.5" customHeight="1">
      <c r="B97" s="9"/>
      <c r="C97" s="2"/>
      <c r="D97" s="9"/>
      <c r="E97" s="9"/>
      <c r="F97" s="9"/>
      <c r="G97" s="9"/>
      <c r="H97" s="9"/>
      <c r="I97" s="9"/>
      <c r="J97" s="10"/>
      <c r="K97" s="10"/>
      <c r="L97" s="9"/>
      <c r="M97" s="9"/>
      <c r="N97" s="9"/>
      <c r="O97" s="9"/>
      <c r="P97" s="9"/>
      <c r="Q97" s="9"/>
      <c r="R97" s="9"/>
    </row>
    <row r="98" spans="2:18" s="15" customFormat="1" ht="19.5" customHeight="1">
      <c r="B98" s="9"/>
      <c r="C98" s="2"/>
      <c r="D98" s="9"/>
      <c r="E98" s="9"/>
      <c r="F98" s="9"/>
      <c r="G98" s="9"/>
      <c r="H98" s="9"/>
      <c r="I98" s="9"/>
      <c r="J98" s="10"/>
      <c r="K98" s="10"/>
      <c r="L98" s="9"/>
      <c r="M98" s="9"/>
      <c r="N98" s="9"/>
      <c r="O98" s="9"/>
      <c r="P98" s="9"/>
      <c r="Q98" s="9"/>
      <c r="R98" s="9"/>
    </row>
    <row r="99" spans="2:18" s="15" customFormat="1" ht="19.5" customHeight="1">
      <c r="B99" s="9"/>
      <c r="C99" s="2"/>
      <c r="D99" s="9"/>
      <c r="E99" s="9"/>
      <c r="F99" s="9"/>
      <c r="G99" s="9"/>
      <c r="H99" s="9"/>
      <c r="I99" s="9"/>
      <c r="J99" s="10"/>
      <c r="K99" s="10"/>
      <c r="L99" s="9"/>
      <c r="M99" s="9"/>
      <c r="N99" s="9"/>
      <c r="O99" s="9"/>
      <c r="P99" s="9"/>
      <c r="Q99" s="9"/>
      <c r="R99" s="9"/>
    </row>
    <row r="100" spans="2:18" s="15" customFormat="1" ht="20.149999999999999" customHeight="1">
      <c r="B100" s="9"/>
      <c r="C100" s="2"/>
      <c r="D100" s="9"/>
      <c r="E100" s="9"/>
      <c r="F100" s="9"/>
      <c r="G100" s="9"/>
      <c r="H100" s="9"/>
      <c r="I100" s="9"/>
      <c r="J100" s="10"/>
      <c r="K100" s="10"/>
      <c r="L100" s="9"/>
      <c r="M100" s="9"/>
      <c r="N100" s="9"/>
      <c r="O100" s="9"/>
      <c r="P100" s="9"/>
      <c r="Q100" s="9"/>
      <c r="R100" s="9"/>
    </row>
    <row r="101" spans="2:18" s="15" customFormat="1" ht="20.149999999999999" customHeight="1">
      <c r="B101" s="9"/>
      <c r="C101" s="2"/>
      <c r="D101" s="9"/>
      <c r="E101" s="9"/>
      <c r="F101" s="9"/>
      <c r="G101" s="9"/>
      <c r="H101" s="9"/>
      <c r="I101" s="9"/>
      <c r="J101" s="10"/>
      <c r="K101" s="10"/>
      <c r="L101" s="9"/>
      <c r="M101" s="9"/>
      <c r="N101" s="9"/>
      <c r="O101" s="9"/>
      <c r="P101" s="9"/>
      <c r="Q101" s="9"/>
      <c r="R101" s="9"/>
    </row>
    <row r="102" spans="2:18" s="15" customFormat="1" ht="20.149999999999999" customHeight="1">
      <c r="B102" s="9"/>
      <c r="C102" s="2"/>
      <c r="D102" s="9"/>
      <c r="E102" s="9"/>
      <c r="F102" s="9"/>
      <c r="G102" s="9"/>
      <c r="H102" s="9"/>
      <c r="I102" s="9"/>
      <c r="J102" s="10"/>
      <c r="K102" s="10"/>
      <c r="L102" s="9"/>
      <c r="M102" s="9"/>
      <c r="N102" s="9"/>
      <c r="O102" s="9"/>
      <c r="P102" s="9"/>
      <c r="Q102" s="9"/>
      <c r="R102" s="9"/>
    </row>
    <row r="103" spans="2:18" s="15" customFormat="1" ht="20.149999999999999" customHeight="1">
      <c r="B103" s="9"/>
      <c r="C103" s="2"/>
      <c r="D103" s="9"/>
      <c r="E103" s="9"/>
      <c r="F103" s="9"/>
      <c r="G103" s="9"/>
      <c r="H103" s="9"/>
      <c r="I103" s="9"/>
      <c r="J103" s="10"/>
      <c r="K103" s="10"/>
      <c r="L103" s="9"/>
      <c r="M103" s="9"/>
      <c r="N103" s="9"/>
      <c r="O103" s="9"/>
      <c r="P103" s="9"/>
      <c r="Q103" s="9"/>
      <c r="R103" s="9"/>
    </row>
    <row r="104" spans="2:18" s="15" customFormat="1" ht="20.149999999999999" customHeight="1">
      <c r="B104" s="9"/>
      <c r="C104" s="2"/>
      <c r="D104" s="9"/>
      <c r="E104" s="9"/>
      <c r="F104" s="9"/>
      <c r="G104" s="9"/>
      <c r="H104" s="9"/>
      <c r="I104" s="9"/>
      <c r="J104" s="10"/>
      <c r="K104" s="10"/>
      <c r="L104" s="9"/>
      <c r="M104" s="9"/>
      <c r="N104" s="9"/>
      <c r="O104" s="9"/>
      <c r="P104" s="9"/>
      <c r="Q104" s="9"/>
      <c r="R104" s="9"/>
    </row>
    <row r="105" spans="2:18" s="15" customFormat="1" ht="20.149999999999999" customHeight="1">
      <c r="B105" s="9"/>
      <c r="C105" s="2"/>
      <c r="D105" s="9"/>
      <c r="E105" s="9"/>
      <c r="F105" s="9"/>
      <c r="G105" s="9"/>
      <c r="H105" s="9"/>
      <c r="I105" s="9"/>
      <c r="J105" s="10"/>
      <c r="K105" s="10"/>
      <c r="L105" s="9"/>
      <c r="M105" s="9"/>
      <c r="N105" s="9"/>
      <c r="O105" s="9"/>
      <c r="P105" s="9"/>
      <c r="Q105" s="9"/>
      <c r="R105" s="9"/>
    </row>
    <row r="106" spans="2:18" s="15" customFormat="1" ht="20.149999999999999" customHeight="1">
      <c r="B106" s="9"/>
      <c r="C106" s="2"/>
      <c r="D106" s="9"/>
      <c r="E106" s="9"/>
      <c r="F106" s="9"/>
      <c r="G106" s="9"/>
      <c r="H106" s="9"/>
      <c r="I106" s="9"/>
      <c r="J106" s="10"/>
      <c r="K106" s="10"/>
      <c r="L106" s="9"/>
      <c r="M106" s="9"/>
      <c r="N106" s="9"/>
      <c r="O106" s="9"/>
      <c r="P106" s="9"/>
      <c r="Q106" s="9"/>
      <c r="R106" s="9"/>
    </row>
    <row r="107" spans="2:18" s="15" customFormat="1" ht="20.149999999999999" customHeight="1">
      <c r="B107" s="9"/>
      <c r="C107" s="2"/>
      <c r="D107" s="9"/>
      <c r="E107" s="9"/>
      <c r="F107" s="9"/>
      <c r="G107" s="9"/>
      <c r="H107" s="9"/>
      <c r="I107" s="9"/>
      <c r="J107" s="10"/>
      <c r="K107" s="10"/>
      <c r="L107" s="9"/>
      <c r="M107" s="9"/>
      <c r="N107" s="9"/>
      <c r="O107" s="9"/>
      <c r="P107" s="9"/>
      <c r="Q107" s="9"/>
      <c r="R107" s="9"/>
    </row>
    <row r="108" spans="2:18" s="15" customFormat="1" ht="20.149999999999999" customHeight="1">
      <c r="B108" s="9"/>
      <c r="C108" s="2"/>
      <c r="D108" s="9"/>
      <c r="E108" s="9"/>
      <c r="F108" s="9"/>
      <c r="G108" s="9"/>
      <c r="H108" s="9"/>
      <c r="I108" s="9"/>
      <c r="J108" s="10"/>
      <c r="K108" s="10"/>
      <c r="L108" s="9"/>
      <c r="M108" s="9"/>
      <c r="N108" s="9"/>
      <c r="O108" s="9"/>
      <c r="P108" s="9"/>
      <c r="Q108" s="9"/>
      <c r="R108" s="9"/>
    </row>
    <row r="109" spans="2:18" s="15" customFormat="1" ht="20.149999999999999" customHeight="1">
      <c r="B109" s="9"/>
      <c r="C109" s="2"/>
      <c r="D109" s="9"/>
      <c r="E109" s="9"/>
      <c r="F109" s="9"/>
      <c r="G109" s="9"/>
      <c r="H109" s="9"/>
      <c r="I109" s="9"/>
      <c r="J109" s="10"/>
      <c r="K109" s="10"/>
      <c r="L109" s="9"/>
      <c r="M109" s="9"/>
      <c r="N109" s="9"/>
      <c r="O109" s="9"/>
      <c r="P109" s="9"/>
      <c r="Q109" s="9"/>
      <c r="R109" s="9"/>
    </row>
    <row r="110" spans="2:18" s="15" customFormat="1" ht="20.149999999999999" customHeight="1">
      <c r="B110" s="9"/>
      <c r="C110" s="2"/>
      <c r="D110" s="9"/>
      <c r="E110" s="9"/>
      <c r="F110" s="9"/>
      <c r="G110" s="9"/>
      <c r="H110" s="9"/>
      <c r="I110" s="9"/>
      <c r="J110" s="10"/>
      <c r="K110" s="10"/>
      <c r="L110" s="9"/>
      <c r="M110" s="9"/>
      <c r="N110" s="9"/>
      <c r="O110" s="9"/>
      <c r="P110" s="9"/>
      <c r="Q110" s="9"/>
      <c r="R110" s="9"/>
    </row>
    <row r="111" spans="2:18" s="15" customFormat="1" ht="20.149999999999999" customHeight="1">
      <c r="B111" s="9"/>
      <c r="C111" s="2"/>
      <c r="D111" s="9"/>
      <c r="E111" s="9"/>
      <c r="F111" s="9"/>
      <c r="G111" s="9"/>
      <c r="H111" s="9"/>
      <c r="I111" s="9"/>
      <c r="J111" s="10"/>
      <c r="K111" s="10"/>
      <c r="L111" s="9"/>
      <c r="M111" s="9"/>
      <c r="N111" s="9"/>
      <c r="O111" s="9"/>
      <c r="P111" s="9"/>
      <c r="Q111" s="9"/>
      <c r="R111" s="9"/>
    </row>
    <row r="112" spans="2:18" s="15" customFormat="1" ht="19.5" customHeight="1">
      <c r="B112" s="9"/>
      <c r="C112" s="2"/>
      <c r="D112" s="9"/>
      <c r="E112" s="9"/>
      <c r="F112" s="9"/>
      <c r="G112" s="9"/>
      <c r="H112" s="9"/>
      <c r="I112" s="9"/>
      <c r="J112" s="10"/>
      <c r="K112" s="10"/>
      <c r="L112" s="9"/>
      <c r="M112" s="9"/>
      <c r="N112" s="9"/>
      <c r="O112" s="9"/>
      <c r="P112" s="9"/>
      <c r="Q112" s="9"/>
      <c r="R112" s="9"/>
    </row>
    <row r="113" spans="1:18" s="15" customFormat="1" ht="20.149999999999999" customHeight="1">
      <c r="B113" s="9"/>
      <c r="C113" s="2"/>
      <c r="D113" s="9"/>
      <c r="E113" s="9"/>
      <c r="F113" s="9"/>
      <c r="G113" s="9"/>
      <c r="H113" s="9"/>
      <c r="I113" s="9"/>
      <c r="J113" s="10"/>
      <c r="K113" s="10"/>
      <c r="L113" s="9"/>
      <c r="M113" s="9"/>
      <c r="N113" s="9"/>
      <c r="O113" s="9"/>
      <c r="P113" s="9"/>
      <c r="Q113" s="9"/>
      <c r="R113" s="9"/>
    </row>
    <row r="114" spans="1:18" s="15" customFormat="1" ht="20.149999999999999" customHeight="1">
      <c r="B114" s="9"/>
      <c r="C114" s="2"/>
      <c r="D114" s="9"/>
      <c r="E114" s="9"/>
      <c r="F114" s="9"/>
      <c r="G114" s="9"/>
      <c r="H114" s="9"/>
      <c r="I114" s="9"/>
      <c r="J114" s="10"/>
      <c r="K114" s="10"/>
      <c r="L114" s="9"/>
      <c r="M114" s="9"/>
      <c r="N114" s="9"/>
      <c r="O114" s="9"/>
      <c r="P114" s="9"/>
      <c r="Q114" s="9"/>
      <c r="R114" s="9"/>
    </row>
    <row r="115" spans="1:18" s="15" customFormat="1" ht="20.149999999999999" customHeight="1">
      <c r="B115" s="9"/>
      <c r="C115" s="2"/>
      <c r="D115" s="9"/>
      <c r="E115" s="9"/>
      <c r="F115" s="9"/>
      <c r="G115" s="9"/>
      <c r="H115" s="9"/>
      <c r="I115" s="9"/>
      <c r="J115" s="10"/>
      <c r="K115" s="10"/>
      <c r="L115" s="9"/>
      <c r="M115" s="9"/>
      <c r="N115" s="9"/>
      <c r="O115" s="9"/>
      <c r="P115" s="9"/>
      <c r="Q115" s="9"/>
      <c r="R115" s="9"/>
    </row>
    <row r="116" spans="1:18" s="15" customFormat="1" ht="19.5" customHeight="1">
      <c r="B116" s="9"/>
      <c r="C116" s="2"/>
      <c r="D116" s="9"/>
      <c r="E116" s="9"/>
      <c r="F116" s="9"/>
      <c r="G116" s="9"/>
      <c r="H116" s="9"/>
      <c r="I116" s="9"/>
      <c r="J116" s="10"/>
      <c r="K116" s="10"/>
      <c r="L116" s="9"/>
      <c r="M116" s="9"/>
      <c r="N116" s="9"/>
      <c r="O116" s="9"/>
      <c r="P116" s="9"/>
      <c r="Q116" s="9"/>
      <c r="R116" s="9"/>
    </row>
    <row r="117" spans="1:18" s="15" customFormat="1" ht="20.149999999999999" customHeight="1">
      <c r="B117" s="9"/>
      <c r="C117" s="2"/>
      <c r="D117" s="9"/>
      <c r="E117" s="9"/>
      <c r="F117" s="9"/>
      <c r="G117" s="9"/>
      <c r="H117" s="9"/>
      <c r="I117" s="9"/>
      <c r="J117" s="10"/>
      <c r="K117" s="10"/>
      <c r="L117" s="9"/>
      <c r="M117" s="9"/>
      <c r="N117" s="9"/>
      <c r="O117" s="9"/>
      <c r="P117" s="9"/>
      <c r="Q117" s="9"/>
      <c r="R117" s="9"/>
    </row>
    <row r="118" spans="1:18" s="15" customFormat="1" ht="20.149999999999999" customHeight="1">
      <c r="B118" s="9"/>
      <c r="C118" s="2"/>
      <c r="D118" s="9"/>
      <c r="E118" s="9"/>
      <c r="F118" s="9"/>
      <c r="G118" s="9"/>
      <c r="H118" s="9"/>
      <c r="I118" s="9"/>
      <c r="J118" s="10"/>
      <c r="K118" s="10"/>
      <c r="L118" s="9"/>
      <c r="M118" s="9"/>
      <c r="N118" s="9"/>
      <c r="O118" s="9"/>
      <c r="P118" s="9"/>
      <c r="Q118" s="9"/>
      <c r="R118" s="9"/>
    </row>
    <row r="119" spans="1:18" ht="19.5" customHeight="1"/>
    <row r="120" spans="1:18" ht="20.149999999999999" customHeight="1"/>
    <row r="121" spans="1:18" ht="20.149999999999999" customHeight="1"/>
    <row r="122" spans="1:18" ht="20.149999999999999" customHeight="1"/>
    <row r="125" spans="1:18" s="20" customFormat="1" ht="23.25" customHeight="1">
      <c r="A125" s="15"/>
      <c r="B125" s="9"/>
      <c r="C125" s="2"/>
      <c r="D125" s="9"/>
      <c r="E125" s="9"/>
      <c r="F125" s="9"/>
      <c r="J125" s="21"/>
      <c r="K125" s="21"/>
    </row>
  </sheetData>
  <mergeCells count="2">
    <mergeCell ref="D4:F4"/>
    <mergeCell ref="D6:F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19"/>
  <sheetViews>
    <sheetView topLeftCell="A10" zoomScale="80" zoomScaleNormal="80" zoomScaleSheetLayoutView="70" workbookViewId="0">
      <selection activeCell="H13" sqref="H13"/>
    </sheetView>
  </sheetViews>
  <sheetFormatPr defaultColWidth="9.09765625" defaultRowHeight="22" customHeight="1"/>
  <cols>
    <col min="1" max="1" width="71.8984375" style="35" customWidth="1"/>
    <col min="2" max="2" width="9.09765625" style="83" customWidth="1"/>
    <col min="3" max="3" width="2" style="34" customWidth="1"/>
    <col min="4" max="4" width="14.69921875" style="34" customWidth="1"/>
    <col min="5" max="5" width="2" style="34" customWidth="1"/>
    <col min="6" max="6" width="14.69921875" style="34" customWidth="1"/>
    <col min="7" max="7" width="2" style="34" customWidth="1"/>
    <col min="8" max="8" width="14.69921875" style="34" customWidth="1"/>
    <col min="9" max="9" width="2" style="34" customWidth="1"/>
    <col min="10" max="10" width="14.69921875" style="34" customWidth="1"/>
    <col min="11" max="11" width="1.3984375" style="34" customWidth="1"/>
    <col min="12" max="12" width="21.3984375" style="34" bestFit="1" customWidth="1"/>
    <col min="13" max="13" width="1.3984375" style="34" customWidth="1"/>
    <col min="14" max="14" width="8.69921875" style="34" customWidth="1"/>
    <col min="15" max="15" width="1.3984375" style="34" customWidth="1"/>
    <col min="16" max="16" width="10.69921875" style="34" customWidth="1"/>
    <col min="17" max="17" width="1.3984375" style="34" customWidth="1"/>
    <col min="18" max="16384" width="9.09765625" style="34"/>
  </cols>
  <sheetData>
    <row r="1" spans="1:17" ht="22" customHeight="1">
      <c r="A1" s="39" t="s">
        <v>0</v>
      </c>
      <c r="Q1" s="84"/>
    </row>
    <row r="2" spans="1:17" ht="22" customHeight="1">
      <c r="A2" s="40" t="s">
        <v>102</v>
      </c>
      <c r="Q2" s="84"/>
    </row>
    <row r="3" spans="1:17" ht="22" customHeight="1">
      <c r="A3" s="40"/>
      <c r="Q3" s="84"/>
    </row>
    <row r="4" spans="1:17" ht="22" customHeight="1">
      <c r="A4" s="69"/>
      <c r="B4" s="69"/>
      <c r="C4" s="69"/>
      <c r="D4" s="102"/>
      <c r="E4" s="102"/>
      <c r="F4" s="146" t="s">
        <v>103</v>
      </c>
      <c r="G4" s="146"/>
      <c r="H4" s="146"/>
      <c r="I4" s="102"/>
      <c r="J4" s="102"/>
      <c r="Q4" s="84"/>
    </row>
    <row r="5" spans="1:17" s="42" customFormat="1" ht="22" customHeight="1">
      <c r="A5" s="43"/>
      <c r="B5" s="88"/>
      <c r="C5" s="58"/>
      <c r="D5" s="88" t="s">
        <v>104</v>
      </c>
      <c r="I5" s="88"/>
      <c r="K5" s="88"/>
      <c r="L5" s="88"/>
      <c r="M5" s="88"/>
    </row>
    <row r="6" spans="1:17" s="42" customFormat="1" ht="22" customHeight="1">
      <c r="A6" s="43"/>
      <c r="B6" s="88"/>
      <c r="C6" s="58"/>
      <c r="D6" s="88" t="s">
        <v>105</v>
      </c>
      <c r="F6" s="88" t="s">
        <v>106</v>
      </c>
      <c r="G6" s="88"/>
      <c r="H6" s="88"/>
      <c r="I6" s="88"/>
      <c r="J6" s="88" t="s">
        <v>107</v>
      </c>
      <c r="K6" s="88"/>
      <c r="L6" s="88"/>
      <c r="M6" s="88"/>
    </row>
    <row r="7" spans="1:17" s="42" customFormat="1" ht="22" customHeight="1">
      <c r="A7" s="43"/>
      <c r="B7" s="58"/>
      <c r="C7" s="58"/>
      <c r="D7" s="88" t="s">
        <v>108</v>
      </c>
      <c r="F7" s="88" t="s">
        <v>109</v>
      </c>
      <c r="G7" s="88"/>
      <c r="H7" s="88" t="s">
        <v>110</v>
      </c>
      <c r="I7" s="88"/>
      <c r="J7" s="88" t="s">
        <v>111</v>
      </c>
      <c r="K7" s="88"/>
      <c r="L7" s="88"/>
      <c r="M7" s="88"/>
    </row>
    <row r="8" spans="1:17" s="42" customFormat="1" ht="22" customHeight="1">
      <c r="A8" s="41"/>
      <c r="B8" s="58"/>
      <c r="D8" s="141" t="s">
        <v>7</v>
      </c>
      <c r="E8" s="141"/>
      <c r="F8" s="141"/>
      <c r="G8" s="141"/>
      <c r="H8" s="141"/>
      <c r="I8" s="141"/>
      <c r="J8" s="141"/>
      <c r="K8" s="89"/>
      <c r="L8" s="89"/>
      <c r="M8" s="89"/>
      <c r="N8" s="89"/>
      <c r="O8" s="89"/>
      <c r="P8" s="88"/>
    </row>
    <row r="9" spans="1:17" s="42" customFormat="1" ht="22" customHeight="1">
      <c r="A9" s="41" t="s">
        <v>113</v>
      </c>
      <c r="B9" s="129"/>
      <c r="D9" s="129"/>
      <c r="E9" s="129"/>
      <c r="F9" s="129"/>
      <c r="G9" s="129"/>
      <c r="H9" s="129"/>
      <c r="I9" s="129"/>
      <c r="J9" s="129"/>
      <c r="K9" s="89"/>
      <c r="L9" s="89"/>
      <c r="M9" s="89"/>
      <c r="N9" s="89"/>
      <c r="O9" s="89"/>
      <c r="P9" s="128"/>
    </row>
    <row r="10" spans="1:17" s="42" customFormat="1" ht="22" customHeight="1">
      <c r="A10" s="41" t="s">
        <v>114</v>
      </c>
      <c r="B10" s="129"/>
      <c r="D10" s="91">
        <v>225000</v>
      </c>
      <c r="E10" s="92"/>
      <c r="F10" s="91">
        <v>30000</v>
      </c>
      <c r="G10" s="92"/>
      <c r="H10" s="91">
        <v>82028</v>
      </c>
      <c r="I10" s="46"/>
      <c r="J10" s="91">
        <v>337028</v>
      </c>
      <c r="K10" s="89"/>
      <c r="L10" s="89"/>
      <c r="M10" s="89"/>
      <c r="N10" s="89"/>
      <c r="O10" s="89"/>
      <c r="P10" s="128"/>
    </row>
    <row r="11" spans="1:17" s="63" customFormat="1" ht="22" customHeight="1">
      <c r="A11" s="41"/>
      <c r="B11" s="129"/>
      <c r="C11" s="72"/>
      <c r="D11" s="92"/>
      <c r="E11" s="92"/>
      <c r="F11" s="92"/>
      <c r="G11" s="92"/>
      <c r="H11" s="92"/>
      <c r="I11" s="92"/>
      <c r="J11" s="92"/>
      <c r="K11" s="93"/>
      <c r="L11" s="93"/>
    </row>
    <row r="12" spans="1:17" s="63" customFormat="1" ht="22" customHeight="1">
      <c r="A12" s="41" t="s">
        <v>73</v>
      </c>
      <c r="B12" s="129"/>
      <c r="C12" s="72"/>
      <c r="D12" s="92"/>
      <c r="E12" s="92"/>
      <c r="F12" s="92"/>
      <c r="G12" s="92"/>
      <c r="H12" s="92"/>
      <c r="I12" s="92"/>
      <c r="J12" s="92"/>
      <c r="K12" s="93"/>
      <c r="L12" s="93"/>
    </row>
    <row r="13" spans="1:17" s="63" customFormat="1" ht="22" customHeight="1">
      <c r="A13" s="43" t="s">
        <v>189</v>
      </c>
      <c r="B13" s="129"/>
      <c r="C13" s="72"/>
      <c r="D13" s="94">
        <v>0</v>
      </c>
      <c r="E13" s="95"/>
      <c r="F13" s="94">
        <v>0</v>
      </c>
      <c r="G13" s="92"/>
      <c r="H13" s="94">
        <v>73211</v>
      </c>
      <c r="I13" s="92"/>
      <c r="J13" s="94">
        <v>73211</v>
      </c>
      <c r="K13" s="96"/>
      <c r="L13" s="93"/>
    </row>
    <row r="14" spans="1:17" s="63" customFormat="1" ht="22" customHeight="1">
      <c r="A14" s="41" t="s">
        <v>112</v>
      </c>
      <c r="B14" s="90"/>
      <c r="C14" s="72"/>
      <c r="D14" s="97">
        <f>SUM(D13:D13)</f>
        <v>0</v>
      </c>
      <c r="E14" s="92"/>
      <c r="F14" s="97">
        <f>SUM(F13:F13)</f>
        <v>0</v>
      </c>
      <c r="G14" s="92"/>
      <c r="H14" s="97">
        <f>SUM(H13)</f>
        <v>73211</v>
      </c>
      <c r="I14" s="92"/>
      <c r="J14" s="97">
        <f>SUM(D14:H14)</f>
        <v>73211</v>
      </c>
      <c r="K14" s="96"/>
      <c r="L14" s="93"/>
    </row>
    <row r="15" spans="1:17" s="63" customFormat="1" ht="22" customHeight="1">
      <c r="A15" s="41"/>
      <c r="B15" s="129"/>
      <c r="C15" s="72"/>
      <c r="D15" s="92"/>
      <c r="E15" s="92"/>
      <c r="F15" s="92"/>
      <c r="G15" s="92"/>
      <c r="H15" s="92"/>
      <c r="I15" s="92"/>
      <c r="J15" s="92"/>
      <c r="K15" s="93"/>
      <c r="L15" s="93"/>
    </row>
    <row r="16" spans="1:17" s="42" customFormat="1" ht="22" customHeight="1" thickBot="1">
      <c r="A16" s="41" t="s">
        <v>115</v>
      </c>
      <c r="B16" s="129"/>
      <c r="C16" s="128"/>
      <c r="D16" s="98">
        <f>D14+D10</f>
        <v>225000</v>
      </c>
      <c r="E16" s="95"/>
      <c r="F16" s="98">
        <f>F14+F10</f>
        <v>30000</v>
      </c>
      <c r="G16" s="95"/>
      <c r="H16" s="98">
        <f>H14+H10</f>
        <v>155239</v>
      </c>
      <c r="I16" s="99"/>
      <c r="J16" s="98">
        <f>J14+J10</f>
        <v>410239</v>
      </c>
      <c r="K16" s="101"/>
      <c r="L16" s="100" t="s">
        <v>116</v>
      </c>
      <c r="M16" s="96"/>
      <c r="N16" s="96"/>
    </row>
    <row r="17" spans="1:14" ht="22" customHeight="1" thickTop="1">
      <c r="A17" s="33"/>
      <c r="B17" s="36"/>
      <c r="C17" s="85"/>
      <c r="D17" s="86"/>
      <c r="E17" s="87"/>
      <c r="F17" s="86"/>
      <c r="G17" s="87"/>
      <c r="H17" s="86"/>
      <c r="I17" s="87"/>
      <c r="J17" s="86"/>
      <c r="K17" s="84"/>
      <c r="L17" s="84"/>
      <c r="M17" s="84"/>
      <c r="N17" s="84"/>
    </row>
    <row r="18" spans="1:14" ht="22" customHeight="1">
      <c r="D18" s="124"/>
      <c r="E18"/>
      <c r="F18" s="124"/>
      <c r="G18"/>
      <c r="H18" s="124"/>
      <c r="I18"/>
      <c r="J18" s="124"/>
    </row>
    <row r="19" spans="1:14" ht="22" customHeight="1">
      <c r="D19" s="124"/>
      <c r="E19"/>
      <c r="F19" s="124"/>
      <c r="G19"/>
      <c r="H19" s="124"/>
      <c r="I19"/>
      <c r="J19" s="124"/>
    </row>
  </sheetData>
  <mergeCells count="2">
    <mergeCell ref="F4:H4"/>
    <mergeCell ref="D8:J8"/>
  </mergeCells>
  <pageMargins left="0.8" right="0.8" top="0.48" bottom="0.5" header="0.5" footer="0.5"/>
  <pageSetup paperSize="9" scale="99" firstPageNumber="7" fitToHeight="0" orientation="landscape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DB161-C183-4F9A-9299-3DCF1960B501}">
  <sheetPr>
    <pageSetUpPr fitToPage="1"/>
  </sheetPr>
  <dimension ref="A1:S24"/>
  <sheetViews>
    <sheetView topLeftCell="A13" zoomScale="80" zoomScaleNormal="80" zoomScaleSheetLayoutView="70" workbookViewId="0">
      <selection activeCell="J19" sqref="J19"/>
    </sheetView>
  </sheetViews>
  <sheetFormatPr defaultColWidth="9.09765625" defaultRowHeight="21.75" customHeight="1"/>
  <cols>
    <col min="1" max="1" width="62.3984375" style="35" customWidth="1"/>
    <col min="2" max="2" width="10.796875" style="83" customWidth="1"/>
    <col min="3" max="3" width="2" style="34" customWidth="1"/>
    <col min="4" max="4" width="14.69921875" style="34" customWidth="1"/>
    <col min="5" max="5" width="2" style="34" customWidth="1"/>
    <col min="6" max="6" width="14.69921875" style="34" customWidth="1"/>
    <col min="7" max="7" width="2" style="34" customWidth="1"/>
    <col min="8" max="8" width="14.69921875" style="34" customWidth="1"/>
    <col min="9" max="9" width="2" style="34" customWidth="1"/>
    <col min="10" max="10" width="14.69921875" style="34" customWidth="1"/>
    <col min="11" max="11" width="2" style="34" customWidth="1"/>
    <col min="12" max="12" width="14.69921875" style="34" customWidth="1"/>
    <col min="13" max="13" width="1.3984375" style="34" customWidth="1"/>
    <col min="14" max="14" width="21.3984375" style="34" bestFit="1" customWidth="1"/>
    <col min="15" max="15" width="1.3984375" style="34" customWidth="1"/>
    <col min="16" max="16" width="8.69921875" style="34" customWidth="1"/>
    <col min="17" max="17" width="1.3984375" style="34" customWidth="1"/>
    <col min="18" max="18" width="10.69921875" style="34" customWidth="1"/>
    <col min="19" max="19" width="1.3984375" style="34" customWidth="1"/>
    <col min="20" max="16384" width="9.09765625" style="34"/>
  </cols>
  <sheetData>
    <row r="1" spans="1:19" ht="21.75" customHeight="1">
      <c r="A1" s="39" t="s">
        <v>0</v>
      </c>
      <c r="S1" s="84"/>
    </row>
    <row r="2" spans="1:19" ht="21.75" customHeight="1">
      <c r="A2" s="40" t="s">
        <v>102</v>
      </c>
      <c r="S2" s="84"/>
    </row>
    <row r="3" spans="1:19" ht="21.75" customHeight="1">
      <c r="A3" s="40"/>
      <c r="S3" s="84"/>
    </row>
    <row r="4" spans="1:19" ht="21.75" customHeight="1">
      <c r="A4" s="69"/>
      <c r="B4" s="69"/>
      <c r="C4" s="69"/>
      <c r="D4" s="102"/>
      <c r="E4" s="102"/>
      <c r="F4" s="102"/>
      <c r="G4" s="102"/>
      <c r="H4" s="146" t="s">
        <v>103</v>
      </c>
      <c r="I4" s="146"/>
      <c r="J4" s="146"/>
      <c r="K4" s="102"/>
      <c r="L4" s="102"/>
      <c r="S4" s="84"/>
    </row>
    <row r="5" spans="1:19" s="42" customFormat="1" ht="21.75" customHeight="1">
      <c r="A5" s="43"/>
      <c r="B5" s="131"/>
      <c r="C5" s="132"/>
      <c r="D5" s="131" t="s">
        <v>104</v>
      </c>
      <c r="K5" s="131"/>
      <c r="M5" s="131"/>
      <c r="N5" s="131"/>
      <c r="O5" s="131"/>
    </row>
    <row r="6" spans="1:19" s="42" customFormat="1" ht="21.75" customHeight="1">
      <c r="A6" s="43"/>
      <c r="B6" s="131"/>
      <c r="C6" s="132"/>
      <c r="D6" s="131" t="s">
        <v>105</v>
      </c>
      <c r="F6" s="131" t="s">
        <v>167</v>
      </c>
      <c r="H6" s="131" t="s">
        <v>106</v>
      </c>
      <c r="I6" s="131"/>
      <c r="J6" s="131"/>
      <c r="K6" s="131"/>
      <c r="L6" s="131" t="s">
        <v>107</v>
      </c>
      <c r="M6" s="131"/>
      <c r="N6" s="131"/>
      <c r="O6" s="131"/>
    </row>
    <row r="7" spans="1:19" s="42" customFormat="1" ht="21.75" customHeight="1">
      <c r="A7" s="43"/>
      <c r="B7" s="132" t="s">
        <v>5</v>
      </c>
      <c r="C7" s="132"/>
      <c r="D7" s="131" t="s">
        <v>108</v>
      </c>
      <c r="F7" s="131" t="s">
        <v>168</v>
      </c>
      <c r="H7" s="131" t="s">
        <v>109</v>
      </c>
      <c r="I7" s="131"/>
      <c r="J7" s="131" t="s">
        <v>110</v>
      </c>
      <c r="K7" s="131"/>
      <c r="L7" s="131" t="s">
        <v>111</v>
      </c>
      <c r="M7" s="131"/>
      <c r="N7" s="131"/>
      <c r="O7" s="131"/>
    </row>
    <row r="8" spans="1:19" s="42" customFormat="1" ht="21.75" customHeight="1">
      <c r="A8" s="41"/>
      <c r="B8" s="132"/>
      <c r="D8" s="141" t="s">
        <v>7</v>
      </c>
      <c r="E8" s="141"/>
      <c r="F8" s="141"/>
      <c r="G8" s="141"/>
      <c r="H8" s="141"/>
      <c r="I8" s="141"/>
      <c r="J8" s="141"/>
      <c r="K8" s="141"/>
      <c r="L8" s="141"/>
      <c r="M8" s="89"/>
      <c r="N8" s="89"/>
      <c r="O8" s="89"/>
      <c r="P8" s="89"/>
      <c r="Q8" s="89"/>
      <c r="R8" s="131"/>
    </row>
    <row r="9" spans="1:19" s="42" customFormat="1" ht="21.5" customHeight="1">
      <c r="A9" s="41" t="s">
        <v>150</v>
      </c>
      <c r="B9" s="132"/>
      <c r="D9" s="132"/>
      <c r="E9" s="132"/>
      <c r="F9" s="132"/>
      <c r="G9" s="132"/>
      <c r="H9" s="132"/>
      <c r="I9" s="132"/>
      <c r="J9" s="132"/>
      <c r="K9" s="132"/>
      <c r="L9" s="132"/>
      <c r="M9" s="89"/>
      <c r="N9" s="89"/>
      <c r="O9" s="89"/>
      <c r="P9" s="89"/>
      <c r="Q9" s="89"/>
      <c r="R9" s="131"/>
    </row>
    <row r="10" spans="1:19" s="42" customFormat="1" ht="21.5" customHeight="1">
      <c r="A10" s="41" t="s">
        <v>151</v>
      </c>
      <c r="B10" s="132"/>
      <c r="D10" s="91">
        <v>225000</v>
      </c>
      <c r="E10" s="92"/>
      <c r="F10" s="92">
        <v>0</v>
      </c>
      <c r="G10" s="92"/>
      <c r="H10" s="91">
        <v>30000</v>
      </c>
      <c r="I10" s="92"/>
      <c r="J10" s="91">
        <v>207807</v>
      </c>
      <c r="K10" s="46"/>
      <c r="L10" s="91">
        <f>SUM(D10:J10)</f>
        <v>462807</v>
      </c>
      <c r="M10" s="89"/>
      <c r="N10" s="89"/>
      <c r="O10" s="89"/>
      <c r="P10" s="89"/>
      <c r="Q10" s="89"/>
      <c r="R10" s="131"/>
    </row>
    <row r="11" spans="1:19" s="42" customFormat="1" ht="17" customHeight="1">
      <c r="A11" s="41"/>
      <c r="B11" s="132"/>
      <c r="D11" s="91"/>
      <c r="E11" s="92"/>
      <c r="F11" s="92"/>
      <c r="G11" s="92"/>
      <c r="H11" s="91"/>
      <c r="I11" s="92"/>
      <c r="J11" s="91"/>
      <c r="K11" s="46"/>
      <c r="L11" s="91"/>
      <c r="M11" s="89"/>
      <c r="N11" s="89"/>
      <c r="O11" s="89"/>
      <c r="P11" s="89"/>
      <c r="Q11" s="89"/>
      <c r="R11" s="131"/>
    </row>
    <row r="12" spans="1:19" s="42" customFormat="1" ht="21.5" customHeight="1">
      <c r="A12" s="41" t="s">
        <v>190</v>
      </c>
      <c r="B12" s="132"/>
      <c r="D12" s="91"/>
      <c r="E12" s="92"/>
      <c r="F12" s="92"/>
      <c r="G12" s="92"/>
      <c r="H12" s="91"/>
      <c r="I12" s="92"/>
      <c r="J12" s="91"/>
      <c r="K12" s="46"/>
      <c r="L12" s="91"/>
      <c r="M12" s="89"/>
      <c r="N12" s="89"/>
      <c r="O12" s="89"/>
      <c r="P12" s="89"/>
      <c r="Q12" s="89"/>
      <c r="R12" s="131"/>
    </row>
    <row r="13" spans="1:19" s="42" customFormat="1" ht="21.5" customHeight="1">
      <c r="A13" s="44" t="s">
        <v>169</v>
      </c>
      <c r="B13" s="132"/>
      <c r="D13" s="91"/>
      <c r="E13" s="92"/>
      <c r="F13" s="92"/>
      <c r="G13" s="92"/>
      <c r="H13" s="91"/>
      <c r="I13" s="92"/>
      <c r="J13" s="91"/>
      <c r="K13" s="46"/>
      <c r="L13" s="91"/>
      <c r="M13" s="89"/>
      <c r="N13" s="89"/>
      <c r="O13" s="89"/>
      <c r="P13" s="89"/>
      <c r="Q13" s="89"/>
      <c r="R13" s="131"/>
    </row>
    <row r="14" spans="1:19" s="42" customFormat="1" ht="21.5" customHeight="1">
      <c r="A14" s="43" t="s">
        <v>170</v>
      </c>
      <c r="B14" s="132">
        <v>8</v>
      </c>
      <c r="D14" s="94">
        <v>75000</v>
      </c>
      <c r="E14" s="95"/>
      <c r="F14" s="95">
        <v>259001</v>
      </c>
      <c r="G14" s="95"/>
      <c r="H14" s="94">
        <v>0</v>
      </c>
      <c r="I14" s="95"/>
      <c r="J14" s="94">
        <v>0</v>
      </c>
      <c r="K14" s="46"/>
      <c r="L14" s="94">
        <f>SUM(D14:J14)</f>
        <v>334001</v>
      </c>
      <c r="M14" s="89"/>
      <c r="N14" s="89"/>
      <c r="O14" s="89"/>
      <c r="P14" s="89"/>
      <c r="Q14" s="89"/>
      <c r="R14" s="131"/>
    </row>
    <row r="15" spans="1:19" s="42" customFormat="1" ht="21.5" customHeight="1">
      <c r="A15" s="43" t="s">
        <v>171</v>
      </c>
      <c r="B15" s="132">
        <v>10</v>
      </c>
      <c r="D15" s="94">
        <v>0</v>
      </c>
      <c r="E15" s="95"/>
      <c r="F15" s="95">
        <v>0</v>
      </c>
      <c r="G15" s="95"/>
      <c r="H15" s="94">
        <v>0</v>
      </c>
      <c r="I15" s="95"/>
      <c r="J15" s="94">
        <v>-165000</v>
      </c>
      <c r="K15" s="46"/>
      <c r="L15" s="94">
        <f>SUM(D15:J15)</f>
        <v>-165000</v>
      </c>
      <c r="M15" s="89"/>
      <c r="N15" s="89"/>
      <c r="O15" s="89"/>
      <c r="P15" s="89"/>
      <c r="Q15" s="89"/>
      <c r="R15" s="131"/>
    </row>
    <row r="16" spans="1:19" s="42" customFormat="1" ht="21.5" customHeight="1">
      <c r="A16" s="44" t="s">
        <v>172</v>
      </c>
      <c r="B16" s="132"/>
      <c r="D16" s="97">
        <f>SUM(D14:D15)</f>
        <v>75000</v>
      </c>
      <c r="E16" s="92"/>
      <c r="F16" s="97">
        <f>SUM(F14:F15)</f>
        <v>259001</v>
      </c>
      <c r="G16" s="92"/>
      <c r="H16" s="97">
        <f>SUM(H14:H15)</f>
        <v>0</v>
      </c>
      <c r="I16" s="92"/>
      <c r="J16" s="97">
        <f>SUM(J14:J15)</f>
        <v>-165000</v>
      </c>
      <c r="K16" s="46"/>
      <c r="L16" s="97">
        <f>SUM(L14:L15)</f>
        <v>169001</v>
      </c>
      <c r="M16" s="89"/>
      <c r="N16" s="89"/>
      <c r="O16" s="89"/>
      <c r="P16" s="89"/>
      <c r="Q16" s="89"/>
      <c r="R16" s="131"/>
    </row>
    <row r="17" spans="1:16" s="63" customFormat="1" ht="17" customHeight="1">
      <c r="A17" s="41"/>
      <c r="B17" s="132"/>
      <c r="C17" s="72"/>
      <c r="D17" s="92"/>
      <c r="E17" s="92"/>
      <c r="F17" s="92"/>
      <c r="G17" s="92"/>
      <c r="H17" s="92"/>
      <c r="I17" s="92"/>
      <c r="J17" s="92"/>
      <c r="K17" s="92"/>
      <c r="L17" s="92"/>
      <c r="M17" s="93"/>
      <c r="N17" s="93"/>
    </row>
    <row r="18" spans="1:16" s="63" customFormat="1" ht="24.5" customHeight="1">
      <c r="A18" s="41" t="s">
        <v>73</v>
      </c>
      <c r="B18" s="132"/>
      <c r="C18" s="72"/>
      <c r="D18" s="92"/>
      <c r="E18" s="92"/>
      <c r="F18" s="92"/>
      <c r="G18" s="92"/>
      <c r="H18" s="92"/>
      <c r="I18" s="92"/>
      <c r="J18" s="92"/>
      <c r="K18" s="92"/>
      <c r="L18" s="92"/>
      <c r="M18" s="93"/>
      <c r="N18" s="93"/>
    </row>
    <row r="19" spans="1:16" s="63" customFormat="1" ht="23.5" customHeight="1">
      <c r="A19" s="43" t="s">
        <v>189</v>
      </c>
      <c r="B19" s="132"/>
      <c r="C19" s="72"/>
      <c r="D19" s="94">
        <v>0</v>
      </c>
      <c r="E19" s="95"/>
      <c r="F19" s="95">
        <v>0</v>
      </c>
      <c r="G19" s="95"/>
      <c r="H19" s="94">
        <v>0</v>
      </c>
      <c r="I19" s="92"/>
      <c r="J19" s="94">
        <v>74539</v>
      </c>
      <c r="K19" s="92"/>
      <c r="L19" s="94">
        <f>SUM(D19:J19)</f>
        <v>74539</v>
      </c>
      <c r="M19" s="96"/>
      <c r="N19" s="93"/>
    </row>
    <row r="20" spans="1:16" s="63" customFormat="1" ht="23.5" customHeight="1">
      <c r="A20" s="41" t="s">
        <v>112</v>
      </c>
      <c r="B20" s="90"/>
      <c r="C20" s="72"/>
      <c r="D20" s="97">
        <f>SUM(D19:D19)</f>
        <v>0</v>
      </c>
      <c r="E20" s="92"/>
      <c r="F20" s="97">
        <f>SUM(F19:F19)</f>
        <v>0</v>
      </c>
      <c r="G20" s="92"/>
      <c r="H20" s="97">
        <f>SUM(H19:H19)</f>
        <v>0</v>
      </c>
      <c r="I20" s="92"/>
      <c r="J20" s="97">
        <f>SUM(J19:J19)</f>
        <v>74539</v>
      </c>
      <c r="K20" s="92"/>
      <c r="L20" s="97">
        <f>SUM(D20:J20)</f>
        <v>74539</v>
      </c>
      <c r="M20" s="96"/>
      <c r="N20" s="93"/>
    </row>
    <row r="21" spans="1:16" s="63" customFormat="1" ht="17" customHeight="1">
      <c r="A21" s="41"/>
      <c r="B21" s="132"/>
      <c r="C21" s="72"/>
      <c r="D21" s="92"/>
      <c r="E21" s="92"/>
      <c r="F21" s="92"/>
      <c r="G21" s="92"/>
      <c r="H21" s="92"/>
      <c r="I21" s="92"/>
      <c r="J21" s="92"/>
      <c r="K21" s="92"/>
      <c r="L21" s="92"/>
      <c r="M21" s="93"/>
      <c r="N21" s="93"/>
    </row>
    <row r="22" spans="1:16" s="42" customFormat="1" ht="21.5" customHeight="1" thickBot="1">
      <c r="A22" s="41" t="s">
        <v>152</v>
      </c>
      <c r="B22" s="132"/>
      <c r="C22" s="131"/>
      <c r="D22" s="98">
        <f>D10+D16+D20</f>
        <v>300000</v>
      </c>
      <c r="E22" s="95"/>
      <c r="F22" s="98">
        <f>F10+F16+F20</f>
        <v>259001</v>
      </c>
      <c r="G22" s="95"/>
      <c r="H22" s="98">
        <f>H10+H16+H20</f>
        <v>30000</v>
      </c>
      <c r="I22" s="95"/>
      <c r="J22" s="98">
        <f>J10+J16+J20</f>
        <v>117346</v>
      </c>
      <c r="K22" s="99"/>
      <c r="L22" s="98">
        <f>L10+L16+L20</f>
        <v>706347</v>
      </c>
      <c r="M22" s="101"/>
      <c r="N22" s="100" t="s">
        <v>116</v>
      </c>
      <c r="O22" s="96"/>
      <c r="P22" s="96"/>
    </row>
    <row r="23" spans="1:16" ht="21.75" customHeight="1" thickTop="1">
      <c r="D23" s="124"/>
      <c r="E23"/>
      <c r="F23" s="124"/>
      <c r="G23"/>
      <c r="H23" s="124"/>
      <c r="I23"/>
      <c r="J23" s="124"/>
    </row>
    <row r="24" spans="1:16" ht="21.75" customHeight="1">
      <c r="D24" s="124"/>
      <c r="E24"/>
      <c r="F24" s="124"/>
      <c r="G24"/>
      <c r="H24" s="124"/>
      <c r="I24"/>
      <c r="J24" s="124"/>
    </row>
  </sheetData>
  <mergeCells count="2">
    <mergeCell ref="H4:J4"/>
    <mergeCell ref="D8:L8"/>
  </mergeCells>
  <pageMargins left="0.8" right="0.8" top="0.48" bottom="0.5" header="0.5" footer="0.5"/>
  <pageSetup paperSize="9" scale="94" firstPageNumber="8" fitToHeight="0" orientation="landscape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79"/>
  <sheetViews>
    <sheetView tabSelected="1" topLeftCell="A70" zoomScale="50" zoomScaleNormal="50" zoomScaleSheetLayoutView="70" workbookViewId="0">
      <selection activeCell="D82" sqref="D82"/>
    </sheetView>
  </sheetViews>
  <sheetFormatPr defaultColWidth="35" defaultRowHeight="22" customHeight="1"/>
  <cols>
    <col min="1" max="1" width="78.59765625" style="34" customWidth="1"/>
    <col min="2" max="2" width="1.69921875" style="83" customWidth="1"/>
    <col min="3" max="3" width="1.69921875" style="34" customWidth="1"/>
    <col min="4" max="4" width="15.09765625" style="105" customWidth="1"/>
    <col min="5" max="5" width="1.69921875" style="34" customWidth="1"/>
    <col min="6" max="6" width="15.09765625" style="105" customWidth="1"/>
    <col min="7" max="16384" width="35" style="34"/>
  </cols>
  <sheetData>
    <row r="1" spans="1:6" s="32" customFormat="1" ht="21" customHeight="1">
      <c r="A1" s="39" t="s">
        <v>0</v>
      </c>
      <c r="B1" s="103"/>
      <c r="D1" s="104"/>
      <c r="F1" s="104"/>
    </row>
    <row r="2" spans="1:6" s="32" customFormat="1" ht="21" customHeight="1">
      <c r="A2" s="40" t="s">
        <v>117</v>
      </c>
      <c r="B2" s="103"/>
      <c r="D2" s="104"/>
      <c r="F2" s="104"/>
    </row>
    <row r="3" spans="1:6" s="32" customFormat="1" ht="21" customHeight="1">
      <c r="A3" s="40"/>
      <c r="B3" s="103"/>
      <c r="D3" s="104"/>
      <c r="F3" s="104"/>
    </row>
    <row r="4" spans="1:6" s="42" customFormat="1" ht="21" customHeight="1">
      <c r="B4" s="121"/>
      <c r="C4" s="72"/>
      <c r="D4" s="142" t="s">
        <v>118</v>
      </c>
      <c r="E4" s="142"/>
      <c r="F4" s="142"/>
    </row>
    <row r="5" spans="1:6" s="42" customFormat="1" ht="21" customHeight="1">
      <c r="B5" s="121"/>
      <c r="C5" s="72"/>
      <c r="D5" s="147" t="s">
        <v>2</v>
      </c>
      <c r="E5" s="142"/>
      <c r="F5" s="142"/>
    </row>
    <row r="6" spans="1:6" s="42" customFormat="1" ht="21" customHeight="1">
      <c r="B6" s="58"/>
      <c r="C6" s="72"/>
      <c r="D6" s="121">
        <v>2022</v>
      </c>
      <c r="E6" s="121"/>
      <c r="F6" s="130">
        <v>2021</v>
      </c>
    </row>
    <row r="7" spans="1:6" s="42" customFormat="1" ht="21" customHeight="1">
      <c r="B7" s="58"/>
      <c r="C7" s="88"/>
      <c r="D7" s="141" t="s">
        <v>7</v>
      </c>
      <c r="E7" s="141"/>
      <c r="F7" s="141"/>
    </row>
    <row r="8" spans="1:6" s="42" customFormat="1" ht="21" customHeight="1">
      <c r="A8" s="107" t="s">
        <v>119</v>
      </c>
      <c r="B8" s="58"/>
      <c r="C8" s="88"/>
      <c r="D8" s="96"/>
      <c r="E8" s="54"/>
      <c r="F8" s="96"/>
    </row>
    <row r="9" spans="1:6" s="42" customFormat="1" ht="21" customHeight="1">
      <c r="A9" s="42" t="s">
        <v>67</v>
      </c>
      <c r="B9" s="58"/>
      <c r="C9" s="88"/>
      <c r="D9" s="94">
        <v>74539</v>
      </c>
      <c r="E9" s="47"/>
      <c r="F9" s="94">
        <v>73211</v>
      </c>
    </row>
    <row r="10" spans="1:6" s="42" customFormat="1" ht="21" customHeight="1">
      <c r="A10" s="89" t="s">
        <v>120</v>
      </c>
      <c r="B10" s="58"/>
      <c r="C10" s="88"/>
      <c r="D10" s="94"/>
      <c r="E10" s="47"/>
      <c r="F10" s="94"/>
    </row>
    <row r="11" spans="1:6" s="42" customFormat="1" ht="21" customHeight="1">
      <c r="A11" s="42" t="s">
        <v>66</v>
      </c>
      <c r="B11" s="58"/>
      <c r="C11" s="88"/>
      <c r="D11" s="94">
        <v>18817</v>
      </c>
      <c r="E11" s="47"/>
      <c r="F11" s="94">
        <v>18179</v>
      </c>
    </row>
    <row r="12" spans="1:6" s="42" customFormat="1" ht="21" customHeight="1">
      <c r="A12" s="43" t="s">
        <v>64</v>
      </c>
      <c r="B12" s="58"/>
      <c r="C12" s="88"/>
      <c r="D12" s="94">
        <v>3846</v>
      </c>
      <c r="E12" s="47"/>
      <c r="F12" s="94">
        <v>4953</v>
      </c>
    </row>
    <row r="13" spans="1:6" s="42" customFormat="1" ht="21" customHeight="1">
      <c r="A13" s="42" t="s">
        <v>121</v>
      </c>
      <c r="B13" s="58"/>
      <c r="C13" s="88"/>
      <c r="D13" s="94">
        <v>23511</v>
      </c>
      <c r="E13" s="47"/>
      <c r="F13" s="94">
        <v>25673</v>
      </c>
    </row>
    <row r="14" spans="1:6" s="42" customFormat="1" ht="21" customHeight="1">
      <c r="A14" s="42" t="s">
        <v>38</v>
      </c>
      <c r="B14" s="58"/>
      <c r="C14" s="88"/>
      <c r="D14" s="94">
        <v>14080</v>
      </c>
      <c r="E14" s="47"/>
      <c r="F14" s="94">
        <v>6031</v>
      </c>
    </row>
    <row r="15" spans="1:6" s="42" customFormat="1" ht="21" customHeight="1">
      <c r="A15" s="42" t="s">
        <v>39</v>
      </c>
      <c r="B15" s="58"/>
      <c r="C15" s="88"/>
      <c r="D15" s="95">
        <v>0</v>
      </c>
      <c r="E15" s="76"/>
      <c r="F15" s="95">
        <v>4700</v>
      </c>
    </row>
    <row r="16" spans="1:6" s="42" customFormat="1" ht="21" customHeight="1">
      <c r="A16" s="42" t="s">
        <v>122</v>
      </c>
      <c r="B16" s="58"/>
      <c r="C16" s="88"/>
      <c r="D16" s="95">
        <v>-21</v>
      </c>
      <c r="E16" s="76"/>
      <c r="F16" s="95">
        <v>-212</v>
      </c>
    </row>
    <row r="17" spans="1:6" s="42" customFormat="1" ht="21" customHeight="1">
      <c r="A17" s="42" t="s">
        <v>173</v>
      </c>
      <c r="B17" s="132"/>
      <c r="C17" s="131"/>
      <c r="D17" s="95">
        <v>-157</v>
      </c>
      <c r="E17" s="76"/>
      <c r="F17" s="94">
        <v>0</v>
      </c>
    </row>
    <row r="18" spans="1:6" s="42" customFormat="1" ht="21" customHeight="1">
      <c r="A18" s="43" t="s">
        <v>123</v>
      </c>
      <c r="B18" s="58"/>
      <c r="C18" s="88"/>
      <c r="D18" s="94">
        <v>-669</v>
      </c>
      <c r="E18" s="47"/>
      <c r="F18" s="94">
        <v>-837</v>
      </c>
    </row>
    <row r="19" spans="1:6" s="42" customFormat="1" ht="21" customHeight="1">
      <c r="A19" s="43" t="s">
        <v>149</v>
      </c>
      <c r="B19" s="127"/>
      <c r="C19" s="126"/>
      <c r="D19" s="94">
        <v>0</v>
      </c>
      <c r="E19" s="47"/>
      <c r="F19" s="94">
        <v>-264</v>
      </c>
    </row>
    <row r="20" spans="1:6" s="42" customFormat="1" ht="21" customHeight="1">
      <c r="A20" s="42" t="s">
        <v>124</v>
      </c>
      <c r="B20" s="58"/>
      <c r="C20" s="88"/>
      <c r="D20" s="95">
        <v>-137</v>
      </c>
      <c r="E20" s="76"/>
      <c r="F20" s="95">
        <v>-154</v>
      </c>
    </row>
    <row r="21" spans="1:6" s="42" customFormat="1" ht="21" customHeight="1">
      <c r="A21" s="42" t="s">
        <v>125</v>
      </c>
      <c r="B21" s="58"/>
      <c r="C21" s="88"/>
      <c r="D21" s="79">
        <v>2653</v>
      </c>
      <c r="E21" s="47"/>
      <c r="F21" s="79">
        <v>2554</v>
      </c>
    </row>
    <row r="22" spans="1:6" s="42" customFormat="1" ht="21" customHeight="1">
      <c r="B22" s="58"/>
      <c r="C22" s="88"/>
      <c r="D22" s="96">
        <f>SUM(D9:D21)</f>
        <v>136462</v>
      </c>
      <c r="E22" s="54"/>
      <c r="F22" s="96">
        <f>SUM(F9:F21)</f>
        <v>133834</v>
      </c>
    </row>
    <row r="23" spans="1:6" s="42" customFormat="1" ht="21" customHeight="1">
      <c r="A23" s="108" t="s">
        <v>126</v>
      </c>
      <c r="B23" s="58"/>
      <c r="C23" s="88"/>
      <c r="D23" s="96"/>
      <c r="E23" s="54"/>
      <c r="F23" s="96"/>
    </row>
    <row r="24" spans="1:6" s="42" customFormat="1" ht="21" customHeight="1">
      <c r="A24" s="42" t="s">
        <v>11</v>
      </c>
      <c r="B24" s="58"/>
      <c r="C24" s="88"/>
      <c r="D24" s="96">
        <v>-163907</v>
      </c>
      <c r="E24" s="54"/>
      <c r="F24" s="96">
        <v>9734</v>
      </c>
    </row>
    <row r="25" spans="1:6" s="42" customFormat="1" ht="21" customHeight="1">
      <c r="A25" s="42" t="s">
        <v>12</v>
      </c>
      <c r="B25" s="58"/>
      <c r="C25" s="88"/>
      <c r="D25" s="96">
        <v>230463</v>
      </c>
      <c r="E25" s="54"/>
      <c r="F25" s="96">
        <v>228105</v>
      </c>
    </row>
    <row r="26" spans="1:6" s="42" customFormat="1" ht="21" customHeight="1">
      <c r="A26" s="42" t="s">
        <v>13</v>
      </c>
      <c r="B26" s="58"/>
      <c r="C26" s="88"/>
      <c r="D26" s="96">
        <v>1255</v>
      </c>
      <c r="E26" s="54"/>
      <c r="F26" s="96">
        <v>75663</v>
      </c>
    </row>
    <row r="27" spans="1:6" s="42" customFormat="1" ht="21" customHeight="1">
      <c r="A27" s="42" t="s">
        <v>127</v>
      </c>
      <c r="B27" s="58"/>
      <c r="C27" s="88"/>
      <c r="D27" s="96">
        <v>-83485</v>
      </c>
      <c r="E27" s="54"/>
      <c r="F27" s="96">
        <v>25380</v>
      </c>
    </row>
    <row r="28" spans="1:6" s="42" customFormat="1" ht="21" customHeight="1">
      <c r="A28" s="42" t="s">
        <v>15</v>
      </c>
      <c r="B28" s="58"/>
      <c r="C28" s="88"/>
      <c r="D28" s="96">
        <v>10321</v>
      </c>
      <c r="E28" s="54"/>
      <c r="F28" s="96">
        <v>-4481</v>
      </c>
    </row>
    <row r="29" spans="1:6" s="42" customFormat="1" ht="21" customHeight="1">
      <c r="A29" s="42" t="s">
        <v>16</v>
      </c>
      <c r="B29" s="58"/>
      <c r="C29" s="88"/>
      <c r="D29" s="96">
        <v>2769</v>
      </c>
      <c r="E29" s="54"/>
      <c r="F29" s="96">
        <v>379</v>
      </c>
    </row>
    <row r="30" spans="1:6" s="42" customFormat="1" ht="21" customHeight="1">
      <c r="A30" s="42" t="s">
        <v>25</v>
      </c>
      <c r="B30" s="58"/>
      <c r="C30" s="88"/>
      <c r="D30" s="96">
        <v>282</v>
      </c>
      <c r="E30" s="54"/>
      <c r="F30" s="96">
        <v>1028</v>
      </c>
    </row>
    <row r="31" spans="1:6" s="42" customFormat="1" ht="21" customHeight="1">
      <c r="A31" s="42" t="s">
        <v>191</v>
      </c>
      <c r="B31" s="58"/>
      <c r="C31" s="88"/>
      <c r="D31" s="96">
        <v>-49159</v>
      </c>
      <c r="E31" s="54"/>
      <c r="F31" s="96">
        <v>-92491</v>
      </c>
    </row>
    <row r="32" spans="1:6" s="42" customFormat="1" ht="21" customHeight="1">
      <c r="A32" s="42" t="s">
        <v>31</v>
      </c>
      <c r="B32" s="58"/>
      <c r="C32" s="88"/>
      <c r="D32" s="96">
        <v>-114212</v>
      </c>
      <c r="E32" s="54"/>
      <c r="F32" s="96">
        <v>44548</v>
      </c>
    </row>
    <row r="33" spans="1:6" s="42" customFormat="1" ht="21" customHeight="1">
      <c r="A33" s="42" t="s">
        <v>32</v>
      </c>
      <c r="B33" s="58"/>
      <c r="C33" s="88"/>
      <c r="D33" s="96">
        <v>24453</v>
      </c>
      <c r="E33" s="54"/>
      <c r="F33" s="96">
        <v>10235</v>
      </c>
    </row>
    <row r="34" spans="1:6" s="42" customFormat="1" ht="21" customHeight="1">
      <c r="A34" s="42" t="s">
        <v>37</v>
      </c>
      <c r="B34" s="58"/>
      <c r="C34" s="88"/>
      <c r="D34" s="96">
        <v>-19080</v>
      </c>
      <c r="E34" s="54"/>
      <c r="F34" s="96">
        <v>-3719</v>
      </c>
    </row>
    <row r="35" spans="1:6" s="42" customFormat="1" ht="21" customHeight="1">
      <c r="A35" s="42" t="s">
        <v>40</v>
      </c>
      <c r="B35" s="123"/>
      <c r="C35" s="122"/>
      <c r="D35" s="96">
        <v>9643</v>
      </c>
      <c r="E35" s="54"/>
      <c r="F35" s="96">
        <v>-3026</v>
      </c>
    </row>
    <row r="36" spans="1:6" s="42" customFormat="1" ht="21" customHeight="1">
      <c r="A36" s="42" t="s">
        <v>45</v>
      </c>
      <c r="B36" s="132"/>
      <c r="C36" s="131"/>
      <c r="D36" s="94">
        <v>0</v>
      </c>
      <c r="E36" s="54"/>
      <c r="F36" s="96">
        <v>29</v>
      </c>
    </row>
    <row r="37" spans="1:6" s="42" customFormat="1" ht="21" customHeight="1">
      <c r="A37" s="42" t="s">
        <v>174</v>
      </c>
      <c r="B37" s="58"/>
      <c r="C37" s="88"/>
      <c r="D37" s="96">
        <v>-1146</v>
      </c>
      <c r="E37" s="54"/>
      <c r="F37" s="94">
        <v>0</v>
      </c>
    </row>
    <row r="38" spans="1:6" s="42" customFormat="1" ht="21" customHeight="1">
      <c r="A38" s="43" t="s">
        <v>175</v>
      </c>
      <c r="B38" s="58"/>
      <c r="C38" s="88"/>
      <c r="D38" s="120">
        <f>SUM(D22:D37)</f>
        <v>-15341</v>
      </c>
      <c r="E38" s="54"/>
      <c r="F38" s="120">
        <f>SUM(F22:F37)</f>
        <v>425218</v>
      </c>
    </row>
    <row r="39" spans="1:6" s="42" customFormat="1" ht="21" customHeight="1">
      <c r="A39" s="42" t="s">
        <v>128</v>
      </c>
      <c r="B39" s="58"/>
      <c r="C39" s="88"/>
      <c r="D39" s="96">
        <v>-19335</v>
      </c>
      <c r="E39" s="54"/>
      <c r="F39" s="96">
        <v>-18361</v>
      </c>
    </row>
    <row r="40" spans="1:6" s="42" customFormat="1" ht="21" customHeight="1">
      <c r="A40" s="41" t="s">
        <v>175</v>
      </c>
      <c r="B40" s="58"/>
      <c r="C40" s="88"/>
      <c r="D40" s="110">
        <f>SUM(D38:D39)</f>
        <v>-34676</v>
      </c>
      <c r="E40" s="57"/>
      <c r="F40" s="110">
        <f>SUM(F38:F39)</f>
        <v>406857</v>
      </c>
    </row>
    <row r="41" spans="1:6" s="32" customFormat="1" ht="22" customHeight="1">
      <c r="A41" s="39" t="s">
        <v>0</v>
      </c>
      <c r="B41" s="103"/>
      <c r="D41" s="104"/>
      <c r="F41" s="104"/>
    </row>
    <row r="42" spans="1:6" s="32" customFormat="1" ht="22" customHeight="1">
      <c r="A42" s="40" t="s">
        <v>117</v>
      </c>
      <c r="B42" s="103"/>
      <c r="D42" s="104"/>
      <c r="F42" s="104"/>
    </row>
    <row r="43" spans="1:6" s="42" customFormat="1" ht="22" customHeight="1">
      <c r="B43" s="121"/>
      <c r="C43" s="72"/>
      <c r="D43" s="142"/>
      <c r="E43" s="142"/>
      <c r="F43" s="142"/>
    </row>
    <row r="44" spans="1:6" s="42" customFormat="1" ht="22" customHeight="1">
      <c r="B44" s="121"/>
      <c r="C44" s="72"/>
      <c r="D44" s="142" t="str">
        <f>D4</f>
        <v>Nine-month period ended</v>
      </c>
      <c r="E44" s="142"/>
      <c r="F44" s="142"/>
    </row>
    <row r="45" spans="1:6" s="42" customFormat="1" ht="22" customHeight="1">
      <c r="B45" s="121"/>
      <c r="C45" s="72"/>
      <c r="D45" s="147" t="str">
        <f>D5</f>
        <v>30 September</v>
      </c>
      <c r="E45" s="142"/>
      <c r="F45" s="142"/>
    </row>
    <row r="46" spans="1:6" s="42" customFormat="1" ht="22" customHeight="1">
      <c r="B46" s="58"/>
      <c r="C46" s="72"/>
      <c r="D46" s="121">
        <v>2022</v>
      </c>
      <c r="E46" s="121"/>
      <c r="F46" s="130">
        <v>2021</v>
      </c>
    </row>
    <row r="47" spans="1:6" s="42" customFormat="1" ht="22" customHeight="1">
      <c r="B47" s="58"/>
      <c r="C47" s="88"/>
      <c r="D47" s="141" t="s">
        <v>7</v>
      </c>
      <c r="E47" s="141"/>
      <c r="F47" s="141"/>
    </row>
    <row r="48" spans="1:6" s="42" customFormat="1" ht="22" customHeight="1">
      <c r="A48" s="107" t="s">
        <v>129</v>
      </c>
      <c r="B48" s="58"/>
      <c r="C48" s="88"/>
      <c r="D48" s="96"/>
      <c r="E48" s="54"/>
      <c r="F48" s="96"/>
    </row>
    <row r="49" spans="1:6" s="42" customFormat="1" ht="22" customHeight="1">
      <c r="A49" s="42" t="s">
        <v>176</v>
      </c>
      <c r="B49" s="58"/>
      <c r="C49" s="88"/>
      <c r="D49" s="94">
        <v>71331</v>
      </c>
      <c r="E49" s="54"/>
      <c r="F49" s="94">
        <v>-139556</v>
      </c>
    </row>
    <row r="50" spans="1:6" s="42" customFormat="1" ht="22" hidden="1" customHeight="1">
      <c r="A50" s="42" t="s">
        <v>153</v>
      </c>
      <c r="B50" s="132"/>
      <c r="C50" s="131"/>
      <c r="D50" s="94">
        <v>0</v>
      </c>
      <c r="E50" s="54"/>
      <c r="F50" s="94">
        <v>0</v>
      </c>
    </row>
    <row r="51" spans="1:6" s="42" customFormat="1" ht="22" customHeight="1">
      <c r="A51" s="42" t="s">
        <v>130</v>
      </c>
      <c r="B51" s="58"/>
      <c r="C51" s="88"/>
      <c r="D51" s="94">
        <v>0</v>
      </c>
      <c r="E51" s="54"/>
      <c r="F51" s="94">
        <v>10000</v>
      </c>
    </row>
    <row r="52" spans="1:6" s="42" customFormat="1" ht="22" customHeight="1">
      <c r="A52" s="42" t="s">
        <v>147</v>
      </c>
      <c r="B52" s="58"/>
      <c r="C52" s="88"/>
      <c r="D52" s="94">
        <v>825</v>
      </c>
      <c r="E52" s="54"/>
      <c r="F52" s="94">
        <v>1829</v>
      </c>
    </row>
    <row r="53" spans="1:6" s="42" customFormat="1" ht="22" customHeight="1">
      <c r="A53" s="42" t="s">
        <v>148</v>
      </c>
      <c r="B53" s="58"/>
      <c r="C53" s="88"/>
      <c r="D53" s="94">
        <v>-1989</v>
      </c>
      <c r="E53" s="54"/>
      <c r="F53" s="94">
        <v>-2518</v>
      </c>
    </row>
    <row r="54" spans="1:6" s="42" customFormat="1" ht="22" customHeight="1">
      <c r="A54" s="42" t="s">
        <v>131</v>
      </c>
      <c r="B54" s="58"/>
      <c r="C54" s="88"/>
      <c r="D54" s="94">
        <v>-222</v>
      </c>
      <c r="E54" s="54"/>
      <c r="F54" s="94">
        <v>-166</v>
      </c>
    </row>
    <row r="55" spans="1:6" s="42" customFormat="1" ht="22" customHeight="1">
      <c r="A55" s="42" t="s">
        <v>132</v>
      </c>
      <c r="B55" s="58"/>
      <c r="C55" s="88"/>
      <c r="D55" s="94">
        <v>157</v>
      </c>
      <c r="E55" s="54"/>
      <c r="F55" s="94">
        <v>107</v>
      </c>
    </row>
    <row r="56" spans="1:6" s="42" customFormat="1" ht="22" customHeight="1">
      <c r="A56" s="41" t="s">
        <v>178</v>
      </c>
      <c r="B56" s="58"/>
      <c r="C56" s="88"/>
      <c r="D56" s="110">
        <f>SUM(D49:D55)</f>
        <v>70102</v>
      </c>
      <c r="E56" s="57"/>
      <c r="F56" s="110">
        <f>SUM(F49:F55)</f>
        <v>-130304</v>
      </c>
    </row>
    <row r="57" spans="1:6" s="42" customFormat="1" ht="17.5" customHeight="1">
      <c r="A57" s="41"/>
      <c r="B57" s="58"/>
      <c r="C57" s="88"/>
      <c r="D57" s="93"/>
      <c r="E57" s="57"/>
      <c r="F57" s="93"/>
    </row>
    <row r="58" spans="1:6" s="42" customFormat="1" ht="22" customHeight="1">
      <c r="A58" s="107" t="s">
        <v>133</v>
      </c>
      <c r="B58" s="58"/>
      <c r="C58" s="88"/>
      <c r="D58" s="96"/>
      <c r="E58" s="54"/>
      <c r="F58" s="96"/>
    </row>
    <row r="59" spans="1:6" s="42" customFormat="1" ht="22" customHeight="1">
      <c r="A59" s="42" t="s">
        <v>179</v>
      </c>
      <c r="B59" s="132"/>
      <c r="C59" s="131"/>
      <c r="D59" s="96">
        <v>334001</v>
      </c>
      <c r="E59" s="54"/>
      <c r="F59" s="94">
        <v>0</v>
      </c>
    </row>
    <row r="60" spans="1:6" s="42" customFormat="1" ht="22" customHeight="1">
      <c r="A60" s="42" t="s">
        <v>134</v>
      </c>
      <c r="B60" s="58"/>
      <c r="C60" s="88"/>
      <c r="D60" s="94">
        <v>408651</v>
      </c>
      <c r="E60" s="54"/>
      <c r="F60" s="94">
        <v>118810</v>
      </c>
    </row>
    <row r="61" spans="1:6" s="42" customFormat="1" ht="22" customHeight="1">
      <c r="A61" s="42" t="s">
        <v>135</v>
      </c>
      <c r="B61" s="58"/>
      <c r="C61" s="88"/>
      <c r="D61" s="94">
        <v>-408651</v>
      </c>
      <c r="E61" s="54"/>
      <c r="F61" s="94">
        <v>-392103</v>
      </c>
    </row>
    <row r="62" spans="1:6" s="42" customFormat="1" ht="22" hidden="1" customHeight="1">
      <c r="A62" s="42" t="s">
        <v>136</v>
      </c>
      <c r="B62" s="58"/>
      <c r="C62" s="88"/>
      <c r="D62" s="94"/>
      <c r="E62" s="54"/>
      <c r="F62" s="94">
        <v>0</v>
      </c>
    </row>
    <row r="63" spans="1:6" s="42" customFormat="1" ht="22" hidden="1" customHeight="1">
      <c r="A63" s="42" t="s">
        <v>137</v>
      </c>
      <c r="B63" s="58"/>
      <c r="C63" s="88"/>
      <c r="D63" s="94"/>
      <c r="E63" s="54"/>
      <c r="F63" s="94">
        <v>0</v>
      </c>
    </row>
    <row r="64" spans="1:6" s="42" customFormat="1" ht="22" customHeight="1">
      <c r="A64" s="42" t="s">
        <v>146</v>
      </c>
      <c r="B64" s="123"/>
      <c r="C64" s="122"/>
      <c r="D64" s="94">
        <v>0</v>
      </c>
      <c r="E64" s="54"/>
      <c r="F64" s="94">
        <v>-18890</v>
      </c>
    </row>
    <row r="65" spans="1:6" s="42" customFormat="1" ht="22" customHeight="1">
      <c r="A65" s="42" t="s">
        <v>138</v>
      </c>
      <c r="B65" s="58"/>
      <c r="C65" s="88"/>
      <c r="D65" s="96">
        <v>-11222</v>
      </c>
      <c r="E65" s="54"/>
      <c r="F65" s="96">
        <v>-11838</v>
      </c>
    </row>
    <row r="66" spans="1:6" s="42" customFormat="1" ht="22" customHeight="1">
      <c r="A66" s="42" t="s">
        <v>139</v>
      </c>
      <c r="B66" s="58"/>
      <c r="C66" s="88"/>
      <c r="D66" s="94">
        <v>-165000</v>
      </c>
      <c r="E66" s="54"/>
      <c r="F66" s="94">
        <v>0</v>
      </c>
    </row>
    <row r="67" spans="1:6" s="42" customFormat="1" ht="22" customHeight="1">
      <c r="A67" s="42" t="s">
        <v>140</v>
      </c>
      <c r="B67" s="58"/>
      <c r="C67" s="88"/>
      <c r="D67" s="96">
        <v>-1202</v>
      </c>
      <c r="E67" s="54"/>
      <c r="F67" s="96">
        <v>-2217</v>
      </c>
    </row>
    <row r="68" spans="1:6" s="42" customFormat="1" ht="22" customHeight="1">
      <c r="A68" s="41" t="s">
        <v>177</v>
      </c>
      <c r="B68" s="58"/>
      <c r="C68" s="88"/>
      <c r="D68" s="110">
        <f>SUM(D59:D67)</f>
        <v>156577</v>
      </c>
      <c r="E68" s="57"/>
      <c r="F68" s="110">
        <f>SUM(F59:F67)</f>
        <v>-306238</v>
      </c>
    </row>
    <row r="69" spans="1:6" s="42" customFormat="1" ht="17.5" customHeight="1">
      <c r="A69" s="41"/>
      <c r="B69" s="58"/>
      <c r="C69" s="88"/>
      <c r="D69" s="93"/>
      <c r="E69" s="57"/>
      <c r="F69" s="93"/>
    </row>
    <row r="70" spans="1:6" s="42" customFormat="1" ht="22" customHeight="1">
      <c r="A70" s="135" t="s">
        <v>180</v>
      </c>
      <c r="B70" s="58"/>
      <c r="C70" s="88"/>
      <c r="D70" s="93">
        <f>D68+D56+D40</f>
        <v>192003</v>
      </c>
      <c r="E70" s="57"/>
      <c r="F70" s="93">
        <f>F68+F56+F40</f>
        <v>-29685</v>
      </c>
    </row>
    <row r="71" spans="1:6" s="42" customFormat="1" ht="22" customHeight="1">
      <c r="A71" s="43" t="s">
        <v>141</v>
      </c>
      <c r="B71" s="58"/>
      <c r="C71" s="88"/>
      <c r="D71" s="109">
        <v>55567</v>
      </c>
      <c r="E71" s="54"/>
      <c r="F71" s="109">
        <v>70194</v>
      </c>
    </row>
    <row r="72" spans="1:6" s="42" customFormat="1" ht="22" customHeight="1" thickBot="1">
      <c r="A72" s="41" t="s">
        <v>142</v>
      </c>
      <c r="B72" s="58"/>
      <c r="C72" s="88"/>
      <c r="D72" s="111">
        <f>D70+D71</f>
        <v>247570</v>
      </c>
      <c r="E72" s="57"/>
      <c r="F72" s="111">
        <f>F70+F71</f>
        <v>40509</v>
      </c>
    </row>
    <row r="73" spans="1:6" s="42" customFormat="1" ht="17.5" customHeight="1" thickTop="1">
      <c r="B73" s="89"/>
      <c r="D73" s="96"/>
      <c r="E73" s="54"/>
      <c r="F73" s="96"/>
    </row>
    <row r="74" spans="1:6" s="42" customFormat="1" ht="22" customHeight="1">
      <c r="A74" s="44" t="s">
        <v>143</v>
      </c>
      <c r="B74" s="89"/>
      <c r="D74" s="112"/>
      <c r="F74" s="112"/>
    </row>
    <row r="75" spans="1:6" s="42" customFormat="1" ht="22" customHeight="1">
      <c r="A75" s="42" t="s">
        <v>144</v>
      </c>
      <c r="B75" s="89"/>
      <c r="D75" s="94"/>
      <c r="E75" s="47"/>
      <c r="F75" s="94"/>
    </row>
    <row r="76" spans="1:6" s="42" customFormat="1" ht="22" customHeight="1">
      <c r="A76" s="42" t="s">
        <v>145</v>
      </c>
      <c r="B76" s="89"/>
      <c r="D76" s="94">
        <v>293</v>
      </c>
      <c r="E76" s="47"/>
      <c r="F76" s="94">
        <v>384</v>
      </c>
    </row>
    <row r="77" spans="1:6" ht="22" customHeight="1">
      <c r="D77" s="125"/>
      <c r="F77" s="125"/>
    </row>
    <row r="79" spans="1:6" ht="22" customHeight="1">
      <c r="A79" s="83"/>
      <c r="D79" s="106"/>
      <c r="F79" s="106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D43:F43"/>
    <mergeCell ref="D47:F47"/>
    <mergeCell ref="D7:F7"/>
    <mergeCell ref="D4:F4"/>
    <mergeCell ref="D44:F44"/>
    <mergeCell ref="D5:F5"/>
    <mergeCell ref="D45:F45"/>
  </mergeCells>
  <phoneticPr fontId="0" type="noConversion"/>
  <pageMargins left="0.8" right="0.8" top="0.48" bottom="0.5" header="0.5" footer="0.5"/>
  <pageSetup paperSize="9" scale="85" firstPageNumber="9" fitToHeight="0" orientation="portrait" useFirstPageNumber="1" r:id="rId2"/>
  <headerFooter alignWithMargins="0">
    <oddFooter>&amp;L&amp;"Times New Roman,Regular"&amp;11  The accompanying notes are an integral part of the interim financial statements.
&amp;C&amp;"Times New Roman,Regular"&amp;11&amp;P</oddFooter>
  </headerFooter>
  <rowBreaks count="1" manualBreakCount="1">
    <brk id="40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7a63ae98c9331042c85a0ce3caf3b722">
  <xsd:schema xmlns:xsd="http://www.w3.org/2001/XMLSchema" xmlns:p="http://schemas.microsoft.com/office/2006/metadata/properties" targetNamespace="http://schemas.microsoft.com/office/2006/metadata/properties" ma:root="true" ma:fieldsID="643ad641ad674e858ec36190b61f65c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0BA96B1D-9A07-4A9A-96B1-1ED047DA5E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73B61D-93F2-4A88-99CF-0D3AB0259B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0D1FD458-965D-4509-93CE-4E9672402118}">
  <ds:schemaRefs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SFP(2-4)</vt:lpstr>
      <vt:lpstr>PL 3M(5)</vt:lpstr>
      <vt:lpstr>PL 9M(6)</vt:lpstr>
      <vt:lpstr>OCI</vt:lpstr>
      <vt:lpstr>CH 7</vt:lpstr>
      <vt:lpstr>CH 8</vt:lpstr>
      <vt:lpstr>CF(9-10)</vt:lpstr>
      <vt:lpstr>'CF(9-10)'!_Hlk120336604</vt:lpstr>
      <vt:lpstr>'CF(9-10)'!Print_Area</vt:lpstr>
      <vt:lpstr>'CH 7'!Print_Area</vt:lpstr>
      <vt:lpstr>'CH 8'!Print_Area</vt:lpstr>
      <vt:lpstr>OCI!Print_Area</vt:lpstr>
      <vt:lpstr>'PL 3M(5)'!Print_Area</vt:lpstr>
      <vt:lpstr>'PL 9M(6)'!Print_Area</vt:lpstr>
      <vt:lpstr>'SFP(2-4)'!Print_Area</vt:lpstr>
      <vt:lpstr>'CH 7'!Print_Titles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Piyamabhorn, Techo</cp:lastModifiedBy>
  <cp:revision/>
  <cp:lastPrinted>2022-11-11T04:44:14Z</cp:lastPrinted>
  <dcterms:created xsi:type="dcterms:W3CDTF">2006-01-06T08:39:44Z</dcterms:created>
  <dcterms:modified xsi:type="dcterms:W3CDTF">2022-11-11T12:37:32Z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