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ea oil Public Company Limited\Sea Oil PLC_Sep22_Q3\"/>
    </mc:Choice>
  </mc:AlternateContent>
  <xr:revisionPtr revIDLastSave="0" documentId="13_ncr:1_{4118CE21-549F-42A1-8845-6A9492227986}" xr6:coauthVersionLast="47" xr6:coauthVersionMax="47" xr10:uidLastSave="{00000000-0000-0000-0000-000000000000}"/>
  <bookViews>
    <workbookView xWindow="-120" yWindow="-120" windowWidth="24240" windowHeight="13140" tabRatio="704" xr2:uid="{00000000-000D-0000-FFFF-FFFF00000000}"/>
  </bookViews>
  <sheets>
    <sheet name="2-4" sheetId="1" r:id="rId1"/>
    <sheet name="5-6(3M)" sheetId="28" r:id="rId2"/>
    <sheet name="7-8 (9M)" sheetId="20" r:id="rId3"/>
    <sheet name="9" sheetId="25" r:id="rId4"/>
    <sheet name="10" sheetId="22" r:id="rId5"/>
    <sheet name="11" sheetId="23" r:id="rId6"/>
    <sheet name="12-14" sheetId="24" r:id="rId7"/>
  </sheets>
  <externalReferences>
    <externalReference r:id="rId8"/>
  </externalReferences>
  <definedNames>
    <definedName name="_xlnm._FilterDatabase" localSheetId="0" hidden="1">'2-4'!$A$12:$L$128</definedName>
    <definedName name="_xlnm.Print_Area" localSheetId="4">'10'!$A$1:$T$29</definedName>
    <definedName name="_xlnm.Print_Area" localSheetId="5">'11'!$A$1:$N$28</definedName>
    <definedName name="_xlnm.Print_Area" localSheetId="6">'12-14'!$A$1:$J$139</definedName>
    <definedName name="_xlnm.Print_Area" localSheetId="0">'2-4'!$A$1:$L$131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44" i="24" l="1"/>
  <c r="A90" i="24"/>
  <c r="G17" i="20"/>
  <c r="J128" i="24"/>
  <c r="F128" i="24"/>
  <c r="J117" i="24"/>
  <c r="F117" i="24"/>
  <c r="H117" i="24"/>
  <c r="D117" i="24"/>
  <c r="D66" i="24"/>
  <c r="H66" i="24"/>
  <c r="K17" i="20"/>
  <c r="K29" i="20" s="1"/>
  <c r="H13" i="24" s="1"/>
  <c r="J120" i="1"/>
  <c r="G81" i="28" l="1"/>
  <c r="G71" i="28"/>
  <c r="G17" i="28"/>
  <c r="G28" i="28" s="1"/>
  <c r="L28" i="28"/>
  <c r="J28" i="28"/>
  <c r="I17" i="28"/>
  <c r="I28" i="28" s="1"/>
  <c r="K17" i="28"/>
  <c r="K28" i="28" s="1"/>
  <c r="M17" i="28"/>
  <c r="M28" i="28" s="1"/>
  <c r="M31" i="28" s="1"/>
  <c r="G59" i="28" l="1"/>
  <c r="G62" i="28" s="1"/>
  <c r="P22" i="22" l="1"/>
  <c r="P20" i="22"/>
  <c r="P19" i="22"/>
  <c r="P16" i="22"/>
  <c r="R25" i="25"/>
  <c r="P22" i="25"/>
  <c r="T22" i="25" s="1"/>
  <c r="P21" i="25"/>
  <c r="P20" i="25"/>
  <c r="T20" i="25" s="1"/>
  <c r="P17" i="25"/>
  <c r="T17" i="25" s="1"/>
  <c r="P25" i="22" l="1"/>
  <c r="P25" i="25"/>
  <c r="A44" i="28" l="1"/>
  <c r="A44" i="20" s="1"/>
  <c r="G93" i="20"/>
  <c r="G93" i="28"/>
  <c r="A28" i="25" l="1"/>
  <c r="A29" i="22" s="1"/>
  <c r="A28" i="23" s="1"/>
  <c r="A139" i="24" s="1"/>
  <c r="A95" i="20"/>
  <c r="A95" i="28"/>
  <c r="H24" i="1"/>
  <c r="F24" i="1"/>
  <c r="J24" i="1"/>
  <c r="T21" i="22"/>
  <c r="G65" i="28"/>
  <c r="K62" i="28"/>
  <c r="K93" i="28" l="1"/>
  <c r="G62" i="20" l="1"/>
  <c r="G65" i="20" s="1"/>
  <c r="I74" i="20"/>
  <c r="G74" i="28" l="1"/>
  <c r="G77" i="28" s="1"/>
  <c r="I74" i="28"/>
  <c r="K74" i="28"/>
  <c r="M74" i="28"/>
  <c r="G74" i="20" l="1"/>
  <c r="K77" i="28" l="1"/>
  <c r="K31" i="28"/>
  <c r="K35" i="28" s="1"/>
  <c r="K38" i="28" s="1"/>
  <c r="K67" i="28" s="1"/>
  <c r="G31" i="28"/>
  <c r="G35" i="28" s="1"/>
  <c r="G38" i="28" s="1"/>
  <c r="K84" i="28"/>
  <c r="K87" i="28" s="1"/>
  <c r="I84" i="28"/>
  <c r="I77" i="28"/>
  <c r="I31" i="28"/>
  <c r="G84" i="28"/>
  <c r="G87" i="28" s="1"/>
  <c r="G67" i="28" l="1"/>
  <c r="M91" i="28"/>
  <c r="M93" i="28" s="1"/>
  <c r="I93" i="28"/>
  <c r="M84" i="28"/>
  <c r="M87" i="28" s="1"/>
  <c r="I87" i="28"/>
  <c r="M77" i="28"/>
  <c r="A47" i="28"/>
  <c r="A45" i="28"/>
  <c r="I35" i="28"/>
  <c r="I38" i="28" s="1"/>
  <c r="G29" i="20"/>
  <c r="G32" i="20" s="1"/>
  <c r="G36" i="20" l="1"/>
  <c r="D13" i="24"/>
  <c r="I62" i="28"/>
  <c r="M62" i="28"/>
  <c r="M65" i="28" s="1"/>
  <c r="M35" i="28"/>
  <c r="M38" i="28" s="1"/>
  <c r="K74" i="20"/>
  <c r="M67" i="28" l="1"/>
  <c r="I65" i="28"/>
  <c r="I67" i="28" s="1"/>
  <c r="T20" i="22"/>
  <c r="J26" i="23"/>
  <c r="M62" i="20"/>
  <c r="M65" i="20" s="1"/>
  <c r="K62" i="20"/>
  <c r="I62" i="20"/>
  <c r="I65" i="20" s="1"/>
  <c r="M17" i="20"/>
  <c r="M29" i="20" s="1"/>
  <c r="M32" i="20" s="1"/>
  <c r="M36" i="20" s="1"/>
  <c r="M39" i="20" s="1"/>
  <c r="K32" i="20"/>
  <c r="K36" i="20" s="1"/>
  <c r="K39" i="20" s="1"/>
  <c r="O24" i="23" s="1"/>
  <c r="I17" i="20"/>
  <c r="M93" i="20"/>
  <c r="M84" i="20"/>
  <c r="M87" i="20" s="1"/>
  <c r="M74" i="20"/>
  <c r="M77" i="20" s="1"/>
  <c r="I93" i="20"/>
  <c r="I84" i="20"/>
  <c r="I87" i="20" s="1"/>
  <c r="I77" i="20"/>
  <c r="I29" i="20" l="1"/>
  <c r="I32" i="20" s="1"/>
  <c r="I36" i="20" s="1"/>
  <c r="I39" i="20" s="1"/>
  <c r="I67" i="20" s="1"/>
  <c r="G39" i="20"/>
  <c r="G67" i="20" s="1"/>
  <c r="M67" i="20"/>
  <c r="R25" i="22" l="1"/>
  <c r="N25" i="22"/>
  <c r="L25" i="22"/>
  <c r="F120" i="1" s="1"/>
  <c r="J25" i="22"/>
  <c r="H25" i="22"/>
  <c r="F25" i="22"/>
  <c r="T19" i="22"/>
  <c r="N25" i="25"/>
  <c r="L25" i="25"/>
  <c r="J25" i="25"/>
  <c r="H25" i="25"/>
  <c r="F25" i="25"/>
  <c r="L26" i="23"/>
  <c r="H26" i="23"/>
  <c r="F26" i="23"/>
  <c r="N24" i="23"/>
  <c r="N23" i="23"/>
  <c r="N22" i="23"/>
  <c r="N20" i="23"/>
  <c r="N16" i="23"/>
  <c r="N15" i="23"/>
  <c r="N14" i="23"/>
  <c r="N12" i="23"/>
  <c r="L18" i="23"/>
  <c r="J18" i="23"/>
  <c r="H18" i="23"/>
  <c r="F18" i="23"/>
  <c r="J86" i="24"/>
  <c r="H86" i="24"/>
  <c r="F86" i="24"/>
  <c r="D86" i="24"/>
  <c r="J17" i="24"/>
  <c r="J58" i="24" s="1"/>
  <c r="J69" i="24" s="1"/>
  <c r="J73" i="24" s="1"/>
  <c r="H17" i="24"/>
  <c r="H58" i="24" s="1"/>
  <c r="H69" i="24" s="1"/>
  <c r="H73" i="24" s="1"/>
  <c r="F17" i="24"/>
  <c r="F58" i="24" s="1"/>
  <c r="F69" i="24" s="1"/>
  <c r="F73" i="24" s="1"/>
  <c r="D17" i="24"/>
  <c r="D58" i="24" s="1"/>
  <c r="K93" i="20"/>
  <c r="K84" i="20"/>
  <c r="K87" i="20" s="1"/>
  <c r="G84" i="20"/>
  <c r="K77" i="20"/>
  <c r="K65" i="20"/>
  <c r="A47" i="20"/>
  <c r="A45" i="20"/>
  <c r="H120" i="24" l="1"/>
  <c r="H128" i="24" s="1"/>
  <c r="T22" i="22"/>
  <c r="U22" i="22" s="1"/>
  <c r="T21" i="25"/>
  <c r="T25" i="25" s="1"/>
  <c r="N26" i="23"/>
  <c r="T16" i="22"/>
  <c r="N18" i="23"/>
  <c r="K67" i="20"/>
  <c r="G77" i="20"/>
  <c r="G87" i="20"/>
  <c r="D69" i="24" l="1"/>
  <c r="D73" i="24" s="1"/>
  <c r="D120" i="24" s="1"/>
  <c r="D128" i="24" s="1"/>
  <c r="T25" i="22"/>
  <c r="L123" i="1"/>
  <c r="J123" i="1"/>
  <c r="F123" i="1"/>
  <c r="H123" i="1"/>
  <c r="L81" i="1" l="1"/>
  <c r="J81" i="1"/>
  <c r="F81" i="1"/>
  <c r="H81" i="1"/>
  <c r="F73" i="1"/>
  <c r="L38" i="1" l="1"/>
  <c r="J38" i="1"/>
  <c r="H38" i="1"/>
  <c r="F38" i="1"/>
  <c r="J73" i="1" l="1"/>
  <c r="L126" i="1" l="1"/>
  <c r="H126" i="1"/>
  <c r="L73" i="1"/>
  <c r="H73" i="1"/>
  <c r="A131" i="1" l="1"/>
  <c r="F40" i="1" l="1"/>
  <c r="A87" i="1" l="1"/>
  <c r="J126" i="1" l="1"/>
  <c r="J83" i="1"/>
  <c r="L24" i="1"/>
  <c r="L40" i="1" s="1"/>
  <c r="A90" i="1"/>
  <c r="A46" i="1"/>
  <c r="F126" i="1" l="1"/>
  <c r="F83" i="1"/>
  <c r="H83" i="1"/>
  <c r="H128" i="1" s="1"/>
  <c r="H40" i="1"/>
  <c r="J40" i="1"/>
  <c r="J128" i="1"/>
  <c r="L83" i="1"/>
  <c r="L128" i="1" s="1"/>
  <c r="F128" i="1" l="1"/>
</calcChain>
</file>

<file path=xl/sharedStrings.xml><?xml version="1.0" encoding="utf-8"?>
<sst xmlns="http://schemas.openxmlformats.org/spreadsheetml/2006/main" count="627" uniqueCount="248">
  <si>
    <t>บริษัท ซีออยล์ จำกัด (มหาชน)</t>
  </si>
  <si>
    <t>งบแสดงฐานะการเงิน</t>
  </si>
  <si>
    <t>ข้อมูลทางการเงินรวม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</si>
  <si>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</si>
  <si>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</si>
  <si>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</si>
  <si>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</si>
  <si>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</si>
  <si>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</si>
  <si>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</si>
  <si>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</si>
  <si>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</si>
  <si>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</si>
  <si>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สินทรัพย์ไม่มีตัวตน - สุทธิ</t>
  </si>
  <si>
    <t>รวมสินทรัพย์ไม่หมุนเวียน</t>
  </si>
  <si>
    <t>รวมสินทรัพย์</t>
  </si>
  <si>
    <t xml:space="preserve"> 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</si>
  <si>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</si>
  <si>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</si>
  <si>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</si>
  <si>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</si>
  <si>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</si>
  <si>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</si>
  <si>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</si>
  <si>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</si>
  <si>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</si>
  <si>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</si>
  <si>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</si>
  <si>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</si>
  <si>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</si>
  <si>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 xml:space="preserve">  จัดสรรแล้ว - ทุนสำรองตามกฎหมาย</t>
  </si>
  <si>
    <t xml:space="preserve">  ยังไม่ได้จัดสรร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</si>
  <si>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</si>
  <si>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</si>
  <si>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</si>
  <si>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รายได้อื่น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</si>
  <si>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</si>
  <si>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</si>
  <si>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</si>
  <si>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</si>
  <si>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กำไรขาดทุนเบ็ดเสร็จอื่น:</t>
  </si>
  <si>
    <t>ค่างบการเงิน</t>
  </si>
  <si>
    <t>ข้อมูลทางการเงินรวม (ยังไม่ได้ตรวจสอบ)</t>
  </si>
  <si>
    <t>กำไรขาดทุนเบ็ดเสร็จอื่น</t>
  </si>
  <si>
    <t>รวม</t>
  </si>
  <si>
    <t>จัดสรรแล้ว -</t>
  </si>
  <si>
    <t>ทุนที่ออกและ</t>
  </si>
  <si>
    <t>ส่วนเกินมูลค่า</t>
  </si>
  <si>
    <t>ทุนสำรอง</t>
  </si>
  <si>
    <t>ชำระแล้ว</t>
  </si>
  <si>
    <t>หุ้นสามัญ</t>
  </si>
  <si>
    <t>ตามกฎหมาย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</si>
  <si>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</si>
  <si>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</si>
  <si>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</si>
  <si>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</si>
  <si>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ภาระผูกพันผลประโยชน์พนักงาน</t>
  </si>
  <si>
    <t>กระแสเงินสดจากกิจกรรมลงทุน</t>
  </si>
  <si>
    <t xml:space="preserve">กระแสเงินสดจากกิจกรรมจัดหาเงิน </t>
  </si>
  <si>
    <t>เงินสดและรายการเทียบเท่าเงินสดต้นงวด</t>
  </si>
  <si>
    <t>ข้อมูลเพิ่มเติมประกอบงบกระแสเงินสด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</si>
  <si>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</si>
  <si>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</si>
  <si>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</si>
  <si>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</si>
  <si>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จ่ายภาษีเงินได้</t>
  </si>
  <si>
    <t>เงินลงทุนในการร่วมค้า</t>
  </si>
  <si>
    <t>กำไรขาดทุนเบ็ดเสร็จรวมสำหรับงวด</t>
  </si>
  <si>
    <t>สินทรัพย์ไม่หมุนเวียนอื่น</t>
  </si>
  <si>
    <t>ส่วนได้เสียที่ไม่มีอำนาจควบคุม</t>
  </si>
  <si>
    <t>ส่วนได้เสีย</t>
  </si>
  <si>
    <t>กำไรขั้นต้น</t>
  </si>
  <si>
    <t>รวมส่วนของ</t>
  </si>
  <si>
    <t>จากการแปลง</t>
  </si>
  <si>
    <t>ที่ดิน อาคาร และอุปกรณ์ - สุทธิ</t>
  </si>
  <si>
    <t>หนี้สินและส่วนของเจ้าของ</t>
  </si>
  <si>
    <t>ข้อมูลทางการเงินเฉพาะกิจการ</t>
  </si>
  <si>
    <t>ข้อมูลทางการเงินเฉพาะกิจการ (ยังไม่ได้ตรวจสอบ)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</si>
  <si>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</si>
  <si>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</si>
  <si>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</si>
  <si>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</si>
  <si>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ผู้เป็นเจ้าของ</t>
  </si>
  <si>
    <t>เจ้าของ</t>
  </si>
  <si>
    <t xml:space="preserve">ยอดคงเหลือปลายงวด </t>
  </si>
  <si>
    <t>ผลต่างของ</t>
  </si>
  <si>
    <t>อัตราแลกเปลี่ยน</t>
  </si>
  <si>
    <t>รายการปรับปรุง:</t>
  </si>
  <si>
    <t>ที่ไม่มีอำนาจ</t>
  </si>
  <si>
    <t>ควบคุม</t>
  </si>
  <si>
    <t xml:space="preserve">   สินค้าคงเหลือ</t>
  </si>
  <si>
    <t>มูลค่าที่ตราไว้หุ้นละ 1 บาท</t>
  </si>
  <si>
    <t>ภาษีเงินได้</t>
  </si>
  <si>
    <t>เงินให้กู้ยืมระยะยาวแก่บริษัทย่อย</t>
  </si>
  <si>
    <t>การแบ่งปันกำไรขาดทุนเบ็ดเสร็จรวม</t>
  </si>
  <si>
    <t>จากการร่วมค้าและภาษีเงินได้</t>
  </si>
  <si>
    <t>เงินกู้ยืมระยะสั้นจากสถาบันการเงิน</t>
  </si>
  <si>
    <t>ภาษีเงินได้ค้างจ่าย</t>
  </si>
  <si>
    <t>กำไร (ขาดทุน) สะสม</t>
  </si>
  <si>
    <t>เงินสดจ่ายเพื่อซื้อสินทรัพย์ถาวร</t>
  </si>
  <si>
    <t>เจ้าหนี้ค่าซื้อสินทรัพย์ถาวร</t>
  </si>
  <si>
    <t>เงินให้กู้ยืมระยะสั้นแก่บริษัทย่อย</t>
  </si>
  <si>
    <t xml:space="preserve">ยอดยกมาต้นงวด </t>
  </si>
  <si>
    <t>รายการที่มิใช่เงินสด</t>
  </si>
  <si>
    <t>ต้นทุนการให้บริการ</t>
  </si>
  <si>
    <t xml:space="preserve">   รายได้เงินปันผล</t>
  </si>
  <si>
    <t>กำไรหรือขาดทุนในภายหลัง</t>
  </si>
  <si>
    <t>เงินปันผลรับ</t>
  </si>
  <si>
    <t>ดอกเบี้ยรับ</t>
  </si>
  <si>
    <t>ดอกเบี้ยจ่าย</t>
  </si>
  <si>
    <t>รวมรายการที่จะจัดประเภทใหม่ไปยัง</t>
  </si>
  <si>
    <t>หรือขาดทุนในภายหลัง</t>
  </si>
  <si>
    <t>รายการที่จะจัดประเภทใหม่ไปยังกำไร</t>
  </si>
  <si>
    <t>หนี้สินอนุพันธ์ทางการเงิน</t>
  </si>
  <si>
    <t>ส่วนของหนี้สินตามสัญญาเช่า</t>
  </si>
  <si>
    <t>(ตรวจสอบแล้ว)</t>
  </si>
  <si>
    <t>หนี้สินตามสัญญาเช่า</t>
  </si>
  <si>
    <t>กำไร (ขาดทุน) อื่น - สุทธิ</t>
  </si>
  <si>
    <t>กำไร (ขาดทุน) ก่อนส่วนแบ่งกำไร</t>
  </si>
  <si>
    <t>เงินสดจ่ายชำระหนี้สินตามสัญญาเช่า</t>
  </si>
  <si>
    <t>สินทรัพย์สิทธิการใช้</t>
  </si>
  <si>
    <t>เงินกู้ยืมระยะสั้นจากบริษัทย่อย</t>
  </si>
  <si>
    <t>เงินลงทุนในบริษัทย่อย - สุทธิ</t>
  </si>
  <si>
    <t>พ.ศ. 2564</t>
  </si>
  <si>
    <t>ส่วนแบ่งกำไรจากการร่วมค้า</t>
  </si>
  <si>
    <t xml:space="preserve">   ส่วนแบ่งกำไรจากการร่วมค้า</t>
  </si>
  <si>
    <t>ณ วันที่ 1 มกราคม พ.ศ. 2564</t>
  </si>
  <si>
    <t>จากการดำเนินงานต่อเนื่อง</t>
  </si>
  <si>
    <t>ส่วนของผู้เป็นเจ้าของของบริษัท</t>
  </si>
  <si>
    <t>จากการดำเนินงานที่ยกเลิก</t>
  </si>
  <si>
    <t>ของบริษัท</t>
  </si>
  <si>
    <t>ยอดยกมาต้นงวด ณ วันที่ 1 มกราคม พ.ศ. 2564</t>
  </si>
  <si>
    <t xml:space="preserve">   จากการดำเนินงานต่อเนื่อง</t>
  </si>
  <si>
    <t xml:space="preserve">   จากการดำเนินงานที่ยกเลิก</t>
  </si>
  <si>
    <t>รวมส่วนของผู้เป็นเจ้าของของบริษัท</t>
  </si>
  <si>
    <t xml:space="preserve">   รายได้ดอกเบี้ย</t>
  </si>
  <si>
    <t xml:space="preserve">   ค่าใช้จ่ายดอกเบี้ย</t>
  </si>
  <si>
    <t xml:space="preserve">ที่ถึงกำหนดชำระภายในหนึ่งปี </t>
  </si>
  <si>
    <t>เงินปันผลจ่าย</t>
  </si>
  <si>
    <t xml:space="preserve">       ที่จะได้รับต่ำกว่าราคาทุน</t>
  </si>
  <si>
    <t>เงินสดสุทธิได้มาจากกิจกรรมลงทุน</t>
  </si>
  <si>
    <t>สินค้าคงเหลือ - สุทธิ</t>
  </si>
  <si>
    <t>ส่วนของส่วนได้เสียที่ไม่มีอำนาจควบคุม</t>
  </si>
  <si>
    <t xml:space="preserve">   กลับรายการค่าเผื่อสินค้าที่มีมูลค่าสุทธิ</t>
  </si>
  <si>
    <t>ส่วนของเงินกู้ยืมระยะยาว</t>
  </si>
  <si>
    <t>จากสถาบันการเงินที่ถึงกำหนด</t>
  </si>
  <si>
    <t xml:space="preserve">   ชำระภายในหนึ่งปี</t>
  </si>
  <si>
    <t>การเพิ่มทุนหุ้นสามัญ</t>
  </si>
  <si>
    <t>สินทรัพย์อนุพันธ์ทางการเงิน</t>
  </si>
  <si>
    <t>จ่ายหุ้นปันผล</t>
  </si>
  <si>
    <t>กำไร (ขาดทุน) ก่อนภาษีเงินได้</t>
  </si>
  <si>
    <t>กำไร (ขาดทุน) สำหรับงวด</t>
  </si>
  <si>
    <t>กำไร (ขาดทุน) สุทธิสำหรับงวด</t>
  </si>
  <si>
    <t>กำไร (ขาดทุน) ต่อหุ้นขั้นพื้นฐาน</t>
  </si>
  <si>
    <t>การแบ่งปันกำไร (ขาดทุน) สุทธิ</t>
  </si>
  <si>
    <t>อสังหาริมทรัพย์เพื่อการลงทุน - สุทธิ</t>
  </si>
  <si>
    <t>เงินสดจ่ายเพื่อซื้อสินทรัพย์ไม่มีตัวตน</t>
  </si>
  <si>
    <t>หนี้สินไม่หมุนเวียนอื่น</t>
  </si>
  <si>
    <t xml:space="preserve">   หนี้สินไม่หมุนเวียนอื่น</t>
  </si>
  <si>
    <t>สินทรัพย์ภาษีเงินได้รอการตัดบัญชี - สุทธิ</t>
  </si>
  <si>
    <t>พ.ศ. 2565</t>
  </si>
  <si>
    <t>ยอดยกมาต้นงวด ณ วันที่ 1 มกราคม พ.ศ. 2565</t>
  </si>
  <si>
    <t>ณ วันที่ 1 มกราคม พ.ศ. 2565</t>
  </si>
  <si>
    <t>กลุ่มสินทรัพย์ที่ถือไว้เพื่อขาย</t>
  </si>
  <si>
    <t>ชำระเต็มมูลค่าแล้วหุ้นละ 1 บาท</t>
  </si>
  <si>
    <t>(31 ธันวาคม พ.ศ. 2564 หุ้นสามัญ</t>
  </si>
  <si>
    <t>จำนวน 649,509,110 หุ้น</t>
  </si>
  <si>
    <t>มูลค่าที่ตราไว้หุ้นละ 1 บาท)</t>
  </si>
  <si>
    <t xml:space="preserve">หุ้นสามัญ จำนวน 692,807,971 หุ้น  </t>
  </si>
  <si>
    <t>จำนวน 649,507,473 หุ้น</t>
  </si>
  <si>
    <t xml:space="preserve">หุ้นสามัญ จำนวน 692,798,010 หุ้น  </t>
  </si>
  <si>
    <t>30 กันยายน</t>
  </si>
  <si>
    <t>ของสินทรัพย์ทางการเงิน</t>
  </si>
  <si>
    <t>จากการดำเนินงานที่ยกเลิก (สุทธิจากภาษี)</t>
  </si>
  <si>
    <t>ผลต่างของอัตราแลกเปลี่ยนจากการแปลง</t>
  </si>
  <si>
    <t>กำไรขาดทุนเบ็ดเสร็จอื่นสำหรับงวด-</t>
  </si>
  <si>
    <t xml:space="preserve">สุทธิจากภาษี </t>
  </si>
  <si>
    <t>ณ วันที่ 30 กันยายน พ.ศ. 2564</t>
  </si>
  <si>
    <t>ยอดคงเหลือปลายงวด ณ วันที่ 30 กันยายน พ.ศ. 2564</t>
  </si>
  <si>
    <t xml:space="preserve">   รับภาษีเงินได้</t>
  </si>
  <si>
    <t>เงินสดรับจากการจำหน่ายสินทรัพย์ถาวร</t>
  </si>
  <si>
    <t>สำหรับงวดเก้าเดือนสิ้นสุดวันที่ 30 กันยายน พ.ศ. 2565</t>
  </si>
  <si>
    <t>ยอดคงเหลือปลายงวด ณ วันที่ 30 กันยายน พ.ศ. 2565</t>
  </si>
  <si>
    <t>ณ วันที่ 30 กันยายน พ.ศ. 2565</t>
  </si>
  <si>
    <t>สำหรับงวดสามเดือนสิ้นสุดวันที่ 30 กันยายน พ.ศ. 2565</t>
  </si>
  <si>
    <t>พันบาท</t>
  </si>
  <si>
    <t>การชำระบัญชีบริษัทย่อย</t>
  </si>
  <si>
    <t>เงินสดรับจากการชำระบัญชีบริษัทย่อย</t>
  </si>
  <si>
    <t>(ขาดทุน) กลับรายการจากการด้อยค่า</t>
  </si>
  <si>
    <t>-</t>
  </si>
  <si>
    <t>การเปลี่ยนแปลงในรายการ</t>
  </si>
  <si>
    <t>กับผู้เป็นเจ้าของสำหรับงวด</t>
  </si>
  <si>
    <t>การเปลี่ยนแปลงในรายการกับผู้เป็นเจ้าของสำหรับงวด</t>
  </si>
  <si>
    <t>กระแสเงินสดใช้ไปในการดำเนินงาน</t>
  </si>
  <si>
    <t>เงินสดสุทธิใช้ไปในกิจกรรมดำเนินงาน</t>
  </si>
  <si>
    <t>เงินสดจ่ายให้กู้ยืมแก่บริษัทย่อย</t>
  </si>
  <si>
    <t>รายได้เงินปันผล</t>
  </si>
  <si>
    <t xml:space="preserve">   กำไรจากการชำระบัญชีบริษัทย่อย</t>
  </si>
  <si>
    <t xml:space="preserve">   ขาดทุนจากสัญญาที่สร้างภาระ</t>
  </si>
  <si>
    <r>
      <t xml:space="preserve">งบแสดงการเปลี่ยนแปลงส่วนของเจ้าของ </t>
    </r>
    <r>
      <rPr>
        <sz val="14"/>
        <rFont val="Browallia New"/>
        <family val="2"/>
      </rPr>
      <t>(ต่อ)</t>
    </r>
  </si>
  <si>
    <t>10 และ 16</t>
  </si>
  <si>
    <r>
      <t>งบแสดงการเปลี่ยนแปลงส่วนของเจ้าของ</t>
    </r>
    <r>
      <rPr>
        <sz val="14"/>
        <rFont val="Browallia New"/>
        <family val="2"/>
      </rPr>
      <t xml:space="preserve"> (ต่อ)</t>
    </r>
  </si>
  <si>
    <r>
      <t>งบกระแสเงินสด</t>
    </r>
    <r>
      <rPr>
        <sz val="14"/>
        <rFont val="Browallia New"/>
        <family val="2"/>
      </rPr>
      <t xml:space="preserve"> (ต่อ)</t>
    </r>
  </si>
  <si>
    <t xml:space="preserve">   ขาดทุน (กำไร) จากการเปลี่ยนแปลง</t>
  </si>
  <si>
    <t xml:space="preserve">       มูลค่ายุติธรรมของอนุพันธ์ทางการเงิน</t>
  </si>
  <si>
    <t xml:space="preserve">   ขาดทุน (กำไร) จากอัตราแลกเปลี่ยน</t>
  </si>
  <si>
    <t>เงินปันผลค้างรับ</t>
  </si>
  <si>
    <r>
      <t>งบกำไรขาดทุนเบ็ดเสร็จ</t>
    </r>
    <r>
      <rPr>
        <sz val="14"/>
        <color theme="1"/>
        <rFont val="Browallia New"/>
        <family val="2"/>
      </rPr>
      <t xml:space="preserve"> (ต่อ)</t>
    </r>
  </si>
  <si>
    <t>(ยังไม่ได้</t>
  </si>
  <si>
    <t>ตรวจสอบ)</t>
  </si>
  <si>
    <r>
      <t>งบกำไรขาดทุนเบ็ดเสร็จ</t>
    </r>
    <r>
      <rPr>
        <sz val="14"/>
        <rFont val="Browallia New"/>
        <family val="2"/>
      </rPr>
      <t xml:space="preserve"> (ต่อ)</t>
    </r>
  </si>
  <si>
    <t xml:space="preserve">      และตัดจำหน่ายสินทรัพย์ถาวร</t>
  </si>
  <si>
    <t xml:space="preserve">   ขาดทุน (กำไร) จากการจำหน่าย</t>
  </si>
  <si>
    <t xml:space="preserve">   และหนี้สินดำเนินงาน</t>
  </si>
  <si>
    <t xml:space="preserve">   ก่อนการเปลี่ยนแปลงในสินทรัพย์</t>
  </si>
  <si>
    <t xml:space="preserve">      และหนี้สินดำเนินงาน</t>
  </si>
  <si>
    <t>กำไร (ขาดทุน) จากการดำเนินงาน</t>
  </si>
  <si>
    <t xml:space="preserve">   การดำเนินงานที่ยกเลิก</t>
  </si>
  <si>
    <t>การเปลี่ยนแปลงของสินทรัพย์</t>
  </si>
  <si>
    <t xml:space="preserve">   จากสถาบันการเงิน</t>
  </si>
  <si>
    <t>เงินสดรับจากเงินกู้ยืมระยะสั้น</t>
  </si>
  <si>
    <t>เงินสดจ่ายชำระเงินกู้ยืมระยะสั้น</t>
  </si>
  <si>
    <t xml:space="preserve">   จากบริษัทย่อย</t>
  </si>
  <si>
    <t>เงินสดจ่ายชำระเงินกู้ยืมระยะยาว</t>
  </si>
  <si>
    <t>เงินปันผลจ่ายของบริษัทย่อย</t>
  </si>
  <si>
    <t xml:space="preserve">   ให้ส่วนได้เสียที่ไม่มีอำนาจควบคุม</t>
  </si>
  <si>
    <t>เงินสดสุทธิได้มาจาก (ใช้ไปใน)</t>
  </si>
  <si>
    <t xml:space="preserve">   กิจกรรมจัดหาเงิน</t>
  </si>
  <si>
    <t xml:space="preserve">   เงินสดเพิ่มขึ้นสุทธิ</t>
  </si>
  <si>
    <t>เงินสดและรายการเทียบเท่า</t>
  </si>
  <si>
    <t xml:space="preserve">   และรายการเทียบเท่าเงินสด</t>
  </si>
  <si>
    <t>กำไรจากอัตราแลกเปลี่ยนของเงินสด</t>
  </si>
  <si>
    <t xml:space="preserve">   ของกลุ่มสินทรัพย์ที่ถือไว้เพื่อขาย</t>
  </si>
  <si>
    <t xml:space="preserve">   ปลายงวด</t>
  </si>
  <si>
    <t>การได้มาของสินทรัพย์สิทธิการใช้</t>
  </si>
  <si>
    <t xml:space="preserve">   ภายใต้สัญญาเช่า</t>
  </si>
  <si>
    <t>หมายเหตุประกอบข้อมูลทางการเงินระหว่างกาลแบบย่อในหน้า 15 ถึง 37 เป็นส่วนหนึ่งของข้อมูลทางการเงินระหว่างกาลนี้</t>
  </si>
  <si>
    <t>หนี้สินที่เกี่ยวข้องโดยตรงกับ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</si>
  <si>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</si>
  <si>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</si>
  <si>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ของส่วนของเจ้าของ</t>
  </si>
  <si>
    <t>องค์ประกอบอื่น</t>
  </si>
  <si>
    <t>เงินสดรับชำระจากเงินให้กู้ยืม</t>
  </si>
  <si>
    <t xml:space="preserve">   แก่บริษัทย่อย</t>
  </si>
  <si>
    <t xml:space="preserve">   ขาดทุน (กลับรายการ) จากการด้อยค่า</t>
  </si>
  <si>
    <t xml:space="preserve">       ของสินทรัพย์ทางการเงิน</t>
  </si>
  <si>
    <t xml:space="preserve">   ขาดทุนจากการด้อยค่า</t>
  </si>
  <si>
    <t xml:space="preserve">       ของเงินลงทุนในบริษัทย่อย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</si>
</sst>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3" formatCode="_-* #,##0.00_-;\-* #,##0.00_-;_-* &quot;-&quot;??_-;_-@_-"/>
    <numFmt numFmtId="164" formatCode="_(* #,##0.00_);_(* \(#,##0.00\);_(* &quot;-&quot;??_);_(@_)"/>
    <numFmt numFmtId="165" formatCode="#,##0.00;\(#,##0.00\);\-"/>
    <numFmt numFmtId="166" formatCode="#,##0;\(#,##0\);\-"/>
    <numFmt numFmtId="167" formatCode="_(* #,##0_);_(* \(#,##0\);_(* &quot;-&quot;??_);_(@_)"/>
    <numFmt numFmtId="168" formatCode="#,##0;\(#,##0\)"/>
    <numFmt numFmtId="169" formatCode="0.0"/>
    <numFmt numFmtId="170" formatCode="#,##0.0000;\(#,##0.0000\);\-"/>
    <numFmt numFmtId="171" formatCode="_-* #,##0_-;\-* #,##0_-;_-* &quot;-&quot;??_-;_-@_-"/>
    <numFmt numFmtId="172" formatCode="#,##0.0;\(#,##0.0\)"/>
  </numFmts>
  <fonts count="8" x14ac:knownFonts="1">
    <font>
      <sz val="11"/>
      <color theme="1"/>
      <name val="Calibri"/>
      <family val="2"/>
      <scheme val="minor"/>
    </font>
    <font>
      <b/>
      <sz val="14"/>
      <name val="Browallia New"/>
      <family val="2"/>
    </font>
    <font>
      <sz val="14"/>
      <name val="Browallia New"/>
      <family val="2"/>
    </font>
    <font>
      <i/>
      <sz val="14"/>
      <name val="Browallia New"/>
      <family val="2"/>
    </font>
    <font>
      <b/>
      <sz val="14"/>
      <color theme="1"/>
      <name val="Browallia New"/>
      <family val="2"/>
    </font>
    <font>
      <sz val="14"/>
      <color rgb="FFFF0000"/>
      <name val="Browallia New"/>
      <family val="2"/>
    </font>
    <font>
      <sz val="14"/>
      <color theme="1"/>
      <name val="Browallia New"/>
      <family val="2"/>
    </font>
    <font>
      <b/>
      <i/>
      <sz val="14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6" fontId="1" fillId="0" borderId="0" xfId="0" applyNumberFormat="1" applyFont="1" applyFill="1" applyAlignment="1">
      <alignment horizontal="right" vertical="center"/>
    </xf>
    <xf numFmtId="166" fontId="1" fillId="0" borderId="0" xfId="0" quotePrefix="1" applyNumberFormat="1" applyFont="1" applyFill="1" applyAlignment="1">
      <alignment horizontal="right" vertical="center" wrapText="1"/>
    </xf>
    <xf numFmtId="166" fontId="1" fillId="0" borderId="1" xfId="0" applyNumberFormat="1" applyFont="1" applyFill="1" applyBorder="1" applyAlignment="1">
      <alignment horizontal="right" vertical="center" wrapText="1"/>
    </xf>
    <xf numFmtId="166" fontId="2" fillId="2" borderId="0" xfId="0" applyNumberFormat="1" applyFont="1" applyFill="1" applyAlignment="1">
      <alignment horizontal="right" vertical="center" wrapText="1"/>
    </xf>
    <xf numFmtId="166" fontId="2" fillId="0" borderId="0" xfId="0" applyNumberFormat="1" applyFont="1" applyFill="1" applyAlignment="1">
      <alignment horizontal="right" vertical="center" wrapText="1"/>
    </xf>
    <xf numFmtId="166" fontId="2" fillId="0" borderId="0" xfId="0" applyNumberFormat="1" applyFont="1" applyAlignment="1">
      <alignment vertical="center"/>
    </xf>
    <xf numFmtId="166" fontId="2" fillId="2" borderId="0" xfId="0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166" fontId="2" fillId="2" borderId="1" xfId="0" applyNumberFormat="1" applyFont="1" applyFill="1" applyBorder="1" applyAlignment="1">
      <alignment vertical="center"/>
    </xf>
    <xf numFmtId="166" fontId="2" fillId="2" borderId="2" xfId="0" applyNumberFormat="1" applyFont="1" applyFill="1" applyBorder="1" applyAlignment="1">
      <alignment horizontal="right" vertical="center" wrapText="1"/>
    </xf>
    <xf numFmtId="166" fontId="2" fillId="0" borderId="2" xfId="0" applyNumberFormat="1" applyFont="1" applyFill="1" applyBorder="1" applyAlignment="1">
      <alignment horizontal="right" vertical="center" wrapText="1"/>
    </xf>
    <xf numFmtId="166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right" vertical="center" wrapText="1"/>
    </xf>
    <xf numFmtId="166" fontId="2" fillId="0" borderId="0" xfId="0" applyNumberFormat="1" applyFont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166" fontId="2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166" fontId="1" fillId="0" borderId="0" xfId="0" applyNumberFormat="1" applyFont="1" applyAlignment="1">
      <alignment vertical="center" wrapText="1"/>
    </xf>
    <xf numFmtId="166" fontId="1" fillId="0" borderId="0" xfId="0" applyNumberFormat="1" applyFont="1" applyAlignment="1">
      <alignment horizontal="right" vertical="center"/>
    </xf>
    <xf numFmtId="166" fontId="1" fillId="0" borderId="0" xfId="0" quotePrefix="1" applyNumberFormat="1" applyFont="1" applyAlignment="1">
      <alignment horizontal="right" vertical="center" wrapText="1"/>
    </xf>
    <xf numFmtId="166" fontId="1" fillId="0" borderId="0" xfId="0" applyNumberFormat="1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6" fontId="1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justify" vertical="center"/>
    </xf>
    <xf numFmtId="166" fontId="2" fillId="2" borderId="0" xfId="0" applyNumberFormat="1" applyFont="1" applyFill="1" applyBorder="1" applyAlignment="1">
      <alignment vertical="center"/>
    </xf>
    <xf numFmtId="166" fontId="2" fillId="2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168" fontId="1" fillId="0" borderId="0" xfId="0" applyNumberFormat="1" applyFont="1" applyFill="1" applyAlignment="1">
      <alignment vertical="center"/>
    </xf>
    <xf numFmtId="168" fontId="1" fillId="0" borderId="0" xfId="0" applyNumberFormat="1" applyFont="1" applyFill="1" applyBorder="1" applyAlignment="1">
      <alignment vertical="center"/>
    </xf>
    <xf numFmtId="168" fontId="2" fillId="0" borderId="0" xfId="0" applyNumberFormat="1" applyFont="1" applyFill="1" applyAlignment="1">
      <alignment vertical="center"/>
    </xf>
    <xf numFmtId="168" fontId="1" fillId="0" borderId="1" xfId="0" applyNumberFormat="1" applyFont="1" applyFill="1" applyBorder="1" applyAlignment="1">
      <alignment horizontal="left" vertical="center"/>
    </xf>
    <xf numFmtId="166" fontId="1" fillId="0" borderId="1" xfId="0" applyNumberFormat="1" applyFont="1" applyFill="1" applyBorder="1" applyAlignment="1">
      <alignment horizontal="left" vertical="center"/>
    </xf>
    <xf numFmtId="0" fontId="2" fillId="0" borderId="0" xfId="0" applyFont="1" applyFill="1"/>
    <xf numFmtId="166" fontId="1" fillId="0" borderId="0" xfId="0" applyNumberFormat="1" applyFont="1" applyFill="1" applyBorder="1" applyAlignment="1">
      <alignment horizontal="right" vertical="center"/>
    </xf>
    <xf numFmtId="166" fontId="1" fillId="0" borderId="0" xfId="0" applyNumberFormat="1" applyFont="1" applyFill="1" applyBorder="1" applyAlignment="1">
      <alignment vertical="center"/>
    </xf>
    <xf numFmtId="166" fontId="1" fillId="0" borderId="0" xfId="0" applyNumberFormat="1" applyFont="1" applyFill="1" applyAlignment="1">
      <alignment vertical="center"/>
    </xf>
    <xf numFmtId="166" fontId="2" fillId="0" borderId="0" xfId="0" applyNumberFormat="1" applyFont="1" applyFill="1"/>
    <xf numFmtId="168" fontId="2" fillId="0" borderId="0" xfId="0" applyNumberFormat="1" applyFont="1" applyFill="1" applyBorder="1" applyAlignment="1">
      <alignment vertical="center"/>
    </xf>
    <xf numFmtId="166" fontId="1" fillId="0" borderId="3" xfId="0" applyNumberFormat="1" applyFont="1" applyFill="1" applyBorder="1" applyAlignment="1">
      <alignment horizontal="center" vertical="center"/>
    </xf>
    <xf numFmtId="166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horizontal="center" vertical="center"/>
    </xf>
    <xf numFmtId="166" fontId="2" fillId="0" borderId="0" xfId="0" quotePrefix="1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66" fontId="2" fillId="0" borderId="2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168" fontId="1" fillId="0" borderId="0" xfId="0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168" fontId="1" fillId="0" borderId="1" xfId="0" applyNumberFormat="1" applyFont="1" applyBorder="1" applyAlignment="1">
      <alignment horizontal="left" vertical="center"/>
    </xf>
    <xf numFmtId="166" fontId="1" fillId="0" borderId="1" xfId="0" applyNumberFormat="1" applyFont="1" applyBorder="1" applyAlignment="1">
      <alignment horizontal="left" vertical="center"/>
    </xf>
    <xf numFmtId="0" fontId="2" fillId="0" borderId="0" xfId="0" applyFont="1"/>
    <xf numFmtId="166" fontId="1" fillId="0" borderId="0" xfId="0" applyNumberFormat="1" applyFont="1" applyBorder="1" applyAlignment="1">
      <alignment vertical="center"/>
    </xf>
    <xf numFmtId="166" fontId="1" fillId="0" borderId="0" xfId="0" applyNumberFormat="1" applyFont="1" applyAlignment="1">
      <alignment vertical="center"/>
    </xf>
    <xf numFmtId="166" fontId="2" fillId="0" borderId="0" xfId="0" applyNumberFormat="1" applyFont="1"/>
    <xf numFmtId="166" fontId="1" fillId="0" borderId="1" xfId="0" applyNumberFormat="1" applyFont="1" applyBorder="1" applyAlignment="1">
      <alignment horizontal="center" vertical="center"/>
    </xf>
    <xf numFmtId="166" fontId="1" fillId="0" borderId="0" xfId="0" applyNumberFormat="1" applyFont="1" applyBorder="1" applyAlignment="1">
      <alignment horizontal="right" vertical="center"/>
    </xf>
    <xf numFmtId="166" fontId="1" fillId="0" borderId="3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6" fontId="1" fillId="0" borderId="1" xfId="0" applyNumberFormat="1" applyFont="1" applyBorder="1" applyAlignment="1">
      <alignment horizontal="right" vertical="center"/>
    </xf>
    <xf numFmtId="166" fontId="1" fillId="2" borderId="0" xfId="0" applyNumberFormat="1" applyFont="1" applyFill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6" fontId="2" fillId="2" borderId="0" xfId="0" quotePrefix="1" applyNumberFormat="1" applyFont="1" applyFill="1" applyAlignment="1">
      <alignment horizontal="right" vertical="center"/>
    </xf>
    <xf numFmtId="166" fontId="2" fillId="0" borderId="0" xfId="0" quotePrefix="1" applyNumberFormat="1" applyFont="1" applyAlignment="1">
      <alignment horizontal="right" vertical="center"/>
    </xf>
    <xf numFmtId="166" fontId="2" fillId="2" borderId="2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68" fontId="2" fillId="0" borderId="0" xfId="0" applyNumberFormat="1" applyFont="1" applyAlignment="1">
      <alignment horizontal="center" vertical="center"/>
    </xf>
    <xf numFmtId="168" fontId="1" fillId="0" borderId="0" xfId="0" applyNumberFormat="1" applyFont="1" applyAlignment="1">
      <alignment horizontal="left" vertical="center"/>
    </xf>
    <xf numFmtId="168" fontId="1" fillId="0" borderId="1" xfId="0" applyNumberFormat="1" applyFont="1" applyBorder="1" applyAlignment="1">
      <alignment horizontal="center" vertical="center"/>
    </xf>
    <xf numFmtId="168" fontId="1" fillId="0" borderId="0" xfId="0" applyNumberFormat="1" applyFont="1" applyFill="1" applyAlignment="1">
      <alignment horizontal="left" vertical="center"/>
    </xf>
    <xf numFmtId="166" fontId="2" fillId="0" borderId="1" xfId="0" applyNumberFormat="1" applyFont="1" applyFill="1" applyBorder="1" applyAlignment="1">
      <alignment horizontal="right" vertical="center"/>
    </xf>
    <xf numFmtId="166" fontId="2" fillId="2" borderId="1" xfId="0" applyNumberFormat="1" applyFont="1" applyFill="1" applyBorder="1" applyAlignment="1">
      <alignment horizontal="right" vertical="center"/>
    </xf>
    <xf numFmtId="43" fontId="2" fillId="0" borderId="0" xfId="0" applyNumberFormat="1" applyFont="1" applyFill="1" applyAlignment="1">
      <alignment vertical="center"/>
    </xf>
    <xf numFmtId="43" fontId="3" fillId="0" borderId="0" xfId="0" applyNumberFormat="1" applyFont="1" applyAlignment="1">
      <alignment vertical="center"/>
    </xf>
    <xf numFmtId="167" fontId="2" fillId="0" borderId="0" xfId="0" applyNumberFormat="1" applyFont="1" applyAlignment="1">
      <alignment vertical="center"/>
    </xf>
    <xf numFmtId="167" fontId="3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166" fontId="3" fillId="2" borderId="0" xfId="0" applyNumberFormat="1" applyFont="1" applyFill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9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 wrapText="1"/>
    </xf>
    <xf numFmtId="166" fontId="5" fillId="0" borderId="0" xfId="0" applyNumberFormat="1" applyFont="1" applyAlignment="1">
      <alignment horizontal="right" vertical="center" wrapText="1"/>
    </xf>
    <xf numFmtId="16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9" fontId="2" fillId="0" borderId="0" xfId="0" applyNumberFormat="1" applyFont="1" applyFill="1" applyAlignment="1">
      <alignment vertical="center"/>
    </xf>
    <xf numFmtId="9" fontId="3" fillId="0" borderId="0" xfId="0" applyNumberFormat="1" applyFont="1" applyFill="1" applyAlignment="1">
      <alignment horizontal="center" vertical="center"/>
    </xf>
    <xf numFmtId="166" fontId="2" fillId="2" borderId="0" xfId="0" applyNumberFormat="1" applyFont="1" applyFill="1" applyBorder="1" applyAlignment="1">
      <alignment horizontal="center" vertical="center"/>
    </xf>
    <xf numFmtId="9" fontId="1" fillId="0" borderId="0" xfId="0" applyNumberFormat="1" applyFont="1" applyFill="1" applyAlignment="1">
      <alignment vertical="center"/>
    </xf>
    <xf numFmtId="164" fontId="1" fillId="0" borderId="0" xfId="0" applyNumberFormat="1" applyFont="1" applyAlignment="1">
      <alignment vertical="center"/>
    </xf>
    <xf numFmtId="166" fontId="2" fillId="2" borderId="0" xfId="0" applyNumberFormat="1" applyFont="1" applyFill="1" applyAlignment="1">
      <alignment horizontal="center" vertical="center"/>
    </xf>
    <xf numFmtId="0" fontId="1" fillId="0" borderId="0" xfId="0" applyFont="1" applyAlignment="1">
      <alignment vertical="center" wrapText="1"/>
    </xf>
    <xf numFmtId="1" fontId="2" fillId="0" borderId="0" xfId="0" applyNumberFormat="1" applyFont="1" applyAlignment="1">
      <alignment horizontal="center" vertical="center"/>
    </xf>
    <xf numFmtId="166" fontId="2" fillId="2" borderId="0" xfId="0" applyNumberFormat="1" applyFont="1" applyFill="1" applyBorder="1" applyAlignment="1" applyProtection="1">
      <alignment horizontal="right" vertical="center"/>
    </xf>
    <xf numFmtId="166" fontId="2" fillId="0" borderId="0" xfId="0" applyNumberFormat="1" applyFont="1" applyFill="1" applyBorder="1" applyAlignment="1" applyProtection="1">
      <alignment horizontal="right" vertical="center"/>
    </xf>
    <xf numFmtId="166" fontId="2" fillId="2" borderId="1" xfId="0" applyNumberFormat="1" applyFont="1" applyFill="1" applyBorder="1" applyAlignment="1" applyProtection="1">
      <alignment horizontal="right" vertical="center"/>
    </xf>
    <xf numFmtId="166" fontId="2" fillId="0" borderId="1" xfId="0" applyNumberFormat="1" applyFont="1" applyFill="1" applyBorder="1" applyAlignment="1" applyProtection="1">
      <alignment horizontal="right" vertical="center"/>
    </xf>
    <xf numFmtId="49" fontId="3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left" vertical="center"/>
    </xf>
    <xf numFmtId="167" fontId="1" fillId="0" borderId="0" xfId="0" applyNumberFormat="1" applyFont="1" applyAlignment="1">
      <alignment vertical="center"/>
    </xf>
    <xf numFmtId="172" fontId="2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167" fontId="3" fillId="0" borderId="1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166" fontId="6" fillId="0" borderId="0" xfId="0" applyNumberFormat="1" applyFont="1" applyAlignment="1">
      <alignment vertical="center"/>
    </xf>
    <xf numFmtId="166" fontId="6" fillId="0" borderId="0" xfId="0" applyNumberFormat="1" applyFont="1" applyFill="1" applyAlignment="1">
      <alignment vertical="center"/>
    </xf>
    <xf numFmtId="0" fontId="4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166" fontId="6" fillId="0" borderId="1" xfId="0" applyNumberFormat="1" applyFont="1" applyBorder="1" applyAlignment="1">
      <alignment vertical="center"/>
    </xf>
    <xf numFmtId="166" fontId="6" fillId="0" borderId="1" xfId="0" applyNumberFormat="1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66" fontId="4" fillId="0" borderId="0" xfId="0" applyNumberFormat="1" applyFont="1" applyAlignment="1">
      <alignment vertical="center" wrapText="1"/>
    </xf>
    <xf numFmtId="166" fontId="4" fillId="0" borderId="0" xfId="0" applyNumberFormat="1" applyFont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166" fontId="4" fillId="0" borderId="0" xfId="0" quotePrefix="1" applyNumberFormat="1" applyFont="1" applyAlignment="1">
      <alignment horizontal="right" vertical="center" wrapText="1"/>
    </xf>
    <xf numFmtId="166" fontId="4" fillId="0" borderId="0" xfId="0" quotePrefix="1" applyNumberFormat="1" applyFont="1" applyFill="1" applyAlignment="1">
      <alignment horizontal="right" vertical="center" wrapText="1"/>
    </xf>
    <xf numFmtId="166" fontId="4" fillId="0" borderId="0" xfId="0" applyNumberFormat="1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166" fontId="4" fillId="0" borderId="1" xfId="0" applyNumberFormat="1" applyFont="1" applyBorder="1" applyAlignment="1">
      <alignment horizontal="right" vertical="center" wrapText="1"/>
    </xf>
    <xf numFmtId="166" fontId="4" fillId="0" borderId="1" xfId="0" applyNumberFormat="1" applyFont="1" applyFill="1" applyBorder="1" applyAlignment="1">
      <alignment horizontal="right" vertical="center" wrapText="1"/>
    </xf>
    <xf numFmtId="166" fontId="6" fillId="2" borderId="0" xfId="0" applyNumberFormat="1" applyFont="1" applyFill="1" applyAlignment="1">
      <alignment horizontal="right" vertical="center" wrapText="1"/>
    </xf>
    <xf numFmtId="166" fontId="6" fillId="0" borderId="0" xfId="0" applyNumberFormat="1" applyFont="1" applyAlignment="1">
      <alignment horizontal="right" vertical="center" wrapText="1"/>
    </xf>
    <xf numFmtId="166" fontId="6" fillId="0" borderId="0" xfId="0" applyNumberFormat="1" applyFont="1" applyFill="1" applyAlignment="1">
      <alignment horizontal="right" vertical="center" wrapText="1"/>
    </xf>
    <xf numFmtId="166" fontId="6" fillId="2" borderId="0" xfId="0" applyNumberFormat="1" applyFont="1" applyFill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166" fontId="6" fillId="2" borderId="1" xfId="0" applyNumberFormat="1" applyFont="1" applyFill="1" applyBorder="1" applyAlignment="1">
      <alignment vertical="center"/>
    </xf>
    <xf numFmtId="166" fontId="6" fillId="0" borderId="1" xfId="0" applyNumberFormat="1" applyFont="1" applyFill="1" applyBorder="1" applyAlignment="1">
      <alignment horizontal="right" vertical="center" wrapText="1"/>
    </xf>
    <xf numFmtId="166" fontId="6" fillId="2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166" fontId="6" fillId="0" borderId="0" xfId="0" applyNumberFormat="1" applyFont="1" applyFill="1" applyBorder="1" applyAlignment="1">
      <alignment horizontal="right" vertical="center" wrapText="1"/>
    </xf>
    <xf numFmtId="166" fontId="6" fillId="2" borderId="0" xfId="0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vertical="center"/>
    </xf>
    <xf numFmtId="166" fontId="6" fillId="2" borderId="0" xfId="0" applyNumberFormat="1" applyFont="1" applyFill="1" applyBorder="1" applyAlignment="1">
      <alignment horizontal="right" vertical="center" wrapText="1"/>
    </xf>
    <xf numFmtId="166" fontId="6" fillId="2" borderId="2" xfId="0" applyNumberFormat="1" applyFont="1" applyFill="1" applyBorder="1" applyAlignment="1">
      <alignment horizontal="right" vertical="center" wrapText="1"/>
    </xf>
    <xf numFmtId="166" fontId="6" fillId="0" borderId="2" xfId="0" applyNumberFormat="1" applyFont="1" applyFill="1" applyBorder="1" applyAlignment="1">
      <alignment horizontal="right" vertical="center" wrapText="1"/>
    </xf>
    <xf numFmtId="43" fontId="6" fillId="0" borderId="0" xfId="0" applyNumberFormat="1" applyFont="1" applyAlignment="1">
      <alignment horizontal="right" vertical="center" wrapText="1"/>
    </xf>
    <xf numFmtId="171" fontId="6" fillId="0" borderId="0" xfId="0" applyNumberFormat="1" applyFont="1" applyFill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166" fontId="6" fillId="0" borderId="0" xfId="0" applyNumberFormat="1" applyFont="1" applyAlignment="1">
      <alignment horizontal="right" vertical="center"/>
    </xf>
    <xf numFmtId="166" fontId="6" fillId="2" borderId="0" xfId="0" applyNumberFormat="1" applyFont="1" applyFill="1" applyAlignment="1">
      <alignment horizontal="right" vertical="center"/>
    </xf>
    <xf numFmtId="166" fontId="6" fillId="0" borderId="0" xfId="0" applyNumberFormat="1" applyFont="1" applyFill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166" fontId="2" fillId="2" borderId="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166" fontId="2" fillId="2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right" vertical="center" wrapText="1"/>
    </xf>
    <xf numFmtId="37" fontId="4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170" fontId="6" fillId="2" borderId="0" xfId="0" applyNumberFormat="1" applyFont="1" applyFill="1" applyAlignment="1">
      <alignment vertical="center"/>
    </xf>
    <xf numFmtId="170" fontId="6" fillId="0" borderId="0" xfId="0" applyNumberFormat="1" applyFont="1" applyFill="1" applyAlignment="1">
      <alignment vertical="center"/>
    </xf>
    <xf numFmtId="170" fontId="6" fillId="0" borderId="0" xfId="0" applyNumberFormat="1" applyFont="1" applyFill="1" applyAlignment="1">
      <alignment horizontal="right" vertical="center"/>
    </xf>
    <xf numFmtId="170" fontId="6" fillId="2" borderId="1" xfId="0" applyNumberFormat="1" applyFont="1" applyFill="1" applyBorder="1" applyAlignment="1">
      <alignment vertical="center"/>
    </xf>
    <xf numFmtId="170" fontId="6" fillId="0" borderId="1" xfId="0" applyNumberFormat="1" applyFont="1" applyFill="1" applyBorder="1" applyAlignment="1">
      <alignment vertical="center"/>
    </xf>
    <xf numFmtId="170" fontId="6" fillId="2" borderId="2" xfId="0" applyNumberFormat="1" applyFont="1" applyFill="1" applyBorder="1" applyAlignment="1">
      <alignment horizontal="right" vertical="center" wrapText="1"/>
    </xf>
    <xf numFmtId="170" fontId="6" fillId="0" borderId="2" xfId="0" applyNumberFormat="1" applyFont="1" applyFill="1" applyBorder="1" applyAlignment="1">
      <alignment horizontal="right" vertical="center" wrapText="1"/>
    </xf>
    <xf numFmtId="170" fontId="6" fillId="0" borderId="0" xfId="0" applyNumberFormat="1" applyFont="1" applyFill="1" applyAlignment="1">
      <alignment horizontal="right" vertical="center" wrapText="1"/>
    </xf>
    <xf numFmtId="170" fontId="6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10" fontId="2" fillId="2" borderId="0" xfId="0" applyNumberFormat="1" applyFont="1" applyFill="1" applyAlignment="1">
      <alignment horizontal="right" vertical="center" wrapText="1"/>
    </xf>
    <xf numFmtId="10" fontId="2" fillId="0" borderId="0" xfId="0" applyNumberFormat="1" applyFont="1" applyFill="1" applyAlignment="1">
      <alignment horizontal="right" vertical="center" wrapText="1"/>
    </xf>
    <xf numFmtId="9" fontId="2" fillId="0" borderId="0" xfId="0" applyNumberFormat="1" applyFont="1" applyAlignment="1">
      <alignment horizontal="right" vertical="center" wrapText="1"/>
    </xf>
    <xf numFmtId="9" fontId="2" fillId="0" borderId="0" xfId="0" applyNumberFormat="1" applyFont="1" applyFill="1" applyAlignment="1">
      <alignment horizontal="right" vertical="center" wrapText="1"/>
    </xf>
    <xf numFmtId="37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170" fontId="2" fillId="2" borderId="0" xfId="0" applyNumberFormat="1" applyFont="1" applyFill="1" applyAlignment="1">
      <alignment vertical="center"/>
    </xf>
    <xf numFmtId="170" fontId="2" fillId="0" borderId="0" xfId="0" applyNumberFormat="1" applyFont="1" applyFill="1" applyAlignment="1">
      <alignment vertical="center"/>
    </xf>
    <xf numFmtId="170" fontId="2" fillId="0" borderId="0" xfId="0" applyNumberFormat="1" applyFont="1" applyFill="1" applyAlignment="1">
      <alignment horizontal="right" vertical="center"/>
    </xf>
    <xf numFmtId="170" fontId="2" fillId="2" borderId="1" xfId="0" applyNumberFormat="1" applyFont="1" applyFill="1" applyBorder="1" applyAlignment="1">
      <alignment vertical="center"/>
    </xf>
    <xf numFmtId="170" fontId="2" fillId="0" borderId="1" xfId="0" applyNumberFormat="1" applyFont="1" applyFill="1" applyBorder="1" applyAlignment="1">
      <alignment vertical="center"/>
    </xf>
    <xf numFmtId="170" fontId="2" fillId="2" borderId="2" xfId="0" applyNumberFormat="1" applyFont="1" applyFill="1" applyBorder="1" applyAlignment="1">
      <alignment horizontal="right" vertical="center" wrapText="1"/>
    </xf>
    <xf numFmtId="170" fontId="2" fillId="0" borderId="2" xfId="0" applyNumberFormat="1" applyFont="1" applyFill="1" applyBorder="1" applyAlignment="1">
      <alignment horizontal="right" vertical="center" wrapText="1"/>
    </xf>
    <xf numFmtId="170" fontId="2" fillId="0" borderId="0" xfId="0" applyNumberFormat="1" applyFont="1" applyFill="1" applyAlignment="1">
      <alignment horizontal="right" vertical="center" wrapText="1"/>
    </xf>
    <xf numFmtId="166" fontId="2" fillId="2" borderId="0" xfId="0" applyNumberFormat="1" applyFont="1" applyFill="1" applyBorder="1" applyAlignment="1">
      <alignment horizontal="right" vertical="center" wrapText="1"/>
    </xf>
    <xf numFmtId="166" fontId="2" fillId="0" borderId="0" xfId="0" applyNumberFormat="1" applyFont="1" applyFill="1" applyBorder="1" applyAlignment="1">
      <alignment horizontal="right" vertical="center" wrapText="1"/>
    </xf>
    <xf numFmtId="167" fontId="2" fillId="2" borderId="0" xfId="0" applyNumberFormat="1" applyFont="1" applyFill="1" applyAlignment="1">
      <alignment vertical="center"/>
    </xf>
    <xf numFmtId="167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justify" vertical="center"/>
    </xf>
    <xf numFmtId="166" fontId="5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center"/>
    </xf>
    <xf numFmtId="166" fontId="5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166" fontId="1" fillId="0" borderId="0" xfId="0" applyNumberFormat="1" applyFont="1" applyFill="1" applyAlignment="1">
      <alignment vertical="center" wrapText="1"/>
    </xf>
    <xf numFmtId="166" fontId="1" fillId="0" borderId="0" xfId="0" applyNumberFormat="1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6" fontId="2" fillId="0" borderId="0" xfId="0" applyNumberFormat="1" applyFont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166" fontId="6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6" fillId="0" borderId="0" xfId="0" applyFont="1" applyFill="1"/>
    <xf numFmtId="166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166" fontId="2" fillId="0" borderId="0" xfId="0" applyNumberFormat="1" applyFont="1" applyFill="1" applyAlignment="1">
      <alignment horizontal="center" vertical="center" wrapText="1"/>
    </xf>
    <xf numFmtId="166" fontId="1" fillId="0" borderId="0" xfId="0" applyNumberFormat="1" applyFont="1" applyFill="1" applyBorder="1" applyAlignment="1">
      <alignment horizontal="right" vertical="center" wrapText="1"/>
    </xf>
    <xf numFmtId="166" fontId="1" fillId="0" borderId="1" xfId="0" applyNumberFormat="1" applyFont="1" applyFill="1" applyBorder="1" applyAlignment="1">
      <alignment horizontal="center" vertical="center"/>
    </xf>
    <xf numFmtId="166" fontId="1" fillId="0" borderId="0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6" fontId="1" fillId="0" borderId="3" xfId="0" applyNumberFormat="1" applyFont="1" applyFill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1" defaultTableStyle="TableStyleMedium2" defaultPivotStyle="PivotStyleLight16">
    <tableStyle name="Table Style 1" pivot="0" count="0" xr9:uid="{FF7411D9-0E28-4C85-9B44-8EA249424938}"/>
  </tableStyles>
  <colors>
    <mruColors>
      <color rgb="FFFAFAFA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aoil\Account%20&amp;%20Finance\Users\dpongvitay001\AppData\Local\Temp\wz6c09\Sea%20Oil_Q3'64-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4"/>
      <sheetName val="5-6(3M)"/>
      <sheetName val="7-8 (9M)"/>
      <sheetName val="9"/>
      <sheetName val="10"/>
      <sheetName val="11"/>
      <sheetName val="12-13"/>
    </sheetNames>
    <sheetDataSet>
      <sheetData sheetId="0" refreshError="1">
        <row r="42">
          <cell r="A42" t="str">
    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    </cell>
        </row>
        <row r="104">
          <cell r="F104">
            <v>649509110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131"/>
  <sheetViews>
    <sheetView tabSelected="1" zoomScale="85" zoomScaleNormal="85" zoomScaleSheetLayoutView="115" workbookViewId="0">
      <selection activeCell="F35" sqref="F35"/>
    </sheetView>
  </sheetViews>
  <sheetFormatPr defaultColWidth="8.7109375" defaultRowHeight="20.100000000000001" customHeight="1" x14ac:dyDescent="0.25"/>
  <cols>
    <col min="1" max="2" width="1.7109375" style="2" customWidth="1"/>
    <col min="3" max="3" width="25.85546875" style="2" customWidth="1"/>
    <col min="4" max="4" width="7.7109375" style="2" customWidth="1"/>
    <col min="5" max="5" width="0.7109375" style="2" customWidth="1"/>
    <col min="6" max="6" width="12.7109375" style="3" customWidth="1"/>
    <col min="7" max="7" width="0.7109375" style="3" customWidth="1"/>
    <col min="8" max="8" width="14.7109375" style="3" customWidth="1"/>
    <col min="9" max="9" width="0.7109375" style="3" customWidth="1"/>
    <col min="10" max="10" width="12.7109375" style="3" customWidth="1"/>
    <col min="11" max="11" width="0.7109375" style="3" customWidth="1"/>
    <col min="12" max="12" width="14.7109375" style="3" customWidth="1"/>
    <col min="13" max="16384" width="8.7109375" style="2"/>
  </cols>
  <sheetData>
    <row r="1" spans="1:12" ht="21.75" customHeight="1" x14ac:dyDescent="0.25">
      <c r="A1" s="1" t="s">
        <v>0</v>
      </c>
      <c r="B1" s="1"/>
      <c r="C1" s="1"/>
    </row>
    <row r="2" spans="1:12" ht="21.75" customHeight="1" x14ac:dyDescent="0.25">
      <c r="A2" s="1" t="s">
        <v>1</v>
      </c>
      <c r="B2" s="1"/>
      <c r="C2" s="1"/>
    </row>
    <row r="3" spans="1:12" ht="21.75" customHeight="1" x14ac:dyDescent="0.25">
      <c r="A3" s="4" t="s">
        <v>183</v>
      </c>
      <c r="B3" s="216"/>
      <c r="C3" s="216"/>
      <c r="D3" s="5"/>
      <c r="E3" s="5"/>
      <c r="F3" s="6"/>
      <c r="G3" s="6"/>
      <c r="H3" s="6"/>
      <c r="I3" s="6"/>
      <c r="J3" s="6"/>
      <c r="K3" s="6"/>
      <c r="L3" s="6"/>
    </row>
    <row r="4" spans="1:12" ht="21.75" customHeight="1" x14ac:dyDescent="0.25"/>
    <row r="5" spans="1:12" ht="21.75" customHeight="1" x14ac:dyDescent="0.25">
      <c r="D5" s="217"/>
      <c r="E5" s="217"/>
      <c r="F5" s="238" t="s">
        <v>2</v>
      </c>
      <c r="G5" s="238"/>
      <c r="H5" s="238"/>
      <c r="I5" s="218"/>
      <c r="J5" s="238" t="s">
        <v>76</v>
      </c>
      <c r="K5" s="238"/>
      <c r="L5" s="238"/>
    </row>
    <row r="6" spans="1:12" ht="21.75" customHeight="1" x14ac:dyDescent="0.25">
      <c r="E6" s="217"/>
      <c r="F6" s="139" t="s">
        <v>208</v>
      </c>
      <c r="G6" s="7"/>
      <c r="H6" s="2"/>
      <c r="I6" s="7"/>
      <c r="J6" s="139" t="s">
        <v>208</v>
      </c>
      <c r="K6" s="7"/>
      <c r="L6" s="2"/>
    </row>
    <row r="7" spans="1:12" ht="21.75" customHeight="1" x14ac:dyDescent="0.25">
      <c r="E7" s="217"/>
      <c r="F7" s="139" t="s">
        <v>209</v>
      </c>
      <c r="G7" s="7"/>
      <c r="H7" s="7" t="s">
        <v>115</v>
      </c>
      <c r="I7" s="7"/>
      <c r="J7" s="139" t="s">
        <v>209</v>
      </c>
      <c r="K7" s="7"/>
      <c r="L7" s="7" t="s">
        <v>115</v>
      </c>
    </row>
    <row r="8" spans="1:12" ht="21.75" customHeight="1" x14ac:dyDescent="0.25">
      <c r="E8" s="217"/>
      <c r="F8" s="8" t="s">
        <v>171</v>
      </c>
      <c r="G8" s="219"/>
      <c r="H8" s="8" t="s">
        <v>3</v>
      </c>
      <c r="I8" s="219"/>
      <c r="J8" s="8" t="s">
        <v>171</v>
      </c>
      <c r="K8" s="219"/>
      <c r="L8" s="8" t="s">
        <v>3</v>
      </c>
    </row>
    <row r="9" spans="1:12" ht="21.75" customHeight="1" x14ac:dyDescent="0.25">
      <c r="D9" s="217"/>
      <c r="E9" s="217"/>
      <c r="F9" s="8" t="s">
        <v>160</v>
      </c>
      <c r="G9" s="219"/>
      <c r="H9" s="8" t="s">
        <v>123</v>
      </c>
      <c r="I9" s="219"/>
      <c r="J9" s="8" t="s">
        <v>160</v>
      </c>
      <c r="K9" s="219"/>
      <c r="L9" s="8" t="s">
        <v>123</v>
      </c>
    </row>
    <row r="10" spans="1:12" ht="21.75" customHeight="1" x14ac:dyDescent="0.25">
      <c r="D10" s="220" t="s">
        <v>4</v>
      </c>
      <c r="E10" s="221"/>
      <c r="F10" s="9" t="s">
        <v>185</v>
      </c>
      <c r="G10" s="219"/>
      <c r="H10" s="9" t="s">
        <v>185</v>
      </c>
      <c r="I10" s="219"/>
      <c r="J10" s="9" t="s">
        <v>185</v>
      </c>
      <c r="K10" s="219"/>
      <c r="L10" s="9" t="s">
        <v>185</v>
      </c>
    </row>
    <row r="11" spans="1:12" ht="8.1" customHeight="1" x14ac:dyDescent="0.25">
      <c r="A11" s="1"/>
      <c r="B11" s="1"/>
      <c r="C11" s="1"/>
      <c r="D11" s="221"/>
      <c r="E11" s="221"/>
      <c r="F11" s="10"/>
      <c r="G11" s="11"/>
      <c r="H11" s="11"/>
      <c r="I11" s="11"/>
      <c r="J11" s="10"/>
      <c r="K11" s="11"/>
      <c r="L11" s="11"/>
    </row>
    <row r="12" spans="1:12" ht="21.75" customHeight="1" x14ac:dyDescent="0.25">
      <c r="A12" s="1" t="s">
        <v>6</v>
      </c>
      <c r="B12" s="1"/>
      <c r="C12" s="1"/>
      <c r="D12" s="221"/>
      <c r="E12" s="221"/>
      <c r="F12" s="10"/>
      <c r="G12" s="11"/>
      <c r="H12" s="11"/>
      <c r="I12" s="11"/>
      <c r="J12" s="10"/>
      <c r="K12" s="11"/>
      <c r="L12" s="11"/>
    </row>
    <row r="13" spans="1:12" ht="8.1" customHeight="1" x14ac:dyDescent="0.25">
      <c r="A13" s="1"/>
      <c r="B13" s="1"/>
      <c r="C13" s="1"/>
      <c r="D13" s="221"/>
      <c r="E13" s="221"/>
      <c r="F13" s="10"/>
      <c r="G13" s="11"/>
      <c r="H13" s="11"/>
      <c r="I13" s="11"/>
      <c r="J13" s="10"/>
      <c r="K13" s="11"/>
      <c r="L13" s="11"/>
    </row>
    <row r="14" spans="1:12" ht="21.75" customHeight="1" x14ac:dyDescent="0.25">
      <c r="A14" s="1" t="s">
        <v>7</v>
      </c>
      <c r="B14" s="1"/>
      <c r="C14" s="1"/>
      <c r="D14" s="221"/>
      <c r="E14" s="221"/>
      <c r="F14" s="10"/>
      <c r="G14" s="11"/>
      <c r="H14" s="11"/>
      <c r="I14" s="11"/>
      <c r="J14" s="10"/>
      <c r="K14" s="11"/>
      <c r="L14" s="11"/>
    </row>
    <row r="15" spans="1:12" ht="8.1" customHeight="1" x14ac:dyDescent="0.25">
      <c r="A15" s="1"/>
      <c r="B15" s="1"/>
      <c r="C15" s="1"/>
      <c r="D15" s="221"/>
      <c r="E15" s="221"/>
      <c r="F15" s="10"/>
      <c r="G15" s="11"/>
      <c r="H15" s="11"/>
      <c r="I15" s="11"/>
      <c r="J15" s="10"/>
      <c r="K15" s="11"/>
      <c r="L15" s="11"/>
    </row>
    <row r="16" spans="1:12" ht="21.75" customHeight="1" x14ac:dyDescent="0.25">
      <c r="A16" s="2" t="s">
        <v>8</v>
      </c>
      <c r="D16" s="221"/>
      <c r="E16" s="221"/>
      <c r="F16" s="13">
        <v>600589</v>
      </c>
      <c r="G16" s="11"/>
      <c r="H16" s="3">
        <v>340118</v>
      </c>
      <c r="I16" s="12"/>
      <c r="J16" s="13">
        <v>233840</v>
      </c>
      <c r="K16" s="222"/>
      <c r="L16" s="3">
        <v>102679</v>
      </c>
    </row>
    <row r="17" spans="1:12" ht="21.75" customHeight="1" x14ac:dyDescent="0.25">
      <c r="A17" s="2" t="s">
        <v>9</v>
      </c>
      <c r="D17" s="221">
        <v>8</v>
      </c>
      <c r="E17" s="221"/>
      <c r="F17" s="13">
        <v>1983417</v>
      </c>
      <c r="G17" s="11"/>
      <c r="H17" s="3">
        <v>1348389</v>
      </c>
      <c r="I17" s="12"/>
      <c r="J17" s="13">
        <v>655701</v>
      </c>
      <c r="K17" s="222"/>
      <c r="L17" s="3">
        <v>542926</v>
      </c>
    </row>
    <row r="18" spans="1:12" ht="21.75" customHeight="1" x14ac:dyDescent="0.25">
      <c r="A18" s="2" t="s">
        <v>101</v>
      </c>
      <c r="D18" s="221">
        <v>19.5</v>
      </c>
      <c r="E18" s="221"/>
      <c r="F18" s="10">
        <v>0</v>
      </c>
      <c r="G18" s="11"/>
      <c r="H18" s="3">
        <v>0</v>
      </c>
      <c r="I18" s="12"/>
      <c r="J18" s="13">
        <v>198990</v>
      </c>
      <c r="K18" s="222"/>
      <c r="L18" s="3">
        <v>0</v>
      </c>
    </row>
    <row r="19" spans="1:12" ht="21.75" customHeight="1" x14ac:dyDescent="0.25">
      <c r="A19" s="14" t="s">
        <v>148</v>
      </c>
      <c r="D19" s="221"/>
      <c r="E19" s="221"/>
      <c r="F19" s="13">
        <v>0</v>
      </c>
      <c r="G19" s="11"/>
      <c r="H19" s="3">
        <v>412</v>
      </c>
      <c r="I19" s="12"/>
      <c r="J19" s="13">
        <v>0</v>
      </c>
      <c r="K19" s="222"/>
      <c r="L19" s="3">
        <v>0</v>
      </c>
    </row>
    <row r="20" spans="1:12" ht="21.6" customHeight="1" x14ac:dyDescent="0.25">
      <c r="A20" s="14" t="s">
        <v>141</v>
      </c>
      <c r="D20" s="221"/>
      <c r="E20" s="221"/>
      <c r="F20" s="10">
        <v>16503</v>
      </c>
      <c r="G20" s="11"/>
      <c r="H20" s="3">
        <v>5153</v>
      </c>
      <c r="I20" s="12"/>
      <c r="J20" s="13">
        <v>15985</v>
      </c>
      <c r="K20" s="222"/>
      <c r="L20" s="3">
        <v>5153</v>
      </c>
    </row>
    <row r="21" spans="1:12" ht="21.6" customHeight="1" x14ac:dyDescent="0.25">
      <c r="A21" s="14" t="s">
        <v>163</v>
      </c>
      <c r="D21" s="221">
        <v>9</v>
      </c>
      <c r="E21" s="221"/>
      <c r="F21" s="10">
        <v>245150</v>
      </c>
      <c r="G21" s="11"/>
      <c r="H21" s="3">
        <v>0</v>
      </c>
      <c r="I21" s="12"/>
      <c r="J21" s="13">
        <v>39849</v>
      </c>
      <c r="K21" s="222"/>
      <c r="L21" s="3">
        <v>0</v>
      </c>
    </row>
    <row r="22" spans="1:12" ht="21.75" customHeight="1" x14ac:dyDescent="0.25">
      <c r="A22" s="2" t="s">
        <v>10</v>
      </c>
      <c r="D22" s="221"/>
      <c r="E22" s="221"/>
      <c r="F22" s="176">
        <v>48269</v>
      </c>
      <c r="G22" s="11"/>
      <c r="H22" s="6">
        <v>46749</v>
      </c>
      <c r="I22" s="12"/>
      <c r="J22" s="15">
        <v>13876</v>
      </c>
      <c r="K22" s="222"/>
      <c r="L22" s="6">
        <v>11666</v>
      </c>
    </row>
    <row r="23" spans="1:12" ht="8.1" customHeight="1" x14ac:dyDescent="0.25">
      <c r="A23" s="223"/>
      <c r="B23" s="223"/>
      <c r="C23" s="223"/>
      <c r="D23" s="221"/>
      <c r="E23" s="221"/>
      <c r="F23" s="10"/>
      <c r="G23" s="11"/>
      <c r="H23" s="11"/>
      <c r="I23" s="11"/>
      <c r="J23" s="10"/>
      <c r="K23" s="11"/>
      <c r="L23" s="11"/>
    </row>
    <row r="24" spans="1:12" ht="21.75" customHeight="1" x14ac:dyDescent="0.25">
      <c r="A24" s="1" t="s">
        <v>11</v>
      </c>
      <c r="B24" s="1"/>
      <c r="C24" s="1"/>
      <c r="D24" s="221"/>
      <c r="E24" s="221"/>
      <c r="F24" s="176">
        <f>SUM(F16:F22)</f>
        <v>2893928</v>
      </c>
      <c r="G24" s="206"/>
      <c r="H24" s="177">
        <f>SUM(H16:H22)</f>
        <v>1740821</v>
      </c>
      <c r="I24" s="206"/>
      <c r="J24" s="176">
        <f>SUM(J16:J22)</f>
        <v>1158241</v>
      </c>
      <c r="K24" s="206"/>
      <c r="L24" s="177">
        <f>SUM(L16:L22)</f>
        <v>662424</v>
      </c>
    </row>
    <row r="25" spans="1:12" ht="21.75" customHeight="1" x14ac:dyDescent="0.25">
      <c r="A25" s="1"/>
      <c r="B25" s="1"/>
      <c r="C25" s="1"/>
      <c r="D25" s="221"/>
      <c r="E25" s="221"/>
      <c r="F25" s="10"/>
      <c r="G25" s="11"/>
      <c r="H25" s="11"/>
      <c r="I25" s="11"/>
      <c r="J25" s="10"/>
      <c r="K25" s="11"/>
      <c r="L25" s="11"/>
    </row>
    <row r="26" spans="1:12" ht="21.75" customHeight="1" x14ac:dyDescent="0.25">
      <c r="A26" s="1" t="s">
        <v>12</v>
      </c>
      <c r="B26" s="1"/>
      <c r="C26" s="1"/>
      <c r="D26" s="221"/>
      <c r="E26" s="221"/>
      <c r="F26" s="10"/>
      <c r="G26" s="11"/>
      <c r="H26" s="11"/>
      <c r="I26" s="11"/>
      <c r="J26" s="10"/>
      <c r="K26" s="11"/>
      <c r="L26" s="11"/>
    </row>
    <row r="27" spans="1:12" ht="8.1" customHeight="1" x14ac:dyDescent="0.25">
      <c r="A27" s="223"/>
      <c r="B27" s="223"/>
      <c r="C27" s="223"/>
      <c r="D27" s="221"/>
      <c r="E27" s="221"/>
      <c r="F27" s="10"/>
      <c r="G27" s="11"/>
      <c r="H27" s="11"/>
      <c r="I27" s="11"/>
      <c r="J27" s="10"/>
      <c r="K27" s="11"/>
      <c r="L27" s="11"/>
    </row>
    <row r="28" spans="1:12" ht="21.75" customHeight="1" x14ac:dyDescent="0.25">
      <c r="A28" s="223" t="s">
        <v>122</v>
      </c>
      <c r="B28" s="223"/>
      <c r="C28" s="223"/>
      <c r="D28" s="221">
        <v>10</v>
      </c>
      <c r="E28" s="221"/>
      <c r="F28" s="10">
        <v>0</v>
      </c>
      <c r="G28" s="11"/>
      <c r="H28" s="3">
        <v>0</v>
      </c>
      <c r="I28" s="222"/>
      <c r="J28" s="13">
        <v>177176</v>
      </c>
      <c r="K28" s="222"/>
      <c r="L28" s="3">
        <v>308753</v>
      </c>
    </row>
    <row r="29" spans="1:12" ht="21.75" customHeight="1" x14ac:dyDescent="0.25">
      <c r="A29" s="223" t="s">
        <v>66</v>
      </c>
      <c r="B29" s="223"/>
      <c r="C29" s="223"/>
      <c r="D29" s="221">
        <v>11</v>
      </c>
      <c r="E29" s="221"/>
      <c r="F29" s="10">
        <v>1045420</v>
      </c>
      <c r="G29" s="11"/>
      <c r="H29" s="3">
        <v>1016024</v>
      </c>
      <c r="I29" s="222"/>
      <c r="J29" s="13">
        <v>0</v>
      </c>
      <c r="K29" s="222"/>
      <c r="L29" s="3">
        <v>0</v>
      </c>
    </row>
    <row r="30" spans="1:12" ht="21.75" customHeight="1" x14ac:dyDescent="0.25">
      <c r="A30" s="2" t="s">
        <v>93</v>
      </c>
      <c r="D30" s="221">
        <v>19.5</v>
      </c>
      <c r="E30" s="221"/>
      <c r="F30" s="10">
        <v>0</v>
      </c>
      <c r="G30" s="11"/>
      <c r="H30" s="3">
        <v>0</v>
      </c>
      <c r="I30" s="222"/>
      <c r="J30" s="13">
        <v>759988</v>
      </c>
      <c r="K30" s="222"/>
      <c r="L30" s="3">
        <v>1287328</v>
      </c>
    </row>
    <row r="31" spans="1:12" ht="21.75" customHeight="1" x14ac:dyDescent="0.25">
      <c r="A31" s="2" t="s">
        <v>155</v>
      </c>
      <c r="D31" s="221">
        <v>12</v>
      </c>
      <c r="E31" s="221"/>
      <c r="F31" s="10">
        <v>0</v>
      </c>
      <c r="G31" s="11"/>
      <c r="H31" s="3">
        <v>244450</v>
      </c>
      <c r="I31" s="222"/>
      <c r="J31" s="13">
        <v>0</v>
      </c>
      <c r="K31" s="222"/>
      <c r="L31" s="3">
        <v>0</v>
      </c>
    </row>
    <row r="32" spans="1:12" ht="21.75" customHeight="1" x14ac:dyDescent="0.25">
      <c r="A32" s="2" t="s">
        <v>74</v>
      </c>
      <c r="D32" s="221"/>
      <c r="E32" s="221"/>
      <c r="F32" s="10">
        <v>24519</v>
      </c>
      <c r="G32" s="11"/>
      <c r="H32" s="3">
        <v>30235</v>
      </c>
      <c r="I32" s="222"/>
      <c r="J32" s="13">
        <v>24157</v>
      </c>
      <c r="K32" s="222"/>
      <c r="L32" s="3">
        <v>29575</v>
      </c>
    </row>
    <row r="33" spans="1:12" ht="21.75" customHeight="1" x14ac:dyDescent="0.25">
      <c r="A33" s="2" t="s">
        <v>120</v>
      </c>
      <c r="D33" s="221"/>
      <c r="E33" s="221"/>
      <c r="F33" s="10">
        <v>37238</v>
      </c>
      <c r="G33" s="11"/>
      <c r="H33" s="3">
        <v>45025</v>
      </c>
      <c r="I33" s="222"/>
      <c r="J33" s="13">
        <v>18068</v>
      </c>
      <c r="K33" s="222"/>
      <c r="L33" s="3">
        <v>23261</v>
      </c>
    </row>
    <row r="34" spans="1:12" ht="21.75" customHeight="1" x14ac:dyDescent="0.25">
      <c r="A34" s="2" t="s">
        <v>13</v>
      </c>
      <c r="D34" s="221"/>
      <c r="E34" s="221"/>
      <c r="F34" s="10">
        <v>3394</v>
      </c>
      <c r="G34" s="11"/>
      <c r="H34" s="3">
        <v>3984</v>
      </c>
      <c r="I34" s="222"/>
      <c r="J34" s="13">
        <v>2800</v>
      </c>
      <c r="K34" s="222"/>
      <c r="L34" s="3">
        <v>2981</v>
      </c>
    </row>
    <row r="35" spans="1:12" ht="21.75" customHeight="1" x14ac:dyDescent="0.25">
      <c r="A35" s="2" t="s">
        <v>159</v>
      </c>
      <c r="D35" s="221"/>
      <c r="E35" s="221"/>
      <c r="F35" s="10">
        <v>7151</v>
      </c>
      <c r="G35" s="11"/>
      <c r="H35" s="3">
        <v>8279</v>
      </c>
      <c r="I35" s="222"/>
      <c r="J35" s="13">
        <v>7151</v>
      </c>
      <c r="K35" s="222"/>
      <c r="L35" s="3">
        <v>8279</v>
      </c>
    </row>
    <row r="36" spans="1:12" ht="21.75" customHeight="1" x14ac:dyDescent="0.25">
      <c r="A36" s="2" t="s">
        <v>68</v>
      </c>
      <c r="D36" s="221"/>
      <c r="E36" s="221"/>
      <c r="F36" s="15">
        <v>6326</v>
      </c>
      <c r="G36" s="11"/>
      <c r="H36" s="6">
        <v>7779</v>
      </c>
      <c r="I36" s="222"/>
      <c r="J36" s="15">
        <v>6326</v>
      </c>
      <c r="K36" s="222"/>
      <c r="L36" s="6">
        <v>6653</v>
      </c>
    </row>
    <row r="37" spans="1:12" ht="8.1" customHeight="1" x14ac:dyDescent="0.25">
      <c r="A37" s="223"/>
      <c r="B37" s="223"/>
      <c r="C37" s="223"/>
      <c r="D37" s="221"/>
      <c r="E37" s="221"/>
      <c r="F37" s="10"/>
      <c r="G37" s="11"/>
      <c r="H37" s="11"/>
      <c r="I37" s="11"/>
      <c r="J37" s="10"/>
      <c r="K37" s="11"/>
      <c r="L37" s="11"/>
    </row>
    <row r="38" spans="1:12" ht="21.75" customHeight="1" x14ac:dyDescent="0.25">
      <c r="A38" s="1" t="s">
        <v>14</v>
      </c>
      <c r="B38" s="1"/>
      <c r="C38" s="1"/>
      <c r="D38" s="221"/>
      <c r="E38" s="221"/>
      <c r="F38" s="176">
        <f>SUM(F28:F36)</f>
        <v>1124048</v>
      </c>
      <c r="G38" s="206"/>
      <c r="H38" s="177">
        <f>SUM(H28:H36)</f>
        <v>1355776</v>
      </c>
      <c r="I38" s="206"/>
      <c r="J38" s="176">
        <f>SUM(J28:J36)</f>
        <v>995666</v>
      </c>
      <c r="K38" s="206"/>
      <c r="L38" s="177">
        <f>SUM(L28:L36)</f>
        <v>1666830</v>
      </c>
    </row>
    <row r="39" spans="1:12" ht="8.1" customHeight="1" x14ac:dyDescent="0.25">
      <c r="D39" s="221"/>
      <c r="E39" s="221"/>
      <c r="F39" s="10"/>
      <c r="G39" s="11"/>
      <c r="H39" s="11"/>
      <c r="I39" s="11"/>
      <c r="J39" s="10"/>
      <c r="K39" s="11"/>
      <c r="L39" s="11"/>
    </row>
    <row r="40" spans="1:12" s="226" customFormat="1" ht="21.75" customHeight="1" thickBot="1" x14ac:dyDescent="0.3">
      <c r="A40" s="1" t="s">
        <v>15</v>
      </c>
      <c r="B40" s="224"/>
      <c r="C40" s="224"/>
      <c r="D40" s="225"/>
      <c r="E40" s="225"/>
      <c r="F40" s="16">
        <f>F24+F38</f>
        <v>4017976</v>
      </c>
      <c r="G40" s="206"/>
      <c r="H40" s="17">
        <f>H24+H38</f>
        <v>3096597</v>
      </c>
      <c r="I40" s="206"/>
      <c r="J40" s="16">
        <f>J24+J38</f>
        <v>2153907</v>
      </c>
      <c r="K40" s="206"/>
      <c r="L40" s="17">
        <f>L24+L38</f>
        <v>2329254</v>
      </c>
    </row>
    <row r="41" spans="1:12" s="226" customFormat="1" ht="21.75" customHeight="1" thickTop="1" x14ac:dyDescent="0.25">
      <c r="A41" s="1"/>
      <c r="B41" s="224"/>
      <c r="C41" s="224"/>
      <c r="D41" s="225"/>
      <c r="E41" s="225"/>
      <c r="F41" s="206"/>
      <c r="G41" s="206"/>
      <c r="H41" s="206"/>
      <c r="I41" s="206"/>
      <c r="J41" s="206"/>
      <c r="K41" s="206"/>
      <c r="L41" s="206"/>
    </row>
    <row r="42" spans="1:12" s="226" customFormat="1" ht="15" customHeight="1" x14ac:dyDescent="0.25">
      <c r="A42" s="1"/>
      <c r="B42" s="224"/>
      <c r="C42" s="224"/>
      <c r="D42" s="225"/>
      <c r="E42" s="225"/>
      <c r="F42" s="206"/>
      <c r="G42" s="206"/>
      <c r="H42" s="206"/>
      <c r="I42" s="206"/>
      <c r="J42" s="206"/>
      <c r="K42" s="206"/>
      <c r="L42" s="206"/>
    </row>
    <row r="43" spans="1:12" ht="21.95" customHeight="1" x14ac:dyDescent="0.25">
      <c r="A43" s="227" t="s">
        <v>236</v>
      </c>
      <c r="B43" s="5"/>
      <c r="C43" s="5"/>
      <c r="D43" s="5"/>
      <c r="E43" s="5"/>
      <c r="F43" s="6"/>
      <c r="G43" s="6"/>
      <c r="H43" s="6"/>
      <c r="I43" s="6"/>
      <c r="J43" s="6"/>
      <c r="K43" s="6"/>
      <c r="L43" s="6"/>
    </row>
    <row r="44" spans="1:12" ht="21.75" customHeight="1" x14ac:dyDescent="0.25">
      <c r="A44" s="1" t="s">
        <v>0</v>
      </c>
      <c r="B44" s="1"/>
      <c r="C44" s="1"/>
      <c r="D44" s="221"/>
      <c r="E44" s="221"/>
      <c r="F44" s="11"/>
      <c r="G44" s="11"/>
      <c r="H44" s="11"/>
      <c r="I44" s="11"/>
      <c r="J44" s="11"/>
      <c r="K44" s="11"/>
      <c r="L44" s="11"/>
    </row>
    <row r="45" spans="1:12" ht="21.75" customHeight="1" x14ac:dyDescent="0.25">
      <c r="A45" s="1" t="s">
        <v>238</v>
      </c>
      <c r="B45" s="1"/>
      <c r="C45" s="1"/>
      <c r="D45" s="221"/>
      <c r="E45" s="221"/>
      <c r="F45" s="11"/>
      <c r="G45" s="11"/>
      <c r="H45" s="11"/>
      <c r="I45" s="11"/>
      <c r="J45" s="11"/>
      <c r="K45" s="11"/>
      <c r="L45" s="11"/>
    </row>
    <row r="46" spans="1:12" ht="21.75" customHeight="1" x14ac:dyDescent="0.25">
      <c r="A46" s="216" t="str">
        <f>A3</f>
        <v>ณ วันที่ 30 กันยายน พ.ศ. 2565</v>
      </c>
      <c r="B46" s="216"/>
      <c r="C46" s="216"/>
      <c r="D46" s="228"/>
      <c r="E46" s="228"/>
      <c r="F46" s="177"/>
      <c r="G46" s="177"/>
      <c r="H46" s="177"/>
      <c r="I46" s="177"/>
      <c r="J46" s="177"/>
      <c r="K46" s="177"/>
      <c r="L46" s="177"/>
    </row>
    <row r="47" spans="1:12" ht="21.75" customHeight="1" x14ac:dyDescent="0.25">
      <c r="A47" s="1"/>
      <c r="B47" s="1"/>
      <c r="C47" s="1"/>
      <c r="D47" s="221"/>
      <c r="E47" s="221"/>
      <c r="F47" s="11"/>
      <c r="G47" s="11"/>
      <c r="H47" s="11"/>
      <c r="I47" s="11"/>
      <c r="J47" s="11"/>
      <c r="K47" s="11"/>
      <c r="L47" s="11"/>
    </row>
    <row r="48" spans="1:12" ht="21.75" customHeight="1" x14ac:dyDescent="0.25">
      <c r="D48" s="217"/>
      <c r="E48" s="217"/>
      <c r="F48" s="238" t="s">
        <v>2</v>
      </c>
      <c r="G48" s="238"/>
      <c r="H48" s="238"/>
      <c r="I48" s="218"/>
      <c r="J48" s="238" t="s">
        <v>76</v>
      </c>
      <c r="K48" s="238"/>
      <c r="L48" s="238"/>
    </row>
    <row r="49" spans="1:15" ht="21.75" customHeight="1" x14ac:dyDescent="0.25">
      <c r="E49" s="217"/>
      <c r="F49" s="139" t="s">
        <v>208</v>
      </c>
      <c r="G49" s="7"/>
      <c r="H49" s="2"/>
      <c r="I49" s="7"/>
      <c r="J49" s="139" t="s">
        <v>208</v>
      </c>
      <c r="K49" s="7"/>
      <c r="L49" s="2"/>
    </row>
    <row r="50" spans="1:15" ht="21.75" customHeight="1" x14ac:dyDescent="0.25">
      <c r="E50" s="217"/>
      <c r="F50" s="139" t="s">
        <v>209</v>
      </c>
      <c r="G50" s="7"/>
      <c r="H50" s="7" t="s">
        <v>115</v>
      </c>
      <c r="I50" s="7"/>
      <c r="J50" s="139" t="s">
        <v>209</v>
      </c>
      <c r="K50" s="7"/>
      <c r="L50" s="7" t="s">
        <v>115</v>
      </c>
    </row>
    <row r="51" spans="1:15" ht="21.75" customHeight="1" x14ac:dyDescent="0.25">
      <c r="E51" s="217"/>
      <c r="F51" s="8" t="s">
        <v>171</v>
      </c>
      <c r="G51" s="219"/>
      <c r="H51" s="8" t="s">
        <v>3</v>
      </c>
      <c r="I51" s="219"/>
      <c r="J51" s="8" t="s">
        <v>171</v>
      </c>
      <c r="K51" s="219"/>
      <c r="L51" s="8" t="s">
        <v>3</v>
      </c>
    </row>
    <row r="52" spans="1:15" ht="21.75" customHeight="1" x14ac:dyDescent="0.25">
      <c r="D52" s="217"/>
      <c r="E52" s="217"/>
      <c r="F52" s="8" t="s">
        <v>160</v>
      </c>
      <c r="G52" s="219"/>
      <c r="H52" s="8" t="s">
        <v>123</v>
      </c>
      <c r="I52" s="219"/>
      <c r="J52" s="8" t="s">
        <v>160</v>
      </c>
      <c r="K52" s="219"/>
      <c r="L52" s="8" t="s">
        <v>123</v>
      </c>
    </row>
    <row r="53" spans="1:15" ht="21.75" customHeight="1" x14ac:dyDescent="0.25">
      <c r="D53" s="220" t="s">
        <v>4</v>
      </c>
      <c r="E53" s="221"/>
      <c r="F53" s="9" t="s">
        <v>185</v>
      </c>
      <c r="G53" s="219"/>
      <c r="H53" s="9" t="s">
        <v>185</v>
      </c>
      <c r="I53" s="219"/>
      <c r="J53" s="9" t="s">
        <v>185</v>
      </c>
      <c r="K53" s="219"/>
      <c r="L53" s="9" t="s">
        <v>185</v>
      </c>
    </row>
    <row r="54" spans="1:15" ht="6" customHeight="1" x14ac:dyDescent="0.25">
      <c r="A54" s="1"/>
      <c r="B54" s="1"/>
      <c r="C54" s="1"/>
      <c r="D54" s="221"/>
      <c r="E54" s="221"/>
      <c r="F54" s="10"/>
      <c r="G54" s="11"/>
      <c r="H54" s="11"/>
      <c r="I54" s="11"/>
      <c r="J54" s="10"/>
      <c r="K54" s="11"/>
      <c r="L54" s="11"/>
    </row>
    <row r="55" spans="1:15" ht="21.75" customHeight="1" x14ac:dyDescent="0.25">
      <c r="A55" s="1" t="s">
        <v>75</v>
      </c>
      <c r="B55" s="1"/>
      <c r="C55" s="1"/>
      <c r="D55" s="221"/>
      <c r="E55" s="221"/>
      <c r="F55" s="10"/>
      <c r="G55" s="11"/>
      <c r="H55" s="11"/>
      <c r="I55" s="11"/>
      <c r="J55" s="10"/>
      <c r="K55" s="11"/>
      <c r="L55" s="11"/>
    </row>
    <row r="56" spans="1:15" ht="6" customHeight="1" x14ac:dyDescent="0.25">
      <c r="A56" s="1"/>
      <c r="B56" s="1"/>
      <c r="C56" s="1"/>
      <c r="D56" s="221"/>
      <c r="E56" s="221"/>
      <c r="F56" s="10"/>
      <c r="G56" s="11"/>
      <c r="H56" s="11"/>
      <c r="I56" s="11"/>
      <c r="J56" s="10"/>
      <c r="K56" s="11"/>
      <c r="L56" s="11"/>
    </row>
    <row r="57" spans="1:15" ht="21.75" customHeight="1" x14ac:dyDescent="0.25">
      <c r="A57" s="1" t="s">
        <v>17</v>
      </c>
      <c r="B57" s="1"/>
      <c r="C57" s="1"/>
      <c r="D57" s="221"/>
      <c r="E57" s="221"/>
      <c r="F57" s="10"/>
      <c r="G57" s="11"/>
      <c r="H57" s="11"/>
      <c r="I57" s="11"/>
      <c r="J57" s="10"/>
      <c r="K57" s="11"/>
      <c r="L57" s="11"/>
    </row>
    <row r="58" spans="1:15" ht="6" customHeight="1" x14ac:dyDescent="0.25">
      <c r="A58" s="1"/>
      <c r="B58" s="1"/>
      <c r="C58" s="1"/>
      <c r="D58" s="221"/>
      <c r="E58" s="221"/>
      <c r="F58" s="10"/>
      <c r="G58" s="11"/>
      <c r="H58" s="11"/>
      <c r="I58" s="11"/>
      <c r="J58" s="10"/>
      <c r="K58" s="11"/>
      <c r="L58" s="11"/>
    </row>
    <row r="59" spans="1:15" ht="21.75" customHeight="1" x14ac:dyDescent="0.25">
      <c r="A59" s="2" t="s">
        <v>96</v>
      </c>
      <c r="D59" s="221">
        <v>13.1</v>
      </c>
      <c r="E59" s="221"/>
      <c r="F59" s="10">
        <v>408513</v>
      </c>
      <c r="G59" s="11"/>
      <c r="H59" s="150">
        <v>327556</v>
      </c>
      <c r="I59" s="229"/>
      <c r="J59" s="10">
        <v>21542</v>
      </c>
      <c r="K59" s="150"/>
      <c r="L59" s="150">
        <v>187755</v>
      </c>
    </row>
    <row r="60" spans="1:15" ht="21.75" customHeight="1" x14ac:dyDescent="0.25">
      <c r="A60" s="2" t="s">
        <v>121</v>
      </c>
      <c r="D60" s="221"/>
      <c r="E60" s="221"/>
      <c r="F60" s="10">
        <v>0</v>
      </c>
      <c r="G60" s="11"/>
      <c r="H60" s="150">
        <v>0</v>
      </c>
      <c r="I60" s="229"/>
      <c r="J60" s="10">
        <v>0</v>
      </c>
      <c r="K60" s="150"/>
      <c r="L60" s="150">
        <v>81821</v>
      </c>
    </row>
    <row r="61" spans="1:15" ht="21.6" customHeight="1" x14ac:dyDescent="0.25">
      <c r="A61" s="2" t="s">
        <v>144</v>
      </c>
      <c r="D61" s="221"/>
      <c r="E61" s="221"/>
      <c r="F61" s="10"/>
      <c r="G61" s="11"/>
      <c r="H61" s="150"/>
      <c r="I61" s="229"/>
      <c r="J61" s="10"/>
      <c r="K61" s="150"/>
      <c r="L61" s="150"/>
    </row>
    <row r="62" spans="1:15" ht="21.6" customHeight="1" x14ac:dyDescent="0.25">
      <c r="B62" s="2" t="s">
        <v>145</v>
      </c>
      <c r="D62" s="221"/>
      <c r="E62" s="221"/>
      <c r="F62" s="10"/>
      <c r="G62" s="11"/>
      <c r="H62" s="150"/>
      <c r="I62" s="229"/>
      <c r="J62" s="10"/>
      <c r="K62" s="150"/>
      <c r="L62" s="150"/>
    </row>
    <row r="63" spans="1:15" ht="21.75" customHeight="1" x14ac:dyDescent="0.25">
      <c r="B63" s="2" t="s">
        <v>146</v>
      </c>
      <c r="D63" s="221">
        <v>13.2</v>
      </c>
      <c r="E63" s="221"/>
      <c r="F63" s="10">
        <v>0</v>
      </c>
      <c r="G63" s="11"/>
      <c r="H63" s="150">
        <v>55000</v>
      </c>
      <c r="I63" s="229"/>
      <c r="J63" s="10">
        <v>0</v>
      </c>
      <c r="K63" s="150"/>
      <c r="L63" s="150">
        <v>55000</v>
      </c>
    </row>
    <row r="64" spans="1:15" ht="21.75" customHeight="1" x14ac:dyDescent="0.25">
      <c r="A64" s="2" t="s">
        <v>18</v>
      </c>
      <c r="D64" s="221">
        <v>14</v>
      </c>
      <c r="E64" s="221"/>
      <c r="F64" s="10">
        <v>1449596</v>
      </c>
      <c r="G64" s="11"/>
      <c r="H64" s="150">
        <v>963092</v>
      </c>
      <c r="I64" s="229"/>
      <c r="J64" s="10">
        <v>400658</v>
      </c>
      <c r="K64" s="150"/>
      <c r="L64" s="150">
        <v>300436</v>
      </c>
      <c r="O64" s="3"/>
    </row>
    <row r="65" spans="1:12" ht="21.75" customHeight="1" x14ac:dyDescent="0.25">
      <c r="A65" s="2" t="s">
        <v>113</v>
      </c>
      <c r="D65" s="221"/>
      <c r="E65" s="221"/>
      <c r="F65" s="10">
        <v>801</v>
      </c>
      <c r="G65" s="11"/>
      <c r="H65" s="150">
        <v>220</v>
      </c>
      <c r="I65" s="229"/>
      <c r="J65" s="10">
        <v>0</v>
      </c>
      <c r="K65" s="150"/>
      <c r="L65" s="150">
        <v>220</v>
      </c>
    </row>
    <row r="66" spans="1:12" ht="21.75" customHeight="1" x14ac:dyDescent="0.25">
      <c r="A66" s="2" t="s">
        <v>114</v>
      </c>
      <c r="D66" s="221"/>
      <c r="E66" s="221"/>
      <c r="F66" s="10"/>
      <c r="G66" s="11"/>
      <c r="H66" s="150"/>
      <c r="I66" s="229"/>
      <c r="J66" s="10"/>
      <c r="K66" s="150"/>
      <c r="L66" s="150"/>
    </row>
    <row r="67" spans="1:12" ht="21.75" customHeight="1" x14ac:dyDescent="0.25">
      <c r="B67" s="2" t="s">
        <v>137</v>
      </c>
      <c r="D67" s="221"/>
      <c r="E67" s="221"/>
      <c r="F67" s="10">
        <v>9770</v>
      </c>
      <c r="G67" s="11"/>
      <c r="H67" s="150">
        <v>13142</v>
      </c>
      <c r="I67" s="229"/>
      <c r="J67" s="10">
        <v>5561</v>
      </c>
      <c r="K67" s="150"/>
      <c r="L67" s="150">
        <v>6634</v>
      </c>
    </row>
    <row r="68" spans="1:12" ht="21.75" customHeight="1" x14ac:dyDescent="0.25">
      <c r="A68" s="2" t="s">
        <v>97</v>
      </c>
      <c r="E68" s="221"/>
      <c r="F68" s="205">
        <v>13042</v>
      </c>
      <c r="G68" s="11"/>
      <c r="H68" s="159">
        <v>8096</v>
      </c>
      <c r="I68" s="229"/>
      <c r="J68" s="205">
        <v>0</v>
      </c>
      <c r="K68" s="150"/>
      <c r="L68" s="159">
        <v>0</v>
      </c>
    </row>
    <row r="69" spans="1:12" ht="21.75" customHeight="1" x14ac:dyDescent="0.25">
      <c r="A69" s="2" t="s">
        <v>237</v>
      </c>
      <c r="E69" s="221"/>
      <c r="F69" s="205"/>
      <c r="G69" s="11"/>
      <c r="H69" s="159"/>
      <c r="I69" s="229"/>
      <c r="J69" s="205"/>
      <c r="K69" s="150"/>
      <c r="L69" s="159"/>
    </row>
    <row r="70" spans="1:12" ht="21.75" customHeight="1" x14ac:dyDescent="0.25">
      <c r="B70" s="2" t="s">
        <v>163</v>
      </c>
      <c r="D70" s="221">
        <v>9</v>
      </c>
      <c r="E70" s="221"/>
      <c r="F70" s="205">
        <v>3589</v>
      </c>
      <c r="G70" s="11"/>
      <c r="H70" s="159">
        <v>0</v>
      </c>
      <c r="I70" s="229"/>
      <c r="J70" s="205">
        <v>0</v>
      </c>
      <c r="K70" s="150"/>
      <c r="L70" s="159">
        <v>0</v>
      </c>
    </row>
    <row r="71" spans="1:12" ht="21.75" customHeight="1" x14ac:dyDescent="0.25">
      <c r="A71" s="223" t="s">
        <v>19</v>
      </c>
      <c r="B71" s="211"/>
      <c r="D71" s="19"/>
      <c r="E71" s="221"/>
      <c r="F71" s="176">
        <v>21589</v>
      </c>
      <c r="G71" s="11"/>
      <c r="H71" s="177">
        <v>2491</v>
      </c>
      <c r="I71" s="11"/>
      <c r="J71" s="176">
        <v>20331</v>
      </c>
      <c r="K71" s="11"/>
      <c r="L71" s="177">
        <v>2138</v>
      </c>
    </row>
    <row r="72" spans="1:12" ht="6" customHeight="1" x14ac:dyDescent="0.25">
      <c r="A72" s="1"/>
      <c r="B72" s="1"/>
      <c r="C72" s="1"/>
      <c r="D72" s="221"/>
      <c r="E72" s="221"/>
      <c r="F72" s="10"/>
      <c r="G72" s="11"/>
      <c r="J72" s="13"/>
    </row>
    <row r="73" spans="1:12" ht="21.75" customHeight="1" x14ac:dyDescent="0.25">
      <c r="A73" s="230" t="s">
        <v>20</v>
      </c>
      <c r="B73" s="1"/>
      <c r="C73" s="1"/>
      <c r="D73" s="221"/>
      <c r="E73" s="221"/>
      <c r="F73" s="176">
        <f>SUM(F59:F71)</f>
        <v>1906900</v>
      </c>
      <c r="G73" s="11"/>
      <c r="H73" s="177">
        <f>SUM(H59:H71)</f>
        <v>1369597</v>
      </c>
      <c r="I73" s="11"/>
      <c r="J73" s="176">
        <f>SUM(J59:J71)</f>
        <v>448092</v>
      </c>
      <c r="K73" s="11"/>
      <c r="L73" s="177">
        <f>SUM(L59:L71)</f>
        <v>634004</v>
      </c>
    </row>
    <row r="74" spans="1:12" ht="21.75" customHeight="1" x14ac:dyDescent="0.25">
      <c r="A74" s="230"/>
      <c r="B74" s="1"/>
      <c r="C74" s="1"/>
      <c r="D74" s="221"/>
      <c r="E74" s="221"/>
      <c r="F74" s="10"/>
      <c r="G74" s="11"/>
      <c r="H74" s="11"/>
      <c r="I74" s="11"/>
      <c r="J74" s="10"/>
      <c r="K74" s="11"/>
      <c r="L74" s="11"/>
    </row>
    <row r="75" spans="1:12" ht="21.75" customHeight="1" x14ac:dyDescent="0.25">
      <c r="A75" s="230" t="s">
        <v>21</v>
      </c>
      <c r="B75" s="1"/>
      <c r="C75" s="1"/>
      <c r="D75" s="221"/>
      <c r="E75" s="221"/>
      <c r="F75" s="10"/>
      <c r="G75" s="11"/>
      <c r="H75" s="11"/>
      <c r="I75" s="11"/>
      <c r="J75" s="10"/>
      <c r="K75" s="11"/>
      <c r="L75" s="11"/>
    </row>
    <row r="76" spans="1:12" ht="6" customHeight="1" x14ac:dyDescent="0.25">
      <c r="A76" s="1"/>
      <c r="B76" s="1"/>
      <c r="C76" s="1"/>
      <c r="D76" s="221"/>
      <c r="E76" s="221"/>
      <c r="F76" s="10"/>
      <c r="G76" s="11"/>
      <c r="H76" s="11"/>
      <c r="I76" s="11"/>
      <c r="J76" s="10"/>
      <c r="K76" s="11"/>
      <c r="L76" s="11"/>
    </row>
    <row r="77" spans="1:12" ht="21.75" customHeight="1" x14ac:dyDescent="0.25">
      <c r="A77" s="223" t="s">
        <v>116</v>
      </c>
      <c r="B77" s="1"/>
      <c r="C77" s="1"/>
      <c r="D77" s="221"/>
      <c r="E77" s="221"/>
      <c r="F77" s="10">
        <v>28786</v>
      </c>
      <c r="G77" s="11"/>
      <c r="H77" s="150">
        <v>32934</v>
      </c>
      <c r="I77" s="229"/>
      <c r="J77" s="10">
        <v>13629</v>
      </c>
      <c r="K77" s="150"/>
      <c r="L77" s="150">
        <v>17586</v>
      </c>
    </row>
    <row r="78" spans="1:12" ht="21.75" customHeight="1" x14ac:dyDescent="0.25">
      <c r="A78" s="223" t="s">
        <v>22</v>
      </c>
      <c r="B78" s="211"/>
      <c r="C78" s="211"/>
      <c r="D78" s="221"/>
      <c r="E78" s="221"/>
      <c r="F78" s="205">
        <v>15408</v>
      </c>
      <c r="G78" s="206"/>
      <c r="H78" s="206">
        <v>13986</v>
      </c>
      <c r="I78" s="206"/>
      <c r="J78" s="205">
        <v>15408</v>
      </c>
      <c r="K78" s="206"/>
      <c r="L78" s="206">
        <v>13986</v>
      </c>
    </row>
    <row r="79" spans="1:12" ht="21.75" customHeight="1" x14ac:dyDescent="0.25">
      <c r="A79" s="223" t="s">
        <v>157</v>
      </c>
      <c r="B79" s="211"/>
      <c r="C79" s="211"/>
      <c r="D79" s="221"/>
      <c r="E79" s="221"/>
      <c r="F79" s="176">
        <v>0</v>
      </c>
      <c r="G79" s="11"/>
      <c r="H79" s="177">
        <v>2800</v>
      </c>
      <c r="I79" s="11"/>
      <c r="J79" s="176">
        <v>0</v>
      </c>
      <c r="K79" s="11"/>
      <c r="L79" s="177">
        <v>0</v>
      </c>
    </row>
    <row r="80" spans="1:12" ht="6" customHeight="1" x14ac:dyDescent="0.25">
      <c r="A80" s="223"/>
      <c r="B80" s="211"/>
      <c r="C80" s="211"/>
      <c r="D80" s="221"/>
      <c r="E80" s="221"/>
      <c r="F80" s="205"/>
      <c r="G80" s="11"/>
      <c r="H80" s="206"/>
      <c r="I80" s="11"/>
      <c r="J80" s="205"/>
      <c r="K80" s="11"/>
      <c r="L80" s="206"/>
    </row>
    <row r="81" spans="1:12" ht="21.75" customHeight="1" x14ac:dyDescent="0.25">
      <c r="A81" s="230" t="s">
        <v>23</v>
      </c>
      <c r="B81" s="1"/>
      <c r="C81" s="1"/>
      <c r="D81" s="221"/>
      <c r="E81" s="221"/>
      <c r="F81" s="176">
        <f>SUM(F77:F79)</f>
        <v>44194</v>
      </c>
      <c r="G81" s="206"/>
      <c r="H81" s="177">
        <f>SUM(H77:H79)</f>
        <v>49720</v>
      </c>
      <c r="I81" s="206"/>
      <c r="J81" s="176">
        <f>SUM(J77:J79)</f>
        <v>29037</v>
      </c>
      <c r="K81" s="206"/>
      <c r="L81" s="177">
        <f>SUM(L77:L79)</f>
        <v>31572</v>
      </c>
    </row>
    <row r="82" spans="1:12" ht="6" customHeight="1" x14ac:dyDescent="0.25">
      <c r="A82" s="1"/>
      <c r="B82" s="1"/>
      <c r="C82" s="1"/>
      <c r="D82" s="221"/>
      <c r="E82" s="221"/>
      <c r="F82" s="10"/>
      <c r="G82" s="11"/>
      <c r="H82" s="11"/>
      <c r="I82" s="11"/>
      <c r="J82" s="10"/>
      <c r="K82" s="11"/>
      <c r="L82" s="11"/>
    </row>
    <row r="83" spans="1:12" ht="21.75" customHeight="1" x14ac:dyDescent="0.25">
      <c r="A83" s="230" t="s">
        <v>24</v>
      </c>
      <c r="B83" s="1"/>
      <c r="C83" s="1"/>
      <c r="D83" s="221"/>
      <c r="E83" s="221"/>
      <c r="F83" s="176">
        <f>F73+F81</f>
        <v>1951094</v>
      </c>
      <c r="G83" s="11"/>
      <c r="H83" s="177">
        <f>H73+H81</f>
        <v>1419317</v>
      </c>
      <c r="I83" s="11"/>
      <c r="J83" s="176">
        <f>J73+J81</f>
        <v>477129</v>
      </c>
      <c r="K83" s="11"/>
      <c r="L83" s="177">
        <f>L73+L81</f>
        <v>665576</v>
      </c>
    </row>
    <row r="84" spans="1:12" ht="21" customHeight="1" x14ac:dyDescent="0.25">
      <c r="A84" s="230"/>
      <c r="B84" s="1"/>
      <c r="C84" s="1"/>
      <c r="D84" s="221"/>
      <c r="E84" s="221"/>
      <c r="F84" s="206"/>
      <c r="G84" s="11"/>
      <c r="H84" s="206"/>
      <c r="I84" s="11"/>
      <c r="J84" s="206"/>
      <c r="K84" s="11"/>
      <c r="L84" s="206"/>
    </row>
    <row r="85" spans="1:12" ht="21.75" customHeight="1" x14ac:dyDescent="0.25">
      <c r="A85" s="230"/>
      <c r="B85" s="1"/>
      <c r="C85" s="1"/>
      <c r="D85" s="221"/>
      <c r="E85" s="221"/>
      <c r="F85" s="206"/>
      <c r="G85" s="11"/>
      <c r="H85" s="206"/>
      <c r="I85" s="11"/>
      <c r="J85" s="206"/>
      <c r="K85" s="11"/>
      <c r="L85" s="206"/>
    </row>
    <row r="86" spans="1:12" ht="9" customHeight="1" x14ac:dyDescent="0.25">
      <c r="A86" s="230"/>
      <c r="B86" s="1"/>
      <c r="C86" s="226"/>
      <c r="D86" s="221"/>
      <c r="E86" s="221"/>
      <c r="F86" s="11"/>
      <c r="G86" s="11"/>
      <c r="H86" s="11"/>
      <c r="I86" s="11"/>
      <c r="J86" s="11"/>
      <c r="K86" s="11"/>
      <c r="L86" s="11"/>
    </row>
    <row r="87" spans="1:12" ht="21.95" customHeight="1" x14ac:dyDescent="0.25">
      <c r="A87" s="227" t="str">
        <f>A43</f>
        <v>หมายเหตุประกอบข้อมูลทางการเงินระหว่างกาลแบบย่อในหน้า 15 ถึง 37 เป็นส่วนหนึ่งของข้อมูลทางการเงินระหว่างกาลนี้</v>
      </c>
      <c r="B87" s="5"/>
      <c r="C87" s="5"/>
      <c r="D87" s="5"/>
      <c r="E87" s="5"/>
      <c r="F87" s="6"/>
      <c r="G87" s="6"/>
      <c r="H87" s="6"/>
      <c r="I87" s="6"/>
      <c r="J87" s="6"/>
      <c r="K87" s="6"/>
      <c r="L87" s="6"/>
    </row>
    <row r="88" spans="1:12" ht="21.75" customHeight="1" x14ac:dyDescent="0.25">
      <c r="A88" s="1" t="s">
        <v>0</v>
      </c>
      <c r="B88" s="1"/>
      <c r="C88" s="1"/>
    </row>
    <row r="89" spans="1:12" ht="21.75" customHeight="1" x14ac:dyDescent="0.25">
      <c r="A89" s="1" t="s">
        <v>238</v>
      </c>
      <c r="B89" s="1"/>
      <c r="C89" s="1"/>
    </row>
    <row r="90" spans="1:12" ht="21.75" customHeight="1" x14ac:dyDescent="0.25">
      <c r="A90" s="216" t="str">
        <f>A3</f>
        <v>ณ วันที่ 30 กันยายน พ.ศ. 2565</v>
      </c>
      <c r="B90" s="216"/>
      <c r="C90" s="216"/>
      <c r="D90" s="5"/>
      <c r="E90" s="5"/>
      <c r="F90" s="6"/>
      <c r="G90" s="6"/>
      <c r="H90" s="6"/>
      <c r="I90" s="6"/>
      <c r="J90" s="6"/>
      <c r="K90" s="6"/>
      <c r="L90" s="6"/>
    </row>
    <row r="91" spans="1:12" ht="21.75" customHeight="1" x14ac:dyDescent="0.25"/>
    <row r="92" spans="1:12" ht="21.75" customHeight="1" x14ac:dyDescent="0.25">
      <c r="D92" s="217"/>
      <c r="E92" s="217"/>
      <c r="F92" s="238" t="s">
        <v>2</v>
      </c>
      <c r="G92" s="238"/>
      <c r="H92" s="238"/>
      <c r="I92" s="218"/>
      <c r="J92" s="238" t="s">
        <v>76</v>
      </c>
      <c r="K92" s="238"/>
      <c r="L92" s="238"/>
    </row>
    <row r="93" spans="1:12" ht="21.75" customHeight="1" x14ac:dyDescent="0.25">
      <c r="E93" s="217"/>
      <c r="F93" s="139" t="s">
        <v>208</v>
      </c>
      <c r="G93" s="7"/>
      <c r="H93" s="2"/>
      <c r="I93" s="7"/>
      <c r="J93" s="139" t="s">
        <v>208</v>
      </c>
      <c r="K93" s="7"/>
      <c r="L93" s="2"/>
    </row>
    <row r="94" spans="1:12" ht="21.75" customHeight="1" x14ac:dyDescent="0.25">
      <c r="E94" s="217"/>
      <c r="F94" s="139" t="s">
        <v>209</v>
      </c>
      <c r="G94" s="7"/>
      <c r="H94" s="7" t="s">
        <v>115</v>
      </c>
      <c r="I94" s="7"/>
      <c r="J94" s="139" t="s">
        <v>209</v>
      </c>
      <c r="K94" s="7"/>
      <c r="L94" s="7" t="s">
        <v>115</v>
      </c>
    </row>
    <row r="95" spans="1:12" ht="21.75" customHeight="1" x14ac:dyDescent="0.25">
      <c r="E95" s="217"/>
      <c r="F95" s="8" t="s">
        <v>171</v>
      </c>
      <c r="G95" s="219"/>
      <c r="H95" s="8" t="s">
        <v>3</v>
      </c>
      <c r="I95" s="219"/>
      <c r="J95" s="8" t="s">
        <v>171</v>
      </c>
      <c r="K95" s="219"/>
      <c r="L95" s="8" t="s">
        <v>3</v>
      </c>
    </row>
    <row r="96" spans="1:12" ht="21.75" customHeight="1" x14ac:dyDescent="0.4">
      <c r="D96" s="231"/>
      <c r="E96" s="217"/>
      <c r="F96" s="8" t="s">
        <v>160</v>
      </c>
      <c r="G96" s="219"/>
      <c r="H96" s="8" t="s">
        <v>123</v>
      </c>
      <c r="I96" s="219"/>
      <c r="J96" s="8" t="s">
        <v>160</v>
      </c>
      <c r="K96" s="219"/>
      <c r="L96" s="8" t="s">
        <v>123</v>
      </c>
    </row>
    <row r="97" spans="1:12" ht="21.75" customHeight="1" x14ac:dyDescent="0.25">
      <c r="D97" s="220" t="s">
        <v>4</v>
      </c>
      <c r="E97" s="221"/>
      <c r="F97" s="9" t="s">
        <v>185</v>
      </c>
      <c r="G97" s="219"/>
      <c r="H97" s="9" t="s">
        <v>185</v>
      </c>
      <c r="I97" s="219"/>
      <c r="J97" s="9" t="s">
        <v>185</v>
      </c>
      <c r="K97" s="219"/>
      <c r="L97" s="9" t="s">
        <v>185</v>
      </c>
    </row>
    <row r="98" spans="1:12" ht="6" customHeight="1" x14ac:dyDescent="0.4">
      <c r="A98" s="1"/>
      <c r="B98" s="1"/>
      <c r="C98" s="1"/>
      <c r="D98" s="231"/>
      <c r="E98" s="221"/>
      <c r="F98" s="10"/>
      <c r="G98" s="11"/>
      <c r="H98" s="11"/>
      <c r="I98" s="11"/>
      <c r="J98" s="10"/>
      <c r="K98" s="11"/>
      <c r="L98" s="11"/>
    </row>
    <row r="99" spans="1:12" ht="21.75" customHeight="1" x14ac:dyDescent="0.4">
      <c r="A99" s="1" t="s">
        <v>239</v>
      </c>
      <c r="B99" s="1"/>
      <c r="C99" s="1"/>
      <c r="D99" s="231"/>
      <c r="E99" s="221"/>
      <c r="F99" s="10"/>
      <c r="G99" s="11"/>
      <c r="H99" s="11"/>
      <c r="I99" s="11"/>
      <c r="J99" s="10"/>
      <c r="K99" s="11"/>
      <c r="L99" s="11"/>
    </row>
    <row r="100" spans="1:12" ht="6" customHeight="1" x14ac:dyDescent="0.4">
      <c r="A100" s="1"/>
      <c r="B100" s="1"/>
      <c r="C100" s="1"/>
      <c r="D100" s="231"/>
      <c r="E100" s="221"/>
      <c r="F100" s="10"/>
      <c r="G100" s="11"/>
      <c r="H100" s="11"/>
      <c r="I100" s="11"/>
      <c r="J100" s="10"/>
      <c r="K100" s="11"/>
      <c r="L100" s="11"/>
    </row>
    <row r="101" spans="1:12" ht="21.75" customHeight="1" x14ac:dyDescent="0.4">
      <c r="A101" s="230" t="s">
        <v>78</v>
      </c>
      <c r="B101" s="1"/>
      <c r="C101" s="1"/>
      <c r="D101" s="231"/>
      <c r="E101" s="221"/>
      <c r="F101" s="10"/>
      <c r="G101" s="11"/>
      <c r="H101" s="11"/>
      <c r="I101" s="11"/>
      <c r="J101" s="10"/>
      <c r="K101" s="11"/>
      <c r="L101" s="11"/>
    </row>
    <row r="102" spans="1:12" ht="6" customHeight="1" x14ac:dyDescent="0.4">
      <c r="A102" s="223"/>
      <c r="B102" s="223"/>
      <c r="C102" s="223"/>
      <c r="D102" s="231"/>
      <c r="E102" s="221"/>
      <c r="F102" s="10"/>
      <c r="G102" s="11"/>
      <c r="H102" s="11"/>
      <c r="I102" s="11"/>
      <c r="J102" s="10"/>
      <c r="K102" s="11"/>
      <c r="L102" s="11"/>
    </row>
    <row r="103" spans="1:12" ht="21.75" customHeight="1" x14ac:dyDescent="0.4">
      <c r="A103" s="223" t="s">
        <v>25</v>
      </c>
      <c r="D103" s="231"/>
      <c r="E103" s="221"/>
      <c r="F103" s="10"/>
      <c r="G103" s="11"/>
      <c r="H103" s="11"/>
      <c r="I103" s="11"/>
      <c r="J103" s="10"/>
      <c r="K103" s="11"/>
      <c r="L103" s="11"/>
    </row>
    <row r="104" spans="1:12" ht="21.75" customHeight="1" x14ac:dyDescent="0.4">
      <c r="A104" s="223" t="s">
        <v>26</v>
      </c>
      <c r="B104" s="223"/>
      <c r="C104" s="223"/>
      <c r="D104" s="231"/>
      <c r="E104" s="221"/>
      <c r="F104" s="10"/>
      <c r="G104" s="11"/>
      <c r="H104" s="11"/>
      <c r="I104" s="11"/>
      <c r="J104" s="10"/>
      <c r="K104" s="11"/>
      <c r="L104" s="11"/>
    </row>
    <row r="105" spans="1:12" ht="21.75" customHeight="1" x14ac:dyDescent="0.4">
      <c r="A105" s="223" t="s">
        <v>168</v>
      </c>
      <c r="B105" s="223"/>
      <c r="C105" s="223"/>
      <c r="D105" s="231"/>
      <c r="E105" s="221"/>
      <c r="F105" s="10"/>
      <c r="G105" s="11"/>
      <c r="H105" s="11"/>
      <c r="I105" s="11"/>
      <c r="J105" s="10"/>
      <c r="K105" s="11"/>
      <c r="L105" s="11"/>
    </row>
    <row r="106" spans="1:12" ht="21.75" customHeight="1" x14ac:dyDescent="0.4">
      <c r="A106" s="223"/>
      <c r="B106" s="223" t="s">
        <v>91</v>
      </c>
      <c r="C106" s="223"/>
      <c r="D106" s="231"/>
      <c r="E106" s="221"/>
      <c r="F106" s="205"/>
      <c r="G106" s="18"/>
      <c r="H106" s="206"/>
      <c r="I106" s="206"/>
      <c r="J106" s="205"/>
      <c r="K106" s="232"/>
      <c r="L106" s="206"/>
    </row>
    <row r="107" spans="1:12" ht="21.75" customHeight="1" x14ac:dyDescent="0.4">
      <c r="A107" s="223"/>
      <c r="B107" s="223" t="s">
        <v>165</v>
      </c>
      <c r="C107" s="223"/>
      <c r="D107" s="231"/>
      <c r="E107" s="221"/>
      <c r="F107" s="205"/>
      <c r="H107" s="206"/>
      <c r="I107" s="11"/>
      <c r="J107" s="205"/>
      <c r="K107" s="229"/>
      <c r="L107" s="206"/>
    </row>
    <row r="108" spans="1:12" ht="21.75" customHeight="1" x14ac:dyDescent="0.4">
      <c r="A108" s="223"/>
      <c r="B108" s="223" t="s">
        <v>166</v>
      </c>
      <c r="C108" s="223"/>
      <c r="D108" s="231"/>
      <c r="E108" s="221"/>
      <c r="F108" s="205"/>
      <c r="H108" s="206"/>
      <c r="I108" s="11"/>
      <c r="J108" s="205"/>
      <c r="K108" s="229"/>
      <c r="L108" s="206"/>
    </row>
    <row r="109" spans="1:12" ht="21.75" customHeight="1" thickBot="1" x14ac:dyDescent="0.45">
      <c r="A109" s="223"/>
      <c r="B109" s="223" t="s">
        <v>167</v>
      </c>
      <c r="C109" s="223"/>
      <c r="D109" s="233">
        <v>15</v>
      </c>
      <c r="E109" s="221"/>
      <c r="F109" s="16">
        <v>692808</v>
      </c>
      <c r="H109" s="17">
        <v>649509</v>
      </c>
      <c r="I109" s="11"/>
      <c r="J109" s="16">
        <v>692808</v>
      </c>
      <c r="K109" s="229"/>
      <c r="L109" s="17">
        <v>649509</v>
      </c>
    </row>
    <row r="110" spans="1:12" ht="6" customHeight="1" thickTop="1" x14ac:dyDescent="0.4">
      <c r="A110" s="223"/>
      <c r="B110" s="223"/>
      <c r="C110" s="223"/>
      <c r="D110" s="233"/>
      <c r="E110" s="221"/>
      <c r="F110" s="205"/>
      <c r="H110" s="206"/>
      <c r="I110" s="11"/>
      <c r="J110" s="205"/>
      <c r="K110" s="229"/>
      <c r="L110" s="206"/>
    </row>
    <row r="111" spans="1:12" ht="21.75" customHeight="1" x14ac:dyDescent="0.4">
      <c r="A111" s="223" t="s">
        <v>27</v>
      </c>
      <c r="B111" s="211"/>
      <c r="C111" s="211"/>
      <c r="D111" s="233"/>
      <c r="E111" s="221"/>
      <c r="F111" s="205"/>
      <c r="H111" s="206"/>
      <c r="I111" s="11"/>
      <c r="J111" s="205"/>
      <c r="K111" s="229"/>
      <c r="L111" s="206"/>
    </row>
    <row r="112" spans="1:12" ht="21.75" customHeight="1" x14ac:dyDescent="0.4">
      <c r="A112" s="223" t="s">
        <v>170</v>
      </c>
      <c r="B112" s="211"/>
      <c r="C112" s="211"/>
      <c r="D112" s="233"/>
      <c r="E112" s="221"/>
      <c r="F112" s="205"/>
      <c r="H112" s="206"/>
      <c r="I112" s="11"/>
      <c r="J112" s="205"/>
      <c r="K112" s="229"/>
      <c r="L112" s="206"/>
    </row>
    <row r="113" spans="1:12" ht="21.75" customHeight="1" x14ac:dyDescent="0.4">
      <c r="A113" s="223"/>
      <c r="B113" s="223" t="s">
        <v>164</v>
      </c>
      <c r="C113" s="211"/>
      <c r="D113" s="233"/>
      <c r="E113" s="221"/>
      <c r="F113" s="205"/>
      <c r="H113" s="206"/>
      <c r="I113" s="11"/>
      <c r="J113" s="205"/>
      <c r="K113" s="229"/>
      <c r="L113" s="206"/>
    </row>
    <row r="114" spans="1:12" ht="21.75" customHeight="1" x14ac:dyDescent="0.4">
      <c r="A114" s="223"/>
      <c r="B114" s="223" t="s">
        <v>165</v>
      </c>
      <c r="C114" s="211"/>
      <c r="D114" s="233"/>
      <c r="E114" s="221"/>
      <c r="F114" s="205"/>
      <c r="H114" s="206"/>
      <c r="I114" s="11"/>
      <c r="J114" s="205"/>
      <c r="K114" s="229"/>
      <c r="L114" s="206"/>
    </row>
    <row r="115" spans="1:12" ht="21.75" customHeight="1" x14ac:dyDescent="0.4">
      <c r="A115" s="223"/>
      <c r="B115" s="223" t="s">
        <v>169</v>
      </c>
      <c r="C115" s="211"/>
      <c r="D115" s="233"/>
      <c r="E115" s="221"/>
      <c r="F115" s="205"/>
      <c r="H115" s="206"/>
      <c r="I115" s="11"/>
      <c r="J115" s="205"/>
      <c r="K115" s="229"/>
      <c r="L115" s="206"/>
    </row>
    <row r="116" spans="1:12" ht="21.75" customHeight="1" x14ac:dyDescent="0.4">
      <c r="A116" s="223"/>
      <c r="B116" s="223" t="s">
        <v>167</v>
      </c>
      <c r="C116" s="211"/>
      <c r="D116" s="233">
        <v>15</v>
      </c>
      <c r="E116" s="221"/>
      <c r="F116" s="205">
        <v>692798</v>
      </c>
      <c r="H116" s="206">
        <v>649507</v>
      </c>
      <c r="I116" s="11"/>
      <c r="J116" s="205">
        <v>692798</v>
      </c>
      <c r="K116" s="229"/>
      <c r="L116" s="206">
        <v>649507</v>
      </c>
    </row>
    <row r="117" spans="1:12" ht="21.75" customHeight="1" x14ac:dyDescent="0.4">
      <c r="A117" s="223" t="s">
        <v>28</v>
      </c>
      <c r="D117" s="231"/>
      <c r="E117" s="221"/>
      <c r="F117" s="10">
        <v>933171</v>
      </c>
      <c r="G117" s="11"/>
      <c r="H117" s="150">
        <v>933171</v>
      </c>
      <c r="I117" s="229"/>
      <c r="J117" s="10">
        <v>933171</v>
      </c>
      <c r="K117" s="150"/>
      <c r="L117" s="150">
        <v>933171</v>
      </c>
    </row>
    <row r="118" spans="1:12" ht="21.75" customHeight="1" x14ac:dyDescent="0.4">
      <c r="A118" s="223" t="s">
        <v>29</v>
      </c>
      <c r="D118" s="231"/>
      <c r="E118" s="221"/>
      <c r="F118" s="10"/>
      <c r="G118" s="11"/>
      <c r="H118" s="159"/>
      <c r="I118" s="229"/>
      <c r="J118" s="10"/>
      <c r="K118" s="150"/>
      <c r="L118" s="150"/>
    </row>
    <row r="119" spans="1:12" ht="21.75" customHeight="1" x14ac:dyDescent="0.4">
      <c r="A119" s="223" t="s">
        <v>30</v>
      </c>
      <c r="B119" s="223"/>
      <c r="C119" s="223"/>
      <c r="D119" s="231"/>
      <c r="E119" s="221"/>
      <c r="F119" s="10">
        <v>29280</v>
      </c>
      <c r="G119" s="11"/>
      <c r="H119" s="159">
        <v>29280</v>
      </c>
      <c r="I119" s="229"/>
      <c r="J119" s="10">
        <v>29280</v>
      </c>
      <c r="K119" s="150"/>
      <c r="L119" s="150">
        <v>29280</v>
      </c>
    </row>
    <row r="120" spans="1:12" ht="21.75" customHeight="1" x14ac:dyDescent="0.4">
      <c r="A120" s="223" t="s">
        <v>31</v>
      </c>
      <c r="B120" s="223"/>
      <c r="C120" s="223"/>
      <c r="D120" s="231"/>
      <c r="E120" s="221"/>
      <c r="F120" s="10">
        <f>'10'!L25</f>
        <v>359259</v>
      </c>
      <c r="G120" s="11"/>
      <c r="H120" s="159">
        <v>37170</v>
      </c>
      <c r="I120" s="229"/>
      <c r="J120" s="10">
        <f>'11'!L26</f>
        <v>21529</v>
      </c>
      <c r="K120" s="150"/>
      <c r="L120" s="159">
        <v>51720</v>
      </c>
    </row>
    <row r="121" spans="1:12" ht="21.75" customHeight="1" x14ac:dyDescent="0.4">
      <c r="A121" s="223" t="s">
        <v>79</v>
      </c>
      <c r="D121" s="231"/>
      <c r="E121" s="221"/>
      <c r="F121" s="176">
        <v>22918</v>
      </c>
      <c r="G121" s="206"/>
      <c r="H121" s="6">
        <v>-1119</v>
      </c>
      <c r="J121" s="176">
        <v>0</v>
      </c>
      <c r="L121" s="156">
        <v>0</v>
      </c>
    </row>
    <row r="122" spans="1:12" ht="6" customHeight="1" x14ac:dyDescent="0.4">
      <c r="A122" s="1"/>
      <c r="B122" s="1"/>
      <c r="C122" s="1"/>
      <c r="D122" s="231"/>
      <c r="E122" s="221"/>
      <c r="F122" s="13"/>
      <c r="G122" s="11"/>
      <c r="J122" s="13"/>
    </row>
    <row r="123" spans="1:12" ht="21.75" customHeight="1" x14ac:dyDescent="0.4">
      <c r="A123" s="230" t="s">
        <v>134</v>
      </c>
      <c r="D123" s="231"/>
      <c r="E123" s="221"/>
      <c r="F123" s="205">
        <f>SUM(F113:F121)</f>
        <v>2037426</v>
      </c>
      <c r="G123" s="206"/>
      <c r="H123" s="206">
        <f>SUM(H113:H121)</f>
        <v>1648009</v>
      </c>
      <c r="I123" s="234"/>
      <c r="J123" s="205">
        <f>SUM(J113:J121)</f>
        <v>1676778</v>
      </c>
      <c r="K123" s="234"/>
      <c r="L123" s="206">
        <f>SUM(L113:L121)</f>
        <v>1663678</v>
      </c>
    </row>
    <row r="124" spans="1:12" ht="21.75" customHeight="1" x14ac:dyDescent="0.4">
      <c r="A124" s="223" t="s">
        <v>69</v>
      </c>
      <c r="D124" s="231"/>
      <c r="E124" s="221"/>
      <c r="F124" s="176">
        <v>29456</v>
      </c>
      <c r="G124" s="11"/>
      <c r="H124" s="156">
        <v>29271</v>
      </c>
      <c r="I124" s="229"/>
      <c r="J124" s="176" t="s">
        <v>189</v>
      </c>
      <c r="K124" s="159"/>
      <c r="L124" s="156">
        <v>0</v>
      </c>
    </row>
    <row r="125" spans="1:12" ht="6" customHeight="1" x14ac:dyDescent="0.25">
      <c r="A125" s="1"/>
      <c r="B125" s="1"/>
      <c r="C125" s="1"/>
      <c r="D125" s="221"/>
      <c r="E125" s="221"/>
      <c r="F125" s="10"/>
      <c r="G125" s="11"/>
      <c r="H125" s="11"/>
      <c r="I125" s="11"/>
      <c r="J125" s="10"/>
      <c r="K125" s="11"/>
      <c r="L125" s="11"/>
    </row>
    <row r="126" spans="1:12" ht="21.75" customHeight="1" x14ac:dyDescent="0.25">
      <c r="A126" s="230" t="s">
        <v>80</v>
      </c>
      <c r="B126" s="1"/>
      <c r="C126" s="1"/>
      <c r="D126" s="234"/>
      <c r="E126" s="221"/>
      <c r="F126" s="176">
        <f>SUM(F123:F124)</f>
        <v>2066882</v>
      </c>
      <c r="G126" s="11"/>
      <c r="H126" s="177">
        <f>SUM(H123:H124)</f>
        <v>1677280</v>
      </c>
      <c r="I126" s="11"/>
      <c r="J126" s="176">
        <f>SUM(J123:J124)</f>
        <v>1676778</v>
      </c>
      <c r="K126" s="11"/>
      <c r="L126" s="177">
        <f>SUM(L123:L124)</f>
        <v>1663678</v>
      </c>
    </row>
    <row r="127" spans="1:12" ht="6" customHeight="1" x14ac:dyDescent="0.25">
      <c r="A127" s="1"/>
      <c r="B127" s="1"/>
      <c r="C127" s="1"/>
      <c r="D127" s="221"/>
      <c r="E127" s="221"/>
      <c r="F127" s="10"/>
      <c r="G127" s="11"/>
      <c r="H127" s="11"/>
      <c r="I127" s="11"/>
      <c r="J127" s="10"/>
      <c r="K127" s="11"/>
      <c r="L127" s="11"/>
    </row>
    <row r="128" spans="1:12" ht="21.75" customHeight="1" thickBot="1" x14ac:dyDescent="0.3">
      <c r="A128" s="230" t="s">
        <v>81</v>
      </c>
      <c r="B128" s="224"/>
      <c r="C128" s="224"/>
      <c r="D128" s="225"/>
      <c r="E128" s="225"/>
      <c r="F128" s="16">
        <f>SUM(F83,F126)</f>
        <v>4017976</v>
      </c>
      <c r="G128" s="11"/>
      <c r="H128" s="17">
        <f>SUM(H83,H126)</f>
        <v>3096597</v>
      </c>
      <c r="I128" s="11"/>
      <c r="J128" s="16">
        <f>SUM(J83,J126)</f>
        <v>2153907</v>
      </c>
      <c r="K128" s="11"/>
      <c r="L128" s="17">
        <f>SUM(L83,L126)</f>
        <v>2329254</v>
      </c>
    </row>
    <row r="129" spans="1:12" ht="21.75" customHeight="1" thickTop="1" x14ac:dyDescent="0.25">
      <c r="A129" s="230"/>
      <c r="B129" s="224"/>
      <c r="C129" s="224"/>
      <c r="D129" s="225"/>
      <c r="E129" s="225"/>
      <c r="F129" s="235"/>
      <c r="G129" s="11"/>
      <c r="H129" s="235"/>
      <c r="I129" s="11"/>
      <c r="J129" s="235"/>
      <c r="K129" s="11"/>
      <c r="L129" s="235"/>
    </row>
    <row r="130" spans="1:12" ht="6.75" customHeight="1" x14ac:dyDescent="0.25">
      <c r="A130" s="230"/>
      <c r="B130" s="224"/>
      <c r="C130" s="224"/>
      <c r="D130" s="225"/>
      <c r="E130" s="225"/>
      <c r="F130" s="235"/>
      <c r="G130" s="235"/>
      <c r="H130" s="235"/>
      <c r="I130" s="235"/>
      <c r="J130" s="235"/>
      <c r="K130" s="235"/>
      <c r="L130" s="235"/>
    </row>
    <row r="131" spans="1:12" ht="21.95" customHeight="1" x14ac:dyDescent="0.25">
      <c r="A131" s="227" t="str">
        <f>A43</f>
        <v>หมายเหตุประกอบข้อมูลทางการเงินระหว่างกาลแบบย่อในหน้า 15 ถึง 37 เป็นส่วนหนึ่งของข้อมูลทางการเงินระหว่างกาลนี้</v>
      </c>
      <c r="B131" s="5"/>
      <c r="C131" s="5"/>
      <c r="D131" s="5"/>
      <c r="E131" s="5"/>
      <c r="F131" s="6"/>
      <c r="G131" s="6"/>
      <c r="H131" s="6"/>
      <c r="I131" s="6"/>
      <c r="J131" s="6"/>
      <c r="K131" s="6"/>
      <c r="L131" s="6"/>
    </row>
  </sheetData>
  <mergeCells count="6">
    <mergeCell ref="F5:H5"/>
    <mergeCell ref="J5:L5"/>
    <mergeCell ref="F48:H48"/>
    <mergeCell ref="J48:L48"/>
    <mergeCell ref="F92:H92"/>
    <mergeCell ref="J92:L92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43" max="11" man="1"/>
    <brk id="8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D656C-829E-4139-AACC-1D812C883A5F}">
  <sheetPr>
    <tabColor rgb="FF7030A0"/>
  </sheetPr>
  <dimension ref="A1:M95"/>
  <sheetViews>
    <sheetView zoomScale="85" zoomScaleNormal="85" zoomScaleSheetLayoutView="85" workbookViewId="0">
      <selection activeCell="R18" sqref="R18"/>
    </sheetView>
  </sheetViews>
  <sheetFormatPr defaultColWidth="9.28515625" defaultRowHeight="20.100000000000001" customHeight="1" x14ac:dyDescent="0.25"/>
  <cols>
    <col min="1" max="2" width="1.7109375" style="129" customWidth="1"/>
    <col min="3" max="3" width="1" style="129" customWidth="1"/>
    <col min="4" max="4" width="24.42578125" style="129" customWidth="1"/>
    <col min="5" max="5" width="7.7109375" style="129" customWidth="1"/>
    <col min="6" max="6" width="0.7109375" style="129" customWidth="1"/>
    <col min="7" max="7" width="12.28515625" style="130" customWidth="1"/>
    <col min="8" max="8" width="0.7109375" style="130" customWidth="1"/>
    <col min="9" max="9" width="12.28515625" style="131" customWidth="1"/>
    <col min="10" max="10" width="0.7109375" style="130" customWidth="1"/>
    <col min="11" max="11" width="12.7109375" style="130" customWidth="1"/>
    <col min="12" max="12" width="0.7109375" style="130" customWidth="1"/>
    <col min="13" max="13" width="12.7109375" style="131" customWidth="1"/>
    <col min="14" max="16384" width="9.28515625" style="129"/>
  </cols>
  <sheetData>
    <row r="1" spans="1:13" ht="21.75" customHeight="1" x14ac:dyDescent="0.25">
      <c r="A1" s="20" t="s">
        <v>0</v>
      </c>
      <c r="B1" s="20"/>
      <c r="C1" s="20"/>
      <c r="D1" s="20"/>
    </row>
    <row r="2" spans="1:13" ht="21.75" customHeight="1" x14ac:dyDescent="0.25">
      <c r="A2" s="20" t="s">
        <v>32</v>
      </c>
      <c r="B2" s="20"/>
      <c r="C2" s="20"/>
      <c r="D2" s="20"/>
    </row>
    <row r="3" spans="1:13" ht="21.75" customHeight="1" x14ac:dyDescent="0.25">
      <c r="A3" s="132" t="s">
        <v>184</v>
      </c>
      <c r="B3" s="132"/>
      <c r="C3" s="132"/>
      <c r="D3" s="132"/>
      <c r="E3" s="133"/>
      <c r="F3" s="133"/>
      <c r="G3" s="134"/>
      <c r="H3" s="134"/>
      <c r="I3" s="135"/>
      <c r="J3" s="134"/>
      <c r="K3" s="134"/>
      <c r="L3" s="134"/>
      <c r="M3" s="135"/>
    </row>
    <row r="5" spans="1:13" ht="20.100000000000001" customHeight="1" x14ac:dyDescent="0.25">
      <c r="A5" s="136"/>
      <c r="B5" s="136"/>
      <c r="C5" s="136"/>
      <c r="D5" s="136"/>
      <c r="E5" s="137"/>
      <c r="F5" s="137"/>
      <c r="G5" s="239" t="s">
        <v>2</v>
      </c>
      <c r="H5" s="239"/>
      <c r="I5" s="239"/>
      <c r="J5" s="138"/>
      <c r="K5" s="239" t="s">
        <v>76</v>
      </c>
      <c r="L5" s="239"/>
      <c r="M5" s="239"/>
    </row>
    <row r="6" spans="1:13" ht="20.100000000000001" customHeight="1" x14ac:dyDescent="0.25">
      <c r="F6" s="137"/>
      <c r="G6" s="139" t="s">
        <v>208</v>
      </c>
      <c r="H6" s="139"/>
      <c r="I6" s="139" t="s">
        <v>208</v>
      </c>
      <c r="J6" s="139"/>
      <c r="K6" s="139" t="s">
        <v>208</v>
      </c>
      <c r="L6" s="139"/>
      <c r="M6" s="139" t="s">
        <v>208</v>
      </c>
    </row>
    <row r="7" spans="1:13" ht="20.100000000000001" customHeight="1" x14ac:dyDescent="0.25">
      <c r="F7" s="137"/>
      <c r="G7" s="139" t="s">
        <v>209</v>
      </c>
      <c r="H7" s="139"/>
      <c r="I7" s="139" t="s">
        <v>209</v>
      </c>
      <c r="J7" s="139"/>
      <c r="K7" s="139" t="s">
        <v>209</v>
      </c>
      <c r="L7" s="139"/>
      <c r="M7" s="139" t="s">
        <v>209</v>
      </c>
    </row>
    <row r="8" spans="1:13" ht="20.100000000000001" customHeight="1" x14ac:dyDescent="0.25">
      <c r="F8" s="137"/>
      <c r="G8" s="139" t="s">
        <v>171</v>
      </c>
      <c r="H8" s="139"/>
      <c r="I8" s="140" t="s">
        <v>171</v>
      </c>
      <c r="J8" s="139"/>
      <c r="K8" s="139" t="s">
        <v>171</v>
      </c>
      <c r="L8" s="139"/>
      <c r="M8" s="140" t="s">
        <v>171</v>
      </c>
    </row>
    <row r="9" spans="1:13" ht="20.100000000000001" customHeight="1" x14ac:dyDescent="0.25">
      <c r="E9" s="137"/>
      <c r="F9" s="137"/>
      <c r="G9" s="141" t="s">
        <v>160</v>
      </c>
      <c r="I9" s="142" t="s">
        <v>123</v>
      </c>
      <c r="J9" s="143"/>
      <c r="K9" s="141" t="s">
        <v>160</v>
      </c>
      <c r="L9" s="143"/>
      <c r="M9" s="142" t="s">
        <v>123</v>
      </c>
    </row>
    <row r="10" spans="1:13" ht="20.100000000000001" customHeight="1" x14ac:dyDescent="0.25">
      <c r="A10" s="20"/>
      <c r="B10" s="20"/>
      <c r="C10" s="20"/>
      <c r="D10" s="20"/>
      <c r="E10" s="144" t="s">
        <v>4</v>
      </c>
      <c r="F10" s="145"/>
      <c r="G10" s="146" t="s">
        <v>185</v>
      </c>
      <c r="H10" s="143"/>
      <c r="I10" s="147" t="s">
        <v>185</v>
      </c>
      <c r="J10" s="143"/>
      <c r="K10" s="146" t="s">
        <v>185</v>
      </c>
      <c r="L10" s="143"/>
      <c r="M10" s="147" t="s">
        <v>185</v>
      </c>
    </row>
    <row r="11" spans="1:13" ht="8.1" customHeight="1" x14ac:dyDescent="0.25">
      <c r="A11" s="20"/>
      <c r="E11" s="136"/>
      <c r="F11" s="136"/>
      <c r="G11" s="148"/>
      <c r="H11" s="149"/>
      <c r="I11" s="150"/>
      <c r="J11" s="149"/>
      <c r="K11" s="148"/>
      <c r="L11" s="149"/>
      <c r="M11" s="150"/>
    </row>
    <row r="12" spans="1:13" ht="20.100000000000001" customHeight="1" x14ac:dyDescent="0.25">
      <c r="A12" s="129" t="s">
        <v>33</v>
      </c>
      <c r="E12" s="136"/>
      <c r="F12" s="136"/>
      <c r="G12" s="151">
        <v>5690653</v>
      </c>
      <c r="I12" s="131">
        <v>2508507</v>
      </c>
      <c r="J12" s="149"/>
      <c r="K12" s="148">
        <v>815791</v>
      </c>
      <c r="L12" s="149"/>
      <c r="M12" s="150">
        <v>639405</v>
      </c>
    </row>
    <row r="13" spans="1:13" ht="20.100000000000001" customHeight="1" x14ac:dyDescent="0.25">
      <c r="A13" s="152" t="s">
        <v>34</v>
      </c>
      <c r="B13" s="152"/>
      <c r="C13" s="152"/>
      <c r="D13" s="152"/>
      <c r="E13" s="136"/>
      <c r="F13" s="136"/>
      <c r="G13" s="151">
        <v>89137</v>
      </c>
      <c r="I13" s="131">
        <v>63026</v>
      </c>
      <c r="J13" s="149"/>
      <c r="K13" s="148">
        <v>89137</v>
      </c>
      <c r="L13" s="149"/>
      <c r="M13" s="150">
        <v>63026</v>
      </c>
    </row>
    <row r="14" spans="1:13" ht="20.100000000000001" customHeight="1" x14ac:dyDescent="0.25">
      <c r="A14" s="129" t="s">
        <v>36</v>
      </c>
      <c r="B14" s="153"/>
      <c r="C14" s="153"/>
      <c r="D14" s="153"/>
      <c r="E14" s="136"/>
      <c r="F14" s="136"/>
      <c r="G14" s="151">
        <v>-5533221</v>
      </c>
      <c r="I14" s="150">
        <v>-2456773</v>
      </c>
      <c r="J14" s="149"/>
      <c r="K14" s="148">
        <v>-782670</v>
      </c>
      <c r="L14" s="149"/>
      <c r="M14" s="150">
        <v>-617608</v>
      </c>
    </row>
    <row r="15" spans="1:13" ht="20.100000000000001" customHeight="1" x14ac:dyDescent="0.25">
      <c r="A15" s="129" t="s">
        <v>104</v>
      </c>
      <c r="B15" s="153"/>
      <c r="C15" s="153"/>
      <c r="D15" s="154"/>
      <c r="E15" s="136"/>
      <c r="F15" s="136"/>
      <c r="G15" s="155">
        <v>-116867</v>
      </c>
      <c r="I15" s="156">
        <v>-68142</v>
      </c>
      <c r="J15" s="149"/>
      <c r="K15" s="157">
        <v>-116867</v>
      </c>
      <c r="L15" s="149"/>
      <c r="M15" s="156">
        <v>-68142</v>
      </c>
    </row>
    <row r="16" spans="1:13" ht="8.1" customHeight="1" x14ac:dyDescent="0.25">
      <c r="A16" s="152"/>
      <c r="B16" s="152"/>
      <c r="C16" s="152"/>
      <c r="D16" s="152"/>
      <c r="E16" s="136"/>
      <c r="F16" s="136"/>
      <c r="G16" s="148"/>
      <c r="H16" s="149"/>
      <c r="I16" s="150"/>
      <c r="J16" s="149"/>
      <c r="K16" s="148"/>
      <c r="L16" s="149"/>
      <c r="M16" s="150"/>
    </row>
    <row r="17" spans="1:13" ht="20.100000000000001" customHeight="1" x14ac:dyDescent="0.25">
      <c r="A17" s="158" t="s">
        <v>71</v>
      </c>
      <c r="B17" s="152"/>
      <c r="C17" s="152"/>
      <c r="D17" s="152"/>
      <c r="E17" s="136"/>
      <c r="F17" s="136"/>
      <c r="G17" s="10">
        <f>SUM(G12:G16)</f>
        <v>129702</v>
      </c>
      <c r="H17" s="149"/>
      <c r="I17" s="159">
        <f>SUM(I12:I16)</f>
        <v>46618</v>
      </c>
      <c r="J17" s="149"/>
      <c r="K17" s="10">
        <f>SUM(K12:K16)</f>
        <v>5391</v>
      </c>
      <c r="L17" s="149"/>
      <c r="M17" s="159">
        <f>SUM(M12:M16)</f>
        <v>16681</v>
      </c>
    </row>
    <row r="18" spans="1:13" s="14" customFormat="1" ht="19.149999999999999" customHeight="1" x14ac:dyDescent="0.25">
      <c r="A18" s="21" t="s">
        <v>196</v>
      </c>
      <c r="B18" s="21"/>
      <c r="C18" s="21"/>
      <c r="D18" s="21"/>
      <c r="E18" s="22">
        <v>10</v>
      </c>
      <c r="F18" s="22"/>
      <c r="G18" s="10">
        <v>0</v>
      </c>
      <c r="H18" s="23"/>
      <c r="I18" s="11">
        <v>0</v>
      </c>
      <c r="J18" s="23"/>
      <c r="K18" s="10">
        <v>5999</v>
      </c>
      <c r="L18" s="23"/>
      <c r="M18" s="11" t="s">
        <v>189</v>
      </c>
    </row>
    <row r="19" spans="1:13" ht="20.100000000000001" customHeight="1" x14ac:dyDescent="0.25">
      <c r="A19" s="152" t="s">
        <v>35</v>
      </c>
      <c r="B19" s="152"/>
      <c r="C19" s="152"/>
      <c r="D19" s="152"/>
      <c r="E19" s="136"/>
      <c r="F19" s="136"/>
      <c r="G19" s="151">
        <v>3922</v>
      </c>
      <c r="I19" s="131">
        <v>3626</v>
      </c>
      <c r="J19" s="149"/>
      <c r="K19" s="148">
        <v>14857</v>
      </c>
      <c r="L19" s="149"/>
      <c r="M19" s="150">
        <v>15450</v>
      </c>
    </row>
    <row r="20" spans="1:13" ht="20.100000000000001" customHeight="1" x14ac:dyDescent="0.25">
      <c r="A20" s="129" t="s">
        <v>37</v>
      </c>
      <c r="B20" s="153"/>
      <c r="C20" s="153"/>
      <c r="D20" s="153"/>
      <c r="E20" s="136"/>
      <c r="F20" s="136"/>
      <c r="G20" s="151">
        <v>-40164</v>
      </c>
      <c r="I20" s="150">
        <v>-28393</v>
      </c>
      <c r="J20" s="149"/>
      <c r="K20" s="148">
        <v>-9151</v>
      </c>
      <c r="L20" s="149"/>
      <c r="M20" s="150">
        <v>-9174</v>
      </c>
    </row>
    <row r="21" spans="1:13" ht="20.100000000000001" customHeight="1" x14ac:dyDescent="0.25">
      <c r="A21" s="129" t="s">
        <v>38</v>
      </c>
      <c r="E21" s="136"/>
      <c r="F21" s="136"/>
      <c r="G21" s="151">
        <v>-42793</v>
      </c>
      <c r="I21" s="150">
        <v>-36699</v>
      </c>
      <c r="J21" s="149"/>
      <c r="K21" s="148">
        <v>-19934</v>
      </c>
      <c r="L21" s="149"/>
      <c r="M21" s="150">
        <v>-25021</v>
      </c>
    </row>
    <row r="22" spans="1:13" ht="20.100000000000001" customHeight="1" x14ac:dyDescent="0.25">
      <c r="A22" s="129" t="s">
        <v>188</v>
      </c>
      <c r="E22" s="136"/>
      <c r="F22" s="136"/>
      <c r="G22" s="151"/>
      <c r="I22" s="150"/>
      <c r="J22" s="149"/>
      <c r="K22" s="148"/>
      <c r="L22" s="149"/>
      <c r="M22" s="150"/>
    </row>
    <row r="23" spans="1:13" ht="20.100000000000001" customHeight="1" x14ac:dyDescent="0.25">
      <c r="B23" s="129" t="s">
        <v>172</v>
      </c>
      <c r="E23" s="136"/>
      <c r="F23" s="136"/>
      <c r="G23" s="151">
        <v>-7114</v>
      </c>
      <c r="I23" s="150">
        <v>1075</v>
      </c>
      <c r="J23" s="149"/>
      <c r="K23" s="148">
        <v>598</v>
      </c>
      <c r="L23" s="149"/>
      <c r="M23" s="150">
        <v>-688</v>
      </c>
    </row>
    <row r="24" spans="1:13" ht="20.100000000000001" customHeight="1" x14ac:dyDescent="0.25">
      <c r="A24" s="129" t="s">
        <v>117</v>
      </c>
      <c r="E24" s="136"/>
      <c r="F24" s="136"/>
      <c r="G24" s="151">
        <v>-34530</v>
      </c>
      <c r="I24" s="150">
        <v>8214</v>
      </c>
      <c r="J24" s="149"/>
      <c r="K24" s="148">
        <v>1564</v>
      </c>
      <c r="L24" s="149"/>
      <c r="M24" s="150">
        <v>-444</v>
      </c>
    </row>
    <row r="25" spans="1:13" ht="20.100000000000001" customHeight="1" x14ac:dyDescent="0.25">
      <c r="A25" s="129" t="s">
        <v>39</v>
      </c>
      <c r="E25" s="136"/>
      <c r="F25" s="136"/>
      <c r="G25" s="155">
        <v>-6103</v>
      </c>
      <c r="I25" s="156">
        <v>-4526</v>
      </c>
      <c r="J25" s="149"/>
      <c r="K25" s="157">
        <v>-2200</v>
      </c>
      <c r="L25" s="149"/>
      <c r="M25" s="156">
        <v>-3246</v>
      </c>
    </row>
    <row r="26" spans="1:13" ht="8.1" customHeight="1" x14ac:dyDescent="0.25">
      <c r="A26" s="152"/>
      <c r="B26" s="152"/>
      <c r="C26" s="152"/>
      <c r="D26" s="152"/>
      <c r="E26" s="136"/>
      <c r="F26" s="136"/>
      <c r="G26" s="148"/>
      <c r="H26" s="149"/>
      <c r="I26" s="150"/>
      <c r="J26" s="149"/>
      <c r="K26" s="148"/>
      <c r="L26" s="149"/>
      <c r="M26" s="150"/>
    </row>
    <row r="27" spans="1:13" ht="20.100000000000001" customHeight="1" x14ac:dyDescent="0.25">
      <c r="A27" s="20" t="s">
        <v>118</v>
      </c>
      <c r="B27" s="20"/>
      <c r="E27" s="136"/>
      <c r="F27" s="136"/>
      <c r="G27" s="151"/>
      <c r="J27" s="131"/>
      <c r="K27" s="151"/>
      <c r="L27" s="131"/>
    </row>
    <row r="28" spans="1:13" ht="20.100000000000001" customHeight="1" x14ac:dyDescent="0.25">
      <c r="A28" s="20"/>
      <c r="B28" s="20" t="s">
        <v>95</v>
      </c>
      <c r="E28" s="136"/>
      <c r="F28" s="136"/>
      <c r="G28" s="151">
        <f>SUM(G17:G25)</f>
        <v>2920</v>
      </c>
      <c r="H28" s="131"/>
      <c r="I28" s="131">
        <f t="shared" ref="I28:K28" si="0">SUM(I17:I25)</f>
        <v>-10085</v>
      </c>
      <c r="J28" s="131">
        <f t="shared" si="0"/>
        <v>0</v>
      </c>
      <c r="K28" s="151">
        <f t="shared" si="0"/>
        <v>-2876</v>
      </c>
      <c r="L28" s="131">
        <f>SUM(L17:L25)</f>
        <v>0</v>
      </c>
      <c r="M28" s="131">
        <f>SUM(M17:M25)</f>
        <v>-6442</v>
      </c>
    </row>
    <row r="29" spans="1:13" ht="20.100000000000001" customHeight="1" x14ac:dyDescent="0.25">
      <c r="A29" s="152" t="s">
        <v>124</v>
      </c>
      <c r="B29" s="153"/>
      <c r="C29" s="153"/>
      <c r="D29" s="152"/>
      <c r="E29" s="136"/>
      <c r="F29" s="136"/>
      <c r="G29" s="157">
        <v>114140</v>
      </c>
      <c r="I29" s="156">
        <v>72853</v>
      </c>
      <c r="J29" s="150"/>
      <c r="K29" s="157">
        <v>0</v>
      </c>
      <c r="L29" s="150"/>
      <c r="M29" s="156">
        <v>0</v>
      </c>
    </row>
    <row r="30" spans="1:13" ht="8.1" customHeight="1" x14ac:dyDescent="0.25">
      <c r="E30" s="136"/>
      <c r="F30" s="136"/>
      <c r="G30" s="148"/>
      <c r="H30" s="149"/>
      <c r="I30" s="150"/>
      <c r="J30" s="149"/>
      <c r="K30" s="148"/>
      <c r="L30" s="149"/>
      <c r="M30" s="150"/>
    </row>
    <row r="31" spans="1:13" ht="20.100000000000001" customHeight="1" x14ac:dyDescent="0.25">
      <c r="A31" s="20" t="s">
        <v>150</v>
      </c>
      <c r="E31" s="136"/>
      <c r="F31" s="136"/>
      <c r="G31" s="151">
        <f>SUM(G28:G29)</f>
        <v>117060</v>
      </c>
      <c r="H31" s="149"/>
      <c r="I31" s="150">
        <f>SUM(I28:I29)</f>
        <v>62768</v>
      </c>
      <c r="J31" s="149"/>
      <c r="K31" s="151">
        <f>SUM(K28:K29)</f>
        <v>-2876</v>
      </c>
      <c r="L31" s="149"/>
      <c r="M31" s="150">
        <f>SUM(M28:M29)</f>
        <v>-6442</v>
      </c>
    </row>
    <row r="32" spans="1:13" ht="20.100000000000001" customHeight="1" x14ac:dyDescent="0.25">
      <c r="A32" s="129" t="s">
        <v>92</v>
      </c>
      <c r="E32" s="136"/>
      <c r="F32" s="136"/>
      <c r="G32" s="157">
        <v>-4878</v>
      </c>
      <c r="I32" s="156">
        <v>-1959</v>
      </c>
      <c r="J32" s="149"/>
      <c r="K32" s="157">
        <v>-355</v>
      </c>
      <c r="L32" s="149"/>
      <c r="M32" s="156">
        <v>612</v>
      </c>
    </row>
    <row r="33" spans="1:13" ht="8.1" customHeight="1" x14ac:dyDescent="0.25">
      <c r="E33" s="136"/>
      <c r="F33" s="136"/>
      <c r="G33" s="148"/>
      <c r="H33" s="149"/>
      <c r="I33" s="150"/>
      <c r="J33" s="149"/>
      <c r="K33" s="148"/>
      <c r="L33" s="149"/>
      <c r="M33" s="150"/>
    </row>
    <row r="34" spans="1:13" ht="20.100000000000001" customHeight="1" x14ac:dyDescent="0.25">
      <c r="A34" s="20" t="s">
        <v>151</v>
      </c>
      <c r="E34" s="136"/>
      <c r="F34" s="136"/>
      <c r="G34" s="160"/>
      <c r="I34" s="161"/>
      <c r="J34" s="149"/>
      <c r="K34" s="162"/>
      <c r="L34" s="149"/>
      <c r="M34" s="159"/>
    </row>
    <row r="35" spans="1:13" ht="20.100000000000001" customHeight="1" x14ac:dyDescent="0.25">
      <c r="B35" s="129" t="s">
        <v>127</v>
      </c>
      <c r="E35" s="136"/>
      <c r="F35" s="136"/>
      <c r="G35" s="162">
        <f>SUM(G31:G32)</f>
        <v>112182</v>
      </c>
      <c r="I35" s="161">
        <f>SUM(I31:I32)</f>
        <v>60809</v>
      </c>
      <c r="J35" s="149"/>
      <c r="K35" s="162">
        <f>SUM(K31:K32)</f>
        <v>-3231</v>
      </c>
      <c r="L35" s="149"/>
      <c r="M35" s="159">
        <f>SUM(M31:M32)</f>
        <v>-5830</v>
      </c>
    </row>
    <row r="36" spans="1:13" ht="20.100000000000001" customHeight="1" x14ac:dyDescent="0.25">
      <c r="B36" s="129" t="s">
        <v>173</v>
      </c>
      <c r="E36" s="136"/>
      <c r="F36" s="136"/>
      <c r="G36" s="157">
        <v>8259</v>
      </c>
      <c r="I36" s="156">
        <v>667</v>
      </c>
      <c r="J36" s="149"/>
      <c r="K36" s="157">
        <v>0</v>
      </c>
      <c r="L36" s="149"/>
      <c r="M36" s="156">
        <v>0</v>
      </c>
    </row>
    <row r="37" spans="1:13" ht="8.1" customHeight="1" x14ac:dyDescent="0.25">
      <c r="E37" s="136"/>
      <c r="F37" s="136"/>
      <c r="G37" s="148"/>
      <c r="H37" s="149"/>
      <c r="I37" s="150"/>
      <c r="J37" s="149"/>
      <c r="K37" s="148"/>
      <c r="L37" s="149"/>
      <c r="M37" s="150"/>
    </row>
    <row r="38" spans="1:13" ht="20.100000000000001" customHeight="1" thickBot="1" x14ac:dyDescent="0.3">
      <c r="A38" s="158" t="s">
        <v>152</v>
      </c>
      <c r="B38" s="158"/>
      <c r="C38" s="158"/>
      <c r="D38" s="158"/>
      <c r="E38" s="136"/>
      <c r="F38" s="136"/>
      <c r="G38" s="163">
        <f>SUM(G35:G37)</f>
        <v>120441</v>
      </c>
      <c r="H38" s="149"/>
      <c r="I38" s="164">
        <f>SUM(I35:I37)</f>
        <v>61476</v>
      </c>
      <c r="J38" s="149"/>
      <c r="K38" s="163">
        <f>SUM(K35:K37)</f>
        <v>-3231</v>
      </c>
      <c r="L38" s="149"/>
      <c r="M38" s="164">
        <f>SUM(M35:M37)</f>
        <v>-5830</v>
      </c>
    </row>
    <row r="39" spans="1:13" ht="20.100000000000001" customHeight="1" thickTop="1" x14ac:dyDescent="0.25">
      <c r="A39" s="158"/>
      <c r="B39" s="158"/>
      <c r="C39" s="158"/>
      <c r="D39" s="158"/>
      <c r="E39" s="136"/>
      <c r="F39" s="136"/>
      <c r="G39" s="165"/>
      <c r="H39" s="149"/>
      <c r="I39" s="166"/>
      <c r="J39" s="149"/>
      <c r="K39" s="149"/>
      <c r="L39" s="149"/>
      <c r="M39" s="150"/>
    </row>
    <row r="40" spans="1:13" ht="20.100000000000001" customHeight="1" x14ac:dyDescent="0.25">
      <c r="A40" s="158"/>
      <c r="B40" s="158"/>
      <c r="C40" s="158"/>
      <c r="D40" s="158"/>
      <c r="E40" s="136"/>
      <c r="F40" s="136"/>
      <c r="G40" s="165"/>
      <c r="H40" s="149"/>
      <c r="I40" s="166"/>
      <c r="J40" s="149"/>
      <c r="K40" s="149"/>
      <c r="L40" s="149"/>
      <c r="M40" s="150"/>
    </row>
    <row r="41" spans="1:13" ht="20.100000000000001" customHeight="1" x14ac:dyDescent="0.25">
      <c r="A41" s="158"/>
      <c r="B41" s="158"/>
      <c r="C41" s="158"/>
      <c r="D41" s="158"/>
      <c r="E41" s="136"/>
      <c r="F41" s="136"/>
      <c r="G41" s="165"/>
      <c r="H41" s="149"/>
      <c r="I41" s="166"/>
      <c r="J41" s="149"/>
      <c r="K41" s="149"/>
      <c r="L41" s="149"/>
      <c r="M41" s="150"/>
    </row>
    <row r="42" spans="1:13" ht="18.75" customHeight="1" x14ac:dyDescent="0.25">
      <c r="A42" s="158"/>
      <c r="B42" s="158"/>
      <c r="C42" s="158"/>
      <c r="D42" s="158"/>
      <c r="E42" s="136"/>
      <c r="F42" s="136"/>
      <c r="G42" s="165"/>
      <c r="H42" s="149"/>
      <c r="I42" s="166"/>
      <c r="J42" s="149"/>
      <c r="K42" s="149"/>
      <c r="L42" s="149"/>
      <c r="M42" s="150"/>
    </row>
    <row r="43" spans="1:13" ht="10.5" hidden="1" customHeight="1" x14ac:dyDescent="0.25">
      <c r="A43" s="158"/>
      <c r="B43" s="158"/>
      <c r="C43" s="158"/>
      <c r="D43" s="158"/>
      <c r="E43" s="136"/>
      <c r="F43" s="136"/>
      <c r="G43" s="165"/>
      <c r="H43" s="149"/>
      <c r="I43" s="166"/>
      <c r="J43" s="149"/>
      <c r="K43" s="149"/>
      <c r="L43" s="149"/>
      <c r="M43" s="150"/>
    </row>
    <row r="44" spans="1:13" ht="21.95" customHeight="1" x14ac:dyDescent="0.25">
      <c r="A44" s="133" t="str">
        <f>'2-4'!A43</f>
        <v>หมายเหตุประกอบข้อมูลทางการเงินระหว่างกาลแบบย่อในหน้า 15 ถึง 37 เป็นส่วนหนึ่งของข้อมูลทางการเงินระหว่างกาลนี้</v>
      </c>
      <c r="B44" s="133"/>
      <c r="C44" s="133"/>
      <c r="D44" s="133"/>
      <c r="E44" s="133"/>
      <c r="F44" s="133"/>
      <c r="G44" s="134"/>
      <c r="H44" s="134"/>
      <c r="I44" s="135"/>
      <c r="J44" s="134"/>
      <c r="K44" s="134"/>
      <c r="L44" s="134"/>
      <c r="M44" s="135"/>
    </row>
    <row r="45" spans="1:13" ht="18.95" customHeight="1" x14ac:dyDescent="0.25">
      <c r="A45" s="20" t="str">
        <f>A1</f>
        <v>บริษัท ซีออยล์ จำกัด (มหาชน)</v>
      </c>
      <c r="B45" s="20"/>
      <c r="C45" s="20"/>
      <c r="D45" s="20"/>
    </row>
    <row r="46" spans="1:13" ht="18.95" customHeight="1" x14ac:dyDescent="0.25">
      <c r="A46" s="20" t="s">
        <v>207</v>
      </c>
      <c r="B46" s="20"/>
      <c r="C46" s="20"/>
      <c r="D46" s="20"/>
    </row>
    <row r="47" spans="1:13" ht="18.95" customHeight="1" x14ac:dyDescent="0.25">
      <c r="A47" s="132" t="str">
        <f>A3</f>
        <v>สำหรับงวดสามเดือนสิ้นสุดวันที่ 30 กันยายน พ.ศ. 2565</v>
      </c>
      <c r="B47" s="132"/>
      <c r="C47" s="132"/>
      <c r="D47" s="132"/>
      <c r="E47" s="133"/>
      <c r="F47" s="133"/>
      <c r="G47" s="134"/>
      <c r="H47" s="134"/>
      <c r="I47" s="135"/>
      <c r="J47" s="134"/>
      <c r="K47" s="134"/>
      <c r="L47" s="134"/>
      <c r="M47" s="135"/>
    </row>
    <row r="48" spans="1:13" ht="18.95" customHeight="1" x14ac:dyDescent="0.25"/>
    <row r="49" spans="1:13" ht="18.95" customHeight="1" x14ac:dyDescent="0.25">
      <c r="A49" s="136"/>
      <c r="B49" s="136"/>
      <c r="C49" s="136"/>
      <c r="D49" s="136"/>
      <c r="E49" s="137"/>
      <c r="F49" s="137"/>
      <c r="G49" s="239" t="s">
        <v>2</v>
      </c>
      <c r="H49" s="239"/>
      <c r="I49" s="239"/>
      <c r="J49" s="138"/>
      <c r="K49" s="239" t="s">
        <v>76</v>
      </c>
      <c r="L49" s="239"/>
      <c r="M49" s="239"/>
    </row>
    <row r="50" spans="1:13" ht="18.95" customHeight="1" x14ac:dyDescent="0.25">
      <c r="F50" s="137"/>
      <c r="G50" s="139" t="s">
        <v>208</v>
      </c>
      <c r="H50" s="139"/>
      <c r="I50" s="139" t="s">
        <v>208</v>
      </c>
      <c r="J50" s="139"/>
      <c r="K50" s="139" t="s">
        <v>208</v>
      </c>
      <c r="L50" s="139"/>
      <c r="M50" s="139" t="s">
        <v>208</v>
      </c>
    </row>
    <row r="51" spans="1:13" ht="18.95" customHeight="1" x14ac:dyDescent="0.25">
      <c r="F51" s="137"/>
      <c r="G51" s="139" t="s">
        <v>209</v>
      </c>
      <c r="H51" s="139"/>
      <c r="I51" s="139" t="s">
        <v>209</v>
      </c>
      <c r="J51" s="139"/>
      <c r="K51" s="139" t="s">
        <v>209</v>
      </c>
      <c r="L51" s="139"/>
      <c r="M51" s="139" t="s">
        <v>209</v>
      </c>
    </row>
    <row r="52" spans="1:13" ht="18.95" customHeight="1" x14ac:dyDescent="0.25">
      <c r="F52" s="137"/>
      <c r="G52" s="139" t="s">
        <v>171</v>
      </c>
      <c r="H52" s="139"/>
      <c r="I52" s="140" t="s">
        <v>171</v>
      </c>
      <c r="J52" s="139"/>
      <c r="K52" s="139" t="s">
        <v>171</v>
      </c>
      <c r="L52" s="139"/>
      <c r="M52" s="140" t="s">
        <v>171</v>
      </c>
    </row>
    <row r="53" spans="1:13" ht="18.95" customHeight="1" x14ac:dyDescent="0.25">
      <c r="E53" s="137"/>
      <c r="F53" s="137"/>
      <c r="G53" s="141" t="s">
        <v>160</v>
      </c>
      <c r="I53" s="142" t="s">
        <v>123</v>
      </c>
      <c r="J53" s="143"/>
      <c r="K53" s="141" t="s">
        <v>160</v>
      </c>
      <c r="L53" s="143"/>
      <c r="M53" s="142" t="s">
        <v>123</v>
      </c>
    </row>
    <row r="54" spans="1:13" ht="18.95" customHeight="1" x14ac:dyDescent="0.25">
      <c r="A54" s="20"/>
      <c r="B54" s="20"/>
      <c r="C54" s="20"/>
      <c r="D54" s="20"/>
      <c r="E54" s="144" t="s">
        <v>4</v>
      </c>
      <c r="F54" s="145"/>
      <c r="G54" s="146" t="s">
        <v>185</v>
      </c>
      <c r="H54" s="143"/>
      <c r="I54" s="146" t="s">
        <v>185</v>
      </c>
      <c r="J54" s="143"/>
      <c r="K54" s="146" t="s">
        <v>185</v>
      </c>
      <c r="L54" s="143"/>
      <c r="M54" s="146" t="s">
        <v>185</v>
      </c>
    </row>
    <row r="55" spans="1:13" ht="18.95" customHeight="1" x14ac:dyDescent="0.25">
      <c r="A55" s="158" t="s">
        <v>40</v>
      </c>
      <c r="B55" s="167"/>
      <c r="C55" s="167"/>
      <c r="D55" s="167"/>
      <c r="E55" s="137"/>
      <c r="F55" s="168"/>
      <c r="G55" s="148"/>
      <c r="H55" s="168"/>
      <c r="I55" s="150"/>
      <c r="J55" s="168"/>
      <c r="K55" s="148"/>
      <c r="M55" s="150"/>
    </row>
    <row r="56" spans="1:13" ht="18.95" customHeight="1" x14ac:dyDescent="0.25">
      <c r="A56" s="152" t="s">
        <v>112</v>
      </c>
      <c r="B56" s="152"/>
      <c r="C56" s="167"/>
      <c r="D56" s="167"/>
      <c r="E56" s="149"/>
      <c r="F56" s="168"/>
      <c r="G56" s="148"/>
      <c r="H56" s="168"/>
      <c r="I56" s="150"/>
      <c r="J56" s="168"/>
      <c r="K56" s="148"/>
      <c r="L56" s="168"/>
      <c r="M56" s="150"/>
    </row>
    <row r="57" spans="1:13" ht="18.95" customHeight="1" x14ac:dyDescent="0.25">
      <c r="A57" s="152"/>
      <c r="B57" s="152" t="s">
        <v>111</v>
      </c>
      <c r="C57" s="167"/>
      <c r="D57" s="167"/>
      <c r="E57" s="149"/>
      <c r="F57" s="168"/>
      <c r="G57" s="148"/>
      <c r="H57" s="168"/>
      <c r="I57" s="150"/>
      <c r="J57" s="168"/>
      <c r="K57" s="148"/>
      <c r="L57" s="168"/>
      <c r="M57" s="150"/>
    </row>
    <row r="58" spans="1:13" ht="18.95" customHeight="1" x14ac:dyDescent="0.25">
      <c r="B58" s="152" t="s">
        <v>174</v>
      </c>
      <c r="C58" s="167"/>
      <c r="D58" s="167"/>
      <c r="F58" s="168"/>
      <c r="G58" s="169"/>
      <c r="H58" s="168"/>
      <c r="I58" s="170"/>
      <c r="J58" s="168"/>
      <c r="K58" s="169"/>
      <c r="L58" s="168"/>
      <c r="M58" s="170"/>
    </row>
    <row r="59" spans="1:13" ht="18.95" customHeight="1" x14ac:dyDescent="0.25">
      <c r="B59" s="167"/>
      <c r="C59" s="152" t="s">
        <v>41</v>
      </c>
      <c r="D59" s="167"/>
      <c r="F59" s="168"/>
      <c r="G59" s="157">
        <f>17171+2330</f>
        <v>19501</v>
      </c>
      <c r="I59" s="156">
        <v>13984</v>
      </c>
      <c r="J59" s="168"/>
      <c r="K59" s="157">
        <v>0</v>
      </c>
      <c r="L59" s="168"/>
      <c r="M59" s="156">
        <v>0</v>
      </c>
    </row>
    <row r="60" spans="1:13" ht="3" customHeight="1" x14ac:dyDescent="0.25">
      <c r="A60" s="152"/>
      <c r="B60" s="152"/>
      <c r="D60" s="167"/>
      <c r="E60" s="137"/>
      <c r="F60" s="168"/>
      <c r="G60" s="169"/>
      <c r="H60" s="168"/>
      <c r="I60" s="170"/>
      <c r="J60" s="168"/>
      <c r="K60" s="169"/>
      <c r="M60" s="170"/>
    </row>
    <row r="61" spans="1:13" s="14" customFormat="1" ht="18.95" customHeight="1" x14ac:dyDescent="0.25">
      <c r="A61" s="171"/>
      <c r="B61" s="172" t="s">
        <v>110</v>
      </c>
      <c r="C61" s="172"/>
      <c r="D61" s="173"/>
      <c r="E61" s="171"/>
      <c r="F61" s="24"/>
      <c r="G61" s="174"/>
      <c r="H61" s="24"/>
      <c r="I61" s="25"/>
      <c r="J61" s="24"/>
      <c r="K61" s="174"/>
      <c r="L61" s="24"/>
      <c r="M61" s="25"/>
    </row>
    <row r="62" spans="1:13" s="14" customFormat="1" ht="18.95" customHeight="1" x14ac:dyDescent="0.25">
      <c r="B62" s="175"/>
      <c r="C62" s="21" t="s">
        <v>106</v>
      </c>
      <c r="D62" s="175"/>
      <c r="F62" s="26"/>
      <c r="G62" s="176">
        <f>SUM(G57:G61)</f>
        <v>19501</v>
      </c>
      <c r="H62" s="12"/>
      <c r="I62" s="177">
        <f>SUM(I57:I61)</f>
        <v>13984</v>
      </c>
      <c r="J62" s="26"/>
      <c r="K62" s="176">
        <f>SUM(K57:K61)</f>
        <v>0</v>
      </c>
      <c r="L62" s="26"/>
      <c r="M62" s="177">
        <f>SUM(M57:M61)</f>
        <v>0</v>
      </c>
    </row>
    <row r="63" spans="1:13" ht="6" customHeight="1" x14ac:dyDescent="0.25">
      <c r="E63" s="136"/>
      <c r="F63" s="136"/>
      <c r="G63" s="148"/>
      <c r="I63" s="150"/>
      <c r="K63" s="148"/>
      <c r="L63" s="149"/>
      <c r="M63" s="150"/>
    </row>
    <row r="64" spans="1:13" ht="18.95" customHeight="1" x14ac:dyDescent="0.25">
      <c r="A64" s="20" t="s">
        <v>175</v>
      </c>
      <c r="F64" s="149"/>
      <c r="G64" s="151"/>
      <c r="K64" s="151"/>
    </row>
    <row r="65" spans="1:13" ht="18.95" customHeight="1" x14ac:dyDescent="0.25">
      <c r="A65" s="20"/>
      <c r="B65" s="20" t="s">
        <v>176</v>
      </c>
      <c r="F65" s="149"/>
      <c r="G65" s="157">
        <f>G62</f>
        <v>19501</v>
      </c>
      <c r="I65" s="156">
        <f>I62</f>
        <v>13984</v>
      </c>
      <c r="J65" s="168"/>
      <c r="K65" s="157">
        <v>0</v>
      </c>
      <c r="L65" s="168"/>
      <c r="M65" s="156">
        <f>M62</f>
        <v>0</v>
      </c>
    </row>
    <row r="66" spans="1:13" ht="5.25" customHeight="1" x14ac:dyDescent="0.25">
      <c r="E66" s="136"/>
      <c r="F66" s="136"/>
      <c r="G66" s="148"/>
      <c r="H66" s="149"/>
      <c r="I66" s="150"/>
      <c r="J66" s="149"/>
      <c r="K66" s="148"/>
      <c r="M66" s="150"/>
    </row>
    <row r="67" spans="1:13" ht="18.95" customHeight="1" thickBot="1" x14ac:dyDescent="0.3">
      <c r="A67" s="20" t="s">
        <v>67</v>
      </c>
      <c r="F67" s="149"/>
      <c r="G67" s="163">
        <f>G38+G65</f>
        <v>139942</v>
      </c>
      <c r="H67" s="149"/>
      <c r="I67" s="164">
        <f>I38+I65</f>
        <v>75460</v>
      </c>
      <c r="J67" s="149"/>
      <c r="K67" s="163">
        <f>K38+K65</f>
        <v>-3231</v>
      </c>
      <c r="L67" s="149"/>
      <c r="M67" s="164">
        <f>M38+M65</f>
        <v>-5830</v>
      </c>
    </row>
    <row r="68" spans="1:13" ht="6" customHeight="1" thickTop="1" x14ac:dyDescent="0.25">
      <c r="G68" s="151"/>
      <c r="K68" s="151"/>
    </row>
    <row r="69" spans="1:13" ht="18.95" customHeight="1" x14ac:dyDescent="0.25">
      <c r="A69" s="178" t="s">
        <v>154</v>
      </c>
      <c r="G69" s="151"/>
      <c r="K69" s="151"/>
    </row>
    <row r="70" spans="1:13" ht="18.95" customHeight="1" x14ac:dyDescent="0.25">
      <c r="A70" s="129" t="s">
        <v>128</v>
      </c>
      <c r="G70" s="169"/>
      <c r="I70" s="170"/>
      <c r="J70" s="168"/>
      <c r="K70" s="169"/>
      <c r="L70" s="168"/>
      <c r="M70" s="170"/>
    </row>
    <row r="71" spans="1:13" ht="18.95" customHeight="1" x14ac:dyDescent="0.25">
      <c r="B71" s="152" t="s">
        <v>127</v>
      </c>
      <c r="G71" s="169">
        <f>124601-16000</f>
        <v>108601</v>
      </c>
      <c r="I71" s="170">
        <v>59787</v>
      </c>
      <c r="J71" s="168"/>
      <c r="K71" s="169">
        <v>-3231</v>
      </c>
      <c r="L71" s="168"/>
      <c r="M71" s="170">
        <v>-5830</v>
      </c>
    </row>
    <row r="72" spans="1:13" ht="18.95" customHeight="1" x14ac:dyDescent="0.25">
      <c r="B72" s="152" t="s">
        <v>129</v>
      </c>
      <c r="G72" s="157">
        <v>8259</v>
      </c>
      <c r="I72" s="156">
        <v>667</v>
      </c>
      <c r="J72" s="168"/>
      <c r="K72" s="157">
        <v>0</v>
      </c>
      <c r="L72" s="168"/>
      <c r="M72" s="156">
        <v>0</v>
      </c>
    </row>
    <row r="73" spans="1:13" ht="5.25" customHeight="1" x14ac:dyDescent="0.25">
      <c r="E73" s="136"/>
      <c r="F73" s="136"/>
      <c r="G73" s="148"/>
      <c r="H73" s="149"/>
      <c r="I73" s="150"/>
      <c r="J73" s="149"/>
      <c r="K73" s="148"/>
      <c r="M73" s="150"/>
    </row>
    <row r="74" spans="1:13" ht="18.95" customHeight="1" x14ac:dyDescent="0.25">
      <c r="B74" s="152"/>
      <c r="G74" s="169">
        <f>SUM(G71:G72)</f>
        <v>116860</v>
      </c>
      <c r="I74" s="170">
        <f>SUM(I71:I72)</f>
        <v>60454</v>
      </c>
      <c r="J74" s="168"/>
      <c r="K74" s="169">
        <f>SUM(K71:K72)</f>
        <v>-3231</v>
      </c>
      <c r="L74" s="168"/>
      <c r="M74" s="170">
        <f>SUM(M71:M72)</f>
        <v>-5830</v>
      </c>
    </row>
    <row r="75" spans="1:13" ht="18.95" customHeight="1" x14ac:dyDescent="0.25">
      <c r="A75" s="179" t="s">
        <v>142</v>
      </c>
      <c r="G75" s="157">
        <v>3581</v>
      </c>
      <c r="I75" s="156">
        <v>1022</v>
      </c>
      <c r="J75" s="168"/>
      <c r="K75" s="157">
        <v>0</v>
      </c>
      <c r="L75" s="168"/>
      <c r="M75" s="156">
        <v>0</v>
      </c>
    </row>
    <row r="76" spans="1:13" ht="4.5" customHeight="1" x14ac:dyDescent="0.25">
      <c r="E76" s="136"/>
      <c r="F76" s="136"/>
      <c r="G76" s="148"/>
      <c r="H76" s="149"/>
      <c r="I76" s="150"/>
      <c r="J76" s="149"/>
      <c r="K76" s="148"/>
      <c r="M76" s="150"/>
    </row>
    <row r="77" spans="1:13" ht="18.95" customHeight="1" thickBot="1" x14ac:dyDescent="0.3">
      <c r="G77" s="163">
        <f>SUM(G74:G76)</f>
        <v>120441</v>
      </c>
      <c r="H77" s="149"/>
      <c r="I77" s="164">
        <f>SUM(I74:I76)</f>
        <v>61476</v>
      </c>
      <c r="J77" s="149"/>
      <c r="K77" s="163">
        <f>SUM(K74:K76)</f>
        <v>-3231</v>
      </c>
      <c r="L77" s="149"/>
      <c r="M77" s="164">
        <f>SUM(M74:M76)</f>
        <v>-5830</v>
      </c>
    </row>
    <row r="78" spans="1:13" ht="2.25" customHeight="1" thickTop="1" x14ac:dyDescent="0.25">
      <c r="G78" s="148"/>
      <c r="H78" s="149"/>
      <c r="I78" s="150"/>
      <c r="J78" s="149"/>
      <c r="K78" s="148"/>
      <c r="L78" s="149"/>
      <c r="M78" s="150"/>
    </row>
    <row r="79" spans="1:13" ht="18.95" customHeight="1" x14ac:dyDescent="0.25">
      <c r="A79" s="178" t="s">
        <v>94</v>
      </c>
      <c r="G79" s="169"/>
      <c r="I79" s="170"/>
      <c r="J79" s="168"/>
      <c r="K79" s="169"/>
      <c r="L79" s="168"/>
      <c r="M79" s="170"/>
    </row>
    <row r="80" spans="1:13" ht="18.95" customHeight="1" x14ac:dyDescent="0.25">
      <c r="A80" s="129" t="s">
        <v>128</v>
      </c>
      <c r="G80" s="169"/>
      <c r="I80" s="170"/>
      <c r="J80" s="168"/>
      <c r="K80" s="169"/>
      <c r="L80" s="168"/>
      <c r="M80" s="170"/>
    </row>
    <row r="81" spans="1:13" ht="18.95" customHeight="1" x14ac:dyDescent="0.25">
      <c r="B81" s="152" t="s">
        <v>127</v>
      </c>
      <c r="G81" s="169">
        <f>139702-16000</f>
        <v>123702</v>
      </c>
      <c r="I81" s="170">
        <v>70312</v>
      </c>
      <c r="J81" s="168"/>
      <c r="K81" s="169">
        <v>-3231</v>
      </c>
      <c r="L81" s="168"/>
      <c r="M81" s="170">
        <v>-5830</v>
      </c>
    </row>
    <row r="82" spans="1:13" ht="18.95" customHeight="1" x14ac:dyDescent="0.25">
      <c r="B82" s="152" t="s">
        <v>129</v>
      </c>
      <c r="G82" s="157">
        <v>8259</v>
      </c>
      <c r="I82" s="156">
        <v>667</v>
      </c>
      <c r="J82" s="168"/>
      <c r="K82" s="157">
        <v>0</v>
      </c>
      <c r="L82" s="168"/>
      <c r="M82" s="156">
        <v>0</v>
      </c>
    </row>
    <row r="83" spans="1:13" ht="3" customHeight="1" x14ac:dyDescent="0.25">
      <c r="E83" s="136"/>
      <c r="F83" s="136"/>
      <c r="G83" s="148"/>
      <c r="H83" s="149"/>
      <c r="I83" s="150"/>
      <c r="J83" s="149"/>
      <c r="K83" s="148"/>
      <c r="M83" s="150"/>
    </row>
    <row r="84" spans="1:13" ht="18.95" customHeight="1" x14ac:dyDescent="0.25">
      <c r="A84" s="179"/>
      <c r="G84" s="169">
        <f>SUM(G81:G82)</f>
        <v>131961</v>
      </c>
      <c r="I84" s="170">
        <f>SUM(I81:I82)</f>
        <v>70979</v>
      </c>
      <c r="J84" s="168"/>
      <c r="K84" s="169">
        <f>SUM(K81:K83)</f>
        <v>-3231</v>
      </c>
      <c r="L84" s="168"/>
      <c r="M84" s="170">
        <f>SUM(M81:M82)</f>
        <v>-5830</v>
      </c>
    </row>
    <row r="85" spans="1:13" ht="18.95" customHeight="1" x14ac:dyDescent="0.25">
      <c r="A85" s="179" t="s">
        <v>142</v>
      </c>
      <c r="G85" s="157">
        <v>7981</v>
      </c>
      <c r="I85" s="156">
        <v>4481</v>
      </c>
      <c r="J85" s="168"/>
      <c r="K85" s="157">
        <v>0</v>
      </c>
      <c r="L85" s="168"/>
      <c r="M85" s="156">
        <v>0</v>
      </c>
    </row>
    <row r="86" spans="1:13" ht="2.25" customHeight="1" x14ac:dyDescent="0.25">
      <c r="E86" s="136"/>
      <c r="F86" s="136"/>
      <c r="G86" s="148"/>
      <c r="H86" s="149"/>
      <c r="I86" s="150"/>
      <c r="J86" s="149"/>
      <c r="K86" s="148"/>
      <c r="M86" s="150"/>
    </row>
    <row r="87" spans="1:13" ht="18.95" customHeight="1" thickBot="1" x14ac:dyDescent="0.3">
      <c r="G87" s="163">
        <f>SUM(G84:G86)</f>
        <v>139942</v>
      </c>
      <c r="H87" s="149"/>
      <c r="I87" s="164">
        <f>SUM(I84:I86)</f>
        <v>75460</v>
      </c>
      <c r="J87" s="149"/>
      <c r="K87" s="163">
        <f>SUM(K84:K86)</f>
        <v>-3231</v>
      </c>
      <c r="L87" s="149"/>
      <c r="M87" s="164">
        <f>SUM(M84:M86)</f>
        <v>-5830</v>
      </c>
    </row>
    <row r="88" spans="1:13" ht="3.75" customHeight="1" thickTop="1" x14ac:dyDescent="0.25">
      <c r="E88" s="136"/>
      <c r="G88" s="151"/>
      <c r="H88" s="131"/>
      <c r="J88" s="170"/>
      <c r="K88" s="169"/>
      <c r="L88" s="168"/>
      <c r="M88" s="170"/>
    </row>
    <row r="89" spans="1:13" ht="18.95" customHeight="1" x14ac:dyDescent="0.25">
      <c r="A89" s="20" t="s">
        <v>153</v>
      </c>
      <c r="G89" s="151"/>
      <c r="H89" s="131"/>
      <c r="J89" s="131"/>
      <c r="K89" s="151"/>
      <c r="L89" s="131"/>
    </row>
    <row r="90" spans="1:13" ht="18.95" customHeight="1" x14ac:dyDescent="0.25">
      <c r="B90" s="152" t="s">
        <v>127</v>
      </c>
      <c r="E90" s="136"/>
      <c r="F90" s="136"/>
      <c r="G90" s="180">
        <v>0.15679999999999999</v>
      </c>
      <c r="H90" s="181"/>
      <c r="I90" s="181">
        <v>8.6300000000000002E-2</v>
      </c>
      <c r="J90" s="182"/>
      <c r="K90" s="180">
        <v>-4.7000000000000002E-3</v>
      </c>
      <c r="L90" s="182"/>
      <c r="M90" s="181">
        <v>-8.3999999999999995E-3</v>
      </c>
    </row>
    <row r="91" spans="1:13" ht="18.95" customHeight="1" x14ac:dyDescent="0.25">
      <c r="B91" s="152" t="s">
        <v>129</v>
      </c>
      <c r="E91" s="136"/>
      <c r="F91" s="136"/>
      <c r="G91" s="183">
        <v>1.1900000000000001E-2</v>
      </c>
      <c r="H91" s="181"/>
      <c r="I91" s="184">
        <v>1E-3</v>
      </c>
      <c r="J91" s="182"/>
      <c r="K91" s="155">
        <v>0</v>
      </c>
      <c r="L91" s="182"/>
      <c r="M91" s="135">
        <f>ROUND(M72/'[1]2-4'!$F$104,4)</f>
        <v>0</v>
      </c>
    </row>
    <row r="92" spans="1:13" ht="6" customHeight="1" x14ac:dyDescent="0.25">
      <c r="E92" s="136"/>
      <c r="F92" s="136"/>
      <c r="G92" s="148"/>
      <c r="H92" s="150"/>
      <c r="I92" s="150"/>
      <c r="J92" s="150"/>
      <c r="K92" s="148"/>
      <c r="L92" s="131"/>
      <c r="M92" s="150"/>
    </row>
    <row r="93" spans="1:13" ht="18.95" customHeight="1" thickBot="1" x14ac:dyDescent="0.3">
      <c r="A93" s="129" t="s">
        <v>153</v>
      </c>
      <c r="E93" s="136">
        <v>18</v>
      </c>
      <c r="G93" s="185">
        <f>SUM(G90:G91)</f>
        <v>0.16869999999999999</v>
      </c>
      <c r="H93" s="150"/>
      <c r="I93" s="186">
        <f>SUM(I90:I91)</f>
        <v>8.7300000000000003E-2</v>
      </c>
      <c r="J93" s="187"/>
      <c r="K93" s="185">
        <f>SUM(K90:K91)</f>
        <v>-4.7000000000000002E-3</v>
      </c>
      <c r="L93" s="187"/>
      <c r="M93" s="186">
        <f>SUM(M90:M91)</f>
        <v>-8.3999999999999995E-3</v>
      </c>
    </row>
    <row r="94" spans="1:13" ht="8.25" customHeight="1" thickTop="1" x14ac:dyDescent="0.25">
      <c r="E94" s="136"/>
      <c r="G94" s="188"/>
      <c r="H94" s="150"/>
      <c r="I94" s="187"/>
      <c r="J94" s="187"/>
      <c r="K94" s="188"/>
      <c r="L94" s="187"/>
      <c r="M94" s="187"/>
    </row>
    <row r="95" spans="1:13" ht="21.95" customHeight="1" x14ac:dyDescent="0.25">
      <c r="A95" s="133" t="str">
        <f>A44</f>
        <v>หมายเหตุประกอบข้อมูลทางการเงินระหว่างกาลแบบย่อในหน้า 15 ถึง 37 เป็นส่วนหนึ่งของข้อมูลทางการเงินระหว่างกาลนี้</v>
      </c>
      <c r="B95" s="133"/>
      <c r="C95" s="133"/>
      <c r="D95" s="133"/>
      <c r="E95" s="133"/>
      <c r="F95" s="133"/>
      <c r="G95" s="134"/>
      <c r="H95" s="134"/>
      <c r="I95" s="135"/>
      <c r="J95" s="134"/>
      <c r="K95" s="134"/>
      <c r="L95" s="134"/>
      <c r="M95" s="135"/>
    </row>
  </sheetData>
  <mergeCells count="4">
    <mergeCell ref="G5:I5"/>
    <mergeCell ref="K5:M5"/>
    <mergeCell ref="G49:I49"/>
    <mergeCell ref="K49:M49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&amp;R&amp;"Arial,Regular"&amp;10&amp;P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E398F-A188-49D5-B279-51D18CE6D57F}">
  <sheetPr>
    <tabColor rgb="FF7030A0"/>
  </sheetPr>
  <dimension ref="A1:P95"/>
  <sheetViews>
    <sheetView zoomScale="85" zoomScaleNormal="85" zoomScaleSheetLayoutView="70" workbookViewId="0">
      <selection activeCell="O131" sqref="O131"/>
    </sheetView>
  </sheetViews>
  <sheetFormatPr defaultColWidth="9.28515625" defaultRowHeight="20.25" x14ac:dyDescent="0.25"/>
  <cols>
    <col min="1" max="2" width="1.7109375" style="14" customWidth="1"/>
    <col min="3" max="3" width="1" style="14" customWidth="1"/>
    <col min="4" max="4" width="23.7109375" style="14" customWidth="1"/>
    <col min="5" max="5" width="7.7109375" style="14" customWidth="1"/>
    <col min="6" max="6" width="0.7109375" style="14" customWidth="1"/>
    <col min="7" max="7" width="12.7109375" style="12" customWidth="1"/>
    <col min="8" max="8" width="0.7109375" style="12" customWidth="1"/>
    <col min="9" max="9" width="12.7109375" style="3" customWidth="1"/>
    <col min="10" max="10" width="0.7109375" style="12" customWidth="1"/>
    <col min="11" max="11" width="12.7109375" style="12" customWidth="1"/>
    <col min="12" max="12" width="0.7109375" style="12" customWidth="1"/>
    <col min="13" max="13" width="12.7109375" style="3" customWidth="1"/>
    <col min="14" max="16384" width="9.28515625" style="14"/>
  </cols>
  <sheetData>
    <row r="1" spans="1:13" ht="21.75" customHeight="1" x14ac:dyDescent="0.25">
      <c r="A1" s="27" t="s">
        <v>0</v>
      </c>
      <c r="B1" s="27"/>
      <c r="C1" s="27"/>
      <c r="D1" s="27"/>
    </row>
    <row r="2" spans="1:13" ht="21.75" customHeight="1" x14ac:dyDescent="0.25">
      <c r="A2" s="27" t="s">
        <v>32</v>
      </c>
      <c r="B2" s="27"/>
      <c r="C2" s="27"/>
      <c r="D2" s="27"/>
    </row>
    <row r="3" spans="1:13" ht="21.75" customHeight="1" x14ac:dyDescent="0.25">
      <c r="A3" s="4" t="s">
        <v>181</v>
      </c>
      <c r="B3" s="4"/>
      <c r="C3" s="4"/>
      <c r="D3" s="4"/>
      <c r="E3" s="28"/>
      <c r="F3" s="28"/>
      <c r="G3" s="29"/>
      <c r="H3" s="29"/>
      <c r="I3" s="6"/>
      <c r="J3" s="29"/>
      <c r="K3" s="29"/>
      <c r="L3" s="29"/>
      <c r="M3" s="6"/>
    </row>
    <row r="4" spans="1:13" ht="20.100000000000001" customHeight="1" x14ac:dyDescent="0.25"/>
    <row r="5" spans="1:13" ht="20.100000000000001" customHeight="1" x14ac:dyDescent="0.25">
      <c r="A5" s="22"/>
      <c r="B5" s="22"/>
      <c r="C5" s="22"/>
      <c r="D5" s="22"/>
      <c r="E5" s="30"/>
      <c r="F5" s="30"/>
      <c r="G5" s="240" t="s">
        <v>2</v>
      </c>
      <c r="H5" s="240"/>
      <c r="I5" s="240"/>
      <c r="J5" s="31"/>
      <c r="K5" s="240" t="s">
        <v>76</v>
      </c>
      <c r="L5" s="240"/>
      <c r="M5" s="240"/>
    </row>
    <row r="6" spans="1:13" ht="20.100000000000001" customHeight="1" x14ac:dyDescent="0.25">
      <c r="A6" s="22"/>
      <c r="B6" s="22"/>
      <c r="C6" s="22"/>
      <c r="D6" s="22"/>
      <c r="E6" s="30"/>
      <c r="F6" s="30"/>
      <c r="G6" s="139" t="s">
        <v>208</v>
      </c>
      <c r="H6" s="139"/>
      <c r="I6" s="139" t="s">
        <v>208</v>
      </c>
      <c r="J6" s="139"/>
      <c r="K6" s="139" t="s">
        <v>208</v>
      </c>
      <c r="L6" s="139"/>
      <c r="M6" s="139" t="s">
        <v>208</v>
      </c>
    </row>
    <row r="7" spans="1:13" ht="20.100000000000001" customHeight="1" x14ac:dyDescent="0.25">
      <c r="F7" s="30"/>
      <c r="G7" s="139" t="s">
        <v>209</v>
      </c>
      <c r="H7" s="139"/>
      <c r="I7" s="139" t="s">
        <v>209</v>
      </c>
      <c r="J7" s="139"/>
      <c r="K7" s="139" t="s">
        <v>209</v>
      </c>
      <c r="L7" s="139"/>
      <c r="M7" s="139" t="s">
        <v>209</v>
      </c>
    </row>
    <row r="8" spans="1:13" ht="20.100000000000001" customHeight="1" x14ac:dyDescent="0.25">
      <c r="F8" s="30"/>
      <c r="G8" s="32" t="s">
        <v>171</v>
      </c>
      <c r="H8" s="32"/>
      <c r="I8" s="7" t="s">
        <v>171</v>
      </c>
      <c r="J8" s="32"/>
      <c r="K8" s="32" t="s">
        <v>171</v>
      </c>
      <c r="L8" s="32"/>
      <c r="M8" s="7" t="s">
        <v>171</v>
      </c>
    </row>
    <row r="9" spans="1:13" ht="20.100000000000001" customHeight="1" x14ac:dyDescent="0.25">
      <c r="E9" s="30"/>
      <c r="F9" s="30"/>
      <c r="G9" s="33" t="s">
        <v>160</v>
      </c>
      <c r="I9" s="8" t="s">
        <v>123</v>
      </c>
      <c r="J9" s="34"/>
      <c r="K9" s="33" t="s">
        <v>160</v>
      </c>
      <c r="L9" s="34"/>
      <c r="M9" s="8" t="s">
        <v>123</v>
      </c>
    </row>
    <row r="10" spans="1:13" ht="20.100000000000001" customHeight="1" x14ac:dyDescent="0.25">
      <c r="A10" s="27"/>
      <c r="B10" s="27"/>
      <c r="C10" s="27"/>
      <c r="D10" s="27"/>
      <c r="E10" s="35" t="s">
        <v>4</v>
      </c>
      <c r="F10" s="36"/>
      <c r="G10" s="37" t="s">
        <v>185</v>
      </c>
      <c r="H10" s="34"/>
      <c r="I10" s="9" t="s">
        <v>185</v>
      </c>
      <c r="J10" s="34"/>
      <c r="K10" s="37" t="s">
        <v>185</v>
      </c>
      <c r="L10" s="34"/>
      <c r="M10" s="9" t="s">
        <v>185</v>
      </c>
    </row>
    <row r="11" spans="1:13" ht="8.1" customHeight="1" x14ac:dyDescent="0.25">
      <c r="A11" s="27"/>
      <c r="E11" s="22"/>
      <c r="F11" s="22"/>
      <c r="G11" s="10"/>
      <c r="H11" s="23"/>
      <c r="I11" s="11"/>
      <c r="J11" s="23"/>
      <c r="K11" s="10"/>
      <c r="L11" s="23"/>
      <c r="M11" s="11"/>
    </row>
    <row r="12" spans="1:13" ht="20.100000000000001" customHeight="1" x14ac:dyDescent="0.25">
      <c r="A12" s="14" t="s">
        <v>33</v>
      </c>
      <c r="E12" s="22"/>
      <c r="F12" s="22"/>
      <c r="G12" s="13">
        <v>15972698</v>
      </c>
      <c r="I12" s="3">
        <v>7023760</v>
      </c>
      <c r="J12" s="23"/>
      <c r="K12" s="10">
        <v>1888703</v>
      </c>
      <c r="L12" s="23"/>
      <c r="M12" s="11">
        <v>1477848</v>
      </c>
    </row>
    <row r="13" spans="1:13" ht="20.100000000000001" customHeight="1" x14ac:dyDescent="0.25">
      <c r="A13" s="21" t="s">
        <v>34</v>
      </c>
      <c r="B13" s="21"/>
      <c r="C13" s="21"/>
      <c r="D13" s="21"/>
      <c r="E13" s="22"/>
      <c r="F13" s="22"/>
      <c r="G13" s="13">
        <v>228697</v>
      </c>
      <c r="I13" s="3">
        <v>158030</v>
      </c>
      <c r="J13" s="23"/>
      <c r="K13" s="10">
        <v>228697</v>
      </c>
      <c r="L13" s="23"/>
      <c r="M13" s="11">
        <v>158030</v>
      </c>
    </row>
    <row r="14" spans="1:13" ht="20.100000000000001" customHeight="1" x14ac:dyDescent="0.25">
      <c r="A14" s="14" t="s">
        <v>36</v>
      </c>
      <c r="B14" s="38"/>
      <c r="C14" s="38"/>
      <c r="D14" s="38"/>
      <c r="E14" s="22"/>
      <c r="F14" s="22"/>
      <c r="G14" s="10">
        <v>-15678781</v>
      </c>
      <c r="I14" s="11">
        <v>-6843153</v>
      </c>
      <c r="J14" s="23"/>
      <c r="K14" s="10">
        <v>-1809049</v>
      </c>
      <c r="L14" s="23"/>
      <c r="M14" s="11">
        <v>-1420892</v>
      </c>
    </row>
    <row r="15" spans="1:13" ht="20.100000000000001" customHeight="1" x14ac:dyDescent="0.25">
      <c r="A15" s="14" t="s">
        <v>104</v>
      </c>
      <c r="B15" s="38"/>
      <c r="C15" s="38"/>
      <c r="D15" s="189"/>
      <c r="E15" s="22"/>
      <c r="F15" s="22"/>
      <c r="G15" s="176">
        <v>-276698</v>
      </c>
      <c r="I15" s="177">
        <v>-172158</v>
      </c>
      <c r="J15" s="23"/>
      <c r="K15" s="176">
        <v>-276698</v>
      </c>
      <c r="L15" s="23"/>
      <c r="M15" s="177">
        <v>-172158</v>
      </c>
    </row>
    <row r="16" spans="1:13" ht="8.1" customHeight="1" x14ac:dyDescent="0.25">
      <c r="A16" s="21"/>
      <c r="B16" s="21"/>
      <c r="C16" s="21"/>
      <c r="D16" s="21"/>
      <c r="E16" s="22"/>
      <c r="F16" s="22"/>
      <c r="G16" s="10"/>
      <c r="H16" s="23"/>
      <c r="I16" s="11"/>
      <c r="J16" s="23"/>
      <c r="K16" s="10"/>
      <c r="L16" s="23"/>
      <c r="M16" s="11"/>
    </row>
    <row r="17" spans="1:16" ht="20.100000000000001" customHeight="1" x14ac:dyDescent="0.25">
      <c r="A17" s="190" t="s">
        <v>71</v>
      </c>
      <c r="B17" s="21"/>
      <c r="C17" s="21"/>
      <c r="D17" s="21"/>
      <c r="E17" s="22"/>
      <c r="F17" s="22"/>
      <c r="G17" s="10">
        <f>SUM(G12:G16)</f>
        <v>245916</v>
      </c>
      <c r="H17" s="23"/>
      <c r="I17" s="11">
        <f>SUM(I12:I16)</f>
        <v>166479</v>
      </c>
      <c r="J17" s="23"/>
      <c r="K17" s="10">
        <f>SUM(K12:K16)</f>
        <v>31653</v>
      </c>
      <c r="L17" s="23"/>
      <c r="M17" s="11">
        <f>SUM(M12:M16)</f>
        <v>42828</v>
      </c>
    </row>
    <row r="18" spans="1:16" ht="8.1" customHeight="1" x14ac:dyDescent="0.25">
      <c r="A18" s="190"/>
      <c r="B18" s="21"/>
      <c r="C18" s="21"/>
      <c r="D18" s="21"/>
      <c r="E18" s="22"/>
      <c r="F18" s="22"/>
      <c r="G18" s="10"/>
      <c r="H18" s="23"/>
      <c r="I18" s="11"/>
      <c r="J18" s="23"/>
      <c r="K18" s="10"/>
      <c r="L18" s="23"/>
      <c r="M18" s="11"/>
    </row>
    <row r="19" spans="1:16" ht="19.149999999999999" customHeight="1" x14ac:dyDescent="0.25">
      <c r="A19" s="21" t="s">
        <v>196</v>
      </c>
      <c r="B19" s="21"/>
      <c r="C19" s="21"/>
      <c r="D19" s="21"/>
      <c r="E19" s="22">
        <v>10</v>
      </c>
      <c r="F19" s="22"/>
      <c r="G19" s="10">
        <v>0</v>
      </c>
      <c r="H19" s="23"/>
      <c r="I19" s="11">
        <v>0</v>
      </c>
      <c r="J19" s="23"/>
      <c r="K19" s="10">
        <v>55994</v>
      </c>
      <c r="L19" s="23"/>
      <c r="M19" s="11">
        <v>10082</v>
      </c>
    </row>
    <row r="20" spans="1:16" ht="20.100000000000001" customHeight="1" x14ac:dyDescent="0.25">
      <c r="A20" s="21" t="s">
        <v>35</v>
      </c>
      <c r="B20" s="21"/>
      <c r="C20" s="21"/>
      <c r="D20" s="21"/>
      <c r="E20" s="22"/>
      <c r="F20" s="22"/>
      <c r="G20" s="13">
        <v>13538</v>
      </c>
      <c r="I20" s="3">
        <v>10053</v>
      </c>
      <c r="J20" s="23"/>
      <c r="K20" s="10">
        <v>45160</v>
      </c>
      <c r="L20" s="23"/>
      <c r="M20" s="11">
        <v>47996</v>
      </c>
      <c r="P20" s="12"/>
    </row>
    <row r="21" spans="1:16" ht="20.100000000000001" customHeight="1" x14ac:dyDescent="0.25">
      <c r="A21" s="14" t="s">
        <v>37</v>
      </c>
      <c r="B21" s="38"/>
      <c r="C21" s="38"/>
      <c r="D21" s="38"/>
      <c r="E21" s="22"/>
      <c r="F21" s="22"/>
      <c r="G21" s="10">
        <v>-144445</v>
      </c>
      <c r="I21" s="11">
        <v>-83134</v>
      </c>
      <c r="J21" s="23"/>
      <c r="K21" s="10">
        <v>-31690</v>
      </c>
      <c r="L21" s="23"/>
      <c r="M21" s="11">
        <v>-19740</v>
      </c>
    </row>
    <row r="22" spans="1:16" ht="20.100000000000001" customHeight="1" x14ac:dyDescent="0.25">
      <c r="A22" s="14" t="s">
        <v>38</v>
      </c>
      <c r="E22" s="22"/>
      <c r="F22" s="22"/>
      <c r="G22" s="10">
        <v>-128913</v>
      </c>
      <c r="I22" s="11">
        <v>-104541</v>
      </c>
      <c r="J22" s="23"/>
      <c r="K22" s="10">
        <v>-83953</v>
      </c>
      <c r="L22" s="23"/>
      <c r="M22" s="11">
        <v>-70387</v>
      </c>
    </row>
    <row r="23" spans="1:16" ht="20.100000000000001" customHeight="1" x14ac:dyDescent="0.25">
      <c r="A23" s="14" t="s">
        <v>188</v>
      </c>
      <c r="E23" s="22"/>
      <c r="F23" s="22"/>
      <c r="G23" s="10"/>
      <c r="I23" s="11"/>
      <c r="J23" s="23"/>
      <c r="K23" s="10"/>
      <c r="L23" s="23"/>
      <c r="M23" s="11"/>
    </row>
    <row r="24" spans="1:16" ht="20.100000000000001" customHeight="1" x14ac:dyDescent="0.25">
      <c r="B24" s="14" t="s">
        <v>172</v>
      </c>
      <c r="E24" s="22"/>
      <c r="F24" s="22"/>
      <c r="G24" s="10">
        <v>-869</v>
      </c>
      <c r="I24" s="11">
        <v>-6312</v>
      </c>
      <c r="J24" s="23"/>
      <c r="K24" s="10">
        <v>6843</v>
      </c>
      <c r="L24" s="23"/>
      <c r="M24" s="11">
        <v>-3003</v>
      </c>
    </row>
    <row r="25" spans="1:16" ht="20.100000000000001" customHeight="1" x14ac:dyDescent="0.25">
      <c r="A25" s="14" t="s">
        <v>117</v>
      </c>
      <c r="E25" s="22"/>
      <c r="F25" s="22"/>
      <c r="G25" s="10">
        <v>36528</v>
      </c>
      <c r="H25" s="3"/>
      <c r="I25" s="11">
        <v>11897</v>
      </c>
      <c r="J25" s="23"/>
      <c r="K25" s="10">
        <v>1365</v>
      </c>
      <c r="L25" s="23"/>
      <c r="M25" s="11">
        <v>-181</v>
      </c>
    </row>
    <row r="26" spans="1:16" ht="20.100000000000001" customHeight="1" x14ac:dyDescent="0.25">
      <c r="A26" s="14" t="s">
        <v>39</v>
      </c>
      <c r="E26" s="22"/>
      <c r="F26" s="22"/>
      <c r="G26" s="176">
        <v>-15479</v>
      </c>
      <c r="H26" s="3"/>
      <c r="I26" s="177">
        <v>-14320</v>
      </c>
      <c r="J26" s="23"/>
      <c r="K26" s="176">
        <v>-6189</v>
      </c>
      <c r="L26" s="23"/>
      <c r="M26" s="177">
        <v>-10798</v>
      </c>
    </row>
    <row r="27" spans="1:16" ht="8.1" customHeight="1" x14ac:dyDescent="0.25">
      <c r="A27" s="21"/>
      <c r="B27" s="21"/>
      <c r="C27" s="21"/>
      <c r="D27" s="21"/>
      <c r="E27" s="22"/>
      <c r="F27" s="22"/>
      <c r="G27" s="10"/>
      <c r="H27" s="11"/>
      <c r="I27" s="11"/>
      <c r="J27" s="23"/>
      <c r="K27" s="10"/>
      <c r="L27" s="23"/>
      <c r="M27" s="11"/>
    </row>
    <row r="28" spans="1:16" ht="20.100000000000001" customHeight="1" x14ac:dyDescent="0.25">
      <c r="A28" s="27" t="s">
        <v>118</v>
      </c>
      <c r="B28" s="27"/>
      <c r="E28" s="22"/>
      <c r="F28" s="22"/>
      <c r="G28" s="10"/>
      <c r="H28" s="3"/>
      <c r="K28" s="13"/>
    </row>
    <row r="29" spans="1:16" ht="20.100000000000001" customHeight="1" x14ac:dyDescent="0.25">
      <c r="A29" s="27"/>
      <c r="B29" s="27" t="s">
        <v>95</v>
      </c>
      <c r="E29" s="22"/>
      <c r="F29" s="22"/>
      <c r="G29" s="10">
        <f>SUM(G17:G26)</f>
        <v>6276</v>
      </c>
      <c r="H29" s="11"/>
      <c r="I29" s="11">
        <f>SUM(I17:I26)</f>
        <v>-19878</v>
      </c>
      <c r="J29" s="23"/>
      <c r="K29" s="10">
        <f>SUM(K17:K26)</f>
        <v>19183</v>
      </c>
      <c r="L29" s="23"/>
      <c r="M29" s="11">
        <f>SUM(M17:M26)</f>
        <v>-3203</v>
      </c>
    </row>
    <row r="30" spans="1:16" ht="20.100000000000001" customHeight="1" x14ac:dyDescent="0.25">
      <c r="A30" s="21" t="s">
        <v>124</v>
      </c>
      <c r="B30" s="38"/>
      <c r="C30" s="38"/>
      <c r="D30" s="21"/>
      <c r="E30" s="22">
        <v>11</v>
      </c>
      <c r="F30" s="22"/>
      <c r="G30" s="176">
        <v>365937</v>
      </c>
      <c r="H30" s="3"/>
      <c r="I30" s="177">
        <v>159230</v>
      </c>
      <c r="J30" s="23"/>
      <c r="K30" s="176">
        <v>0</v>
      </c>
      <c r="L30" s="23"/>
      <c r="M30" s="177">
        <v>0</v>
      </c>
    </row>
    <row r="31" spans="1:16" ht="8.1" customHeight="1" x14ac:dyDescent="0.25">
      <c r="E31" s="22"/>
      <c r="F31" s="22"/>
      <c r="G31" s="10"/>
      <c r="H31" s="23"/>
      <c r="I31" s="11"/>
      <c r="J31" s="23"/>
      <c r="K31" s="10"/>
      <c r="L31" s="23"/>
      <c r="M31" s="11"/>
    </row>
    <row r="32" spans="1:16" ht="20.100000000000001" customHeight="1" x14ac:dyDescent="0.25">
      <c r="A32" s="27" t="s">
        <v>150</v>
      </c>
      <c r="E32" s="22"/>
      <c r="F32" s="22"/>
      <c r="G32" s="10">
        <f>SUM(G29:G30)</f>
        <v>372213</v>
      </c>
      <c r="H32" s="23"/>
      <c r="I32" s="11">
        <f>SUM(I29:I30)</f>
        <v>139352</v>
      </c>
      <c r="J32" s="23"/>
      <c r="K32" s="10">
        <f>SUM(K29:K30)</f>
        <v>19183</v>
      </c>
      <c r="L32" s="23"/>
      <c r="M32" s="11">
        <f>SUM(M29:M30)</f>
        <v>-3203</v>
      </c>
    </row>
    <row r="33" spans="1:13" ht="20.100000000000001" customHeight="1" x14ac:dyDescent="0.25">
      <c r="A33" s="14" t="s">
        <v>92</v>
      </c>
      <c r="E33" s="22">
        <v>17</v>
      </c>
      <c r="F33" s="22"/>
      <c r="G33" s="176">
        <v>-13399</v>
      </c>
      <c r="I33" s="177">
        <v>-6329</v>
      </c>
      <c r="J33" s="23"/>
      <c r="K33" s="176">
        <v>-1271</v>
      </c>
      <c r="L33" s="23"/>
      <c r="M33" s="177">
        <v>1101</v>
      </c>
    </row>
    <row r="34" spans="1:13" ht="8.1" customHeight="1" x14ac:dyDescent="0.25">
      <c r="E34" s="22"/>
      <c r="F34" s="22"/>
      <c r="G34" s="191"/>
      <c r="H34" s="23"/>
      <c r="I34" s="192"/>
      <c r="J34" s="23"/>
      <c r="K34" s="10"/>
      <c r="L34" s="23"/>
      <c r="M34" s="11"/>
    </row>
    <row r="35" spans="1:13" ht="20.100000000000001" customHeight="1" x14ac:dyDescent="0.25">
      <c r="A35" s="27" t="s">
        <v>151</v>
      </c>
      <c r="E35" s="22"/>
      <c r="F35" s="22"/>
      <c r="G35" s="39"/>
      <c r="I35" s="18"/>
      <c r="J35" s="23"/>
      <c r="K35" s="39"/>
      <c r="M35" s="18"/>
    </row>
    <row r="36" spans="1:13" ht="20.100000000000001" customHeight="1" x14ac:dyDescent="0.25">
      <c r="B36" s="14" t="s">
        <v>127</v>
      </c>
      <c r="E36" s="22"/>
      <c r="F36" s="22"/>
      <c r="G36" s="39">
        <f>SUM(G32:G34)</f>
        <v>358814</v>
      </c>
      <c r="I36" s="18">
        <f>SUM(I32:I34)</f>
        <v>133023</v>
      </c>
      <c r="J36" s="23"/>
      <c r="K36" s="39">
        <f>SUM(K32:K34)</f>
        <v>17912</v>
      </c>
      <c r="M36" s="18">
        <f>SUM(M32:M34)</f>
        <v>-2102</v>
      </c>
    </row>
    <row r="37" spans="1:13" ht="20.100000000000001" customHeight="1" x14ac:dyDescent="0.25">
      <c r="B37" s="14" t="s">
        <v>173</v>
      </c>
      <c r="E37" s="22"/>
      <c r="F37" s="22"/>
      <c r="G37" s="176">
        <v>20898</v>
      </c>
      <c r="I37" s="177">
        <v>-14100</v>
      </c>
      <c r="J37" s="23"/>
      <c r="K37" s="176">
        <v>0</v>
      </c>
      <c r="L37" s="23"/>
      <c r="M37" s="177">
        <v>0</v>
      </c>
    </row>
    <row r="38" spans="1:13" ht="8.1" customHeight="1" x14ac:dyDescent="0.25">
      <c r="E38" s="22"/>
      <c r="F38" s="22"/>
      <c r="G38" s="10"/>
      <c r="H38" s="23"/>
      <c r="I38" s="11"/>
      <c r="J38" s="23"/>
      <c r="K38" s="10"/>
      <c r="L38" s="23"/>
      <c r="M38" s="11"/>
    </row>
    <row r="39" spans="1:13" ht="20.100000000000001" customHeight="1" thickBot="1" x14ac:dyDescent="0.3">
      <c r="A39" s="190" t="s">
        <v>152</v>
      </c>
      <c r="B39" s="190"/>
      <c r="C39" s="190"/>
      <c r="D39" s="190"/>
      <c r="E39" s="22"/>
      <c r="F39" s="22"/>
      <c r="G39" s="16">
        <f>SUM(G36:G37)</f>
        <v>379712</v>
      </c>
      <c r="H39" s="23"/>
      <c r="I39" s="17">
        <f>SUM(I36:I37)</f>
        <v>118923</v>
      </c>
      <c r="J39" s="23"/>
      <c r="K39" s="16">
        <f>SUM(K36:K37)</f>
        <v>17912</v>
      </c>
      <c r="L39" s="23"/>
      <c r="M39" s="17">
        <f>SUM(M36:M37)</f>
        <v>-2102</v>
      </c>
    </row>
    <row r="40" spans="1:13" ht="20.100000000000001" customHeight="1" thickTop="1" x14ac:dyDescent="0.25">
      <c r="A40" s="190"/>
      <c r="B40" s="190"/>
      <c r="C40" s="190"/>
      <c r="D40" s="190"/>
      <c r="E40" s="22"/>
      <c r="F40" s="22"/>
      <c r="G40" s="193"/>
      <c r="H40" s="23"/>
      <c r="I40" s="194"/>
      <c r="J40" s="23"/>
      <c r="K40" s="193"/>
      <c r="L40" s="23"/>
      <c r="M40" s="194"/>
    </row>
    <row r="41" spans="1:13" ht="20.100000000000001" customHeight="1" x14ac:dyDescent="0.25">
      <c r="A41" s="190"/>
      <c r="B41" s="190"/>
      <c r="C41" s="190"/>
      <c r="D41" s="190"/>
      <c r="E41" s="22"/>
      <c r="F41" s="22"/>
      <c r="G41" s="193"/>
      <c r="H41" s="23"/>
      <c r="I41" s="194"/>
      <c r="J41" s="23"/>
      <c r="K41" s="193"/>
      <c r="L41" s="23"/>
      <c r="M41" s="194"/>
    </row>
    <row r="42" spans="1:13" ht="20.100000000000001" customHeight="1" x14ac:dyDescent="0.25">
      <c r="A42" s="190"/>
      <c r="B42" s="190"/>
      <c r="C42" s="190"/>
      <c r="D42" s="190"/>
      <c r="E42" s="22"/>
      <c r="F42" s="22"/>
      <c r="G42" s="193"/>
      <c r="H42" s="23"/>
      <c r="I42" s="194"/>
      <c r="J42" s="23"/>
      <c r="K42" s="193"/>
      <c r="L42" s="23"/>
      <c r="M42" s="194"/>
    </row>
    <row r="43" spans="1:13" ht="9" customHeight="1" x14ac:dyDescent="0.25">
      <c r="A43" s="190"/>
      <c r="B43" s="190"/>
      <c r="C43" s="190"/>
      <c r="D43" s="190"/>
      <c r="E43" s="22"/>
      <c r="F43" s="22"/>
      <c r="G43" s="193"/>
      <c r="H43" s="23"/>
      <c r="I43" s="194"/>
      <c r="J43" s="23"/>
      <c r="K43" s="193"/>
      <c r="L43" s="23"/>
      <c r="M43" s="194"/>
    </row>
    <row r="44" spans="1:13" ht="21.95" customHeight="1" x14ac:dyDescent="0.25">
      <c r="A44" s="28" t="str">
        <f>'5-6(3M)'!A44</f>
        <v>หมายเหตุประกอบข้อมูลทางการเงินระหว่างกาลแบบย่อในหน้า 15 ถึง 37 เป็นส่วนหนึ่งของข้อมูลทางการเงินระหว่างกาลนี้</v>
      </c>
      <c r="B44" s="28"/>
      <c r="C44" s="28"/>
      <c r="D44" s="28"/>
      <c r="E44" s="28"/>
      <c r="F44" s="28"/>
      <c r="G44" s="29"/>
      <c r="H44" s="29"/>
      <c r="I44" s="6"/>
      <c r="J44" s="29"/>
      <c r="K44" s="29"/>
      <c r="L44" s="29"/>
      <c r="M44" s="6"/>
    </row>
    <row r="45" spans="1:13" ht="22.15" customHeight="1" x14ac:dyDescent="0.25">
      <c r="A45" s="27" t="str">
        <f>A1</f>
        <v>บริษัท ซีออยล์ จำกัด (มหาชน)</v>
      </c>
      <c r="B45" s="27"/>
      <c r="C45" s="27"/>
      <c r="D45" s="27"/>
    </row>
    <row r="46" spans="1:13" ht="22.15" customHeight="1" x14ac:dyDescent="0.25">
      <c r="A46" s="27" t="s">
        <v>210</v>
      </c>
      <c r="B46" s="27"/>
      <c r="C46" s="27"/>
      <c r="D46" s="27"/>
    </row>
    <row r="47" spans="1:13" ht="22.15" customHeight="1" x14ac:dyDescent="0.25">
      <c r="A47" s="4" t="str">
        <f>A3</f>
        <v>สำหรับงวดเก้าเดือนสิ้นสุดวันที่ 30 กันยายน พ.ศ. 2565</v>
      </c>
      <c r="B47" s="4"/>
      <c r="C47" s="4"/>
      <c r="D47" s="4"/>
      <c r="E47" s="28"/>
      <c r="F47" s="28"/>
      <c r="G47" s="29"/>
      <c r="H47" s="29"/>
      <c r="I47" s="6"/>
      <c r="J47" s="29"/>
      <c r="K47" s="29"/>
      <c r="L47" s="29"/>
      <c r="M47" s="6"/>
    </row>
    <row r="48" spans="1:13" ht="9.9499999999999993" customHeight="1" x14ac:dyDescent="0.25"/>
    <row r="49" spans="1:13" ht="18.95" customHeight="1" x14ac:dyDescent="0.25">
      <c r="A49" s="22"/>
      <c r="B49" s="22"/>
      <c r="C49" s="22"/>
      <c r="D49" s="22"/>
      <c r="E49" s="30"/>
      <c r="F49" s="30"/>
      <c r="G49" s="240" t="s">
        <v>2</v>
      </c>
      <c r="H49" s="240"/>
      <c r="I49" s="240"/>
      <c r="J49" s="31"/>
      <c r="K49" s="240" t="s">
        <v>76</v>
      </c>
      <c r="L49" s="240"/>
      <c r="M49" s="240"/>
    </row>
    <row r="50" spans="1:13" ht="18.95" customHeight="1" x14ac:dyDescent="0.25">
      <c r="A50" s="22"/>
      <c r="B50" s="22"/>
      <c r="C50" s="22"/>
      <c r="D50" s="22"/>
      <c r="E50" s="30"/>
      <c r="F50" s="30"/>
      <c r="G50" s="139" t="s">
        <v>208</v>
      </c>
      <c r="H50" s="139"/>
      <c r="I50" s="139" t="s">
        <v>208</v>
      </c>
      <c r="J50" s="139"/>
      <c r="K50" s="139" t="s">
        <v>208</v>
      </c>
      <c r="L50" s="139"/>
      <c r="M50" s="139" t="s">
        <v>208</v>
      </c>
    </row>
    <row r="51" spans="1:13" ht="18.95" customHeight="1" x14ac:dyDescent="0.25">
      <c r="F51" s="30"/>
      <c r="G51" s="139" t="s">
        <v>209</v>
      </c>
      <c r="H51" s="139"/>
      <c r="I51" s="139" t="s">
        <v>209</v>
      </c>
      <c r="J51" s="139"/>
      <c r="K51" s="139" t="s">
        <v>209</v>
      </c>
      <c r="L51" s="139"/>
      <c r="M51" s="139" t="s">
        <v>209</v>
      </c>
    </row>
    <row r="52" spans="1:13" ht="18.95" customHeight="1" x14ac:dyDescent="0.25">
      <c r="F52" s="30"/>
      <c r="G52" s="32" t="s">
        <v>171</v>
      </c>
      <c r="H52" s="32"/>
      <c r="I52" s="7" t="s">
        <v>171</v>
      </c>
      <c r="J52" s="32"/>
      <c r="K52" s="32" t="s">
        <v>171</v>
      </c>
      <c r="L52" s="32"/>
      <c r="M52" s="7" t="s">
        <v>171</v>
      </c>
    </row>
    <row r="53" spans="1:13" ht="18.95" customHeight="1" x14ac:dyDescent="0.25">
      <c r="E53" s="30"/>
      <c r="F53" s="30"/>
      <c r="G53" s="33" t="s">
        <v>160</v>
      </c>
      <c r="I53" s="8" t="s">
        <v>123</v>
      </c>
      <c r="J53" s="34"/>
      <c r="K53" s="33" t="s">
        <v>160</v>
      </c>
      <c r="L53" s="34"/>
      <c r="M53" s="8" t="s">
        <v>123</v>
      </c>
    </row>
    <row r="54" spans="1:13" ht="18.95" customHeight="1" x14ac:dyDescent="0.25">
      <c r="A54" s="27"/>
      <c r="B54" s="27"/>
      <c r="C54" s="27"/>
      <c r="D54" s="27"/>
      <c r="E54" s="35" t="s">
        <v>4</v>
      </c>
      <c r="F54" s="36"/>
      <c r="G54" s="37" t="s">
        <v>5</v>
      </c>
      <c r="H54" s="34"/>
      <c r="I54" s="9" t="s">
        <v>5</v>
      </c>
      <c r="J54" s="34"/>
      <c r="K54" s="37" t="s">
        <v>5</v>
      </c>
      <c r="L54" s="34"/>
      <c r="M54" s="9" t="s">
        <v>5</v>
      </c>
    </row>
    <row r="55" spans="1:13" ht="18.95" customHeight="1" x14ac:dyDescent="0.25">
      <c r="A55" s="190" t="s">
        <v>40</v>
      </c>
      <c r="B55" s="175"/>
      <c r="C55" s="175"/>
      <c r="D55" s="175"/>
      <c r="E55" s="30"/>
      <c r="F55" s="26"/>
      <c r="G55" s="10"/>
      <c r="H55" s="26"/>
      <c r="I55" s="11"/>
      <c r="J55" s="26"/>
      <c r="K55" s="10"/>
      <c r="M55" s="11"/>
    </row>
    <row r="56" spans="1:13" ht="18.95" customHeight="1" x14ac:dyDescent="0.25">
      <c r="A56" s="21" t="s">
        <v>112</v>
      </c>
      <c r="B56" s="21"/>
      <c r="C56" s="175"/>
      <c r="D56" s="175"/>
      <c r="E56" s="23"/>
      <c r="F56" s="26"/>
      <c r="G56" s="10"/>
      <c r="H56" s="26"/>
      <c r="I56" s="11"/>
      <c r="J56" s="26"/>
      <c r="K56" s="10"/>
      <c r="L56" s="26"/>
      <c r="M56" s="11"/>
    </row>
    <row r="57" spans="1:13" ht="18.95" customHeight="1" x14ac:dyDescent="0.25">
      <c r="A57" s="21"/>
      <c r="B57" s="21" t="s">
        <v>111</v>
      </c>
      <c r="C57" s="175"/>
      <c r="D57" s="175"/>
      <c r="E57" s="23"/>
      <c r="F57" s="26"/>
      <c r="G57" s="10"/>
      <c r="H57" s="26"/>
      <c r="I57" s="11"/>
      <c r="J57" s="26"/>
      <c r="K57" s="10"/>
      <c r="L57" s="26"/>
      <c r="M57" s="11"/>
    </row>
    <row r="58" spans="1:13" ht="18.95" customHeight="1" x14ac:dyDescent="0.25">
      <c r="B58" s="21" t="s">
        <v>174</v>
      </c>
      <c r="C58" s="175"/>
      <c r="D58" s="175"/>
      <c r="F58" s="26"/>
      <c r="G58" s="40"/>
      <c r="H58" s="26"/>
      <c r="I58" s="41"/>
      <c r="J58" s="26"/>
      <c r="K58" s="40"/>
      <c r="L58" s="26"/>
      <c r="M58" s="41"/>
    </row>
    <row r="59" spans="1:13" ht="18.95" customHeight="1" x14ac:dyDescent="0.25">
      <c r="B59" s="175"/>
      <c r="C59" s="21" t="s">
        <v>41</v>
      </c>
      <c r="D59" s="175"/>
      <c r="F59" s="26"/>
      <c r="G59" s="176">
        <v>31369</v>
      </c>
      <c r="I59" s="177">
        <v>28082</v>
      </c>
      <c r="J59" s="26"/>
      <c r="K59" s="176">
        <v>0</v>
      </c>
      <c r="L59" s="26"/>
      <c r="M59" s="177">
        <v>0</v>
      </c>
    </row>
    <row r="60" spans="1:13" ht="5.25" customHeight="1" x14ac:dyDescent="0.25">
      <c r="A60" s="21"/>
      <c r="B60" s="21"/>
      <c r="D60" s="175"/>
      <c r="E60" s="30"/>
      <c r="F60" s="26"/>
      <c r="G60" s="40"/>
      <c r="H60" s="26"/>
      <c r="I60" s="41"/>
      <c r="J60" s="26"/>
      <c r="K60" s="40"/>
      <c r="M60" s="41"/>
    </row>
    <row r="61" spans="1:13" ht="18.95" customHeight="1" x14ac:dyDescent="0.25">
      <c r="B61" s="21" t="s">
        <v>110</v>
      </c>
      <c r="C61" s="21"/>
      <c r="D61" s="175"/>
      <c r="F61" s="26"/>
      <c r="G61" s="40"/>
      <c r="H61" s="26"/>
      <c r="I61" s="41"/>
      <c r="J61" s="26"/>
      <c r="K61" s="40"/>
      <c r="L61" s="26"/>
      <c r="M61" s="41"/>
    </row>
    <row r="62" spans="1:13" ht="18.95" customHeight="1" x14ac:dyDescent="0.25">
      <c r="B62" s="175"/>
      <c r="C62" s="21" t="s">
        <v>106</v>
      </c>
      <c r="D62" s="175"/>
      <c r="F62" s="26"/>
      <c r="G62" s="176">
        <f>SUM(G59:G61)</f>
        <v>31369</v>
      </c>
      <c r="I62" s="177">
        <f>SUM(I59:I61)</f>
        <v>28082</v>
      </c>
      <c r="J62" s="26"/>
      <c r="K62" s="176">
        <f>SUM(K59:K61)</f>
        <v>0</v>
      </c>
      <c r="L62" s="26"/>
      <c r="M62" s="177">
        <f>SUM(M59:M61)</f>
        <v>0</v>
      </c>
    </row>
    <row r="63" spans="1:13" ht="6" customHeight="1" x14ac:dyDescent="0.25">
      <c r="E63" s="22"/>
      <c r="F63" s="22"/>
      <c r="G63" s="10"/>
      <c r="I63" s="11"/>
      <c r="K63" s="10"/>
      <c r="L63" s="23"/>
      <c r="M63" s="11"/>
    </row>
    <row r="64" spans="1:13" ht="18.95" customHeight="1" x14ac:dyDescent="0.25">
      <c r="A64" s="27" t="s">
        <v>175</v>
      </c>
      <c r="F64" s="23"/>
      <c r="G64" s="13"/>
      <c r="K64" s="13"/>
    </row>
    <row r="65" spans="1:13" ht="18.95" customHeight="1" x14ac:dyDescent="0.25">
      <c r="A65" s="27"/>
      <c r="B65" s="27" t="s">
        <v>176</v>
      </c>
      <c r="F65" s="23"/>
      <c r="G65" s="176">
        <f>G62</f>
        <v>31369</v>
      </c>
      <c r="I65" s="177">
        <f>I62</f>
        <v>28082</v>
      </c>
      <c r="J65" s="26"/>
      <c r="K65" s="176">
        <f>K62</f>
        <v>0</v>
      </c>
      <c r="L65" s="26"/>
      <c r="M65" s="177">
        <f>M62</f>
        <v>0</v>
      </c>
    </row>
    <row r="66" spans="1:13" ht="6" customHeight="1" x14ac:dyDescent="0.25">
      <c r="E66" s="22"/>
      <c r="F66" s="22"/>
      <c r="G66" s="10"/>
      <c r="H66" s="23"/>
      <c r="I66" s="11"/>
      <c r="J66" s="23"/>
      <c r="K66" s="10"/>
      <c r="M66" s="11"/>
    </row>
    <row r="67" spans="1:13" ht="18.95" customHeight="1" thickBot="1" x14ac:dyDescent="0.3">
      <c r="A67" s="27" t="s">
        <v>67</v>
      </c>
      <c r="F67" s="23"/>
      <c r="G67" s="16">
        <f>G39+G65</f>
        <v>411081</v>
      </c>
      <c r="H67" s="23"/>
      <c r="I67" s="17">
        <f>I39+I65</f>
        <v>147005</v>
      </c>
      <c r="J67" s="23"/>
      <c r="K67" s="16">
        <f>K39+K65</f>
        <v>17912</v>
      </c>
      <c r="L67" s="23"/>
      <c r="M67" s="17">
        <f>M39+M65</f>
        <v>-2102</v>
      </c>
    </row>
    <row r="68" spans="1:13" ht="4.5" customHeight="1" thickTop="1" x14ac:dyDescent="0.25">
      <c r="G68" s="13"/>
      <c r="K68" s="13"/>
    </row>
    <row r="69" spans="1:13" ht="18.95" customHeight="1" x14ac:dyDescent="0.25">
      <c r="A69" s="195" t="s">
        <v>154</v>
      </c>
      <c r="G69" s="13"/>
      <c r="K69" s="13"/>
    </row>
    <row r="70" spans="1:13" ht="18.95" customHeight="1" x14ac:dyDescent="0.25">
      <c r="A70" s="14" t="s">
        <v>128</v>
      </c>
      <c r="G70" s="40"/>
      <c r="I70" s="41"/>
      <c r="J70" s="26"/>
      <c r="K70" s="40"/>
      <c r="L70" s="26"/>
      <c r="M70" s="41"/>
    </row>
    <row r="71" spans="1:13" ht="18.95" customHeight="1" x14ac:dyDescent="0.25">
      <c r="B71" s="21" t="s">
        <v>127</v>
      </c>
      <c r="G71" s="40">
        <v>349295</v>
      </c>
      <c r="H71" s="11"/>
      <c r="I71" s="11">
        <v>129571</v>
      </c>
      <c r="J71" s="23"/>
      <c r="K71" s="10">
        <v>17912</v>
      </c>
      <c r="L71" s="26"/>
      <c r="M71" s="11">
        <v>-2102</v>
      </c>
    </row>
    <row r="72" spans="1:13" ht="18.95" customHeight="1" x14ac:dyDescent="0.25">
      <c r="B72" s="21" t="s">
        <v>129</v>
      </c>
      <c r="G72" s="176">
        <v>20898</v>
      </c>
      <c r="H72" s="3"/>
      <c r="I72" s="177">
        <v>-14100</v>
      </c>
      <c r="J72" s="26"/>
      <c r="K72" s="176">
        <v>0</v>
      </c>
      <c r="L72" s="26"/>
      <c r="M72" s="177">
        <v>0</v>
      </c>
    </row>
    <row r="73" spans="1:13" ht="3" customHeight="1" x14ac:dyDescent="0.25">
      <c r="B73" s="21"/>
      <c r="G73" s="205"/>
      <c r="H73" s="3"/>
      <c r="I73" s="206"/>
      <c r="J73" s="26"/>
      <c r="K73" s="205"/>
      <c r="L73" s="26"/>
      <c r="M73" s="206"/>
    </row>
    <row r="74" spans="1:13" ht="18.95" customHeight="1" x14ac:dyDescent="0.25">
      <c r="B74" s="21"/>
      <c r="G74" s="40">
        <f>SUM(G70:G72)</f>
        <v>370193</v>
      </c>
      <c r="I74" s="41">
        <f>SUM(I71:I72)</f>
        <v>115471</v>
      </c>
      <c r="J74" s="26"/>
      <c r="K74" s="40">
        <f>SUM(K70:K72)</f>
        <v>17912</v>
      </c>
      <c r="L74" s="26"/>
      <c r="M74" s="41">
        <f>SUM(M71:M72)</f>
        <v>-2102</v>
      </c>
    </row>
    <row r="75" spans="1:13" ht="18.95" customHeight="1" x14ac:dyDescent="0.25">
      <c r="A75" s="196" t="s">
        <v>142</v>
      </c>
      <c r="G75" s="176">
        <v>9519</v>
      </c>
      <c r="I75" s="177">
        <v>3452</v>
      </c>
      <c r="J75" s="26"/>
      <c r="K75" s="176">
        <v>0</v>
      </c>
      <c r="L75" s="26"/>
      <c r="M75" s="177">
        <v>0</v>
      </c>
    </row>
    <row r="76" spans="1:13" ht="3" customHeight="1" x14ac:dyDescent="0.25">
      <c r="E76" s="22"/>
      <c r="F76" s="22"/>
      <c r="G76" s="10"/>
      <c r="H76" s="23"/>
      <c r="I76" s="11"/>
      <c r="J76" s="23"/>
      <c r="K76" s="10"/>
      <c r="M76" s="11"/>
    </row>
    <row r="77" spans="1:13" ht="19.5" customHeight="1" thickBot="1" x14ac:dyDescent="0.3">
      <c r="G77" s="16">
        <f>SUM(G74:G76)</f>
        <v>379712</v>
      </c>
      <c r="H77" s="23"/>
      <c r="I77" s="17">
        <f>SUM(I74:I76)</f>
        <v>118923</v>
      </c>
      <c r="J77" s="23"/>
      <c r="K77" s="16">
        <f>SUM(K74:K76)</f>
        <v>17912</v>
      </c>
      <c r="L77" s="23"/>
      <c r="M77" s="17">
        <f>SUM(M74:M76)</f>
        <v>-2102</v>
      </c>
    </row>
    <row r="78" spans="1:13" ht="5.25" customHeight="1" thickTop="1" x14ac:dyDescent="0.25">
      <c r="G78" s="13"/>
      <c r="K78" s="13"/>
    </row>
    <row r="79" spans="1:13" ht="18.95" customHeight="1" x14ac:dyDescent="0.25">
      <c r="A79" s="195" t="s">
        <v>94</v>
      </c>
      <c r="G79" s="40"/>
      <c r="I79" s="41"/>
      <c r="J79" s="26"/>
      <c r="K79" s="40"/>
      <c r="L79" s="26"/>
      <c r="M79" s="41"/>
    </row>
    <row r="80" spans="1:13" ht="18.95" customHeight="1" x14ac:dyDescent="0.25">
      <c r="A80" s="14" t="s">
        <v>128</v>
      </c>
      <c r="G80" s="40"/>
      <c r="I80" s="41"/>
      <c r="J80" s="26"/>
      <c r="K80" s="40"/>
      <c r="L80" s="26"/>
      <c r="M80" s="41"/>
    </row>
    <row r="81" spans="1:13" ht="18.95" customHeight="1" x14ac:dyDescent="0.25">
      <c r="B81" s="21" t="s">
        <v>127</v>
      </c>
      <c r="G81" s="10">
        <v>373332</v>
      </c>
      <c r="H81" s="11"/>
      <c r="I81" s="11">
        <v>150711</v>
      </c>
      <c r="J81" s="23"/>
      <c r="K81" s="10">
        <v>17912</v>
      </c>
      <c r="L81" s="26"/>
      <c r="M81" s="11">
        <v>-2102</v>
      </c>
    </row>
    <row r="82" spans="1:13" ht="18.95" customHeight="1" x14ac:dyDescent="0.25">
      <c r="B82" s="21" t="s">
        <v>129</v>
      </c>
      <c r="G82" s="176">
        <v>20898</v>
      </c>
      <c r="H82" s="3"/>
      <c r="I82" s="177">
        <v>-14100</v>
      </c>
      <c r="J82" s="26"/>
      <c r="K82" s="176">
        <v>0</v>
      </c>
      <c r="L82" s="26"/>
      <c r="M82" s="177">
        <v>0</v>
      </c>
    </row>
    <row r="83" spans="1:13" ht="3" customHeight="1" x14ac:dyDescent="0.25">
      <c r="B83" s="21"/>
      <c r="G83" s="205"/>
      <c r="H83" s="3"/>
      <c r="I83" s="206"/>
      <c r="J83" s="26"/>
      <c r="K83" s="205"/>
      <c r="L83" s="26"/>
      <c r="M83" s="206"/>
    </row>
    <row r="84" spans="1:13" ht="18.95" customHeight="1" x14ac:dyDescent="0.25">
      <c r="A84" s="196"/>
      <c r="G84" s="40">
        <f>SUM(G81:G82)</f>
        <v>394230</v>
      </c>
      <c r="I84" s="41">
        <f>SUM(I81:I82)</f>
        <v>136611</v>
      </c>
      <c r="J84" s="26"/>
      <c r="K84" s="40">
        <f>SUM(K81:K82)</f>
        <v>17912</v>
      </c>
      <c r="L84" s="26"/>
      <c r="M84" s="41">
        <f>SUM(M81:M82)</f>
        <v>-2102</v>
      </c>
    </row>
    <row r="85" spans="1:13" ht="18.95" customHeight="1" x14ac:dyDescent="0.25">
      <c r="A85" s="196" t="s">
        <v>142</v>
      </c>
      <c r="G85" s="176">
        <v>16851</v>
      </c>
      <c r="I85" s="177">
        <v>10394</v>
      </c>
      <c r="J85" s="26"/>
      <c r="K85" s="176">
        <v>0</v>
      </c>
      <c r="L85" s="26"/>
      <c r="M85" s="177">
        <v>0</v>
      </c>
    </row>
    <row r="86" spans="1:13" ht="2.25" customHeight="1" x14ac:dyDescent="0.25">
      <c r="E86" s="22"/>
      <c r="F86" s="22"/>
      <c r="G86" s="10"/>
      <c r="H86" s="23"/>
      <c r="I86" s="11"/>
      <c r="J86" s="23"/>
      <c r="K86" s="10"/>
      <c r="M86" s="11"/>
    </row>
    <row r="87" spans="1:13" ht="19.5" customHeight="1" thickBot="1" x14ac:dyDescent="0.3">
      <c r="G87" s="16">
        <f>SUM(G84:G86)</f>
        <v>411081</v>
      </c>
      <c r="H87" s="23"/>
      <c r="I87" s="17">
        <f>SUM(I84:I86)</f>
        <v>147005</v>
      </c>
      <c r="J87" s="23"/>
      <c r="K87" s="16">
        <f>SUM(K84:K86)</f>
        <v>17912</v>
      </c>
      <c r="L87" s="23"/>
      <c r="M87" s="17">
        <f>SUM(M84:M86)</f>
        <v>-2102</v>
      </c>
    </row>
    <row r="88" spans="1:13" ht="3.75" customHeight="1" thickTop="1" x14ac:dyDescent="0.25">
      <c r="E88" s="22"/>
      <c r="G88" s="13"/>
      <c r="K88" s="13"/>
    </row>
    <row r="89" spans="1:13" ht="18.95" customHeight="1" x14ac:dyDescent="0.25">
      <c r="A89" s="27" t="s">
        <v>153</v>
      </c>
      <c r="G89" s="40"/>
      <c r="H89" s="3"/>
      <c r="I89" s="41"/>
      <c r="J89" s="3"/>
      <c r="K89" s="40"/>
      <c r="L89" s="3"/>
      <c r="M89" s="41"/>
    </row>
    <row r="90" spans="1:13" ht="18.95" customHeight="1" x14ac:dyDescent="0.25">
      <c r="B90" s="21" t="s">
        <v>127</v>
      </c>
      <c r="E90" s="22"/>
      <c r="F90" s="22"/>
      <c r="G90" s="197">
        <v>0.50419999999999998</v>
      </c>
      <c r="H90" s="198"/>
      <c r="I90" s="198">
        <v>0.187</v>
      </c>
      <c r="J90" s="199"/>
      <c r="K90" s="197">
        <v>2.5899999999999999E-2</v>
      </c>
      <c r="L90" s="199"/>
      <c r="M90" s="198">
        <v>-3.0000000000000001E-3</v>
      </c>
    </row>
    <row r="91" spans="1:13" ht="18.95" customHeight="1" x14ac:dyDescent="0.25">
      <c r="B91" s="21" t="s">
        <v>129</v>
      </c>
      <c r="E91" s="22"/>
      <c r="F91" s="22"/>
      <c r="G91" s="200">
        <v>3.0200000000000001E-2</v>
      </c>
      <c r="H91" s="198"/>
      <c r="I91" s="201">
        <v>-2.0400000000000001E-2</v>
      </c>
      <c r="J91" s="199"/>
      <c r="K91" s="15">
        <v>0</v>
      </c>
      <c r="L91" s="199"/>
      <c r="M91" s="6">
        <v>0</v>
      </c>
    </row>
    <row r="92" spans="1:13" ht="6" customHeight="1" x14ac:dyDescent="0.25">
      <c r="E92" s="22"/>
      <c r="F92" s="22"/>
      <c r="G92" s="10"/>
      <c r="H92" s="11"/>
      <c r="I92" s="11"/>
      <c r="J92" s="11"/>
      <c r="K92" s="10"/>
      <c r="L92" s="3"/>
      <c r="M92" s="11"/>
    </row>
    <row r="93" spans="1:13" ht="18.95" customHeight="1" thickBot="1" x14ac:dyDescent="0.3">
      <c r="A93" s="14" t="s">
        <v>153</v>
      </c>
      <c r="E93" s="22">
        <v>18</v>
      </c>
      <c r="G93" s="202">
        <f>SUM(G90:G91)</f>
        <v>0.53439999999999999</v>
      </c>
      <c r="H93" s="11"/>
      <c r="I93" s="203">
        <f>SUM(I90:I91)</f>
        <v>0.1666</v>
      </c>
      <c r="J93" s="204"/>
      <c r="K93" s="202">
        <f>SUM(K90:K91)</f>
        <v>2.5899999999999999E-2</v>
      </c>
      <c r="L93" s="204"/>
      <c r="M93" s="203">
        <f>SUM(M90:M91)</f>
        <v>-3.0000000000000001E-3</v>
      </c>
    </row>
    <row r="94" spans="1:13" s="2" customFormat="1" ht="3.75" customHeight="1" thickTop="1" x14ac:dyDescent="0.25">
      <c r="E94" s="19"/>
      <c r="G94" s="204"/>
      <c r="H94" s="11"/>
      <c r="I94" s="204"/>
      <c r="J94" s="204"/>
      <c r="K94" s="204"/>
      <c r="L94" s="204"/>
      <c r="M94" s="204"/>
    </row>
    <row r="95" spans="1:13" ht="21.95" customHeight="1" x14ac:dyDescent="0.25">
      <c r="A95" s="28" t="str">
        <f>A44</f>
        <v>หมายเหตุประกอบข้อมูลทางการเงินระหว่างกาลแบบย่อในหน้า 15 ถึง 37 เป็นส่วนหนึ่งของข้อมูลทางการเงินระหว่างกาลนี้</v>
      </c>
      <c r="B95" s="28"/>
      <c r="C95" s="28"/>
      <c r="D95" s="28"/>
      <c r="E95" s="28"/>
      <c r="F95" s="28"/>
      <c r="G95" s="29"/>
      <c r="H95" s="29"/>
      <c r="I95" s="6"/>
      <c r="J95" s="29"/>
      <c r="K95" s="29"/>
      <c r="L95" s="29"/>
      <c r="M95" s="6"/>
    </row>
  </sheetData>
  <dataConsolidate/>
  <mergeCells count="4">
    <mergeCell ref="G5:I5"/>
    <mergeCell ref="K5:M5"/>
    <mergeCell ref="G49:I49"/>
    <mergeCell ref="K49:M49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07F36-10DE-46D4-A8A1-817441AEDDEC}">
  <sheetPr>
    <tabColor rgb="FF7030A0"/>
  </sheetPr>
  <dimension ref="A1:V29"/>
  <sheetViews>
    <sheetView zoomScale="115" zoomScaleNormal="115" zoomScaleSheetLayoutView="100" workbookViewId="0">
      <selection activeCell="O131" sqref="O131"/>
    </sheetView>
  </sheetViews>
  <sheetFormatPr defaultColWidth="9.28515625" defaultRowHeight="20.25" x14ac:dyDescent="0.25"/>
  <cols>
    <col min="1" max="2" width="1.7109375" style="2" customWidth="1"/>
    <col min="3" max="3" width="19.140625" style="2" customWidth="1"/>
    <col min="4" max="4" width="3.85546875" style="57" customWidth="1"/>
    <col min="5" max="5" width="1.140625" style="2" customWidth="1"/>
    <col min="6" max="6" width="10.85546875" style="3" bestFit="1" customWidth="1"/>
    <col min="7" max="7" width="0.7109375" style="3" customWidth="1"/>
    <col min="8" max="8" width="11.5703125" style="3" bestFit="1" customWidth="1"/>
    <col min="9" max="9" width="0.7109375" style="3" customWidth="1"/>
    <col min="10" max="10" width="10.28515625" style="3" customWidth="1"/>
    <col min="11" max="11" width="0.7109375" style="3" customWidth="1"/>
    <col min="12" max="12" width="12.140625" style="3" bestFit="1" customWidth="1"/>
    <col min="13" max="13" width="0.7109375" style="3" customWidth="1"/>
    <col min="14" max="14" width="24.28515625" style="3" customWidth="1"/>
    <col min="15" max="15" width="0.7109375" style="3" customWidth="1"/>
    <col min="16" max="16" width="10.7109375" style="3" customWidth="1"/>
    <col min="17" max="17" width="0.7109375" style="3" customWidth="1"/>
    <col min="18" max="18" width="10.42578125" style="3" customWidth="1"/>
    <col min="19" max="19" width="0.7109375" style="3" customWidth="1"/>
    <col min="20" max="20" width="11" style="3" customWidth="1"/>
    <col min="21" max="21" width="9.28515625" style="2"/>
    <col min="22" max="22" width="10.85546875" style="2" bestFit="1" customWidth="1"/>
    <col min="23" max="16384" width="9.28515625" style="2"/>
  </cols>
  <sheetData>
    <row r="1" spans="1:20" s="44" customFormat="1" ht="21.75" customHeight="1" x14ac:dyDescent="0.25">
      <c r="A1" s="42" t="s">
        <v>0</v>
      </c>
      <c r="B1" s="42"/>
      <c r="C1" s="42"/>
      <c r="D1" s="43"/>
      <c r="E1" s="42"/>
      <c r="F1" s="3"/>
      <c r="G1" s="3"/>
      <c r="H1" s="41"/>
      <c r="I1" s="41"/>
      <c r="J1" s="41"/>
      <c r="K1" s="41"/>
      <c r="L1" s="41"/>
      <c r="M1" s="41"/>
      <c r="N1" s="7" t="s">
        <v>16</v>
      </c>
      <c r="O1" s="7"/>
      <c r="P1" s="7"/>
      <c r="Q1" s="7"/>
      <c r="R1" s="7"/>
      <c r="S1" s="7"/>
      <c r="T1" s="3"/>
    </row>
    <row r="2" spans="1:20" s="44" customFormat="1" ht="21.75" customHeight="1" x14ac:dyDescent="0.25">
      <c r="A2" s="42" t="s">
        <v>199</v>
      </c>
      <c r="B2" s="42"/>
      <c r="C2" s="42"/>
      <c r="D2" s="43"/>
      <c r="E2" s="42"/>
      <c r="F2" s="3"/>
      <c r="G2" s="3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3"/>
    </row>
    <row r="3" spans="1:20" s="44" customFormat="1" ht="21.75" customHeight="1" x14ac:dyDescent="0.25">
      <c r="A3" s="45" t="s">
        <v>181</v>
      </c>
      <c r="B3" s="45"/>
      <c r="C3" s="45"/>
      <c r="D3" s="45"/>
      <c r="E3" s="45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</row>
    <row r="4" spans="1:20" s="44" customFormat="1" ht="21.75" customHeight="1" x14ac:dyDescent="0.25">
      <c r="A4" s="42"/>
      <c r="B4" s="42"/>
      <c r="C4" s="42"/>
      <c r="D4" s="43"/>
      <c r="E4" s="42"/>
      <c r="F4" s="3"/>
      <c r="G4" s="3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3"/>
    </row>
    <row r="5" spans="1:20" s="47" customFormat="1" ht="20.100000000000001" customHeight="1" x14ac:dyDescent="0.4">
      <c r="A5" s="42"/>
      <c r="B5" s="42"/>
      <c r="C5" s="42"/>
      <c r="D5" s="43"/>
      <c r="E5" s="42"/>
      <c r="F5" s="238" t="s">
        <v>42</v>
      </c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</row>
    <row r="6" spans="1:20" s="47" customFormat="1" ht="20.100000000000001" customHeight="1" x14ac:dyDescent="0.4">
      <c r="A6" s="42"/>
      <c r="B6" s="42"/>
      <c r="C6" s="7"/>
      <c r="D6" s="48"/>
      <c r="E6" s="7"/>
      <c r="F6" s="241" t="s">
        <v>128</v>
      </c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49"/>
      <c r="R6" s="50"/>
      <c r="S6" s="7"/>
      <c r="T6" s="51"/>
    </row>
    <row r="7" spans="1:20" s="47" customFormat="1" ht="20.100000000000001" customHeight="1" x14ac:dyDescent="0.4">
      <c r="A7" s="42"/>
      <c r="B7" s="42"/>
      <c r="C7" s="7"/>
      <c r="D7" s="48"/>
      <c r="E7" s="7"/>
      <c r="F7" s="237"/>
      <c r="G7" s="237"/>
      <c r="H7" s="237"/>
      <c r="I7" s="237"/>
      <c r="J7" s="237"/>
      <c r="K7" s="237"/>
      <c r="L7" s="237"/>
      <c r="M7" s="237"/>
      <c r="N7" s="237" t="s">
        <v>241</v>
      </c>
      <c r="O7" s="237"/>
      <c r="P7" s="237"/>
      <c r="Q7" s="49"/>
      <c r="R7" s="50"/>
      <c r="S7" s="7"/>
      <c r="T7" s="51"/>
    </row>
    <row r="8" spans="1:20" s="47" customFormat="1" ht="20.100000000000001" customHeight="1" x14ac:dyDescent="0.4">
      <c r="A8" s="44"/>
      <c r="B8" s="44"/>
      <c r="C8" s="44"/>
      <c r="D8" s="52"/>
      <c r="E8" s="44"/>
      <c r="F8" s="3"/>
      <c r="G8" s="3"/>
      <c r="H8" s="3"/>
      <c r="I8" s="7"/>
      <c r="J8" s="51"/>
      <c r="K8" s="51"/>
      <c r="L8" s="51"/>
      <c r="M8" s="51"/>
      <c r="N8" s="236" t="s">
        <v>240</v>
      </c>
      <c r="O8" s="49"/>
      <c r="P8" s="7"/>
      <c r="Q8" s="7"/>
      <c r="R8" s="50"/>
      <c r="S8" s="50"/>
      <c r="T8" s="41"/>
    </row>
    <row r="9" spans="1:20" s="47" customFormat="1" ht="20.100000000000001" customHeight="1" x14ac:dyDescent="0.4">
      <c r="A9" s="44"/>
      <c r="B9" s="44"/>
      <c r="C9" s="44"/>
      <c r="D9" s="52"/>
      <c r="E9" s="44"/>
      <c r="F9" s="3"/>
      <c r="G9" s="3"/>
      <c r="H9" s="3"/>
      <c r="I9" s="7"/>
      <c r="J9" s="51"/>
      <c r="K9" s="51"/>
      <c r="L9" s="51"/>
      <c r="M9" s="51"/>
      <c r="N9" s="53" t="s">
        <v>43</v>
      </c>
      <c r="O9" s="54"/>
      <c r="P9" s="7"/>
      <c r="Q9" s="7"/>
      <c r="R9" s="51"/>
      <c r="S9" s="51"/>
      <c r="T9" s="41"/>
    </row>
    <row r="10" spans="1:20" s="47" customFormat="1" ht="20.100000000000001" customHeight="1" x14ac:dyDescent="0.4">
      <c r="A10" s="44"/>
      <c r="B10" s="44"/>
      <c r="C10" s="44"/>
      <c r="D10" s="52"/>
      <c r="E10" s="44"/>
      <c r="F10" s="3"/>
      <c r="G10" s="3"/>
      <c r="H10" s="3"/>
      <c r="I10" s="7"/>
      <c r="J10" s="238" t="s">
        <v>98</v>
      </c>
      <c r="K10" s="238"/>
      <c r="L10" s="238"/>
      <c r="M10" s="41"/>
      <c r="N10" s="7" t="s">
        <v>85</v>
      </c>
      <c r="O10" s="7"/>
      <c r="P10" s="7"/>
      <c r="Q10" s="7"/>
      <c r="R10" s="54"/>
      <c r="S10" s="54"/>
      <c r="T10" s="41"/>
    </row>
    <row r="11" spans="1:20" s="47" customFormat="1" ht="20.100000000000001" customHeight="1" x14ac:dyDescent="0.4">
      <c r="A11" s="44"/>
      <c r="B11" s="44"/>
      <c r="C11" s="44"/>
      <c r="D11" s="52"/>
      <c r="E11" s="44"/>
      <c r="F11" s="3"/>
      <c r="G11" s="3"/>
      <c r="H11" s="3"/>
      <c r="I11" s="7"/>
      <c r="J11" s="7" t="s">
        <v>45</v>
      </c>
      <c r="K11" s="54"/>
      <c r="L11" s="54"/>
      <c r="M11" s="41"/>
      <c r="N11" s="7" t="s">
        <v>86</v>
      </c>
      <c r="O11" s="7"/>
      <c r="P11" s="7" t="s">
        <v>72</v>
      </c>
      <c r="Q11" s="7"/>
      <c r="R11" s="7" t="s">
        <v>70</v>
      </c>
      <c r="S11" s="7"/>
      <c r="T11" s="51"/>
    </row>
    <row r="12" spans="1:20" s="47" customFormat="1" ht="20.100000000000001" customHeight="1" x14ac:dyDescent="0.4">
      <c r="A12" s="44"/>
      <c r="B12" s="44"/>
      <c r="C12" s="44"/>
      <c r="D12" s="52"/>
      <c r="E12" s="44"/>
      <c r="F12" s="7" t="s">
        <v>46</v>
      </c>
      <c r="G12" s="7"/>
      <c r="H12" s="7" t="s">
        <v>47</v>
      </c>
      <c r="I12" s="7"/>
      <c r="J12" s="7" t="s">
        <v>48</v>
      </c>
      <c r="K12" s="7"/>
      <c r="L12" s="7"/>
      <c r="M12" s="7"/>
      <c r="N12" s="7" t="s">
        <v>73</v>
      </c>
      <c r="O12" s="7"/>
      <c r="P12" s="7" t="s">
        <v>82</v>
      </c>
      <c r="Q12" s="7"/>
      <c r="R12" s="7" t="s">
        <v>88</v>
      </c>
      <c r="S12" s="7"/>
      <c r="T12" s="7" t="s">
        <v>72</v>
      </c>
    </row>
    <row r="13" spans="1:20" s="47" customFormat="1" ht="20.100000000000001" customHeight="1" x14ac:dyDescent="0.4">
      <c r="A13" s="42"/>
      <c r="B13" s="42"/>
      <c r="C13" s="42"/>
      <c r="D13" s="43"/>
      <c r="E13" s="42"/>
      <c r="F13" s="7" t="s">
        <v>49</v>
      </c>
      <c r="G13" s="7"/>
      <c r="H13" s="7" t="s">
        <v>50</v>
      </c>
      <c r="I13" s="7"/>
      <c r="J13" s="7" t="s">
        <v>51</v>
      </c>
      <c r="K13" s="7"/>
      <c r="L13" s="7" t="s">
        <v>52</v>
      </c>
      <c r="M13" s="7"/>
      <c r="N13" s="7" t="s">
        <v>41</v>
      </c>
      <c r="O13" s="7"/>
      <c r="P13" s="7" t="s">
        <v>130</v>
      </c>
      <c r="Q13" s="7"/>
      <c r="R13" s="7" t="s">
        <v>89</v>
      </c>
      <c r="S13" s="7"/>
      <c r="T13" s="7" t="s">
        <v>83</v>
      </c>
    </row>
    <row r="14" spans="1:20" s="47" customFormat="1" ht="20.100000000000001" customHeight="1" x14ac:dyDescent="0.4">
      <c r="A14" s="42"/>
      <c r="B14" s="42"/>
      <c r="C14" s="42"/>
      <c r="D14" s="55"/>
      <c r="E14" s="42"/>
      <c r="F14" s="56" t="s">
        <v>185</v>
      </c>
      <c r="G14" s="7"/>
      <c r="H14" s="56" t="s">
        <v>185</v>
      </c>
      <c r="I14" s="7"/>
      <c r="J14" s="56" t="s">
        <v>185</v>
      </c>
      <c r="K14" s="7"/>
      <c r="L14" s="56" t="s">
        <v>185</v>
      </c>
      <c r="M14" s="7"/>
      <c r="N14" s="56" t="s">
        <v>185</v>
      </c>
      <c r="O14" s="7"/>
      <c r="P14" s="56" t="s">
        <v>185</v>
      </c>
      <c r="Q14" s="7"/>
      <c r="R14" s="56" t="s">
        <v>185</v>
      </c>
      <c r="S14" s="7"/>
      <c r="T14" s="56" t="s">
        <v>185</v>
      </c>
    </row>
    <row r="15" spans="1:20" s="47" customFormat="1" ht="3" customHeight="1" x14ac:dyDescent="0.4">
      <c r="A15" s="42"/>
      <c r="B15" s="42"/>
      <c r="C15" s="42"/>
      <c r="D15" s="43"/>
      <c r="E15" s="42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</row>
    <row r="16" spans="1:20" ht="20.100000000000001" customHeight="1" x14ac:dyDescent="0.25">
      <c r="A16" s="1" t="s">
        <v>102</v>
      </c>
      <c r="B16" s="1"/>
    </row>
    <row r="17" spans="1:22" ht="20.100000000000001" customHeight="1" x14ac:dyDescent="0.25">
      <c r="A17" s="1"/>
      <c r="B17" s="1" t="s">
        <v>126</v>
      </c>
      <c r="F17" s="3">
        <v>608914</v>
      </c>
      <c r="G17" s="3">
        <v>0</v>
      </c>
      <c r="H17" s="3">
        <v>933171</v>
      </c>
      <c r="I17" s="3">
        <v>0</v>
      </c>
      <c r="J17" s="3">
        <v>28580</v>
      </c>
      <c r="K17" s="3">
        <v>0</v>
      </c>
      <c r="L17" s="3">
        <v>-147971</v>
      </c>
      <c r="N17" s="3">
        <v>-19530</v>
      </c>
      <c r="P17" s="18">
        <f>SUM(F17:L17,N17)</f>
        <v>1403164</v>
      </c>
      <c r="R17" s="3">
        <v>17506</v>
      </c>
      <c r="T17" s="3">
        <f>SUM(P17:R17)</f>
        <v>1420670</v>
      </c>
      <c r="V17" s="3"/>
    </row>
    <row r="18" spans="1:22" ht="20.100000000000001" customHeight="1" x14ac:dyDescent="0.25">
      <c r="A18" s="1" t="s">
        <v>190</v>
      </c>
      <c r="B18" s="1"/>
      <c r="C18" s="58"/>
      <c r="D18" s="59"/>
      <c r="E18" s="58"/>
    </row>
    <row r="19" spans="1:22" s="47" customFormat="1" ht="20.100000000000001" customHeight="1" x14ac:dyDescent="0.4">
      <c r="A19" s="1"/>
      <c r="B19" s="1" t="s">
        <v>191</v>
      </c>
      <c r="C19" s="58"/>
      <c r="D19" s="59"/>
      <c r="E19" s="58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1:22" s="47" customFormat="1" ht="20.100000000000001" customHeight="1" x14ac:dyDescent="0.4">
      <c r="A20" s="2" t="s">
        <v>147</v>
      </c>
      <c r="B20" s="1"/>
      <c r="C20" s="58"/>
      <c r="D20" s="60"/>
      <c r="E20" s="58"/>
      <c r="F20" s="3">
        <v>40593</v>
      </c>
      <c r="G20" s="3"/>
      <c r="H20" s="3">
        <v>0</v>
      </c>
      <c r="I20" s="3"/>
      <c r="J20" s="3">
        <v>0</v>
      </c>
      <c r="K20" s="3"/>
      <c r="L20" s="3">
        <v>0</v>
      </c>
      <c r="M20" s="3"/>
      <c r="N20" s="3">
        <v>0</v>
      </c>
      <c r="O20" s="3"/>
      <c r="P20" s="18">
        <f>SUM(F20:L20,N20)</f>
        <v>40593</v>
      </c>
      <c r="Q20" s="3"/>
      <c r="R20" s="3">
        <v>0</v>
      </c>
      <c r="S20" s="3"/>
      <c r="T20" s="3">
        <f>SUM(P20:R20)</f>
        <v>40593</v>
      </c>
    </row>
    <row r="21" spans="1:22" s="47" customFormat="1" ht="20.100000000000001" customHeight="1" x14ac:dyDescent="0.4">
      <c r="A21" s="2" t="s">
        <v>138</v>
      </c>
      <c r="B21" s="1"/>
      <c r="C21" s="58"/>
      <c r="D21" s="60"/>
      <c r="E21" s="58"/>
      <c r="F21" s="3">
        <v>0</v>
      </c>
      <c r="G21" s="3"/>
      <c r="H21" s="3">
        <v>0</v>
      </c>
      <c r="I21" s="3"/>
      <c r="J21" s="3">
        <v>0</v>
      </c>
      <c r="K21" s="3"/>
      <c r="L21" s="3">
        <v>-45105</v>
      </c>
      <c r="M21" s="3"/>
      <c r="N21" s="3">
        <v>0</v>
      </c>
      <c r="O21" s="3"/>
      <c r="P21" s="18">
        <f>SUM(F21:L21,N21)</f>
        <v>-45105</v>
      </c>
      <c r="Q21" s="3"/>
      <c r="R21" s="3">
        <v>-3361</v>
      </c>
      <c r="S21" s="3"/>
      <c r="T21" s="3">
        <f>SUM(P21:R21)</f>
        <v>-48466</v>
      </c>
    </row>
    <row r="22" spans="1:22" s="47" customFormat="1" ht="20.100000000000001" customHeight="1" x14ac:dyDescent="0.4">
      <c r="A22" s="2" t="s">
        <v>67</v>
      </c>
      <c r="C22" s="58"/>
      <c r="D22" s="59"/>
      <c r="E22" s="58"/>
      <c r="F22" s="6">
        <v>0</v>
      </c>
      <c r="G22" s="3"/>
      <c r="H22" s="6">
        <v>0</v>
      </c>
      <c r="I22" s="3"/>
      <c r="J22" s="6">
        <v>0</v>
      </c>
      <c r="K22" s="3"/>
      <c r="L22" s="6">
        <v>115471</v>
      </c>
      <c r="M22" s="3"/>
      <c r="N22" s="6">
        <v>21140</v>
      </c>
      <c r="O22" s="3"/>
      <c r="P22" s="6">
        <f>SUM(F22:L22,N22)</f>
        <v>136611</v>
      </c>
      <c r="Q22" s="3"/>
      <c r="R22" s="6">
        <v>10394</v>
      </c>
      <c r="S22" s="3"/>
      <c r="T22" s="6">
        <f>SUM(P22:R22)</f>
        <v>147005</v>
      </c>
    </row>
    <row r="23" spans="1:22" ht="8.1" customHeight="1" x14ac:dyDescent="0.25">
      <c r="C23" s="58"/>
      <c r="D23" s="59"/>
      <c r="E23" s="58"/>
      <c r="F23" s="41"/>
      <c r="H23" s="41"/>
      <c r="J23" s="41"/>
      <c r="L23" s="61"/>
      <c r="M23" s="61"/>
      <c r="N23" s="61"/>
      <c r="O23" s="61"/>
      <c r="P23" s="61"/>
      <c r="Q23" s="62"/>
      <c r="R23" s="61"/>
      <c r="S23" s="62"/>
    </row>
    <row r="24" spans="1:22" ht="20.100000000000001" customHeight="1" x14ac:dyDescent="0.25">
      <c r="A24" s="1" t="s">
        <v>84</v>
      </c>
      <c r="B24" s="1"/>
      <c r="C24" s="58"/>
      <c r="D24" s="59"/>
      <c r="E24" s="58"/>
    </row>
    <row r="25" spans="1:22" ht="20.100000000000001" customHeight="1" thickBot="1" x14ac:dyDescent="0.3">
      <c r="B25" s="63" t="s">
        <v>177</v>
      </c>
      <c r="C25" s="58"/>
      <c r="D25" s="59"/>
      <c r="E25" s="58"/>
      <c r="F25" s="64">
        <f>SUM(F17:F22)</f>
        <v>649507</v>
      </c>
      <c r="G25" s="41"/>
      <c r="H25" s="64">
        <f>SUM(H17:H22)</f>
        <v>933171</v>
      </c>
      <c r="I25" s="41"/>
      <c r="J25" s="64">
        <f>SUM(J17:J22)</f>
        <v>28580</v>
      </c>
      <c r="K25" s="41"/>
      <c r="L25" s="64">
        <f>SUM(L17:L22)</f>
        <v>-77605</v>
      </c>
      <c r="M25" s="41"/>
      <c r="N25" s="64">
        <f>SUM(N17:N22)</f>
        <v>1610</v>
      </c>
      <c r="O25" s="41"/>
      <c r="P25" s="64">
        <f>SUM(P17:P22)</f>
        <v>1535263</v>
      </c>
      <c r="R25" s="64">
        <f>SUM(R17:R22)</f>
        <v>24539</v>
      </c>
      <c r="T25" s="64">
        <f>SUM(T17:T22)</f>
        <v>1559802</v>
      </c>
    </row>
    <row r="26" spans="1:22" ht="18" customHeight="1" thickTop="1" x14ac:dyDescent="0.25">
      <c r="B26" s="1"/>
      <c r="C26" s="58"/>
      <c r="D26" s="59"/>
      <c r="E26" s="58"/>
      <c r="G26" s="41"/>
      <c r="I26" s="41"/>
      <c r="K26" s="41"/>
      <c r="M26" s="41"/>
      <c r="O26" s="41"/>
    </row>
    <row r="27" spans="1:22" ht="15" customHeight="1" x14ac:dyDescent="0.25">
      <c r="B27" s="1"/>
      <c r="C27" s="58"/>
      <c r="D27" s="59"/>
      <c r="E27" s="58"/>
      <c r="G27" s="41"/>
      <c r="I27" s="41"/>
      <c r="K27" s="41"/>
      <c r="M27" s="41"/>
      <c r="O27" s="41"/>
    </row>
    <row r="28" spans="1:22" ht="22.15" customHeight="1" x14ac:dyDescent="0.25">
      <c r="A28" s="5" t="str">
        <f>'7-8 (9M)'!A44</f>
        <v>หมายเหตุประกอบข้อมูลทางการเงินระหว่างกาลแบบย่อในหน้า 15 ถึง 37 เป็นส่วนหนึ่งของข้อมูลทางการเงินระหว่างกาลนี้</v>
      </c>
      <c r="B28" s="65"/>
      <c r="C28" s="5"/>
      <c r="D28" s="5"/>
      <c r="E28" s="5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</row>
    <row r="29" spans="1:22" ht="19.149999999999999" customHeight="1" x14ac:dyDescent="0.25"/>
  </sheetData>
  <mergeCells count="3">
    <mergeCell ref="F5:T5"/>
    <mergeCell ref="F6:P6"/>
    <mergeCell ref="J10:L10"/>
  </mergeCells>
  <pageMargins left="0.65" right="0.65" top="0.5" bottom="0.6" header="0.49" footer="0.4"/>
  <pageSetup paperSize="9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5BEC9-8E8D-4881-9B64-B258E362842A}">
  <sheetPr>
    <tabColor rgb="FF7030A0"/>
  </sheetPr>
  <dimension ref="A1:U60"/>
  <sheetViews>
    <sheetView topLeftCell="B1" zoomScale="85" zoomScaleNormal="85" zoomScaleSheetLayoutView="90" workbookViewId="0">
      <selection activeCell="O131" sqref="O131"/>
    </sheetView>
  </sheetViews>
  <sheetFormatPr defaultColWidth="9.28515625" defaultRowHeight="20.25" x14ac:dyDescent="0.25"/>
  <cols>
    <col min="1" max="2" width="1.7109375" style="14" customWidth="1"/>
    <col min="3" max="3" width="24" style="14" customWidth="1"/>
    <col min="4" max="4" width="8.85546875" style="14" bestFit="1" customWidth="1"/>
    <col min="5" max="5" width="0.5703125" style="14" customWidth="1"/>
    <col min="6" max="6" width="11.28515625" style="12" bestFit="1" customWidth="1"/>
    <col min="7" max="7" width="0.7109375" style="12" customWidth="1"/>
    <col min="8" max="8" width="11.85546875" style="12" bestFit="1" customWidth="1"/>
    <col min="9" max="9" width="0.7109375" style="12" customWidth="1"/>
    <col min="10" max="10" width="11.28515625" style="12" bestFit="1" customWidth="1"/>
    <col min="11" max="11" width="0.7109375" style="12" customWidth="1"/>
    <col min="12" max="12" width="12.28515625" style="12" bestFit="1" customWidth="1"/>
    <col min="13" max="13" width="0.7109375" style="12" customWidth="1"/>
    <col min="14" max="14" width="27.85546875" style="12" customWidth="1"/>
    <col min="15" max="15" width="0.7109375" style="12" customWidth="1"/>
    <col min="16" max="16" width="10.7109375" style="12" customWidth="1"/>
    <col min="17" max="17" width="0.7109375" style="12" customWidth="1"/>
    <col min="18" max="18" width="10.7109375" style="12" bestFit="1" customWidth="1"/>
    <col min="19" max="19" width="0.7109375" style="12" customWidth="1"/>
    <col min="20" max="20" width="10.42578125" style="12" bestFit="1" customWidth="1"/>
    <col min="21" max="16384" width="9.28515625" style="14"/>
  </cols>
  <sheetData>
    <row r="1" spans="1:20" s="67" customFormat="1" ht="21.75" customHeight="1" x14ac:dyDescent="0.25">
      <c r="A1" s="66" t="s">
        <v>0</v>
      </c>
      <c r="B1" s="66"/>
      <c r="C1" s="66"/>
      <c r="D1" s="66"/>
      <c r="E1" s="66"/>
      <c r="F1" s="12"/>
      <c r="G1" s="12"/>
      <c r="H1" s="26"/>
      <c r="I1" s="26"/>
      <c r="J1" s="26"/>
      <c r="K1" s="26"/>
      <c r="L1" s="26"/>
      <c r="M1" s="26"/>
      <c r="N1" s="32" t="s">
        <v>16</v>
      </c>
      <c r="O1" s="32"/>
      <c r="P1" s="32"/>
      <c r="Q1" s="32"/>
      <c r="R1" s="32"/>
      <c r="S1" s="32"/>
      <c r="T1" s="12"/>
    </row>
    <row r="2" spans="1:20" s="67" customFormat="1" ht="21.75" customHeight="1" x14ac:dyDescent="0.25">
      <c r="A2" s="66" t="s">
        <v>199</v>
      </c>
      <c r="B2" s="66"/>
      <c r="C2" s="66"/>
      <c r="D2" s="66"/>
      <c r="E2" s="66"/>
      <c r="F2" s="12"/>
      <c r="G2" s="12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12"/>
    </row>
    <row r="3" spans="1:20" s="67" customFormat="1" ht="21.75" customHeight="1" x14ac:dyDescent="0.25">
      <c r="A3" s="68" t="s">
        <v>181</v>
      </c>
      <c r="B3" s="68"/>
      <c r="C3" s="68"/>
      <c r="D3" s="68"/>
      <c r="E3" s="68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</row>
    <row r="4" spans="1:20" s="67" customFormat="1" ht="21.75" customHeight="1" x14ac:dyDescent="0.25">
      <c r="A4" s="66"/>
      <c r="B4" s="66"/>
      <c r="C4" s="66"/>
      <c r="D4" s="66"/>
      <c r="E4" s="66"/>
      <c r="F4" s="12"/>
      <c r="G4" s="12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12"/>
    </row>
    <row r="5" spans="1:20" s="70" customFormat="1" ht="20.100000000000001" customHeight="1" x14ac:dyDescent="0.4">
      <c r="A5" s="66"/>
      <c r="B5" s="66"/>
      <c r="C5" s="66"/>
      <c r="D5" s="66"/>
      <c r="E5" s="66"/>
      <c r="F5" s="240" t="s">
        <v>42</v>
      </c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</row>
    <row r="6" spans="1:20" s="70" customFormat="1" ht="20.100000000000001" customHeight="1" x14ac:dyDescent="0.4">
      <c r="A6" s="66"/>
      <c r="B6" s="66"/>
      <c r="C6" s="32"/>
      <c r="D6" s="32"/>
      <c r="E6" s="32"/>
      <c r="F6" s="242" t="s">
        <v>128</v>
      </c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71"/>
      <c r="R6" s="72"/>
      <c r="S6" s="32"/>
      <c r="T6" s="73"/>
    </row>
    <row r="7" spans="1:20" s="70" customFormat="1" ht="20.100000000000001" customHeight="1" x14ac:dyDescent="0.4">
      <c r="A7" s="67"/>
      <c r="B7" s="67"/>
      <c r="C7" s="67"/>
      <c r="D7" s="67"/>
      <c r="E7" s="67"/>
      <c r="F7" s="12"/>
      <c r="G7" s="12"/>
      <c r="H7" s="12"/>
      <c r="I7" s="32"/>
      <c r="J7" s="73"/>
      <c r="K7" s="73"/>
      <c r="L7" s="73"/>
      <c r="M7" s="73"/>
      <c r="N7" s="74" t="s">
        <v>79</v>
      </c>
      <c r="O7" s="32"/>
      <c r="P7" s="32"/>
      <c r="Q7" s="75"/>
      <c r="R7" s="72"/>
      <c r="S7" s="72"/>
      <c r="T7" s="26"/>
    </row>
    <row r="8" spans="1:20" s="70" customFormat="1" ht="20.100000000000001" customHeight="1" x14ac:dyDescent="0.4">
      <c r="A8" s="67"/>
      <c r="B8" s="67"/>
      <c r="C8" s="67"/>
      <c r="D8" s="67"/>
      <c r="E8" s="67"/>
      <c r="F8" s="12"/>
      <c r="G8" s="12"/>
      <c r="H8" s="12"/>
      <c r="I8" s="32"/>
      <c r="J8" s="73"/>
      <c r="K8" s="73"/>
      <c r="L8" s="73"/>
      <c r="M8" s="73"/>
      <c r="N8" s="76" t="s">
        <v>43</v>
      </c>
      <c r="O8" s="32"/>
      <c r="P8" s="32"/>
      <c r="Q8" s="32"/>
      <c r="R8" s="73"/>
      <c r="S8" s="73"/>
      <c r="T8" s="26"/>
    </row>
    <row r="9" spans="1:20" s="70" customFormat="1" ht="20.100000000000001" customHeight="1" x14ac:dyDescent="0.4">
      <c r="A9" s="67"/>
      <c r="B9" s="67"/>
      <c r="C9" s="67"/>
      <c r="D9" s="67"/>
      <c r="E9" s="67"/>
      <c r="F9" s="12"/>
      <c r="G9" s="12"/>
      <c r="H9" s="12"/>
      <c r="I9" s="32"/>
      <c r="J9" s="240" t="s">
        <v>98</v>
      </c>
      <c r="K9" s="240"/>
      <c r="L9" s="240"/>
      <c r="M9" s="26"/>
      <c r="N9" s="32" t="s">
        <v>85</v>
      </c>
      <c r="O9" s="32"/>
      <c r="P9" s="32"/>
      <c r="Q9" s="32"/>
      <c r="R9" s="77"/>
      <c r="S9" s="77"/>
      <c r="T9" s="26"/>
    </row>
    <row r="10" spans="1:20" s="70" customFormat="1" ht="20.100000000000001" customHeight="1" x14ac:dyDescent="0.4">
      <c r="A10" s="67"/>
      <c r="B10" s="67"/>
      <c r="C10" s="67"/>
      <c r="D10" s="67"/>
      <c r="E10" s="67"/>
      <c r="F10" s="12"/>
      <c r="G10" s="12"/>
      <c r="H10" s="12"/>
      <c r="I10" s="32"/>
      <c r="J10" s="32" t="s">
        <v>45</v>
      </c>
      <c r="K10" s="77"/>
      <c r="L10" s="77"/>
      <c r="M10" s="26"/>
      <c r="N10" s="32" t="s">
        <v>86</v>
      </c>
      <c r="O10" s="32"/>
      <c r="P10" s="32" t="s">
        <v>72</v>
      </c>
      <c r="Q10" s="32"/>
      <c r="R10" s="32" t="s">
        <v>70</v>
      </c>
      <c r="S10" s="32"/>
      <c r="T10" s="73"/>
    </row>
    <row r="11" spans="1:20" s="70" customFormat="1" ht="20.100000000000001" customHeight="1" x14ac:dyDescent="0.4">
      <c r="A11" s="67"/>
      <c r="B11" s="67"/>
      <c r="C11" s="67"/>
      <c r="D11" s="67"/>
      <c r="E11" s="67"/>
      <c r="F11" s="32" t="s">
        <v>46</v>
      </c>
      <c r="G11" s="32"/>
      <c r="H11" s="32" t="s">
        <v>47</v>
      </c>
      <c r="I11" s="32"/>
      <c r="J11" s="32" t="s">
        <v>48</v>
      </c>
      <c r="K11" s="32"/>
      <c r="L11" s="32"/>
      <c r="M11" s="32"/>
      <c r="N11" s="32" t="s">
        <v>73</v>
      </c>
      <c r="O11" s="32"/>
      <c r="P11" s="32" t="s">
        <v>82</v>
      </c>
      <c r="Q11" s="32"/>
      <c r="R11" s="32" t="s">
        <v>88</v>
      </c>
      <c r="S11" s="32"/>
      <c r="T11" s="32" t="s">
        <v>72</v>
      </c>
    </row>
    <row r="12" spans="1:20" s="70" customFormat="1" ht="20.100000000000001" customHeight="1" x14ac:dyDescent="0.4">
      <c r="A12" s="66"/>
      <c r="B12" s="66"/>
      <c r="C12" s="66"/>
      <c r="D12" s="66"/>
      <c r="E12" s="66"/>
      <c r="F12" s="32" t="s">
        <v>49</v>
      </c>
      <c r="G12" s="32"/>
      <c r="H12" s="32" t="s">
        <v>50</v>
      </c>
      <c r="I12" s="32"/>
      <c r="J12" s="32" t="s">
        <v>51</v>
      </c>
      <c r="K12" s="32"/>
      <c r="L12" s="32" t="s">
        <v>52</v>
      </c>
      <c r="M12" s="32"/>
      <c r="N12" s="32" t="s">
        <v>41</v>
      </c>
      <c r="O12" s="32"/>
      <c r="P12" s="32" t="s">
        <v>130</v>
      </c>
      <c r="Q12" s="32"/>
      <c r="R12" s="32" t="s">
        <v>89</v>
      </c>
      <c r="S12" s="32"/>
      <c r="T12" s="32" t="s">
        <v>83</v>
      </c>
    </row>
    <row r="13" spans="1:20" s="70" customFormat="1" ht="20.100000000000001" customHeight="1" x14ac:dyDescent="0.4">
      <c r="A13" s="66"/>
      <c r="B13" s="66"/>
      <c r="C13" s="66"/>
      <c r="D13" s="35" t="s">
        <v>4</v>
      </c>
      <c r="E13" s="66"/>
      <c r="F13" s="78" t="s">
        <v>185</v>
      </c>
      <c r="G13" s="32"/>
      <c r="H13" s="78" t="s">
        <v>185</v>
      </c>
      <c r="I13" s="32"/>
      <c r="J13" s="78" t="s">
        <v>185</v>
      </c>
      <c r="K13" s="32"/>
      <c r="L13" s="78" t="s">
        <v>185</v>
      </c>
      <c r="M13" s="32"/>
      <c r="N13" s="78" t="s">
        <v>185</v>
      </c>
      <c r="O13" s="32"/>
      <c r="P13" s="78" t="s">
        <v>185</v>
      </c>
      <c r="Q13" s="32"/>
      <c r="R13" s="78" t="s">
        <v>185</v>
      </c>
      <c r="S13" s="32"/>
      <c r="T13" s="78" t="s">
        <v>185</v>
      </c>
    </row>
    <row r="14" spans="1:20" s="70" customFormat="1" ht="6" customHeight="1" x14ac:dyDescent="0.4">
      <c r="A14" s="66"/>
      <c r="B14" s="66"/>
      <c r="C14" s="66"/>
      <c r="D14" s="66"/>
      <c r="E14" s="66"/>
      <c r="F14" s="79"/>
      <c r="G14" s="32"/>
      <c r="H14" s="79"/>
      <c r="I14" s="32"/>
      <c r="J14" s="79"/>
      <c r="K14" s="32"/>
      <c r="L14" s="79"/>
      <c r="M14" s="32"/>
      <c r="N14" s="79"/>
      <c r="O14" s="32"/>
      <c r="P14" s="79"/>
      <c r="Q14" s="32"/>
      <c r="R14" s="79"/>
      <c r="S14" s="32"/>
      <c r="T14" s="79"/>
    </row>
    <row r="15" spans="1:20" ht="20.100000000000001" customHeight="1" x14ac:dyDescent="0.25">
      <c r="A15" s="27" t="s">
        <v>102</v>
      </c>
      <c r="B15" s="27"/>
      <c r="F15" s="13"/>
      <c r="H15" s="13"/>
      <c r="J15" s="13"/>
      <c r="L15" s="13"/>
      <c r="N15" s="13"/>
      <c r="P15" s="13"/>
      <c r="R15" s="13"/>
      <c r="T15" s="13"/>
    </row>
    <row r="16" spans="1:20" ht="20.100000000000001" customHeight="1" x14ac:dyDescent="0.25">
      <c r="A16" s="27"/>
      <c r="B16" s="27" t="s">
        <v>162</v>
      </c>
      <c r="F16" s="13">
        <v>649507</v>
      </c>
      <c r="G16" s="3"/>
      <c r="H16" s="13">
        <v>933171</v>
      </c>
      <c r="I16" s="3"/>
      <c r="J16" s="13">
        <v>29280</v>
      </c>
      <c r="K16" s="3"/>
      <c r="L16" s="13">
        <v>37170</v>
      </c>
      <c r="M16" s="3"/>
      <c r="N16" s="13">
        <v>-1119</v>
      </c>
      <c r="O16" s="3"/>
      <c r="P16" s="39">
        <f>SUM(F16:L16,N16)</f>
        <v>1648009</v>
      </c>
      <c r="Q16" s="3"/>
      <c r="R16" s="13">
        <v>29271</v>
      </c>
      <c r="S16" s="3"/>
      <c r="T16" s="13">
        <f>SUM(P16:R16)</f>
        <v>1677280</v>
      </c>
    </row>
    <row r="17" spans="1:21" ht="20.100000000000001" customHeight="1" x14ac:dyDescent="0.25">
      <c r="A17" s="1" t="s">
        <v>190</v>
      </c>
      <c r="B17" s="27"/>
      <c r="C17" s="80"/>
      <c r="D17" s="80"/>
      <c r="E17" s="80"/>
      <c r="F17" s="13"/>
      <c r="H17" s="13"/>
      <c r="J17" s="13"/>
      <c r="L17" s="13"/>
      <c r="N17" s="13"/>
      <c r="P17" s="13"/>
      <c r="R17" s="13"/>
      <c r="T17" s="13"/>
    </row>
    <row r="18" spans="1:21" s="70" customFormat="1" ht="20.100000000000001" customHeight="1" x14ac:dyDescent="0.4">
      <c r="A18" s="27"/>
      <c r="B18" s="1" t="s">
        <v>191</v>
      </c>
      <c r="C18" s="80"/>
      <c r="D18" s="80"/>
      <c r="E18" s="80"/>
      <c r="F18" s="13"/>
      <c r="G18" s="12"/>
      <c r="H18" s="13"/>
      <c r="I18" s="12"/>
      <c r="J18" s="13"/>
      <c r="K18" s="12"/>
      <c r="L18" s="13"/>
      <c r="M18" s="12"/>
      <c r="N18" s="13"/>
      <c r="O18" s="12"/>
      <c r="P18" s="13"/>
      <c r="Q18" s="12"/>
      <c r="R18" s="13"/>
      <c r="S18" s="12"/>
      <c r="T18" s="13"/>
    </row>
    <row r="19" spans="1:21" s="70" customFormat="1" ht="20.100000000000001" customHeight="1" x14ac:dyDescent="0.4">
      <c r="A19" s="14" t="s">
        <v>147</v>
      </c>
      <c r="B19" s="27"/>
      <c r="C19" s="80"/>
      <c r="D19" s="81">
        <v>15</v>
      </c>
      <c r="E19" s="80"/>
      <c r="F19" s="13">
        <v>43291</v>
      </c>
      <c r="G19" s="12"/>
      <c r="H19" s="13">
        <v>0</v>
      </c>
      <c r="I19" s="12"/>
      <c r="J19" s="13">
        <v>0</v>
      </c>
      <c r="K19" s="12"/>
      <c r="L19" s="13">
        <v>0</v>
      </c>
      <c r="M19" s="12"/>
      <c r="N19" s="13">
        <v>0</v>
      </c>
      <c r="O19" s="12"/>
      <c r="P19" s="39">
        <f>SUM(F19:L19,N19)</f>
        <v>43291</v>
      </c>
      <c r="Q19" s="12"/>
      <c r="R19" s="13">
        <v>0</v>
      </c>
      <c r="S19" s="12"/>
      <c r="T19" s="13">
        <f t="shared" ref="T19:T22" si="0">SUM(P19:R19)</f>
        <v>43291</v>
      </c>
    </row>
    <row r="20" spans="1:21" s="70" customFormat="1" ht="20.100000000000001" customHeight="1" x14ac:dyDescent="0.4">
      <c r="A20" s="14" t="s">
        <v>138</v>
      </c>
      <c r="B20" s="27"/>
      <c r="C20" s="80"/>
      <c r="D20" s="81" t="s">
        <v>200</v>
      </c>
      <c r="E20" s="80"/>
      <c r="F20" s="13">
        <v>0</v>
      </c>
      <c r="G20" s="12"/>
      <c r="H20" s="13">
        <v>0</v>
      </c>
      <c r="I20" s="12"/>
      <c r="J20" s="13">
        <v>0</v>
      </c>
      <c r="K20" s="12"/>
      <c r="L20" s="13">
        <v>-48104</v>
      </c>
      <c r="M20" s="12"/>
      <c r="N20" s="13">
        <v>0</v>
      </c>
      <c r="O20" s="12"/>
      <c r="P20" s="39">
        <f>SUM(F20:L20,N20)</f>
        <v>-48104</v>
      </c>
      <c r="Q20" s="12"/>
      <c r="R20" s="13">
        <v>-16665</v>
      </c>
      <c r="S20" s="12"/>
      <c r="T20" s="13">
        <f>SUM(P20:R20)</f>
        <v>-64769</v>
      </c>
    </row>
    <row r="21" spans="1:21" s="70" customFormat="1" ht="20.100000000000001" customHeight="1" x14ac:dyDescent="0.4">
      <c r="A21" s="14" t="s">
        <v>186</v>
      </c>
      <c r="B21" s="27"/>
      <c r="C21" s="80"/>
      <c r="D21" s="62">
        <v>10</v>
      </c>
      <c r="E21" s="80"/>
      <c r="F21" s="13">
        <v>0</v>
      </c>
      <c r="G21" s="12"/>
      <c r="H21" s="13">
        <v>0</v>
      </c>
      <c r="I21" s="12"/>
      <c r="J21" s="13">
        <v>0</v>
      </c>
      <c r="K21" s="12"/>
      <c r="L21" s="13">
        <v>0</v>
      </c>
      <c r="M21" s="12"/>
      <c r="N21" s="13">
        <v>0</v>
      </c>
      <c r="O21" s="12"/>
      <c r="P21" s="39">
        <v>0</v>
      </c>
      <c r="Q21" s="12"/>
      <c r="R21" s="13">
        <v>-1</v>
      </c>
      <c r="S21" s="12"/>
      <c r="T21" s="13">
        <f>SUM(P21:R21)</f>
        <v>-1</v>
      </c>
    </row>
    <row r="22" spans="1:21" s="70" customFormat="1" ht="20.100000000000001" customHeight="1" x14ac:dyDescent="0.4">
      <c r="A22" s="14" t="s">
        <v>67</v>
      </c>
      <c r="C22" s="80"/>
      <c r="D22" s="80"/>
      <c r="E22" s="80"/>
      <c r="F22" s="15">
        <v>0</v>
      </c>
      <c r="G22" s="3"/>
      <c r="H22" s="15">
        <v>0</v>
      </c>
      <c r="I22" s="3"/>
      <c r="J22" s="15">
        <v>0</v>
      </c>
      <c r="K22" s="3"/>
      <c r="L22" s="15">
        <v>370193</v>
      </c>
      <c r="M22" s="3"/>
      <c r="N22" s="15">
        <v>24037</v>
      </c>
      <c r="O22" s="3"/>
      <c r="P22" s="15">
        <f>SUM(F22:L22,N22)</f>
        <v>394230</v>
      </c>
      <c r="Q22" s="3"/>
      <c r="R22" s="15">
        <v>16851</v>
      </c>
      <c r="S22" s="3"/>
      <c r="T22" s="15">
        <f t="shared" si="0"/>
        <v>411081</v>
      </c>
      <c r="U22" s="73">
        <f>T22-'7-8 (9M)'!G67</f>
        <v>0</v>
      </c>
    </row>
    <row r="23" spans="1:21" ht="6" customHeight="1" x14ac:dyDescent="0.25">
      <c r="C23" s="80"/>
      <c r="D23" s="80"/>
      <c r="E23" s="80"/>
      <c r="F23" s="40"/>
      <c r="H23" s="40"/>
      <c r="J23" s="40"/>
      <c r="L23" s="82"/>
      <c r="M23" s="83"/>
      <c r="N23" s="82"/>
      <c r="O23" s="81"/>
      <c r="P23" s="82"/>
      <c r="Q23" s="81"/>
      <c r="R23" s="82"/>
      <c r="S23" s="81"/>
      <c r="T23" s="13"/>
    </row>
    <row r="24" spans="1:21" ht="20.100000000000001" customHeight="1" x14ac:dyDescent="0.25">
      <c r="A24" s="27" t="s">
        <v>84</v>
      </c>
      <c r="B24" s="27"/>
      <c r="C24" s="80"/>
      <c r="D24" s="80"/>
      <c r="E24" s="80"/>
      <c r="F24" s="13"/>
      <c r="H24" s="13"/>
      <c r="J24" s="13"/>
      <c r="L24" s="13"/>
      <c r="N24" s="13"/>
      <c r="P24" s="13"/>
      <c r="R24" s="13"/>
      <c r="T24" s="13"/>
    </row>
    <row r="25" spans="1:21" ht="20.100000000000001" customHeight="1" thickBot="1" x14ac:dyDescent="0.3">
      <c r="B25" s="20" t="s">
        <v>183</v>
      </c>
      <c r="C25" s="80"/>
      <c r="D25" s="80"/>
      <c r="E25" s="80"/>
      <c r="F25" s="84">
        <f>SUM(F16:F22)</f>
        <v>692798</v>
      </c>
      <c r="G25" s="26"/>
      <c r="H25" s="84">
        <f>SUM(H16:H22)</f>
        <v>933171</v>
      </c>
      <c r="I25" s="26"/>
      <c r="J25" s="84">
        <f>SUM(J16:J22)</f>
        <v>29280</v>
      </c>
      <c r="K25" s="26"/>
      <c r="L25" s="84">
        <f>SUM(L16:L22)</f>
        <v>359259</v>
      </c>
      <c r="M25" s="26"/>
      <c r="N25" s="84">
        <f>SUM(N16:N22)</f>
        <v>22918</v>
      </c>
      <c r="P25" s="84">
        <f>SUM(P16:P22)</f>
        <v>2037426</v>
      </c>
      <c r="R25" s="84">
        <f>SUM(R16:R22)</f>
        <v>29456</v>
      </c>
      <c r="T25" s="84">
        <f>SUM(T16:T22)</f>
        <v>2066882</v>
      </c>
    </row>
    <row r="26" spans="1:21" ht="20.100000000000001" customHeight="1" thickTop="1" x14ac:dyDescent="0.25">
      <c r="B26" s="20"/>
      <c r="C26" s="80"/>
      <c r="D26" s="58"/>
      <c r="E26" s="58"/>
      <c r="F26" s="18"/>
      <c r="G26" s="41"/>
      <c r="H26" s="18"/>
      <c r="I26" s="41"/>
      <c r="J26" s="18"/>
      <c r="K26" s="41"/>
      <c r="L26" s="18"/>
      <c r="M26" s="41"/>
      <c r="N26" s="18"/>
      <c r="O26" s="3"/>
      <c r="P26" s="18"/>
      <c r="Q26" s="3"/>
      <c r="R26" s="18"/>
      <c r="S26" s="3"/>
      <c r="T26" s="18"/>
    </row>
    <row r="27" spans="1:21" ht="20.100000000000001" customHeight="1" x14ac:dyDescent="0.25">
      <c r="B27" s="20"/>
      <c r="C27" s="80"/>
      <c r="D27" s="58"/>
      <c r="E27" s="58"/>
      <c r="F27" s="18"/>
      <c r="G27" s="41"/>
      <c r="H27" s="18"/>
      <c r="I27" s="41"/>
      <c r="J27" s="18"/>
      <c r="K27" s="41"/>
      <c r="L27" s="18"/>
      <c r="M27" s="41"/>
      <c r="N27" s="18"/>
      <c r="O27" s="3"/>
      <c r="P27" s="18"/>
      <c r="Q27" s="3"/>
      <c r="R27" s="18"/>
      <c r="S27" s="3"/>
      <c r="T27" s="18"/>
    </row>
    <row r="28" spans="1:21" ht="20.100000000000001" customHeight="1" x14ac:dyDescent="0.25">
      <c r="B28" s="20"/>
      <c r="C28" s="80"/>
      <c r="D28" s="58"/>
      <c r="E28" s="58"/>
      <c r="F28" s="18"/>
      <c r="G28" s="41"/>
      <c r="H28" s="18"/>
      <c r="I28" s="41"/>
      <c r="J28" s="18"/>
      <c r="K28" s="41"/>
      <c r="L28" s="18"/>
      <c r="M28" s="41"/>
      <c r="N28" s="18"/>
      <c r="O28" s="3"/>
      <c r="P28" s="18"/>
      <c r="Q28" s="3"/>
      <c r="R28" s="18"/>
      <c r="S28" s="3"/>
      <c r="T28" s="18"/>
    </row>
    <row r="29" spans="1:21" ht="22.15" customHeight="1" x14ac:dyDescent="0.25">
      <c r="A29" s="28" t="str">
        <f>'9'!A28</f>
        <v>หมายเหตุประกอบข้อมูลทางการเงินระหว่างกาลแบบย่อในหน้า 15 ถึง 37 เป็นส่วนหนึ่งของข้อมูลทางการเงินระหว่างกาลนี้</v>
      </c>
      <c r="B29" s="85"/>
      <c r="C29" s="28"/>
      <c r="D29" s="5"/>
      <c r="E29" s="5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</row>
    <row r="30" spans="1:21" ht="19.149999999999999" customHeight="1" x14ac:dyDescent="0.25"/>
    <row r="60" ht="20.25" customHeight="1" x14ac:dyDescent="0.25"/>
  </sheetData>
  <mergeCells count="3">
    <mergeCell ref="F5:T5"/>
    <mergeCell ref="F6:P6"/>
    <mergeCell ref="J9:L9"/>
  </mergeCells>
  <pageMargins left="0.4" right="0.4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DBF56-7288-4F43-BF35-974CB60535F8}">
  <sheetPr>
    <tabColor rgb="FF7030A0"/>
  </sheetPr>
  <dimension ref="A1:O28"/>
  <sheetViews>
    <sheetView zoomScale="85" zoomScaleNormal="85" zoomScaleSheetLayoutView="100" workbookViewId="0">
      <selection activeCell="O131" sqref="O131"/>
    </sheetView>
  </sheetViews>
  <sheetFormatPr defaultColWidth="9.28515625" defaultRowHeight="20.100000000000001" customHeight="1" x14ac:dyDescent="0.25"/>
  <cols>
    <col min="1" max="2" width="1.7109375" style="14" customWidth="1"/>
    <col min="3" max="3" width="39.5703125" style="14" customWidth="1"/>
    <col min="4" max="4" width="8.28515625" style="14" customWidth="1"/>
    <col min="5" max="5" width="1" style="14" customWidth="1"/>
    <col min="6" max="6" width="13.7109375" style="12" customWidth="1"/>
    <col min="7" max="7" width="1" style="12" customWidth="1"/>
    <col min="8" max="8" width="13.7109375" style="12" customWidth="1"/>
    <col min="9" max="9" width="1" style="12" customWidth="1"/>
    <col min="10" max="10" width="13.7109375" style="12" customWidth="1"/>
    <col min="11" max="11" width="1" style="12" customWidth="1"/>
    <col min="12" max="12" width="13.7109375" style="12" customWidth="1"/>
    <col min="13" max="13" width="1" style="12" customWidth="1"/>
    <col min="14" max="14" width="13.7109375" style="12" customWidth="1"/>
    <col min="15" max="16384" width="9.28515625" style="14"/>
  </cols>
  <sheetData>
    <row r="1" spans="1:14" s="67" customFormat="1" ht="21.75" customHeight="1" x14ac:dyDescent="0.25">
      <c r="A1" s="66" t="s">
        <v>0</v>
      </c>
      <c r="B1" s="66"/>
      <c r="C1" s="66"/>
      <c r="D1" s="66"/>
      <c r="E1" s="86"/>
      <c r="F1" s="12"/>
      <c r="G1" s="12"/>
      <c r="H1" s="26"/>
      <c r="I1" s="26"/>
      <c r="J1" s="26"/>
      <c r="K1" s="26"/>
      <c r="L1" s="32" t="s">
        <v>16</v>
      </c>
      <c r="M1" s="32"/>
      <c r="N1" s="12"/>
    </row>
    <row r="2" spans="1:14" s="67" customFormat="1" ht="21.75" customHeight="1" x14ac:dyDescent="0.25">
      <c r="A2" s="66" t="s">
        <v>201</v>
      </c>
      <c r="B2" s="66"/>
      <c r="C2" s="66"/>
      <c r="D2" s="66"/>
      <c r="E2" s="86"/>
      <c r="F2" s="12"/>
      <c r="G2" s="12"/>
      <c r="H2" s="26"/>
      <c r="I2" s="26"/>
      <c r="J2" s="26"/>
      <c r="K2" s="26"/>
      <c r="L2" s="26"/>
      <c r="M2" s="26"/>
      <c r="N2" s="12"/>
    </row>
    <row r="3" spans="1:14" s="67" customFormat="1" ht="21.75" customHeight="1" x14ac:dyDescent="0.25">
      <c r="A3" s="68" t="s">
        <v>181</v>
      </c>
      <c r="B3" s="68"/>
      <c r="C3" s="68"/>
      <c r="D3" s="68"/>
      <c r="E3" s="68"/>
      <c r="F3" s="69"/>
      <c r="G3" s="69"/>
      <c r="H3" s="69"/>
      <c r="I3" s="69"/>
      <c r="J3" s="69"/>
      <c r="K3" s="69"/>
      <c r="L3" s="69"/>
      <c r="M3" s="69"/>
      <c r="N3" s="69"/>
    </row>
    <row r="4" spans="1:14" s="67" customFormat="1" ht="18.75" customHeight="1" x14ac:dyDescent="0.25">
      <c r="A4" s="66"/>
      <c r="B4" s="66"/>
      <c r="C4" s="66"/>
      <c r="D4" s="66"/>
      <c r="E4" s="86"/>
      <c r="F4" s="12"/>
      <c r="G4" s="12"/>
      <c r="H4" s="26"/>
      <c r="I4" s="26"/>
      <c r="J4" s="26"/>
      <c r="K4" s="26"/>
      <c r="L4" s="26"/>
      <c r="M4" s="26"/>
      <c r="N4" s="12"/>
    </row>
    <row r="5" spans="1:14" s="67" customFormat="1" ht="21" customHeight="1" x14ac:dyDescent="0.25">
      <c r="A5" s="66"/>
      <c r="B5" s="66"/>
      <c r="C5" s="66"/>
      <c r="D5" s="66"/>
      <c r="E5" s="86"/>
      <c r="F5" s="240" t="s">
        <v>77</v>
      </c>
      <c r="G5" s="240"/>
      <c r="H5" s="240"/>
      <c r="I5" s="240"/>
      <c r="J5" s="240"/>
      <c r="K5" s="240"/>
      <c r="L5" s="240"/>
      <c r="M5" s="240"/>
      <c r="N5" s="240"/>
    </row>
    <row r="6" spans="1:14" s="67" customFormat="1" ht="21" customHeight="1" x14ac:dyDescent="0.25">
      <c r="F6" s="12"/>
      <c r="G6" s="12"/>
      <c r="H6" s="12"/>
      <c r="I6" s="32"/>
      <c r="J6" s="240" t="s">
        <v>29</v>
      </c>
      <c r="K6" s="240"/>
      <c r="L6" s="240"/>
      <c r="M6" s="26"/>
      <c r="N6" s="26"/>
    </row>
    <row r="7" spans="1:14" s="67" customFormat="1" ht="21" customHeight="1" x14ac:dyDescent="0.25">
      <c r="F7" s="12"/>
      <c r="G7" s="12"/>
      <c r="H7" s="12"/>
      <c r="I7" s="32"/>
      <c r="J7" s="32" t="s">
        <v>45</v>
      </c>
      <c r="K7" s="77"/>
      <c r="L7" s="77"/>
      <c r="M7" s="26"/>
      <c r="N7" s="26"/>
    </row>
    <row r="8" spans="1:14" s="67" customFormat="1" ht="21" customHeight="1" x14ac:dyDescent="0.25">
      <c r="F8" s="32" t="s">
        <v>46</v>
      </c>
      <c r="G8" s="32"/>
      <c r="H8" s="32" t="s">
        <v>47</v>
      </c>
      <c r="I8" s="32"/>
      <c r="J8" s="32" t="s">
        <v>48</v>
      </c>
      <c r="K8" s="32"/>
      <c r="L8" s="32"/>
      <c r="M8" s="32"/>
      <c r="N8" s="32" t="s">
        <v>44</v>
      </c>
    </row>
    <row r="9" spans="1:14" s="67" customFormat="1" ht="21" customHeight="1" x14ac:dyDescent="0.25">
      <c r="A9" s="66"/>
      <c r="B9" s="66"/>
      <c r="C9" s="66"/>
      <c r="D9" s="66"/>
      <c r="E9" s="87"/>
      <c r="F9" s="32" t="s">
        <v>49</v>
      </c>
      <c r="G9" s="32"/>
      <c r="H9" s="32" t="s">
        <v>50</v>
      </c>
      <c r="I9" s="32"/>
      <c r="J9" s="32" t="s">
        <v>51</v>
      </c>
      <c r="K9" s="32"/>
      <c r="L9" s="32" t="s">
        <v>52</v>
      </c>
      <c r="M9" s="32"/>
      <c r="N9" s="32" t="s">
        <v>78</v>
      </c>
    </row>
    <row r="10" spans="1:14" s="67" customFormat="1" ht="21" customHeight="1" x14ac:dyDescent="0.25">
      <c r="A10" s="66"/>
      <c r="B10" s="66"/>
      <c r="C10" s="66"/>
      <c r="D10" s="88" t="s">
        <v>4</v>
      </c>
      <c r="E10" s="87"/>
      <c r="F10" s="78" t="s">
        <v>185</v>
      </c>
      <c r="G10" s="32"/>
      <c r="H10" s="78" t="s">
        <v>185</v>
      </c>
      <c r="I10" s="32"/>
      <c r="J10" s="78" t="s">
        <v>185</v>
      </c>
      <c r="K10" s="32"/>
      <c r="L10" s="78" t="s">
        <v>185</v>
      </c>
      <c r="M10" s="32"/>
      <c r="N10" s="78" t="s">
        <v>185</v>
      </c>
    </row>
    <row r="11" spans="1:14" s="67" customFormat="1" ht="6" customHeight="1" x14ac:dyDescent="0.25">
      <c r="A11" s="66"/>
      <c r="B11" s="66"/>
      <c r="C11" s="66"/>
      <c r="D11" s="42"/>
      <c r="E11" s="89"/>
      <c r="F11" s="7"/>
      <c r="G11" s="7"/>
      <c r="H11" s="7"/>
      <c r="I11" s="7"/>
      <c r="J11" s="7"/>
      <c r="K11" s="7"/>
      <c r="L11" s="7"/>
      <c r="M11" s="7"/>
      <c r="N11" s="7"/>
    </row>
    <row r="12" spans="1:14" ht="21" customHeight="1" x14ac:dyDescent="0.25">
      <c r="A12" s="27" t="s">
        <v>131</v>
      </c>
      <c r="B12" s="27"/>
      <c r="D12" s="19"/>
      <c r="E12" s="2"/>
      <c r="F12" s="3">
        <v>608914</v>
      </c>
      <c r="G12" s="3"/>
      <c r="H12" s="3">
        <v>933171</v>
      </c>
      <c r="I12" s="3"/>
      <c r="J12" s="3">
        <v>28580</v>
      </c>
      <c r="K12" s="3">
        <v>0</v>
      </c>
      <c r="L12" s="3">
        <v>84437</v>
      </c>
      <c r="M12" s="3"/>
      <c r="N12" s="3">
        <f>SUM(F12:L12)</f>
        <v>1655102</v>
      </c>
    </row>
    <row r="13" spans="1:14" ht="21" customHeight="1" x14ac:dyDescent="0.25">
      <c r="A13" s="27" t="s">
        <v>192</v>
      </c>
      <c r="B13" s="27"/>
      <c r="D13" s="19"/>
      <c r="E13" s="2"/>
      <c r="F13" s="3"/>
      <c r="G13" s="3"/>
      <c r="H13" s="3"/>
      <c r="I13" s="3"/>
      <c r="J13" s="3"/>
      <c r="K13" s="3"/>
      <c r="L13" s="3"/>
      <c r="M13" s="3"/>
      <c r="N13" s="3"/>
    </row>
    <row r="14" spans="1:14" ht="21" customHeight="1" x14ac:dyDescent="0.25">
      <c r="A14" s="14" t="s">
        <v>147</v>
      </c>
      <c r="B14" s="27"/>
      <c r="D14" s="19"/>
      <c r="E14" s="2"/>
      <c r="F14" s="3">
        <v>40593</v>
      </c>
      <c r="G14" s="3"/>
      <c r="H14" s="3">
        <v>0</v>
      </c>
      <c r="I14" s="3"/>
      <c r="J14" s="3">
        <v>0</v>
      </c>
      <c r="K14" s="3"/>
      <c r="L14" s="3">
        <v>0</v>
      </c>
      <c r="M14" s="3"/>
      <c r="N14" s="3">
        <f>SUM(F14:L14)</f>
        <v>40593</v>
      </c>
    </row>
    <row r="15" spans="1:14" ht="21" customHeight="1" x14ac:dyDescent="0.25">
      <c r="A15" s="14" t="s">
        <v>138</v>
      </c>
      <c r="B15" s="27"/>
      <c r="D15" s="19"/>
      <c r="E15" s="2"/>
      <c r="F15" s="3">
        <v>0</v>
      </c>
      <c r="G15" s="3"/>
      <c r="H15" s="3">
        <v>0</v>
      </c>
      <c r="I15" s="3"/>
      <c r="J15" s="3">
        <v>0</v>
      </c>
      <c r="K15" s="3"/>
      <c r="L15" s="3">
        <v>-45105</v>
      </c>
      <c r="M15" s="3"/>
      <c r="N15" s="3">
        <f>SUM(F15:L15)</f>
        <v>-45105</v>
      </c>
    </row>
    <row r="16" spans="1:14" ht="21" customHeight="1" x14ac:dyDescent="0.25">
      <c r="A16" s="14" t="s">
        <v>67</v>
      </c>
      <c r="D16" s="2"/>
      <c r="E16" s="2"/>
      <c r="F16" s="90">
        <v>0</v>
      </c>
      <c r="G16" s="41"/>
      <c r="H16" s="90">
        <v>0</v>
      </c>
      <c r="I16" s="41"/>
      <c r="J16" s="90">
        <v>0</v>
      </c>
      <c r="K16" s="3"/>
      <c r="L16" s="90">
        <v>-2102</v>
      </c>
      <c r="M16" s="3"/>
      <c r="N16" s="6">
        <f>SUM(F16:L16)</f>
        <v>-2102</v>
      </c>
    </row>
    <row r="17" spans="1:15" ht="6" customHeight="1" x14ac:dyDescent="0.25">
      <c r="D17" s="2"/>
      <c r="E17" s="2"/>
      <c r="F17" s="41"/>
      <c r="G17" s="3"/>
      <c r="H17" s="41"/>
      <c r="I17" s="3"/>
      <c r="J17" s="18"/>
      <c r="K17" s="3"/>
      <c r="L17" s="18"/>
      <c r="M17" s="61"/>
      <c r="N17" s="18"/>
    </row>
    <row r="18" spans="1:15" ht="21" customHeight="1" thickBot="1" x14ac:dyDescent="0.3">
      <c r="A18" s="20" t="s">
        <v>178</v>
      </c>
      <c r="B18" s="27"/>
      <c r="D18" s="2"/>
      <c r="E18" s="2"/>
      <c r="F18" s="64">
        <f>SUM(F12:F16)</f>
        <v>649507</v>
      </c>
      <c r="G18" s="41"/>
      <c r="H18" s="64">
        <f>SUM(H12:H16)</f>
        <v>933171</v>
      </c>
      <c r="I18" s="41"/>
      <c r="J18" s="64">
        <f>SUM(J12:J16)</f>
        <v>28580</v>
      </c>
      <c r="K18" s="41"/>
      <c r="L18" s="64">
        <f>SUM(L12:L16)</f>
        <v>37230</v>
      </c>
      <c r="M18" s="41"/>
      <c r="N18" s="64">
        <f>SUM(N12:N16)</f>
        <v>1648488</v>
      </c>
    </row>
    <row r="19" spans="1:15" ht="15" customHeight="1" thickTop="1" x14ac:dyDescent="0.25">
      <c r="A19" s="27"/>
      <c r="B19" s="27"/>
      <c r="G19" s="26"/>
      <c r="I19" s="26"/>
      <c r="K19" s="26"/>
      <c r="M19" s="26"/>
    </row>
    <row r="20" spans="1:15" ht="21" customHeight="1" x14ac:dyDescent="0.25">
      <c r="A20" s="27" t="s">
        <v>161</v>
      </c>
      <c r="B20" s="27"/>
      <c r="D20" s="22"/>
      <c r="F20" s="13">
        <v>649507</v>
      </c>
      <c r="H20" s="13">
        <v>933171</v>
      </c>
      <c r="J20" s="13">
        <v>29280</v>
      </c>
      <c r="L20" s="13">
        <v>51720</v>
      </c>
      <c r="N20" s="13">
        <f>SUM(F20:L20)</f>
        <v>1663678</v>
      </c>
    </row>
    <row r="21" spans="1:15" ht="21" customHeight="1" x14ac:dyDescent="0.25">
      <c r="A21" s="27" t="s">
        <v>192</v>
      </c>
      <c r="B21" s="27"/>
      <c r="D21" s="22"/>
      <c r="F21" s="13"/>
      <c r="H21" s="13"/>
      <c r="J21" s="13"/>
      <c r="L21" s="13"/>
      <c r="N21" s="13"/>
    </row>
    <row r="22" spans="1:15" ht="21" customHeight="1" x14ac:dyDescent="0.25">
      <c r="A22" s="14" t="s">
        <v>147</v>
      </c>
      <c r="B22" s="27"/>
      <c r="D22" s="22">
        <v>15</v>
      </c>
      <c r="F22" s="13">
        <v>43291</v>
      </c>
      <c r="G22" s="3"/>
      <c r="H22" s="13">
        <v>0</v>
      </c>
      <c r="I22" s="3"/>
      <c r="J22" s="13">
        <v>0</v>
      </c>
      <c r="K22" s="3"/>
      <c r="L22" s="13">
        <v>0</v>
      </c>
      <c r="M22" s="3"/>
      <c r="N22" s="13">
        <f>SUM(F22:L22)</f>
        <v>43291</v>
      </c>
    </row>
    <row r="23" spans="1:15" ht="21" customHeight="1" x14ac:dyDescent="0.25">
      <c r="A23" s="14" t="s">
        <v>138</v>
      </c>
      <c r="B23" s="27"/>
      <c r="D23" s="22">
        <v>16</v>
      </c>
      <c r="F23" s="13">
        <v>0</v>
      </c>
      <c r="G23" s="3"/>
      <c r="H23" s="13">
        <v>0</v>
      </c>
      <c r="I23" s="3"/>
      <c r="J23" s="13">
        <v>0</v>
      </c>
      <c r="K23" s="3"/>
      <c r="L23" s="13">
        <v>-48103</v>
      </c>
      <c r="M23" s="3"/>
      <c r="N23" s="13">
        <f>SUM(F23:L23)</f>
        <v>-48103</v>
      </c>
    </row>
    <row r="24" spans="1:15" ht="21" customHeight="1" x14ac:dyDescent="0.25">
      <c r="A24" s="14" t="s">
        <v>67</v>
      </c>
      <c r="F24" s="91">
        <v>0</v>
      </c>
      <c r="G24" s="41"/>
      <c r="H24" s="91">
        <v>0</v>
      </c>
      <c r="I24" s="41"/>
      <c r="J24" s="91">
        <v>0</v>
      </c>
      <c r="K24" s="3"/>
      <c r="L24" s="91">
        <v>17912</v>
      </c>
      <c r="M24" s="3"/>
      <c r="N24" s="15">
        <f>SUM(F24:L24)</f>
        <v>17912</v>
      </c>
      <c r="O24" s="12">
        <f>N24-'7-8 (9M)'!K39</f>
        <v>0</v>
      </c>
    </row>
    <row r="25" spans="1:15" ht="6" customHeight="1" x14ac:dyDescent="0.25">
      <c r="F25" s="40"/>
      <c r="H25" s="40"/>
      <c r="J25" s="39"/>
      <c r="L25" s="39"/>
      <c r="M25" s="83"/>
      <c r="N25" s="39"/>
    </row>
    <row r="26" spans="1:15" ht="21" customHeight="1" thickBot="1" x14ac:dyDescent="0.3">
      <c r="A26" s="20" t="s">
        <v>182</v>
      </c>
      <c r="B26" s="27"/>
      <c r="F26" s="84">
        <f>SUM(F20:F24)</f>
        <v>692798</v>
      </c>
      <c r="G26" s="26"/>
      <c r="H26" s="84">
        <f>SUM(H20:H24)</f>
        <v>933171</v>
      </c>
      <c r="I26" s="26"/>
      <c r="J26" s="84">
        <f>SUM(J20:J24)</f>
        <v>29280</v>
      </c>
      <c r="K26" s="26"/>
      <c r="L26" s="84">
        <f>SUM(L20:L24)</f>
        <v>21529</v>
      </c>
      <c r="M26" s="26"/>
      <c r="N26" s="84">
        <f>SUM(N20:N24)</f>
        <v>1676778</v>
      </c>
    </row>
    <row r="27" spans="1:15" ht="19.5" customHeight="1" thickTop="1" x14ac:dyDescent="0.25">
      <c r="A27" s="27"/>
      <c r="B27" s="27"/>
      <c r="G27" s="26"/>
      <c r="I27" s="26"/>
      <c r="K27" s="26"/>
      <c r="N27" s="92"/>
    </row>
    <row r="28" spans="1:15" ht="22.15" customHeight="1" x14ac:dyDescent="0.25">
      <c r="A28" s="28" t="str">
        <f>'10'!A29</f>
        <v>หมายเหตุประกอบข้อมูลทางการเงินระหว่างกาลแบบย่อในหน้า 15 ถึง 37 เป็นส่วนหนึ่งของข้อมูลทางการเงินระหว่างกาลนี้</v>
      </c>
      <c r="B28" s="85"/>
      <c r="C28" s="28"/>
      <c r="D28" s="28"/>
      <c r="E28" s="28"/>
      <c r="F28" s="29"/>
      <c r="G28" s="29"/>
      <c r="H28" s="29"/>
      <c r="I28" s="29"/>
      <c r="J28" s="29"/>
      <c r="K28" s="29"/>
      <c r="L28" s="29"/>
      <c r="M28" s="29"/>
      <c r="N28" s="29"/>
    </row>
  </sheetData>
  <mergeCells count="2">
    <mergeCell ref="F5:N5"/>
    <mergeCell ref="J6:L6"/>
  </mergeCells>
  <pageMargins left="1" right="1" top="0.5" bottom="0.6" header="0.49" footer="0.4"/>
  <pageSetup paperSize="9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77844-00CD-4EE0-9D17-79BF2114A4E1}">
  <sheetPr>
    <tabColor rgb="FF7030A0"/>
  </sheetPr>
  <dimension ref="A1:K143"/>
  <sheetViews>
    <sheetView topLeftCell="A130" zoomScale="140" zoomScaleNormal="140" zoomScaleSheetLayoutView="100" workbookViewId="0">
      <selection activeCell="A133" sqref="A133"/>
    </sheetView>
  </sheetViews>
  <sheetFormatPr defaultColWidth="9.5703125" defaultRowHeight="20.100000000000001" customHeight="1" x14ac:dyDescent="0.25"/>
  <cols>
    <col min="1" max="1" width="31.5703125" style="94" customWidth="1"/>
    <col min="2" max="2" width="8" style="127" customWidth="1"/>
    <col min="3" max="3" width="0.7109375" style="127" customWidth="1"/>
    <col min="4" max="4" width="12.28515625" style="12" customWidth="1"/>
    <col min="5" max="5" width="0.7109375" style="12" customWidth="1"/>
    <col min="6" max="6" width="12.28515625" style="3" customWidth="1"/>
    <col min="7" max="7" width="0.7109375" style="12" customWidth="1"/>
    <col min="8" max="8" width="12.28515625" style="12" customWidth="1"/>
    <col min="9" max="9" width="0.7109375" style="12" customWidth="1"/>
    <col min="10" max="10" width="12.28515625" style="3" customWidth="1"/>
    <col min="11" max="11" width="9.28515625" style="94" customWidth="1"/>
    <col min="12" max="12" width="16.28515625" style="94" customWidth="1"/>
    <col min="13" max="203" width="9.28515625" style="94" customWidth="1"/>
    <col min="204" max="204" width="52.28515625" style="94" bestFit="1" customWidth="1"/>
    <col min="205" max="205" width="5.28515625" style="94" customWidth="1"/>
    <col min="206" max="206" width="13.42578125" style="94" customWidth="1"/>
    <col min="207" max="207" width="1.28515625" style="94" customWidth="1"/>
    <col min="208" max="208" width="13.42578125" style="94" customWidth="1"/>
    <col min="209" max="209" width="1.42578125" style="94" customWidth="1"/>
    <col min="210" max="210" width="13.42578125" style="94" customWidth="1"/>
    <col min="211" max="211" width="1.28515625" style="94" customWidth="1"/>
    <col min="212" max="212" width="13.42578125" style="94" customWidth="1"/>
    <col min="213" max="213" width="4.7109375" style="94" customWidth="1"/>
    <col min="214" max="16384" width="9.5703125" style="94"/>
  </cols>
  <sheetData>
    <row r="1" spans="1:10" ht="18.95" customHeight="1" x14ac:dyDescent="0.25">
      <c r="A1" s="27" t="s">
        <v>0</v>
      </c>
      <c r="B1" s="93"/>
      <c r="C1" s="93"/>
    </row>
    <row r="2" spans="1:10" ht="18.95" customHeight="1" x14ac:dyDescent="0.25">
      <c r="A2" s="27" t="s">
        <v>53</v>
      </c>
      <c r="B2" s="93"/>
      <c r="C2" s="93"/>
    </row>
    <row r="3" spans="1:10" ht="18.95" customHeight="1" x14ac:dyDescent="0.25">
      <c r="A3" s="4" t="s">
        <v>181</v>
      </c>
      <c r="B3" s="95"/>
      <c r="C3" s="95"/>
      <c r="D3" s="96"/>
      <c r="E3" s="96"/>
      <c r="F3" s="97"/>
      <c r="G3" s="96"/>
      <c r="H3" s="96"/>
      <c r="I3" s="96"/>
      <c r="J3" s="97"/>
    </row>
    <row r="4" spans="1:10" ht="18.95" customHeight="1" x14ac:dyDescent="0.25">
      <c r="A4" s="27"/>
      <c r="B4" s="98"/>
      <c r="C4" s="98"/>
      <c r="D4" s="81"/>
      <c r="E4" s="81"/>
      <c r="F4" s="62"/>
      <c r="G4" s="81"/>
      <c r="H4" s="81"/>
      <c r="I4" s="81"/>
      <c r="J4" s="62"/>
    </row>
    <row r="5" spans="1:10" ht="18.95" customHeight="1" x14ac:dyDescent="0.25">
      <c r="A5" s="99"/>
      <c r="B5" s="30"/>
      <c r="C5" s="30"/>
      <c r="D5" s="240" t="s">
        <v>2</v>
      </c>
      <c r="E5" s="240"/>
      <c r="F5" s="240"/>
      <c r="G5" s="31"/>
      <c r="H5" s="240" t="s">
        <v>76</v>
      </c>
      <c r="I5" s="240"/>
      <c r="J5" s="240"/>
    </row>
    <row r="6" spans="1:10" ht="18.95" customHeight="1" x14ac:dyDescent="0.25">
      <c r="A6" s="99"/>
      <c r="B6" s="14"/>
      <c r="C6" s="30"/>
      <c r="D6" s="139" t="s">
        <v>208</v>
      </c>
      <c r="E6" s="139"/>
      <c r="F6" s="139" t="s">
        <v>208</v>
      </c>
      <c r="G6" s="139"/>
      <c r="H6" s="139" t="s">
        <v>208</v>
      </c>
      <c r="I6" s="139"/>
      <c r="J6" s="139" t="s">
        <v>208</v>
      </c>
    </row>
    <row r="7" spans="1:10" ht="18.95" customHeight="1" x14ac:dyDescent="0.25">
      <c r="A7" s="99"/>
      <c r="B7" s="14"/>
      <c r="C7" s="30"/>
      <c r="D7" s="139" t="s">
        <v>209</v>
      </c>
      <c r="E7" s="139"/>
      <c r="F7" s="139" t="s">
        <v>209</v>
      </c>
      <c r="G7" s="139"/>
      <c r="H7" s="139" t="s">
        <v>209</v>
      </c>
      <c r="I7" s="139"/>
      <c r="J7" s="139" t="s">
        <v>209</v>
      </c>
    </row>
    <row r="8" spans="1:10" ht="18.95" customHeight="1" x14ac:dyDescent="0.25">
      <c r="A8" s="99"/>
      <c r="B8" s="14"/>
      <c r="C8" s="30"/>
      <c r="D8" s="32" t="s">
        <v>171</v>
      </c>
      <c r="E8" s="32"/>
      <c r="F8" s="7" t="s">
        <v>171</v>
      </c>
      <c r="G8" s="32"/>
      <c r="H8" s="32" t="s">
        <v>171</v>
      </c>
      <c r="I8" s="32"/>
      <c r="J8" s="7" t="s">
        <v>171</v>
      </c>
    </row>
    <row r="9" spans="1:10" ht="18.95" customHeight="1" x14ac:dyDescent="0.25">
      <c r="A9" s="99"/>
      <c r="B9" s="30"/>
      <c r="C9" s="30"/>
      <c r="D9" s="33" t="s">
        <v>160</v>
      </c>
      <c r="F9" s="8" t="s">
        <v>123</v>
      </c>
      <c r="G9" s="34"/>
      <c r="H9" s="33" t="s">
        <v>160</v>
      </c>
      <c r="I9" s="34"/>
      <c r="J9" s="8" t="s">
        <v>123</v>
      </c>
    </row>
    <row r="10" spans="1:10" ht="18.95" customHeight="1" x14ac:dyDescent="0.25">
      <c r="A10" s="99"/>
      <c r="B10" s="35" t="s">
        <v>4</v>
      </c>
      <c r="C10" s="36"/>
      <c r="D10" s="37" t="s">
        <v>185</v>
      </c>
      <c r="E10" s="34"/>
      <c r="F10" s="9" t="s">
        <v>185</v>
      </c>
      <c r="G10" s="34"/>
      <c r="H10" s="37" t="s">
        <v>185</v>
      </c>
      <c r="I10" s="34"/>
      <c r="J10" s="9" t="s">
        <v>185</v>
      </c>
    </row>
    <row r="11" spans="1:10" ht="18.95" customHeight="1" x14ac:dyDescent="0.25">
      <c r="A11" s="27" t="s">
        <v>54</v>
      </c>
      <c r="B11" s="98"/>
      <c r="C11" s="98"/>
      <c r="D11" s="100"/>
      <c r="E11" s="101"/>
      <c r="F11" s="102"/>
      <c r="G11" s="101"/>
      <c r="H11" s="100"/>
      <c r="I11" s="101"/>
      <c r="J11" s="102"/>
    </row>
    <row r="12" spans="1:10" ht="18.95" customHeight="1" x14ac:dyDescent="0.25">
      <c r="A12" s="14" t="s">
        <v>150</v>
      </c>
      <c r="B12" s="103"/>
      <c r="C12" s="103"/>
      <c r="D12" s="10"/>
      <c r="F12" s="11"/>
      <c r="G12" s="104"/>
      <c r="H12" s="10"/>
      <c r="I12" s="104"/>
      <c r="J12" s="11"/>
    </row>
    <row r="13" spans="1:10" ht="18.95" customHeight="1" x14ac:dyDescent="0.25">
      <c r="A13" s="14" t="s">
        <v>132</v>
      </c>
      <c r="B13" s="103"/>
      <c r="C13" s="103"/>
      <c r="D13" s="10">
        <f>'7-8 (9M)'!G32</f>
        <v>372213</v>
      </c>
      <c r="F13" s="11">
        <v>139352</v>
      </c>
      <c r="G13" s="104"/>
      <c r="H13" s="10">
        <f>'7-8 (9M)'!K29</f>
        <v>19183</v>
      </c>
      <c r="I13" s="104"/>
      <c r="J13" s="11">
        <v>-3203</v>
      </c>
    </row>
    <row r="14" spans="1:10" ht="18.95" customHeight="1" x14ac:dyDescent="0.25">
      <c r="A14" s="14" t="s">
        <v>133</v>
      </c>
      <c r="B14" s="103"/>
      <c r="C14" s="103"/>
      <c r="D14" s="91">
        <v>20898</v>
      </c>
      <c r="E14" s="26"/>
      <c r="F14" s="90">
        <v>-14100</v>
      </c>
      <c r="G14" s="105"/>
      <c r="H14" s="91">
        <v>0</v>
      </c>
      <c r="I14" s="105"/>
      <c r="J14" s="90">
        <v>0</v>
      </c>
    </row>
    <row r="15" spans="1:10" ht="5.0999999999999996" customHeight="1" x14ac:dyDescent="0.25">
      <c r="A15" s="106"/>
      <c r="B15" s="21"/>
      <c r="C15" s="103"/>
      <c r="D15" s="10"/>
      <c r="F15" s="11"/>
      <c r="G15" s="104"/>
      <c r="H15" s="10"/>
      <c r="J15" s="11"/>
    </row>
    <row r="16" spans="1:10" ht="18.95" customHeight="1" x14ac:dyDescent="0.25">
      <c r="A16" s="14" t="s">
        <v>150</v>
      </c>
      <c r="B16" s="103"/>
      <c r="C16" s="103"/>
      <c r="D16" s="207"/>
      <c r="E16" s="94"/>
      <c r="F16" s="94"/>
      <c r="G16" s="94"/>
      <c r="H16" s="207"/>
      <c r="I16" s="94"/>
      <c r="J16" s="94"/>
    </row>
    <row r="17" spans="1:10" ht="18.95" customHeight="1" x14ac:dyDescent="0.25">
      <c r="A17" s="14" t="s">
        <v>217</v>
      </c>
      <c r="B17" s="103"/>
      <c r="C17" s="103"/>
      <c r="D17" s="10">
        <f>SUM(D13:D15)</f>
        <v>393111</v>
      </c>
      <c r="F17" s="11">
        <f>SUM(F13:F15)</f>
        <v>125252</v>
      </c>
      <c r="G17" s="104"/>
      <c r="H17" s="10">
        <f>SUM(H13:H15)</f>
        <v>19183</v>
      </c>
      <c r="I17" s="104"/>
      <c r="J17" s="11">
        <f>SUM(J13:J15)</f>
        <v>-3203</v>
      </c>
    </row>
    <row r="18" spans="1:10" ht="18.95" customHeight="1" x14ac:dyDescent="0.25">
      <c r="A18" s="107" t="s">
        <v>87</v>
      </c>
      <c r="B18" s="103"/>
      <c r="C18" s="103"/>
      <c r="D18" s="10"/>
      <c r="F18" s="11"/>
      <c r="G18" s="104"/>
      <c r="H18" s="10"/>
      <c r="I18" s="104"/>
      <c r="J18" s="11"/>
    </row>
    <row r="19" spans="1:10" ht="18.95" customHeight="1" x14ac:dyDescent="0.25">
      <c r="A19" s="107" t="s">
        <v>55</v>
      </c>
      <c r="B19" s="22"/>
      <c r="C19" s="103"/>
      <c r="D19" s="10">
        <v>21420</v>
      </c>
      <c r="E19" s="23"/>
      <c r="F19" s="11">
        <v>33607</v>
      </c>
      <c r="G19" s="108"/>
      <c r="H19" s="10">
        <v>11513</v>
      </c>
      <c r="I19" s="108"/>
      <c r="J19" s="11">
        <v>9830</v>
      </c>
    </row>
    <row r="20" spans="1:10" ht="18.95" customHeight="1" x14ac:dyDescent="0.25">
      <c r="A20" s="107" t="s">
        <v>244</v>
      </c>
      <c r="B20" s="22"/>
      <c r="C20" s="103"/>
      <c r="D20" s="10"/>
      <c r="E20" s="23"/>
      <c r="F20" s="11"/>
      <c r="G20" s="108"/>
      <c r="H20" s="10"/>
      <c r="I20" s="108"/>
      <c r="J20" s="11"/>
    </row>
    <row r="21" spans="1:10" ht="18.95" customHeight="1" x14ac:dyDescent="0.25">
      <c r="A21" s="107" t="s">
        <v>245</v>
      </c>
      <c r="B21" s="22"/>
      <c r="C21" s="103"/>
      <c r="D21" s="10">
        <v>870</v>
      </c>
      <c r="E21" s="23"/>
      <c r="F21" s="11">
        <v>6312</v>
      </c>
      <c r="G21" s="108"/>
      <c r="H21" s="10">
        <v>-6843</v>
      </c>
      <c r="I21" s="108"/>
      <c r="J21" s="11">
        <v>3003</v>
      </c>
    </row>
    <row r="22" spans="1:10" ht="18.95" customHeight="1" x14ac:dyDescent="0.25">
      <c r="A22" s="107" t="s">
        <v>198</v>
      </c>
      <c r="B22" s="22"/>
      <c r="C22" s="103"/>
      <c r="D22" s="10">
        <v>16000</v>
      </c>
      <c r="E22" s="23"/>
      <c r="F22" s="11">
        <v>0</v>
      </c>
      <c r="G22" s="108"/>
      <c r="H22" s="10">
        <v>16000</v>
      </c>
      <c r="I22" s="108"/>
      <c r="J22" s="11">
        <v>0</v>
      </c>
    </row>
    <row r="23" spans="1:10" ht="18.95" customHeight="1" x14ac:dyDescent="0.25">
      <c r="A23" s="107" t="s">
        <v>143</v>
      </c>
      <c r="B23" s="22"/>
      <c r="C23" s="103"/>
      <c r="D23" s="10"/>
      <c r="E23" s="23"/>
      <c r="F23" s="11"/>
      <c r="G23" s="108"/>
      <c r="H23" s="10"/>
      <c r="I23" s="108"/>
      <c r="J23" s="11"/>
    </row>
    <row r="24" spans="1:10" ht="18.95" customHeight="1" x14ac:dyDescent="0.25">
      <c r="A24" s="107" t="s">
        <v>139</v>
      </c>
      <c r="B24" s="22"/>
      <c r="C24" s="103"/>
      <c r="D24" s="10">
        <v>0</v>
      </c>
      <c r="E24" s="23"/>
      <c r="F24" s="11">
        <v>-2123</v>
      </c>
      <c r="G24" s="108"/>
      <c r="H24" s="10">
        <v>0</v>
      </c>
      <c r="I24" s="108"/>
      <c r="J24" s="11">
        <v>0</v>
      </c>
    </row>
    <row r="25" spans="1:10" ht="18.95" customHeight="1" x14ac:dyDescent="0.25">
      <c r="A25" s="107" t="s">
        <v>246</v>
      </c>
      <c r="B25" s="22"/>
      <c r="C25" s="103"/>
      <c r="D25" s="10"/>
      <c r="E25" s="23"/>
      <c r="F25" s="11"/>
      <c r="G25" s="108"/>
      <c r="H25" s="10"/>
      <c r="I25" s="108"/>
      <c r="J25" s="11"/>
    </row>
    <row r="26" spans="1:10" ht="18.95" customHeight="1" x14ac:dyDescent="0.25">
      <c r="A26" s="107" t="s">
        <v>247</v>
      </c>
      <c r="B26" s="22">
        <v>9</v>
      </c>
      <c r="C26" s="103"/>
      <c r="D26" s="10">
        <v>0</v>
      </c>
      <c r="E26" s="23"/>
      <c r="F26" s="11">
        <v>0</v>
      </c>
      <c r="G26" s="108"/>
      <c r="H26" s="10">
        <v>8667</v>
      </c>
      <c r="I26" s="108"/>
      <c r="J26" s="11">
        <v>0</v>
      </c>
    </row>
    <row r="27" spans="1:10" ht="18.95" customHeight="1" x14ac:dyDescent="0.25">
      <c r="A27" s="107" t="s">
        <v>197</v>
      </c>
      <c r="B27" s="22">
        <v>10</v>
      </c>
      <c r="C27" s="103"/>
      <c r="D27" s="10">
        <v>0</v>
      </c>
      <c r="E27" s="23"/>
      <c r="F27" s="11">
        <v>0</v>
      </c>
      <c r="G27" s="108"/>
      <c r="H27" s="10">
        <v>-1791</v>
      </c>
      <c r="I27" s="108"/>
      <c r="J27" s="11">
        <v>0</v>
      </c>
    </row>
    <row r="28" spans="1:10" ht="18.95" customHeight="1" x14ac:dyDescent="0.25">
      <c r="A28" s="14" t="s">
        <v>212</v>
      </c>
      <c r="B28" s="109"/>
      <c r="C28" s="103"/>
      <c r="D28" s="207"/>
      <c r="E28" s="94"/>
      <c r="F28" s="94"/>
      <c r="G28" s="94"/>
      <c r="H28" s="207"/>
      <c r="I28" s="94"/>
      <c r="J28" s="94"/>
    </row>
    <row r="29" spans="1:10" ht="18.95" customHeight="1" x14ac:dyDescent="0.25">
      <c r="A29" s="14" t="s">
        <v>211</v>
      </c>
      <c r="B29" s="109"/>
      <c r="C29" s="103"/>
      <c r="D29" s="10">
        <v>39</v>
      </c>
      <c r="E29" s="23"/>
      <c r="F29" s="11">
        <v>-2</v>
      </c>
      <c r="G29" s="108"/>
      <c r="H29" s="10">
        <v>0</v>
      </c>
      <c r="I29" s="108"/>
      <c r="J29" s="11">
        <v>-2</v>
      </c>
    </row>
    <row r="30" spans="1:10" ht="18.95" customHeight="1" x14ac:dyDescent="0.25">
      <c r="A30" s="14" t="s">
        <v>203</v>
      </c>
      <c r="B30" s="22"/>
      <c r="C30" s="103"/>
      <c r="D30" s="10"/>
      <c r="E30" s="23"/>
      <c r="F30" s="11"/>
      <c r="G30" s="108"/>
      <c r="H30" s="10"/>
      <c r="I30" s="108"/>
      <c r="J30" s="11"/>
    </row>
    <row r="31" spans="1:10" ht="18.95" customHeight="1" x14ac:dyDescent="0.25">
      <c r="A31" s="14" t="s">
        <v>204</v>
      </c>
      <c r="B31" s="22"/>
      <c r="C31" s="103"/>
      <c r="D31" s="10">
        <v>938</v>
      </c>
      <c r="E31" s="23"/>
      <c r="F31" s="11">
        <v>1323</v>
      </c>
      <c r="G31" s="108"/>
      <c r="H31" s="10">
        <v>-219</v>
      </c>
      <c r="I31" s="108"/>
      <c r="J31" s="11">
        <v>1439</v>
      </c>
    </row>
    <row r="32" spans="1:10" ht="18.95" customHeight="1" x14ac:dyDescent="0.25">
      <c r="A32" s="14" t="s">
        <v>205</v>
      </c>
      <c r="B32" s="103"/>
      <c r="C32" s="103"/>
      <c r="D32" s="10">
        <v>926</v>
      </c>
      <c r="E32" s="23"/>
      <c r="F32" s="11">
        <v>-998</v>
      </c>
      <c r="G32" s="108"/>
      <c r="H32" s="10">
        <v>-457</v>
      </c>
      <c r="I32" s="108"/>
      <c r="J32" s="11">
        <v>-821</v>
      </c>
    </row>
    <row r="33" spans="1:10" ht="18.95" customHeight="1" x14ac:dyDescent="0.25">
      <c r="A33" s="14" t="s">
        <v>56</v>
      </c>
      <c r="B33" s="22"/>
      <c r="C33" s="110"/>
      <c r="D33" s="10">
        <v>1421</v>
      </c>
      <c r="E33" s="26"/>
      <c r="F33" s="11">
        <v>-646</v>
      </c>
      <c r="G33" s="105"/>
      <c r="H33" s="10">
        <v>1421</v>
      </c>
      <c r="I33" s="105"/>
      <c r="J33" s="11">
        <v>80</v>
      </c>
    </row>
    <row r="34" spans="1:10" ht="18.95" customHeight="1" x14ac:dyDescent="0.25">
      <c r="A34" s="107" t="s">
        <v>135</v>
      </c>
      <c r="B34" s="22"/>
      <c r="C34" s="110"/>
      <c r="D34" s="40">
        <v>-360</v>
      </c>
      <c r="E34" s="26"/>
      <c r="F34" s="41">
        <v>-1469</v>
      </c>
      <c r="G34" s="105"/>
      <c r="H34" s="40">
        <v>-30576</v>
      </c>
      <c r="I34" s="105"/>
      <c r="J34" s="41">
        <v>-40268</v>
      </c>
    </row>
    <row r="35" spans="1:10" ht="18.95" customHeight="1" x14ac:dyDescent="0.25">
      <c r="A35" s="14" t="s">
        <v>136</v>
      </c>
      <c r="B35" s="22"/>
      <c r="C35" s="110"/>
      <c r="D35" s="40">
        <v>15479</v>
      </c>
      <c r="E35" s="26"/>
      <c r="F35" s="41">
        <v>14320</v>
      </c>
      <c r="G35" s="105"/>
      <c r="H35" s="40">
        <v>6189</v>
      </c>
      <c r="I35" s="105"/>
      <c r="J35" s="41">
        <v>10798</v>
      </c>
    </row>
    <row r="36" spans="1:10" ht="18.95" customHeight="1" x14ac:dyDescent="0.25">
      <c r="A36" s="14" t="s">
        <v>105</v>
      </c>
      <c r="B36" s="22">
        <v>19.100000000000001</v>
      </c>
      <c r="C36" s="110"/>
      <c r="D36" s="40">
        <v>0</v>
      </c>
      <c r="E36" s="26"/>
      <c r="F36" s="41">
        <v>0</v>
      </c>
      <c r="G36" s="105"/>
      <c r="H36" s="40">
        <v>-55994</v>
      </c>
      <c r="I36" s="105"/>
      <c r="J36" s="41">
        <v>-10082</v>
      </c>
    </row>
    <row r="37" spans="1:10" ht="18.95" customHeight="1" x14ac:dyDescent="0.25">
      <c r="A37" s="21" t="s">
        <v>125</v>
      </c>
      <c r="B37" s="22">
        <v>11</v>
      </c>
      <c r="C37" s="38"/>
      <c r="D37" s="91">
        <v>-365937</v>
      </c>
      <c r="E37" s="26"/>
      <c r="F37" s="90">
        <v>-159230</v>
      </c>
      <c r="G37" s="105"/>
      <c r="H37" s="91">
        <v>0</v>
      </c>
      <c r="I37" s="105"/>
      <c r="J37" s="90">
        <v>0</v>
      </c>
    </row>
    <row r="38" spans="1:10" ht="18.95" customHeight="1" x14ac:dyDescent="0.25">
      <c r="A38" s="21"/>
      <c r="B38" s="19"/>
      <c r="C38" s="211"/>
      <c r="D38" s="25"/>
      <c r="E38" s="41"/>
      <c r="F38" s="25"/>
      <c r="G38" s="212"/>
      <c r="H38" s="25"/>
      <c r="I38" s="212"/>
      <c r="J38" s="25"/>
    </row>
    <row r="39" spans="1:10" ht="18.95" customHeight="1" x14ac:dyDescent="0.25">
      <c r="A39" s="21"/>
      <c r="B39" s="19"/>
      <c r="C39" s="211"/>
      <c r="D39" s="25"/>
      <c r="E39" s="41"/>
      <c r="F39" s="25"/>
      <c r="G39" s="212"/>
      <c r="H39" s="25"/>
      <c r="I39" s="212"/>
      <c r="J39" s="25"/>
    </row>
    <row r="40" spans="1:10" ht="18.95" customHeight="1" x14ac:dyDescent="0.25">
      <c r="A40" s="21"/>
      <c r="B40" s="19"/>
      <c r="C40" s="211"/>
      <c r="D40" s="25"/>
      <c r="E40" s="41"/>
      <c r="F40" s="25"/>
      <c r="G40" s="212"/>
      <c r="H40" s="25"/>
      <c r="I40" s="212"/>
      <c r="J40" s="25"/>
    </row>
    <row r="41" spans="1:10" ht="18.95" customHeight="1" x14ac:dyDescent="0.25">
      <c r="A41" s="21"/>
      <c r="B41" s="19"/>
      <c r="C41" s="211"/>
      <c r="D41" s="25"/>
      <c r="E41" s="41"/>
      <c r="F41" s="25"/>
      <c r="G41" s="212"/>
      <c r="H41" s="25"/>
      <c r="I41" s="212"/>
      <c r="J41" s="25"/>
    </row>
    <row r="42" spans="1:10" ht="18.95" customHeight="1" x14ac:dyDescent="0.25">
      <c r="A42" s="21"/>
      <c r="B42" s="19"/>
      <c r="C42" s="211"/>
      <c r="D42" s="25"/>
      <c r="E42" s="41"/>
      <c r="F42" s="25"/>
      <c r="G42" s="212"/>
      <c r="H42" s="25"/>
      <c r="I42" s="212"/>
      <c r="J42" s="25"/>
    </row>
    <row r="43" spans="1:10" ht="7.5" customHeight="1" x14ac:dyDescent="0.25">
      <c r="A43" s="21"/>
      <c r="B43" s="19"/>
      <c r="C43" s="211"/>
      <c r="D43" s="25"/>
      <c r="E43" s="41"/>
      <c r="F43" s="25"/>
      <c r="G43" s="212"/>
      <c r="H43" s="25"/>
      <c r="I43" s="212"/>
      <c r="J43" s="25"/>
    </row>
    <row r="44" spans="1:10" ht="20.100000000000001" customHeight="1" x14ac:dyDescent="0.25">
      <c r="A44" s="28" t="str">
        <f>'2-4'!A43</f>
        <v>หมายเหตุประกอบข้อมูลทางการเงินระหว่างกาลแบบย่อในหน้า 15 ถึง 37 เป็นส่วนหนึ่งของข้อมูลทางการเงินระหว่างกาลนี้</v>
      </c>
      <c r="B44" s="213"/>
      <c r="C44" s="214"/>
      <c r="D44" s="90"/>
      <c r="E44" s="90"/>
      <c r="F44" s="90"/>
      <c r="G44" s="215"/>
      <c r="H44" s="90"/>
      <c r="I44" s="215"/>
      <c r="J44" s="90"/>
    </row>
    <row r="45" spans="1:10" ht="18.95" customHeight="1" x14ac:dyDescent="0.25">
      <c r="A45" s="27" t="s">
        <v>0</v>
      </c>
      <c r="B45" s="93"/>
      <c r="C45" s="93"/>
    </row>
    <row r="46" spans="1:10" ht="18.95" customHeight="1" x14ac:dyDescent="0.25">
      <c r="A46" s="27" t="s">
        <v>202</v>
      </c>
      <c r="B46" s="93"/>
      <c r="C46" s="93"/>
    </row>
    <row r="47" spans="1:10" ht="18.95" customHeight="1" x14ac:dyDescent="0.25">
      <c r="A47" s="4" t="s">
        <v>181</v>
      </c>
      <c r="B47" s="95"/>
      <c r="C47" s="95"/>
      <c r="D47" s="96"/>
      <c r="E47" s="96"/>
      <c r="F47" s="97"/>
      <c r="G47" s="96"/>
      <c r="H47" s="96"/>
      <c r="I47" s="96"/>
      <c r="J47" s="97"/>
    </row>
    <row r="48" spans="1:10" ht="18.95" customHeight="1" x14ac:dyDescent="0.25">
      <c r="A48" s="27"/>
      <c r="B48" s="103"/>
      <c r="C48" s="103"/>
      <c r="D48" s="26"/>
      <c r="E48" s="26"/>
      <c r="F48" s="41"/>
      <c r="G48" s="26"/>
      <c r="H48" s="26"/>
      <c r="I48" s="26"/>
      <c r="J48" s="41"/>
    </row>
    <row r="49" spans="1:10" ht="18.95" customHeight="1" x14ac:dyDescent="0.25">
      <c r="A49" s="99"/>
      <c r="B49" s="94"/>
      <c r="C49" s="98"/>
      <c r="D49" s="240" t="s">
        <v>2</v>
      </c>
      <c r="E49" s="240"/>
      <c r="F49" s="240"/>
      <c r="G49" s="31"/>
      <c r="H49" s="240" t="s">
        <v>76</v>
      </c>
      <c r="I49" s="240"/>
      <c r="J49" s="240"/>
    </row>
    <row r="50" spans="1:10" ht="18.95" customHeight="1" x14ac:dyDescent="0.25">
      <c r="A50" s="99"/>
      <c r="B50" s="14"/>
      <c r="C50" s="30"/>
      <c r="D50" s="139" t="s">
        <v>208</v>
      </c>
      <c r="E50" s="139"/>
      <c r="F50" s="139" t="s">
        <v>208</v>
      </c>
      <c r="G50" s="139"/>
      <c r="H50" s="139" t="s">
        <v>208</v>
      </c>
      <c r="I50" s="139"/>
      <c r="J50" s="139" t="s">
        <v>208</v>
      </c>
    </row>
    <row r="51" spans="1:10" ht="18.95" customHeight="1" x14ac:dyDescent="0.25">
      <c r="A51" s="99"/>
      <c r="B51" s="14"/>
      <c r="C51" s="30"/>
      <c r="D51" s="139" t="s">
        <v>209</v>
      </c>
      <c r="E51" s="139"/>
      <c r="F51" s="139" t="s">
        <v>209</v>
      </c>
      <c r="G51" s="139"/>
      <c r="H51" s="139" t="s">
        <v>209</v>
      </c>
      <c r="I51" s="139"/>
      <c r="J51" s="139" t="s">
        <v>209</v>
      </c>
    </row>
    <row r="52" spans="1:10" ht="18.95" customHeight="1" x14ac:dyDescent="0.25">
      <c r="A52" s="99"/>
      <c r="B52" s="14"/>
      <c r="C52" s="30"/>
      <c r="D52" s="32" t="s">
        <v>171</v>
      </c>
      <c r="E52" s="32"/>
      <c r="F52" s="7" t="s">
        <v>171</v>
      </c>
      <c r="G52" s="32"/>
      <c r="H52" s="32" t="s">
        <v>171</v>
      </c>
      <c r="I52" s="32"/>
      <c r="J52" s="7" t="s">
        <v>171</v>
      </c>
    </row>
    <row r="53" spans="1:10" ht="18.95" customHeight="1" x14ac:dyDescent="0.25">
      <c r="A53" s="99"/>
      <c r="B53" s="30"/>
      <c r="C53" s="30"/>
      <c r="D53" s="33" t="s">
        <v>160</v>
      </c>
      <c r="F53" s="8" t="s">
        <v>123</v>
      </c>
      <c r="G53" s="34"/>
      <c r="H53" s="33" t="s">
        <v>160</v>
      </c>
      <c r="I53" s="34"/>
      <c r="J53" s="8" t="s">
        <v>123</v>
      </c>
    </row>
    <row r="54" spans="1:10" ht="18.95" customHeight="1" x14ac:dyDescent="0.25">
      <c r="A54" s="99"/>
      <c r="B54" s="35" t="s">
        <v>4</v>
      </c>
      <c r="C54" s="36"/>
      <c r="D54" s="37" t="s">
        <v>185</v>
      </c>
      <c r="E54" s="34"/>
      <c r="F54" s="37" t="s">
        <v>185</v>
      </c>
      <c r="G54" s="34"/>
      <c r="H54" s="37" t="s">
        <v>185</v>
      </c>
      <c r="I54" s="34"/>
      <c r="J54" s="37" t="s">
        <v>185</v>
      </c>
    </row>
    <row r="55" spans="1:10" ht="5.0999999999999996" customHeight="1" x14ac:dyDescent="0.25">
      <c r="A55" s="21"/>
      <c r="B55" s="22"/>
      <c r="C55" s="38"/>
      <c r="D55" s="174"/>
      <c r="E55" s="26"/>
      <c r="F55" s="25"/>
      <c r="G55" s="105"/>
      <c r="H55" s="174"/>
      <c r="I55" s="105"/>
      <c r="J55" s="25"/>
    </row>
    <row r="56" spans="1:10" s="111" customFormat="1" ht="18.95" customHeight="1" x14ac:dyDescent="0.25">
      <c r="A56" s="114" t="s">
        <v>216</v>
      </c>
      <c r="B56" s="112"/>
      <c r="C56" s="112"/>
      <c r="D56" s="113"/>
      <c r="E56" s="25"/>
      <c r="F56" s="60"/>
      <c r="G56" s="25"/>
      <c r="H56" s="113"/>
      <c r="I56" s="60"/>
      <c r="J56" s="60"/>
    </row>
    <row r="57" spans="1:10" s="111" customFormat="1" ht="18.95" customHeight="1" x14ac:dyDescent="0.25">
      <c r="A57" s="114" t="s">
        <v>214</v>
      </c>
      <c r="B57" s="112"/>
      <c r="C57" s="112"/>
      <c r="D57" s="113"/>
      <c r="E57" s="25"/>
      <c r="F57" s="60"/>
      <c r="G57" s="25"/>
      <c r="H57" s="113"/>
      <c r="I57" s="60"/>
      <c r="J57" s="60"/>
    </row>
    <row r="58" spans="1:10" ht="18.95" customHeight="1" x14ac:dyDescent="0.25">
      <c r="A58" s="114" t="s">
        <v>215</v>
      </c>
      <c r="B58" s="103"/>
      <c r="C58" s="103"/>
      <c r="D58" s="91">
        <f>SUM(D17:D37)</f>
        <v>83907</v>
      </c>
      <c r="E58" s="26"/>
      <c r="F58" s="90">
        <f>SUM(F17:F37)</f>
        <v>16346</v>
      </c>
      <c r="G58" s="105"/>
      <c r="H58" s="91">
        <f>SUM(H17:H37)</f>
        <v>-32907</v>
      </c>
      <c r="I58" s="105"/>
      <c r="J58" s="90">
        <f>SUM(J17:J37)</f>
        <v>-29226</v>
      </c>
    </row>
    <row r="59" spans="1:10" ht="5.0999999999999996" customHeight="1" x14ac:dyDescent="0.25">
      <c r="A59" s="115"/>
      <c r="B59" s="103"/>
      <c r="C59" s="103"/>
      <c r="D59" s="10"/>
      <c r="E59" s="26"/>
      <c r="F59" s="11"/>
      <c r="G59" s="26"/>
      <c r="H59" s="10"/>
      <c r="I59" s="26"/>
      <c r="J59" s="11"/>
    </row>
    <row r="60" spans="1:10" ht="18.95" customHeight="1" x14ac:dyDescent="0.25">
      <c r="A60" s="14" t="s">
        <v>218</v>
      </c>
      <c r="B60" s="103"/>
      <c r="C60" s="103"/>
      <c r="D60" s="13"/>
      <c r="H60" s="79"/>
      <c r="J60" s="7"/>
    </row>
    <row r="61" spans="1:10" ht="18.95" customHeight="1" x14ac:dyDescent="0.25">
      <c r="A61" s="14" t="s">
        <v>213</v>
      </c>
      <c r="B61" s="103"/>
      <c r="C61" s="103"/>
      <c r="D61" s="13"/>
      <c r="H61" s="79"/>
      <c r="J61" s="7"/>
    </row>
    <row r="62" spans="1:10" ht="18.95" customHeight="1" x14ac:dyDescent="0.25">
      <c r="A62" s="14" t="s">
        <v>61</v>
      </c>
      <c r="B62" s="103"/>
      <c r="C62" s="103"/>
      <c r="D62" s="40">
        <v>-485099</v>
      </c>
      <c r="E62" s="26"/>
      <c r="F62" s="41">
        <v>-458446</v>
      </c>
      <c r="G62" s="26"/>
      <c r="H62" s="40">
        <v>-108995</v>
      </c>
      <c r="I62" s="26"/>
      <c r="J62" s="41">
        <v>-304302</v>
      </c>
    </row>
    <row r="63" spans="1:10" ht="18.95" customHeight="1" x14ac:dyDescent="0.25">
      <c r="A63" s="14" t="s">
        <v>90</v>
      </c>
      <c r="B63" s="103"/>
      <c r="C63" s="103"/>
      <c r="D63" s="40">
        <v>-11350</v>
      </c>
      <c r="E63" s="26"/>
      <c r="F63" s="41">
        <v>-3461</v>
      </c>
      <c r="G63" s="26"/>
      <c r="H63" s="40">
        <v>-10832</v>
      </c>
      <c r="I63" s="26"/>
      <c r="J63" s="41">
        <v>-15571</v>
      </c>
    </row>
    <row r="64" spans="1:10" ht="18.95" customHeight="1" x14ac:dyDescent="0.25">
      <c r="A64" s="14" t="s">
        <v>62</v>
      </c>
      <c r="B64" s="103"/>
      <c r="C64" s="103"/>
      <c r="D64" s="40">
        <v>4717</v>
      </c>
      <c r="E64" s="26"/>
      <c r="F64" s="41">
        <v>-10869</v>
      </c>
      <c r="G64" s="26"/>
      <c r="H64" s="40">
        <v>3294</v>
      </c>
      <c r="I64" s="26"/>
      <c r="J64" s="41">
        <v>-1448</v>
      </c>
    </row>
    <row r="65" spans="1:10" ht="18.95" customHeight="1" x14ac:dyDescent="0.25">
      <c r="A65" s="14" t="s">
        <v>63</v>
      </c>
      <c r="B65" s="103"/>
      <c r="C65" s="103"/>
      <c r="D65" s="40">
        <v>385089</v>
      </c>
      <c r="E65" s="26"/>
      <c r="F65" s="41">
        <v>345012</v>
      </c>
      <c r="G65" s="26"/>
      <c r="H65" s="40">
        <v>100801</v>
      </c>
      <c r="I65" s="26"/>
      <c r="J65" s="41">
        <v>240897</v>
      </c>
    </row>
    <row r="66" spans="1:10" ht="18.95" customHeight="1" x14ac:dyDescent="0.25">
      <c r="A66" s="14" t="s">
        <v>64</v>
      </c>
      <c r="B66" s="103"/>
      <c r="C66" s="103"/>
      <c r="D66" s="40">
        <f>19075-16000</f>
        <v>3075</v>
      </c>
      <c r="E66" s="26"/>
      <c r="F66" s="41">
        <v>1789</v>
      </c>
      <c r="G66" s="105"/>
      <c r="H66" s="40">
        <f>18193-16000</f>
        <v>2193</v>
      </c>
      <c r="I66" s="105"/>
      <c r="J66" s="41">
        <v>-933</v>
      </c>
    </row>
    <row r="67" spans="1:10" ht="18.95" customHeight="1" x14ac:dyDescent="0.25">
      <c r="A67" s="14" t="s">
        <v>158</v>
      </c>
      <c r="B67" s="103"/>
      <c r="C67" s="103"/>
      <c r="D67" s="91" t="s">
        <v>189</v>
      </c>
      <c r="E67" s="26"/>
      <c r="F67" s="90">
        <v>2800</v>
      </c>
      <c r="G67" s="105"/>
      <c r="H67" s="91" t="s">
        <v>189</v>
      </c>
      <c r="I67" s="105"/>
      <c r="J67" s="90">
        <v>0</v>
      </c>
    </row>
    <row r="68" spans="1:10" ht="5.0999999999999996" customHeight="1" x14ac:dyDescent="0.25">
      <c r="A68" s="14"/>
      <c r="B68" s="103"/>
      <c r="C68" s="103"/>
      <c r="D68" s="116"/>
      <c r="E68" s="26"/>
      <c r="F68" s="62"/>
      <c r="G68" s="26"/>
      <c r="H68" s="116"/>
      <c r="I68" s="81"/>
      <c r="J68" s="62"/>
    </row>
    <row r="69" spans="1:10" ht="18.95" customHeight="1" x14ac:dyDescent="0.25">
      <c r="A69" s="27" t="s">
        <v>193</v>
      </c>
      <c r="B69" s="103"/>
      <c r="C69" s="103"/>
      <c r="D69" s="10">
        <f>SUM(D58:D67)</f>
        <v>-19661</v>
      </c>
      <c r="E69" s="26"/>
      <c r="F69" s="11">
        <f>SUM(F58:F67)</f>
        <v>-106829</v>
      </c>
      <c r="G69" s="26"/>
      <c r="H69" s="10">
        <f>SUM(H58:H67)</f>
        <v>-46446</v>
      </c>
      <c r="I69" s="26"/>
      <c r="J69" s="11">
        <f>SUM(J58:J67)</f>
        <v>-110583</v>
      </c>
    </row>
    <row r="70" spans="1:10" ht="18.95" customHeight="1" x14ac:dyDescent="0.25">
      <c r="A70" s="14" t="s">
        <v>179</v>
      </c>
      <c r="B70" s="103"/>
      <c r="C70" s="103"/>
      <c r="D70" s="10">
        <v>184</v>
      </c>
      <c r="E70" s="26"/>
      <c r="F70" s="11">
        <v>2667</v>
      </c>
      <c r="G70" s="26"/>
      <c r="H70" s="10">
        <v>184</v>
      </c>
      <c r="I70" s="26"/>
      <c r="J70" s="11">
        <v>2667</v>
      </c>
    </row>
    <row r="71" spans="1:10" ht="18.95" customHeight="1" x14ac:dyDescent="0.25">
      <c r="A71" s="14" t="s">
        <v>65</v>
      </c>
      <c r="B71" s="103"/>
      <c r="C71" s="103"/>
      <c r="D71" s="91">
        <v>-15180</v>
      </c>
      <c r="E71" s="26"/>
      <c r="F71" s="90">
        <v>-19219</v>
      </c>
      <c r="G71" s="26"/>
      <c r="H71" s="91">
        <v>-5502</v>
      </c>
      <c r="I71" s="26"/>
      <c r="J71" s="90">
        <v>-4875</v>
      </c>
    </row>
    <row r="72" spans="1:10" ht="5.0999999999999996" customHeight="1" x14ac:dyDescent="0.25">
      <c r="A72" s="14"/>
      <c r="B72" s="103"/>
      <c r="C72" s="103"/>
      <c r="D72" s="40"/>
      <c r="E72" s="26"/>
      <c r="F72" s="41"/>
      <c r="G72" s="26"/>
      <c r="H72" s="40"/>
      <c r="I72" s="26"/>
      <c r="J72" s="41"/>
    </row>
    <row r="73" spans="1:10" ht="18.95" customHeight="1" x14ac:dyDescent="0.25">
      <c r="A73" s="27" t="s">
        <v>194</v>
      </c>
      <c r="B73" s="103"/>
      <c r="C73" s="103"/>
      <c r="D73" s="91">
        <f>SUM(D69:D71)</f>
        <v>-34657</v>
      </c>
      <c r="E73" s="26"/>
      <c r="F73" s="90">
        <f>SUM(F69:F71)</f>
        <v>-123381</v>
      </c>
      <c r="G73" s="26"/>
      <c r="H73" s="91">
        <f>SUM(H69:H71)</f>
        <v>-51764</v>
      </c>
      <c r="I73" s="26"/>
      <c r="J73" s="90">
        <f>SUM(J69:J71)</f>
        <v>-112791</v>
      </c>
    </row>
    <row r="74" spans="1:10" ht="18.95" customHeight="1" x14ac:dyDescent="0.25">
      <c r="A74" s="27"/>
      <c r="B74" s="103"/>
      <c r="C74" s="103"/>
      <c r="D74" s="174"/>
      <c r="E74" s="26"/>
      <c r="F74" s="25"/>
      <c r="G74" s="26"/>
      <c r="H74" s="174"/>
      <c r="I74" s="26"/>
      <c r="J74" s="25"/>
    </row>
    <row r="75" spans="1:10" ht="19.5" customHeight="1" x14ac:dyDescent="0.25">
      <c r="A75" s="117" t="s">
        <v>57</v>
      </c>
      <c r="B75" s="103"/>
      <c r="C75" s="103"/>
      <c r="D75" s="79"/>
      <c r="E75" s="32"/>
      <c r="F75" s="7"/>
      <c r="G75" s="32"/>
      <c r="H75" s="79"/>
      <c r="I75" s="32"/>
      <c r="J75" s="7"/>
    </row>
    <row r="76" spans="1:10" ht="19.5" customHeight="1" x14ac:dyDescent="0.25">
      <c r="A76" s="14" t="s">
        <v>180</v>
      </c>
      <c r="B76" s="103"/>
      <c r="C76" s="103"/>
      <c r="D76" s="40">
        <v>0</v>
      </c>
      <c r="E76" s="26"/>
      <c r="F76" s="41">
        <v>42</v>
      </c>
      <c r="G76" s="26"/>
      <c r="H76" s="40">
        <v>0</v>
      </c>
      <c r="I76" s="26"/>
      <c r="J76" s="41">
        <v>42</v>
      </c>
    </row>
    <row r="77" spans="1:10" ht="19.5" customHeight="1" x14ac:dyDescent="0.25">
      <c r="A77" s="14" t="s">
        <v>99</v>
      </c>
      <c r="B77" s="103"/>
      <c r="C77" s="103"/>
      <c r="D77" s="40">
        <v>-636</v>
      </c>
      <c r="E77" s="26"/>
      <c r="F77" s="41">
        <v>-5972</v>
      </c>
      <c r="G77" s="26"/>
      <c r="H77" s="40">
        <v>-586</v>
      </c>
      <c r="I77" s="26"/>
      <c r="J77" s="41">
        <v>-5431</v>
      </c>
    </row>
    <row r="78" spans="1:10" ht="19.5" customHeight="1" x14ac:dyDescent="0.25">
      <c r="A78" s="14" t="s">
        <v>156</v>
      </c>
      <c r="B78" s="22"/>
      <c r="C78" s="103"/>
      <c r="D78" s="40">
        <v>-120</v>
      </c>
      <c r="E78" s="26"/>
      <c r="F78" s="41">
        <v>-2396</v>
      </c>
      <c r="G78" s="26"/>
      <c r="H78" s="40">
        <v>-120</v>
      </c>
      <c r="I78" s="26"/>
      <c r="J78" s="41">
        <v>-2396</v>
      </c>
    </row>
    <row r="79" spans="1:10" ht="19.5" customHeight="1" x14ac:dyDescent="0.25">
      <c r="A79" s="14" t="s">
        <v>187</v>
      </c>
      <c r="B79" s="118">
        <v>10</v>
      </c>
      <c r="C79" s="103"/>
      <c r="D79" s="40">
        <v>0</v>
      </c>
      <c r="E79" s="26"/>
      <c r="F79" s="41">
        <v>0</v>
      </c>
      <c r="G79" s="26"/>
      <c r="H79" s="40">
        <v>84852</v>
      </c>
      <c r="I79" s="26"/>
      <c r="J79" s="41">
        <v>0</v>
      </c>
    </row>
    <row r="80" spans="1:10" ht="19.5" customHeight="1" x14ac:dyDescent="0.25">
      <c r="A80" s="21" t="s">
        <v>195</v>
      </c>
      <c r="B80" s="22">
        <v>19.5</v>
      </c>
      <c r="C80" s="22"/>
      <c r="D80" s="40">
        <v>0</v>
      </c>
      <c r="F80" s="41">
        <v>0</v>
      </c>
      <c r="H80" s="40">
        <v>-271567</v>
      </c>
      <c r="J80" s="41">
        <v>-79250</v>
      </c>
    </row>
    <row r="81" spans="1:11" ht="19.5" customHeight="1" x14ac:dyDescent="0.25">
      <c r="A81" s="21" t="s">
        <v>242</v>
      </c>
      <c r="B81" s="22"/>
      <c r="C81" s="22"/>
      <c r="D81" s="40"/>
      <c r="F81" s="41"/>
      <c r="H81" s="40"/>
      <c r="J81" s="41"/>
    </row>
    <row r="82" spans="1:11" ht="19.5" customHeight="1" x14ac:dyDescent="0.25">
      <c r="A82" s="94" t="s">
        <v>243</v>
      </c>
      <c r="B82" s="22">
        <v>19.5</v>
      </c>
      <c r="C82" s="22"/>
      <c r="D82" s="40">
        <v>0</v>
      </c>
      <c r="F82" s="41">
        <v>0</v>
      </c>
      <c r="H82" s="40">
        <v>599917</v>
      </c>
      <c r="J82" s="41">
        <v>242912</v>
      </c>
    </row>
    <row r="83" spans="1:11" ht="19.5" customHeight="1" x14ac:dyDescent="0.25">
      <c r="A83" s="21" t="s">
        <v>108</v>
      </c>
      <c r="B83" s="22"/>
      <c r="C83" s="22"/>
      <c r="D83" s="40">
        <v>359</v>
      </c>
      <c r="F83" s="41">
        <v>1444</v>
      </c>
      <c r="H83" s="40">
        <v>31426</v>
      </c>
      <c r="J83" s="41">
        <v>46040</v>
      </c>
    </row>
    <row r="84" spans="1:11" ht="19.5" customHeight="1" x14ac:dyDescent="0.25">
      <c r="A84" s="21" t="s">
        <v>107</v>
      </c>
      <c r="B84" s="22"/>
      <c r="C84" s="22"/>
      <c r="D84" s="91">
        <v>336540</v>
      </c>
      <c r="F84" s="90">
        <v>212537</v>
      </c>
      <c r="H84" s="91">
        <v>58260</v>
      </c>
      <c r="J84" s="90">
        <v>23082</v>
      </c>
    </row>
    <row r="85" spans="1:11" ht="3.95" customHeight="1" x14ac:dyDescent="0.25">
      <c r="A85" s="14"/>
      <c r="B85" s="22"/>
      <c r="C85" s="22"/>
      <c r="D85" s="40"/>
      <c r="F85" s="41"/>
      <c r="H85" s="13"/>
    </row>
    <row r="86" spans="1:11" ht="19.5" customHeight="1" x14ac:dyDescent="0.25">
      <c r="A86" s="27" t="s">
        <v>140</v>
      </c>
      <c r="B86" s="22"/>
      <c r="C86" s="22"/>
      <c r="D86" s="91">
        <f>SUM(D76:D85)</f>
        <v>336143</v>
      </c>
      <c r="F86" s="90">
        <f>SUM(F76:F85)</f>
        <v>205655</v>
      </c>
      <c r="H86" s="91">
        <f>SUM(H76:H85)</f>
        <v>502182</v>
      </c>
      <c r="J86" s="90">
        <f>SUM(J76:J85)</f>
        <v>224999</v>
      </c>
    </row>
    <row r="87" spans="1:11" ht="18.95" customHeight="1" x14ac:dyDescent="0.25">
      <c r="A87" s="27"/>
      <c r="B87" s="209"/>
      <c r="C87" s="209"/>
      <c r="D87" s="25"/>
      <c r="E87" s="41"/>
      <c r="F87" s="25"/>
      <c r="G87" s="41"/>
      <c r="H87" s="25"/>
      <c r="I87" s="41"/>
      <c r="J87" s="25"/>
      <c r="K87" s="208"/>
    </row>
    <row r="88" spans="1:11" ht="18.95" customHeight="1" x14ac:dyDescent="0.25">
      <c r="A88" s="27"/>
      <c r="B88" s="209"/>
      <c r="C88" s="209"/>
      <c r="D88" s="25"/>
      <c r="E88" s="41"/>
      <c r="F88" s="25"/>
      <c r="G88" s="41"/>
      <c r="H88" s="25"/>
      <c r="I88" s="41"/>
      <c r="J88" s="25"/>
      <c r="K88" s="208"/>
    </row>
    <row r="89" spans="1:11" ht="18.75" customHeight="1" x14ac:dyDescent="0.25">
      <c r="A89" s="27"/>
      <c r="B89" s="209"/>
      <c r="C89" s="209"/>
      <c r="D89" s="25"/>
      <c r="E89" s="41"/>
      <c r="F89" s="25"/>
      <c r="G89" s="41"/>
      <c r="H89" s="25"/>
      <c r="I89" s="41"/>
      <c r="J89" s="25"/>
      <c r="K89" s="208"/>
    </row>
    <row r="90" spans="1:11" ht="22.15" customHeight="1" x14ac:dyDescent="0.25">
      <c r="A90" s="28" t="str">
        <f>+'2-4'!A43</f>
        <v>หมายเหตุประกอบข้อมูลทางการเงินระหว่างกาลแบบย่อในหน้า 15 ถึง 37 เป็นส่วนหนึ่งของข้อมูลทางการเงินระหว่างกาลนี้</v>
      </c>
      <c r="B90" s="210"/>
      <c r="C90" s="210"/>
      <c r="D90" s="90"/>
      <c r="E90" s="90"/>
      <c r="F90" s="90"/>
      <c r="G90" s="90"/>
      <c r="H90" s="90"/>
      <c r="I90" s="90"/>
      <c r="J90" s="90"/>
      <c r="K90" s="208"/>
    </row>
    <row r="91" spans="1:11" ht="18.95" customHeight="1" x14ac:dyDescent="0.25">
      <c r="A91" s="27" t="s">
        <v>0</v>
      </c>
      <c r="B91" s="93"/>
      <c r="C91" s="93"/>
    </row>
    <row r="92" spans="1:11" ht="18.95" customHeight="1" x14ac:dyDescent="0.25">
      <c r="A92" s="27" t="s">
        <v>202</v>
      </c>
      <c r="B92" s="93"/>
      <c r="C92" s="93"/>
    </row>
    <row r="93" spans="1:11" ht="18.95" customHeight="1" x14ac:dyDescent="0.25">
      <c r="A93" s="4" t="s">
        <v>181</v>
      </c>
      <c r="B93" s="95"/>
      <c r="C93" s="95"/>
      <c r="D93" s="96"/>
      <c r="E93" s="96"/>
      <c r="F93" s="97"/>
      <c r="G93" s="96"/>
      <c r="H93" s="96"/>
      <c r="I93" s="96"/>
      <c r="J93" s="97"/>
    </row>
    <row r="94" spans="1:11" ht="8.25" customHeight="1" x14ac:dyDescent="0.25">
      <c r="A94" s="27"/>
      <c r="B94" s="103"/>
      <c r="C94" s="103"/>
      <c r="D94" s="26"/>
      <c r="E94" s="26"/>
      <c r="F94" s="41"/>
      <c r="G94" s="26"/>
      <c r="H94" s="26"/>
      <c r="I94" s="26"/>
      <c r="J94" s="41"/>
    </row>
    <row r="95" spans="1:11" ht="18.600000000000001" customHeight="1" x14ac:dyDescent="0.25">
      <c r="A95" s="99"/>
      <c r="B95" s="94"/>
      <c r="C95" s="98"/>
      <c r="D95" s="240" t="s">
        <v>2</v>
      </c>
      <c r="E95" s="240"/>
      <c r="F95" s="240"/>
      <c r="G95" s="31"/>
      <c r="H95" s="240" t="s">
        <v>76</v>
      </c>
      <c r="I95" s="240"/>
      <c r="J95" s="240"/>
    </row>
    <row r="96" spans="1:11" ht="18.600000000000001" customHeight="1" x14ac:dyDescent="0.25">
      <c r="A96" s="99"/>
      <c r="B96" s="14"/>
      <c r="C96" s="30"/>
      <c r="D96" s="139" t="s">
        <v>208</v>
      </c>
      <c r="E96" s="139"/>
      <c r="F96" s="139" t="s">
        <v>208</v>
      </c>
      <c r="G96" s="139"/>
      <c r="H96" s="139" t="s">
        <v>208</v>
      </c>
      <c r="I96" s="139"/>
      <c r="J96" s="139" t="s">
        <v>208</v>
      </c>
    </row>
    <row r="97" spans="1:10" ht="17.100000000000001" customHeight="1" x14ac:dyDescent="0.25">
      <c r="A97" s="99"/>
      <c r="B97" s="14"/>
      <c r="C97" s="30"/>
      <c r="D97" s="139" t="s">
        <v>209</v>
      </c>
      <c r="E97" s="139"/>
      <c r="F97" s="139" t="s">
        <v>209</v>
      </c>
      <c r="G97" s="139"/>
      <c r="H97" s="139" t="s">
        <v>209</v>
      </c>
      <c r="I97" s="139"/>
      <c r="J97" s="139" t="s">
        <v>209</v>
      </c>
    </row>
    <row r="98" spans="1:10" ht="17.100000000000001" customHeight="1" x14ac:dyDescent="0.25">
      <c r="A98" s="99"/>
      <c r="B98" s="14"/>
      <c r="C98" s="30"/>
      <c r="D98" s="32" t="s">
        <v>171</v>
      </c>
      <c r="E98" s="32"/>
      <c r="F98" s="7" t="s">
        <v>171</v>
      </c>
      <c r="G98" s="32"/>
      <c r="H98" s="32" t="s">
        <v>171</v>
      </c>
      <c r="I98" s="32"/>
      <c r="J98" s="7" t="s">
        <v>171</v>
      </c>
    </row>
    <row r="99" spans="1:10" ht="17.100000000000001" customHeight="1" x14ac:dyDescent="0.25">
      <c r="A99" s="99"/>
      <c r="B99" s="30"/>
      <c r="C99" s="30"/>
      <c r="D99" s="33" t="s">
        <v>160</v>
      </c>
      <c r="F99" s="8" t="s">
        <v>123</v>
      </c>
      <c r="G99" s="34"/>
      <c r="H99" s="33" t="s">
        <v>160</v>
      </c>
      <c r="I99" s="34"/>
      <c r="J99" s="8" t="s">
        <v>123</v>
      </c>
    </row>
    <row r="100" spans="1:10" ht="18.600000000000001" customHeight="1" x14ac:dyDescent="0.25">
      <c r="A100" s="99"/>
      <c r="B100" s="35" t="s">
        <v>4</v>
      </c>
      <c r="C100" s="36"/>
      <c r="D100" s="37" t="s">
        <v>185</v>
      </c>
      <c r="E100" s="34"/>
      <c r="F100" s="37" t="s">
        <v>185</v>
      </c>
      <c r="G100" s="34"/>
      <c r="H100" s="37" t="s">
        <v>185</v>
      </c>
      <c r="I100" s="34"/>
      <c r="J100" s="37" t="s">
        <v>185</v>
      </c>
    </row>
    <row r="101" spans="1:10" ht="18.600000000000001" customHeight="1" x14ac:dyDescent="0.25">
      <c r="A101" s="117" t="s">
        <v>58</v>
      </c>
      <c r="B101" s="22"/>
      <c r="C101" s="22"/>
      <c r="D101" s="79"/>
      <c r="E101" s="32"/>
      <c r="F101" s="7"/>
      <c r="G101" s="32"/>
      <c r="H101" s="79"/>
      <c r="I101" s="32"/>
      <c r="J101" s="7"/>
    </row>
    <row r="102" spans="1:10" ht="18.600000000000001" customHeight="1" x14ac:dyDescent="0.25">
      <c r="A102" s="14" t="s">
        <v>220</v>
      </c>
      <c r="B102" s="94"/>
      <c r="C102" s="94"/>
      <c r="D102" s="207"/>
      <c r="E102" s="94"/>
      <c r="F102" s="94"/>
      <c r="G102" s="94"/>
      <c r="H102" s="207"/>
      <c r="I102" s="94"/>
      <c r="J102" s="94"/>
    </row>
    <row r="103" spans="1:10" ht="18.600000000000001" customHeight="1" x14ac:dyDescent="0.25">
      <c r="A103" s="14" t="s">
        <v>219</v>
      </c>
      <c r="B103" s="109">
        <v>13.1</v>
      </c>
      <c r="C103" s="22"/>
      <c r="D103" s="40">
        <v>3289061</v>
      </c>
      <c r="E103" s="26"/>
      <c r="F103" s="41">
        <v>1726334</v>
      </c>
      <c r="G103" s="26"/>
      <c r="H103" s="40">
        <v>777607</v>
      </c>
      <c r="I103" s="26"/>
      <c r="J103" s="41">
        <v>851090</v>
      </c>
    </row>
    <row r="104" spans="1:10" ht="18.600000000000001" customHeight="1" x14ac:dyDescent="0.25">
      <c r="A104" s="14" t="s">
        <v>221</v>
      </c>
      <c r="B104" s="94"/>
      <c r="C104" s="94"/>
      <c r="D104" s="207"/>
      <c r="E104" s="94"/>
      <c r="F104" s="94"/>
      <c r="G104" s="94"/>
      <c r="H104" s="207"/>
      <c r="I104" s="94"/>
      <c r="J104" s="94"/>
    </row>
    <row r="105" spans="1:10" ht="18.600000000000001" customHeight="1" x14ac:dyDescent="0.25">
      <c r="A105" s="14" t="s">
        <v>219</v>
      </c>
      <c r="B105" s="109">
        <v>13.1</v>
      </c>
      <c r="C105" s="22"/>
      <c r="D105" s="40">
        <v>-3245182</v>
      </c>
      <c r="E105" s="26"/>
      <c r="F105" s="41">
        <v>-1556402</v>
      </c>
      <c r="G105" s="26"/>
      <c r="H105" s="40">
        <v>-943820</v>
      </c>
      <c r="I105" s="26"/>
      <c r="J105" s="41">
        <v>-769306</v>
      </c>
    </row>
    <row r="106" spans="1:10" ht="18.600000000000001" customHeight="1" x14ac:dyDescent="0.25">
      <c r="A106" s="14" t="s">
        <v>221</v>
      </c>
      <c r="B106" s="94"/>
      <c r="C106" s="94"/>
      <c r="D106" s="207"/>
      <c r="E106" s="94"/>
      <c r="F106" s="94"/>
      <c r="G106" s="94"/>
      <c r="H106" s="207"/>
      <c r="I106" s="94"/>
      <c r="J106" s="94"/>
    </row>
    <row r="107" spans="1:10" ht="18.600000000000001" customHeight="1" x14ac:dyDescent="0.25">
      <c r="A107" s="14" t="s">
        <v>222</v>
      </c>
      <c r="B107" s="109"/>
      <c r="C107" s="22"/>
      <c r="D107" s="40">
        <v>0</v>
      </c>
      <c r="E107" s="26"/>
      <c r="F107" s="41">
        <v>0</v>
      </c>
      <c r="G107" s="26"/>
      <c r="H107" s="40">
        <v>-81821</v>
      </c>
      <c r="I107" s="26"/>
      <c r="J107" s="41">
        <v>0</v>
      </c>
    </row>
    <row r="108" spans="1:10" ht="18.600000000000001" customHeight="1" x14ac:dyDescent="0.25">
      <c r="A108" s="14" t="s">
        <v>223</v>
      </c>
      <c r="B108" s="109"/>
      <c r="C108" s="22"/>
      <c r="D108" s="40"/>
      <c r="E108" s="26"/>
      <c r="F108" s="41"/>
      <c r="G108" s="26"/>
      <c r="H108" s="40"/>
      <c r="I108" s="26"/>
      <c r="J108" s="41"/>
    </row>
    <row r="109" spans="1:10" ht="18.600000000000001" customHeight="1" x14ac:dyDescent="0.25">
      <c r="A109" s="14" t="s">
        <v>219</v>
      </c>
      <c r="B109" s="109">
        <v>13.2</v>
      </c>
      <c r="C109" s="22"/>
      <c r="D109" s="40">
        <v>-55000</v>
      </c>
      <c r="E109" s="26"/>
      <c r="F109" s="41">
        <v>-120000</v>
      </c>
      <c r="G109" s="26"/>
      <c r="H109" s="40">
        <v>-55000</v>
      </c>
      <c r="I109" s="26"/>
      <c r="J109" s="41">
        <v>-120000</v>
      </c>
    </row>
    <row r="110" spans="1:10" ht="18.600000000000001" customHeight="1" x14ac:dyDescent="0.25">
      <c r="A110" s="14" t="s">
        <v>119</v>
      </c>
      <c r="B110" s="109"/>
      <c r="C110" s="22"/>
      <c r="D110" s="40">
        <v>-9985</v>
      </c>
      <c r="E110" s="26"/>
      <c r="F110" s="41">
        <v>-9257</v>
      </c>
      <c r="G110" s="26"/>
      <c r="H110" s="40">
        <v>-5029</v>
      </c>
      <c r="I110" s="26"/>
      <c r="J110" s="41">
        <v>-4824</v>
      </c>
    </row>
    <row r="111" spans="1:10" ht="18.600000000000001" customHeight="1" x14ac:dyDescent="0.25">
      <c r="A111" s="14" t="s">
        <v>109</v>
      </c>
      <c r="B111" s="118"/>
      <c r="C111" s="22"/>
      <c r="D111" s="40">
        <v>-14762</v>
      </c>
      <c r="E111" s="26"/>
      <c r="F111" s="41">
        <v>-12857</v>
      </c>
      <c r="G111" s="26"/>
      <c r="H111" s="40">
        <v>-6525</v>
      </c>
      <c r="I111" s="26"/>
      <c r="J111" s="41">
        <v>-9575</v>
      </c>
    </row>
    <row r="112" spans="1:10" ht="18.600000000000001" customHeight="1" x14ac:dyDescent="0.25">
      <c r="A112" s="14" t="s">
        <v>138</v>
      </c>
      <c r="B112" s="22">
        <v>16</v>
      </c>
      <c r="C112" s="22"/>
      <c r="D112" s="119">
        <v>-4813</v>
      </c>
      <c r="E112" s="26"/>
      <c r="F112" s="120">
        <v>-4512</v>
      </c>
      <c r="G112" s="26"/>
      <c r="H112" s="119">
        <v>-4813</v>
      </c>
      <c r="I112" s="26"/>
      <c r="J112" s="120">
        <v>-4512</v>
      </c>
    </row>
    <row r="113" spans="1:10" ht="18.600000000000001" customHeight="1" x14ac:dyDescent="0.25">
      <c r="A113" s="14" t="s">
        <v>224</v>
      </c>
      <c r="B113" s="22"/>
      <c r="C113" s="22"/>
      <c r="D113" s="119"/>
      <c r="E113" s="26"/>
      <c r="F113" s="120"/>
      <c r="G113" s="26"/>
      <c r="H113" s="119"/>
      <c r="I113" s="26"/>
      <c r="J113" s="120"/>
    </row>
    <row r="114" spans="1:10" ht="18.600000000000001" customHeight="1" x14ac:dyDescent="0.25">
      <c r="A114" s="14" t="s">
        <v>225</v>
      </c>
      <c r="B114" s="118">
        <v>10</v>
      </c>
      <c r="C114" s="22"/>
      <c r="D114" s="121">
        <v>-16665</v>
      </c>
      <c r="E114" s="24"/>
      <c r="F114" s="122">
        <v>-3361</v>
      </c>
      <c r="G114" s="24"/>
      <c r="H114" s="121">
        <v>0</v>
      </c>
      <c r="I114" s="24"/>
      <c r="J114" s="122">
        <v>0</v>
      </c>
    </row>
    <row r="115" spans="1:10" ht="3.95" customHeight="1" x14ac:dyDescent="0.25">
      <c r="A115" s="14"/>
      <c r="B115" s="22"/>
      <c r="C115" s="22"/>
      <c r="D115" s="40"/>
      <c r="F115" s="41"/>
      <c r="H115" s="13"/>
    </row>
    <row r="116" spans="1:10" ht="18.600000000000001" customHeight="1" x14ac:dyDescent="0.25">
      <c r="A116" s="27" t="s">
        <v>226</v>
      </c>
      <c r="B116" s="22"/>
      <c r="C116" s="22"/>
      <c r="D116" s="40"/>
      <c r="F116" s="41"/>
      <c r="H116" s="13"/>
    </row>
    <row r="117" spans="1:10" ht="18.600000000000001" customHeight="1" x14ac:dyDescent="0.25">
      <c r="A117" s="27" t="s">
        <v>227</v>
      </c>
      <c r="B117" s="22"/>
      <c r="C117" s="22"/>
      <c r="D117" s="91">
        <f>SUM(D103:D115)</f>
        <v>-57346</v>
      </c>
      <c r="E117" s="26"/>
      <c r="F117" s="90">
        <f>SUM(F103:F115)</f>
        <v>19945</v>
      </c>
      <c r="G117" s="26"/>
      <c r="H117" s="91">
        <f>SUM(H103:H115)</f>
        <v>-319401</v>
      </c>
      <c r="I117" s="26"/>
      <c r="J117" s="90">
        <f>SUM(J103:J115)</f>
        <v>-57127</v>
      </c>
    </row>
    <row r="118" spans="1:10" ht="3.95" customHeight="1" x14ac:dyDescent="0.25">
      <c r="A118" s="115"/>
      <c r="B118" s="22"/>
      <c r="C118" s="103"/>
      <c r="D118" s="40"/>
      <c r="E118" s="26"/>
      <c r="F118" s="41"/>
      <c r="G118" s="26"/>
      <c r="H118" s="40"/>
      <c r="I118" s="26"/>
      <c r="J118" s="41"/>
    </row>
    <row r="119" spans="1:10" ht="18.600000000000001" customHeight="1" x14ac:dyDescent="0.25">
      <c r="A119" s="27" t="s">
        <v>229</v>
      </c>
      <c r="B119" s="123"/>
      <c r="C119" s="123"/>
      <c r="D119" s="207"/>
      <c r="E119" s="94"/>
      <c r="F119" s="94"/>
      <c r="G119" s="94"/>
      <c r="H119" s="207"/>
      <c r="I119" s="94"/>
      <c r="J119" s="94"/>
    </row>
    <row r="120" spans="1:10" ht="18.600000000000001" customHeight="1" x14ac:dyDescent="0.25">
      <c r="A120" s="27" t="s">
        <v>228</v>
      </c>
      <c r="B120" s="123"/>
      <c r="C120" s="123"/>
      <c r="D120" s="10">
        <f>+D117+D86+D73</f>
        <v>244140</v>
      </c>
      <c r="E120" s="26"/>
      <c r="F120" s="11">
        <v>102219</v>
      </c>
      <c r="G120" s="26"/>
      <c r="H120" s="10">
        <f>+H117+H86+H73</f>
        <v>131017</v>
      </c>
      <c r="I120" s="26"/>
      <c r="J120" s="11">
        <v>55081</v>
      </c>
    </row>
    <row r="121" spans="1:10" ht="18.600000000000001" customHeight="1" x14ac:dyDescent="0.25">
      <c r="A121" s="14" t="s">
        <v>59</v>
      </c>
      <c r="B121" s="123"/>
      <c r="C121" s="123"/>
      <c r="D121" s="40">
        <v>340118</v>
      </c>
      <c r="F121" s="41">
        <v>101326</v>
      </c>
      <c r="H121" s="40">
        <v>102679</v>
      </c>
      <c r="J121" s="41">
        <v>23765</v>
      </c>
    </row>
    <row r="122" spans="1:10" ht="18.600000000000001" customHeight="1" x14ac:dyDescent="0.25">
      <c r="A122" s="14" t="s">
        <v>231</v>
      </c>
      <c r="B122" s="123"/>
      <c r="C122" s="123"/>
      <c r="D122" s="207"/>
      <c r="E122" s="94"/>
      <c r="F122" s="94"/>
      <c r="G122" s="94"/>
      <c r="H122" s="207"/>
      <c r="I122" s="94"/>
      <c r="J122" s="94"/>
    </row>
    <row r="123" spans="1:10" ht="18.600000000000001" customHeight="1" x14ac:dyDescent="0.25">
      <c r="A123" s="14" t="s">
        <v>230</v>
      </c>
      <c r="B123" s="123"/>
      <c r="C123" s="123"/>
      <c r="D123" s="40">
        <v>17770</v>
      </c>
      <c r="F123" s="41">
        <v>10863</v>
      </c>
      <c r="H123" s="40">
        <v>144</v>
      </c>
      <c r="J123" s="41">
        <v>122</v>
      </c>
    </row>
    <row r="124" spans="1:10" ht="18.600000000000001" customHeight="1" x14ac:dyDescent="0.25">
      <c r="A124" s="14" t="s">
        <v>8</v>
      </c>
      <c r="B124" s="123"/>
      <c r="C124" s="123"/>
      <c r="D124" s="40"/>
      <c r="F124" s="41"/>
      <c r="H124" s="40"/>
      <c r="J124" s="41"/>
    </row>
    <row r="125" spans="1:10" ht="18.600000000000001" customHeight="1" x14ac:dyDescent="0.25">
      <c r="A125" s="14" t="s">
        <v>232</v>
      </c>
      <c r="B125" s="123"/>
      <c r="C125" s="123"/>
      <c r="D125" s="91">
        <v>-1439</v>
      </c>
      <c r="E125" s="26"/>
      <c r="F125" s="90">
        <v>0</v>
      </c>
      <c r="G125" s="26"/>
      <c r="H125" s="91">
        <v>0</v>
      </c>
      <c r="I125" s="26"/>
      <c r="J125" s="90">
        <v>0</v>
      </c>
    </row>
    <row r="126" spans="1:10" ht="3.95" customHeight="1" x14ac:dyDescent="0.25">
      <c r="A126" s="14"/>
      <c r="B126" s="123"/>
      <c r="C126" s="123"/>
      <c r="D126" s="40"/>
      <c r="E126" s="26"/>
      <c r="F126" s="41"/>
      <c r="G126" s="26"/>
      <c r="H126" s="40"/>
      <c r="I126" s="26"/>
      <c r="J126" s="41"/>
    </row>
    <row r="127" spans="1:10" ht="18.600000000000001" customHeight="1" x14ac:dyDescent="0.25">
      <c r="A127" s="27" t="s">
        <v>8</v>
      </c>
      <c r="B127" s="123"/>
      <c r="C127" s="123"/>
      <c r="D127" s="40"/>
      <c r="E127" s="26"/>
      <c r="F127" s="41"/>
      <c r="G127" s="26"/>
      <c r="H127" s="40"/>
      <c r="I127" s="26"/>
      <c r="J127" s="41"/>
    </row>
    <row r="128" spans="1:10" ht="18.600000000000001" customHeight="1" thickBot="1" x14ac:dyDescent="0.3">
      <c r="A128" s="27" t="s">
        <v>233</v>
      </c>
      <c r="B128" s="123"/>
      <c r="C128" s="123"/>
      <c r="D128" s="16">
        <f>SUM(D120:D125)</f>
        <v>600589</v>
      </c>
      <c r="F128" s="17">
        <f>SUM(F120:F125)</f>
        <v>214408</v>
      </c>
      <c r="H128" s="16">
        <f>SUM(H120:H125)</f>
        <v>233840</v>
      </c>
      <c r="J128" s="17">
        <f>SUM(J120:J125)</f>
        <v>78968</v>
      </c>
    </row>
    <row r="129" spans="1:10" ht="3.95" customHeight="1" thickTop="1" x14ac:dyDescent="0.25">
      <c r="A129" s="124"/>
      <c r="B129" s="124"/>
      <c r="C129" s="124"/>
      <c r="D129" s="13"/>
      <c r="E129" s="26"/>
      <c r="G129" s="26"/>
      <c r="H129" s="13"/>
      <c r="I129" s="26"/>
    </row>
    <row r="130" spans="1:10" s="125" customFormat="1" ht="18.600000000000001" customHeight="1" x14ac:dyDescent="0.25">
      <c r="A130" s="27" t="s">
        <v>60</v>
      </c>
      <c r="B130" s="67"/>
      <c r="C130" s="67"/>
      <c r="D130" s="13"/>
      <c r="E130" s="26"/>
      <c r="F130" s="3"/>
      <c r="G130" s="26"/>
      <c r="H130" s="13"/>
      <c r="I130" s="26"/>
      <c r="J130" s="3"/>
    </row>
    <row r="131" spans="1:10" ht="3.95" customHeight="1" x14ac:dyDescent="0.25">
      <c r="A131" s="14"/>
      <c r="B131" s="123"/>
      <c r="C131" s="123"/>
      <c r="D131" s="40"/>
      <c r="E131" s="26"/>
      <c r="F131" s="41"/>
      <c r="G131" s="26"/>
      <c r="H131" s="40"/>
      <c r="I131" s="26"/>
      <c r="J131" s="41"/>
    </row>
    <row r="132" spans="1:10" ht="18.600000000000001" customHeight="1" x14ac:dyDescent="0.25">
      <c r="A132" s="124" t="s">
        <v>103</v>
      </c>
      <c r="B132" s="124"/>
      <c r="C132" s="124"/>
      <c r="D132" s="13"/>
      <c r="E132" s="26"/>
      <c r="G132" s="26"/>
      <c r="H132" s="13"/>
      <c r="I132" s="26"/>
    </row>
    <row r="133" spans="1:10" ht="18.600000000000001" customHeight="1" x14ac:dyDescent="0.25">
      <c r="A133" s="124" t="s">
        <v>149</v>
      </c>
      <c r="B133" s="86">
        <v>16</v>
      </c>
      <c r="C133" s="124"/>
      <c r="D133" s="13">
        <v>43291</v>
      </c>
      <c r="E133" s="26"/>
      <c r="F133" s="3">
        <v>40593</v>
      </c>
      <c r="G133" s="26"/>
      <c r="H133" s="13">
        <v>43291</v>
      </c>
      <c r="I133" s="26"/>
      <c r="J133" s="3">
        <v>40593</v>
      </c>
    </row>
    <row r="134" spans="1:10" ht="18.600000000000001" customHeight="1" x14ac:dyDescent="0.25">
      <c r="A134" s="124" t="s">
        <v>206</v>
      </c>
      <c r="B134" s="86">
        <v>8</v>
      </c>
      <c r="C134" s="124"/>
      <c r="D134" s="13">
        <v>0</v>
      </c>
      <c r="E134" s="26"/>
      <c r="F134" s="3">
        <v>0</v>
      </c>
      <c r="G134" s="26"/>
      <c r="H134" s="13">
        <v>5999</v>
      </c>
      <c r="I134" s="26"/>
      <c r="J134" s="3">
        <v>0</v>
      </c>
    </row>
    <row r="135" spans="1:10" ht="18.600000000000001" customHeight="1" x14ac:dyDescent="0.25">
      <c r="A135" s="124" t="s">
        <v>234</v>
      </c>
      <c r="B135" s="126"/>
      <c r="C135" s="124"/>
      <c r="D135" s="13"/>
      <c r="E135" s="26"/>
      <c r="G135" s="26"/>
      <c r="H135" s="13"/>
      <c r="I135" s="26"/>
    </row>
    <row r="136" spans="1:10" ht="18.600000000000001" customHeight="1" x14ac:dyDescent="0.25">
      <c r="A136" s="124" t="s">
        <v>235</v>
      </c>
      <c r="B136" s="126"/>
      <c r="C136" s="124"/>
      <c r="D136" s="13">
        <v>0</v>
      </c>
      <c r="E136" s="26"/>
      <c r="F136" s="3">
        <v>2281</v>
      </c>
      <c r="G136" s="26"/>
      <c r="H136" s="13">
        <v>0</v>
      </c>
      <c r="I136" s="26"/>
      <c r="J136" s="3">
        <v>2281</v>
      </c>
    </row>
    <row r="137" spans="1:10" ht="18.600000000000001" customHeight="1" x14ac:dyDescent="0.25">
      <c r="A137" s="67" t="s">
        <v>100</v>
      </c>
      <c r="D137" s="40">
        <v>18</v>
      </c>
      <c r="F137" s="41">
        <v>2493</v>
      </c>
      <c r="H137" s="40">
        <v>18</v>
      </c>
      <c r="J137" s="41">
        <v>2493</v>
      </c>
    </row>
    <row r="138" spans="1:10" ht="4.5" customHeight="1" x14ac:dyDescent="0.25">
      <c r="A138" s="67"/>
      <c r="D138" s="26"/>
      <c r="F138" s="41"/>
      <c r="H138" s="26"/>
      <c r="J138" s="41"/>
    </row>
    <row r="139" spans="1:10" ht="22.15" customHeight="1" x14ac:dyDescent="0.25">
      <c r="A139" s="28" t="str">
        <f>A90</f>
        <v>หมายเหตุประกอบข้อมูลทางการเงินระหว่างกาลแบบย่อในหน้า 15 ถึง 37 เป็นส่วนหนึ่งของข้อมูลทางการเงินระหว่างกาลนี้</v>
      </c>
      <c r="B139" s="128"/>
      <c r="C139" s="128"/>
      <c r="D139" s="29"/>
      <c r="E139" s="29"/>
      <c r="F139" s="6"/>
      <c r="G139" s="29"/>
      <c r="H139" s="29"/>
      <c r="I139" s="29"/>
      <c r="J139" s="6"/>
    </row>
    <row r="143" spans="1:10" ht="20.100000000000001" customHeight="1" x14ac:dyDescent="0.25">
      <c r="F143" s="12"/>
      <c r="J143" s="12"/>
    </row>
  </sheetData>
  <mergeCells count="6">
    <mergeCell ref="D5:F5"/>
    <mergeCell ref="H5:J5"/>
    <mergeCell ref="D95:F95"/>
    <mergeCell ref="H95:J95"/>
    <mergeCell ref="D49:F49"/>
    <mergeCell ref="H49:J49"/>
  </mergeCells>
  <pageMargins left="0.8" right="0.5" top="0.5" bottom="0.6" header="0.49" footer="0.4"/>
  <pageSetup paperSize="9" scale="98" firstPageNumber="1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4" max="9" man="1"/>
    <brk id="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2-4</vt:lpstr>
      <vt:lpstr>5-6(3M)</vt:lpstr>
      <vt:lpstr>7-8 (9M)</vt:lpstr>
      <vt:lpstr>9</vt:lpstr>
      <vt:lpstr>10</vt:lpstr>
      <vt:lpstr>11</vt:lpstr>
      <vt:lpstr>12-14</vt:lpstr>
      <vt:lpstr>'10'!Print_Area</vt:lpstr>
      <vt:lpstr>'11'!Print_Area</vt:lpstr>
      <vt:lpstr>'12-14'!Print_Area</vt:lpstr>
      <vt:lpstr>'2-4'!Print_Area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Benjamas Poonyavedsoonton</cp:lastModifiedBy>
  <cp:lastPrinted>2022-11-10T06:50:55Z</cp:lastPrinted>
  <dcterms:created xsi:type="dcterms:W3CDTF">2015-05-09T12:41:44Z</dcterms:created>
  <dcterms:modified xsi:type="dcterms:W3CDTF">2022-11-10T06:51:02Z</dcterms:modified>
</cp:coreProperties>
</file>