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Sea oil Public Company Limited\Sea Oil PLC_Sep22_Q3\"/>
    </mc:Choice>
  </mc:AlternateContent>
  <xr:revisionPtr revIDLastSave="0" documentId="13_ncr:1_{C30D5A17-4498-401F-923D-E8785EED0421}" xr6:coauthVersionLast="47" xr6:coauthVersionMax="47" xr10:uidLastSave="{00000000-0000-0000-0000-000000000000}"/>
  <bookViews>
    <workbookView xWindow="-120" yWindow="-120" windowWidth="24240" windowHeight="13140" tabRatio="703" activeTab="6" xr2:uid="{00000000-000D-0000-FFFF-FFFF00000000}"/>
  </bookViews>
  <sheets>
    <sheet name="2-4" sheetId="29" r:id="rId1"/>
    <sheet name="5-6 (3M)" sheetId="58" r:id="rId2"/>
    <sheet name="7-8 (9M)" sheetId="59" r:id="rId3"/>
    <sheet name="9" sheetId="65" r:id="rId4"/>
    <sheet name="10" sheetId="61" r:id="rId5"/>
    <sheet name="11" sheetId="62" r:id="rId6"/>
    <sheet name="12-13" sheetId="63" r:id="rId7"/>
  </sheets>
  <externalReferences>
    <externalReference r:id="rId8"/>
  </externalReferences>
  <definedNames>
    <definedName name="_xlnm._FilterDatabase" localSheetId="0" hidden="1">'2-4'!$A$12:$L$140</definedName>
    <definedName name="_Order1">255</definedName>
    <definedName name="_Order2">255</definedName>
    <definedName name="aa">{"'Sheet1'!$A$1:$Y$6"}</definedName>
    <definedName name="AccessDatabase">"D:\DATA\CBS\99CBS.mdb"</definedName>
    <definedName name="Cashflow">{"'Sheet1'!$L$16"}</definedName>
    <definedName name="CHASHFLOW">{"'Sheet1'!$L$16"}</definedName>
    <definedName name="h">{"'Sheet1'!$L$16"}</definedName>
    <definedName name="hay">{"'Sheet1'!$L$16"}</definedName>
    <definedName name="hey">{"'Sheet1'!$L$16"}</definedName>
    <definedName name="HTML_CodePage">874</definedName>
    <definedName name="HTML_Control">{"'Sheet1'!$A$1:$Y$6"}</definedName>
    <definedName name="HTML_Description">""</definedName>
    <definedName name="HTML_Email">""</definedName>
    <definedName name="HTML_Header">""</definedName>
    <definedName name="HTML_LastUpdate">""</definedName>
    <definedName name="HTML_LineAfter">FALSE</definedName>
    <definedName name="HTML_LineBefore">FALSE</definedName>
    <definedName name="HTML_Name">""</definedName>
    <definedName name="HTML_OBDlg2">TRUE</definedName>
    <definedName name="HTML_OBDlg4">TRUE</definedName>
    <definedName name="HTML_OS">0</definedName>
    <definedName name="HTML_PathFile">"C:\BOTHomepage\DataBank\FinMarkets\Bond\yield03.html"</definedName>
    <definedName name="HTML_Title">"Interpolation of T-Bill Yield and Government Bond Yield Curve"</definedName>
    <definedName name="huy">{"'Sheet1'!$L$16"}</definedName>
    <definedName name="J">{"'Sheet1'!$A$1:$Y$6"}</definedName>
    <definedName name="N">{"'Sheet1'!$L$16"}</definedName>
    <definedName name="_xlnm.Print_Area" localSheetId="0">'2-4'!$A$1:$L$147</definedName>
    <definedName name="TaxTV">10%</definedName>
    <definedName name="TaxXL">5%</definedName>
    <definedName name="資金繰り表">{"'Sheet1'!$L$16"}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23" i="61" l="1"/>
  <c r="A121" i="63" l="1"/>
  <c r="A61" i="63"/>
  <c r="A59" i="63"/>
  <c r="P23" i="61" l="1"/>
  <c r="A105" i="59"/>
  <c r="P20" i="61"/>
  <c r="P19" i="61"/>
  <c r="P16" i="61"/>
  <c r="F67" i="58"/>
  <c r="P26" i="61" l="1"/>
  <c r="R26" i="61" l="1"/>
  <c r="T21" i="61"/>
  <c r="L68" i="59" l="1"/>
  <c r="J68" i="59"/>
  <c r="H68" i="59"/>
  <c r="F68" i="59"/>
  <c r="F70" i="58"/>
  <c r="L70" i="58"/>
  <c r="J70" i="58"/>
  <c r="H70" i="58"/>
  <c r="A108" i="58" l="1"/>
  <c r="L103" i="58" l="1"/>
  <c r="L94" i="58"/>
  <c r="L97" i="58" s="1"/>
  <c r="L83" i="58"/>
  <c r="L86" i="58" s="1"/>
  <c r="L73" i="58"/>
  <c r="L18" i="58"/>
  <c r="L29" i="58" s="1"/>
  <c r="L32" i="58" s="1"/>
  <c r="L36" i="58" s="1"/>
  <c r="L39" i="58" s="1"/>
  <c r="H103" i="58"/>
  <c r="H94" i="58"/>
  <c r="H97" i="58" s="1"/>
  <c r="H83" i="58"/>
  <c r="H86" i="58" s="1"/>
  <c r="H73" i="58"/>
  <c r="H18" i="58"/>
  <c r="H29" i="58" s="1"/>
  <c r="H32" i="58" s="1"/>
  <c r="H36" i="58" s="1"/>
  <c r="H39" i="58" s="1"/>
  <c r="L101" i="59"/>
  <c r="L92" i="59"/>
  <c r="L95" i="59" s="1"/>
  <c r="L81" i="59"/>
  <c r="L84" i="59" s="1"/>
  <c r="L71" i="59"/>
  <c r="L18" i="59"/>
  <c r="L31" i="59" s="1"/>
  <c r="L34" i="59" s="1"/>
  <c r="L38" i="59" s="1"/>
  <c r="L41" i="59" s="1"/>
  <c r="H101" i="59"/>
  <c r="H92" i="59"/>
  <c r="H95" i="59" s="1"/>
  <c r="H81" i="59"/>
  <c r="H84" i="59" s="1"/>
  <c r="H71" i="59"/>
  <c r="H18" i="59"/>
  <c r="N12" i="62"/>
  <c r="N14" i="62"/>
  <c r="N15" i="62"/>
  <c r="N16" i="62"/>
  <c r="F18" i="62"/>
  <c r="H18" i="62"/>
  <c r="J18" i="62"/>
  <c r="L18" i="62"/>
  <c r="L27" i="62"/>
  <c r="J27" i="62"/>
  <c r="H27" i="62"/>
  <c r="F27" i="62"/>
  <c r="N25" i="62"/>
  <c r="N24" i="62"/>
  <c r="N23" i="62"/>
  <c r="N21" i="62"/>
  <c r="J99" i="63"/>
  <c r="H99" i="63"/>
  <c r="F99" i="63"/>
  <c r="D99" i="63"/>
  <c r="J81" i="63"/>
  <c r="H81" i="63"/>
  <c r="F81" i="63"/>
  <c r="D81" i="63"/>
  <c r="J18" i="63"/>
  <c r="J40" i="63" s="1"/>
  <c r="J50" i="63" s="1"/>
  <c r="J54" i="63" s="1"/>
  <c r="H18" i="63"/>
  <c r="H40" i="63" s="1"/>
  <c r="H50" i="63" s="1"/>
  <c r="H54" i="63" s="1"/>
  <c r="F18" i="63"/>
  <c r="F40" i="63" s="1"/>
  <c r="F50" i="63" s="1"/>
  <c r="F54" i="63" s="1"/>
  <c r="D18" i="63"/>
  <c r="L26" i="61"/>
  <c r="J26" i="61"/>
  <c r="H26" i="61"/>
  <c r="F26" i="61"/>
  <c r="N26" i="61"/>
  <c r="T20" i="61"/>
  <c r="T19" i="61"/>
  <c r="T16" i="65"/>
  <c r="J24" i="65"/>
  <c r="H24" i="65"/>
  <c r="F24" i="65"/>
  <c r="R24" i="65"/>
  <c r="L24" i="65"/>
  <c r="F101" i="59"/>
  <c r="J92" i="59"/>
  <c r="J95" i="59" s="1"/>
  <c r="F92" i="59"/>
  <c r="F95" i="59" s="1"/>
  <c r="J81" i="59"/>
  <c r="J84" i="59" s="1"/>
  <c r="F81" i="59"/>
  <c r="F84" i="59" s="1"/>
  <c r="J71" i="59"/>
  <c r="F71" i="59"/>
  <c r="A53" i="59"/>
  <c r="J18" i="59"/>
  <c r="J31" i="59" s="1"/>
  <c r="J34" i="59" s="1"/>
  <c r="J38" i="59" s="1"/>
  <c r="J41" i="59" s="1"/>
  <c r="F18" i="59"/>
  <c r="F31" i="59" s="1"/>
  <c r="F34" i="59" s="1"/>
  <c r="A1" i="59"/>
  <c r="J103" i="58"/>
  <c r="F94" i="58"/>
  <c r="F97" i="58" s="1"/>
  <c r="F83" i="58"/>
  <c r="F86" i="58" s="1"/>
  <c r="J73" i="58"/>
  <c r="F73" i="58"/>
  <c r="J18" i="58"/>
  <c r="J29" i="58" s="1"/>
  <c r="J32" i="58" s="1"/>
  <c r="J36" i="58" s="1"/>
  <c r="J39" i="58" s="1"/>
  <c r="F18" i="58"/>
  <c r="F29" i="58" s="1"/>
  <c r="F32" i="58" s="1"/>
  <c r="F36" i="58" s="1"/>
  <c r="F39" i="58" s="1"/>
  <c r="D40" i="63" l="1"/>
  <c r="D50" i="63" s="1"/>
  <c r="D54" i="63" s="1"/>
  <c r="D101" i="63" s="1"/>
  <c r="D109" i="63" s="1"/>
  <c r="J101" i="63"/>
  <c r="J109" i="63" s="1"/>
  <c r="F101" i="63"/>
  <c r="F109" i="63" s="1"/>
  <c r="H101" i="63"/>
  <c r="H109" i="63" s="1"/>
  <c r="N27" i="62"/>
  <c r="N18" i="62"/>
  <c r="H31" i="59"/>
  <c r="H34" i="59" s="1"/>
  <c r="H38" i="59" s="1"/>
  <c r="H41" i="59" s="1"/>
  <c r="H74" i="59" s="1"/>
  <c r="F103" i="58"/>
  <c r="L76" i="58"/>
  <c r="H76" i="58"/>
  <c r="J101" i="59"/>
  <c r="J74" i="59"/>
  <c r="L74" i="59"/>
  <c r="T23" i="61"/>
  <c r="F76" i="58"/>
  <c r="F38" i="59"/>
  <c r="F41" i="59" s="1"/>
  <c r="F74" i="59" s="1"/>
  <c r="J76" i="58"/>
  <c r="J80" i="58" s="1"/>
  <c r="J91" i="58" l="1"/>
  <c r="J94" i="58" s="1"/>
  <c r="J97" i="58" s="1"/>
  <c r="J83" i="58"/>
  <c r="J86" i="58" s="1"/>
  <c r="N24" i="65"/>
  <c r="T16" i="61"/>
  <c r="T26" i="61" s="1"/>
  <c r="F135" i="29" l="1"/>
  <c r="P24" i="65" l="1"/>
  <c r="T21" i="65"/>
  <c r="T24" i="65" s="1"/>
  <c r="J80" i="29"/>
  <c r="F80" i="29"/>
  <c r="F25" i="29"/>
  <c r="J39" i="29" l="1"/>
  <c r="H39" i="29"/>
  <c r="F39" i="29"/>
  <c r="L135" i="29" l="1"/>
  <c r="L39" i="29" l="1"/>
  <c r="H135" i="29" l="1"/>
  <c r="H138" i="29" s="1"/>
  <c r="J135" i="29"/>
  <c r="L138" i="29"/>
  <c r="F138" i="29"/>
  <c r="L88" i="29"/>
  <c r="J88" i="29"/>
  <c r="H88" i="29"/>
  <c r="H80" i="29"/>
  <c r="F88" i="29"/>
  <c r="A98" i="29"/>
  <c r="L80" i="29"/>
  <c r="L25" i="29"/>
  <c r="L41" i="29" s="1"/>
  <c r="J25" i="29"/>
  <c r="H25" i="29"/>
  <c r="A52" i="29"/>
  <c r="A101" i="29" s="1"/>
  <c r="A147" i="29"/>
  <c r="A50" i="29"/>
  <c r="A99" i="29" s="1"/>
  <c r="J138" i="29" l="1"/>
  <c r="F41" i="29"/>
  <c r="J41" i="29"/>
  <c r="H90" i="29"/>
  <c r="H140" i="29" s="1"/>
  <c r="H41" i="29"/>
  <c r="F90" i="29"/>
  <c r="F140" i="29" s="1"/>
  <c r="L90" i="29"/>
  <c r="L140" i="29" s="1"/>
  <c r="J90" i="29"/>
  <c r="J140" i="29" l="1"/>
</calcChain>
</file>

<file path=xl/sharedStrings.xml><?xml version="1.0" encoding="utf-8"?>
<sst xmlns="http://schemas.openxmlformats.org/spreadsheetml/2006/main" count="555" uniqueCount="253">
  <si>
    <t>Assets</t>
  </si>
  <si>
    <t>Cash and cash equivalents</t>
  </si>
  <si>
    <t>Other current assets</t>
  </si>
  <si>
    <t>Employee benefit obligations</t>
  </si>
  <si>
    <t>Other current liabilities</t>
  </si>
  <si>
    <t>Issued and paid-up share capital</t>
  </si>
  <si>
    <t>Other components of equity</t>
  </si>
  <si>
    <t xml:space="preserve"> </t>
  </si>
  <si>
    <t>Selling expenses</t>
  </si>
  <si>
    <t>Administrative expenses</t>
  </si>
  <si>
    <t>Total</t>
  </si>
  <si>
    <t>Statement of Financial Position</t>
  </si>
  <si>
    <t>Notes</t>
  </si>
  <si>
    <t>Current assets</t>
  </si>
  <si>
    <t>Total current assets</t>
  </si>
  <si>
    <t>Non-current assets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</si>
  <si>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</si>
  <si>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</si>
  <si>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</si>
  <si>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</si>
  <si>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</si>
  <si>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</si>
  <si>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</si>
  <si>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 capital</t>
  </si>
  <si>
    <t>Authorised share capital</t>
  </si>
  <si>
    <t>Statement of Comprehensive Income</t>
  </si>
  <si>
    <t xml:space="preserve">Finance costs </t>
  </si>
  <si>
    <t>Statement of Cash Flows</t>
  </si>
  <si>
    <t>Cash flows from operating activities</t>
  </si>
  <si>
    <t>Interest paid</t>
  </si>
  <si>
    <t>Cash flows from investing activities</t>
  </si>
  <si>
    <t>Intangible assets, net</t>
  </si>
  <si>
    <t>Issued and</t>
  </si>
  <si>
    <t>paid-up</t>
  </si>
  <si>
    <t>share capital</t>
  </si>
  <si>
    <t>equity</t>
  </si>
  <si>
    <t>Changes in operating assets and liabilities</t>
  </si>
  <si>
    <t>31 December</t>
  </si>
  <si>
    <t>Premium on ordinary shares</t>
  </si>
  <si>
    <t>Share</t>
  </si>
  <si>
    <t>premium</t>
  </si>
  <si>
    <t xml:space="preserve">   of the period</t>
  </si>
  <si>
    <t>for the period</t>
  </si>
  <si>
    <t xml:space="preserve">   Appropriated - legal reserve</t>
  </si>
  <si>
    <t>Trade and other receivables, net</t>
  </si>
  <si>
    <t>Cash and cash equivalents at the end</t>
  </si>
  <si>
    <t xml:space="preserve">   Depreciation and amortisation</t>
  </si>
  <si>
    <t xml:space="preserve">   Employee benefit obligations</t>
  </si>
  <si>
    <t xml:space="preserve">   Interest income</t>
  </si>
  <si>
    <t>Gross profit</t>
  </si>
  <si>
    <t>Appropriated</t>
  </si>
  <si>
    <t>Sea Oil Public Company Limited</t>
  </si>
  <si>
    <t>Other income</t>
  </si>
  <si>
    <t>Cost of services</t>
  </si>
  <si>
    <t xml:space="preserve">   Unappropriated </t>
  </si>
  <si>
    <t>Supplementary information for cash flows</t>
  </si>
  <si>
    <t xml:space="preserve">Retained earnings </t>
  </si>
  <si>
    <t>(Unaudited)</t>
  </si>
  <si>
    <t>(Audited)</t>
  </si>
  <si>
    <t xml:space="preserve">Revenue from sales </t>
  </si>
  <si>
    <t>Revenue from services</t>
  </si>
  <si>
    <t>Total comprehensive income</t>
  </si>
  <si>
    <t>Unappropriated</t>
  </si>
  <si>
    <t>- legal reserve</t>
  </si>
  <si>
    <t>Investment in a joint venture</t>
  </si>
  <si>
    <t xml:space="preserve">   Interest expense</t>
  </si>
  <si>
    <t xml:space="preserve">   Trade and other receivables</t>
  </si>
  <si>
    <t xml:space="preserve">   Other current assets</t>
  </si>
  <si>
    <t xml:space="preserve">   Trade and other payables</t>
  </si>
  <si>
    <t xml:space="preserve">   Other current liabilities</t>
  </si>
  <si>
    <t>Trade and other payables</t>
  </si>
  <si>
    <t>Total comprehensive income for the period</t>
  </si>
  <si>
    <t>Other comprehensive income:</t>
  </si>
  <si>
    <t>Other comprehensive income</t>
  </si>
  <si>
    <t>Adjustments for:</t>
  </si>
  <si>
    <t>Other non-current assets</t>
  </si>
  <si>
    <t>Non-controlling interests</t>
  </si>
  <si>
    <t>controlling</t>
  </si>
  <si>
    <t>Equity</t>
  </si>
  <si>
    <t xml:space="preserve"> attributable</t>
  </si>
  <si>
    <t>to owners of</t>
  </si>
  <si>
    <t>Interest received</t>
  </si>
  <si>
    <t>interests</t>
  </si>
  <si>
    <t>Liabilities and equity</t>
  </si>
  <si>
    <t>Total equity</t>
  </si>
  <si>
    <t>Total liabilities and equity</t>
  </si>
  <si>
    <t>Changes in equity for the period</t>
  </si>
  <si>
    <t xml:space="preserve">   Income tax paid</t>
  </si>
  <si>
    <t>Equity attributable to owners</t>
  </si>
  <si>
    <t>from a joint venture and income tax</t>
  </si>
  <si>
    <t>subsequently to profit or loss</t>
  </si>
  <si>
    <t>Currency translation differences</t>
  </si>
  <si>
    <t xml:space="preserve">Total comprehensive income </t>
  </si>
  <si>
    <t>attributable to:</t>
  </si>
  <si>
    <t>Other</t>
  </si>
  <si>
    <t xml:space="preserve">Opening balance as at </t>
  </si>
  <si>
    <t xml:space="preserve">Closing balance as at </t>
  </si>
  <si>
    <t>Short-term loans to subsidiaries</t>
  </si>
  <si>
    <t>at par value of Baht 1 each</t>
  </si>
  <si>
    <t>Cost of sales</t>
  </si>
  <si>
    <t>Income tax</t>
  </si>
  <si>
    <t xml:space="preserve">   Inventories</t>
  </si>
  <si>
    <t>Separate financial information (Unaudited)</t>
  </si>
  <si>
    <t>Consolidated financial information (Unaudited)</t>
  </si>
  <si>
    <t>Cash flows from financing activities</t>
  </si>
  <si>
    <t xml:space="preserve">Total item that will be reclassified </t>
  </si>
  <si>
    <t xml:space="preserve">Short-term borrowings from </t>
  </si>
  <si>
    <t xml:space="preserve">at par value of Baht 1 each </t>
  </si>
  <si>
    <t>Retained earnings (deficits)</t>
  </si>
  <si>
    <t>Purchase of fixed assets on payable</t>
  </si>
  <si>
    <t>financial institutions</t>
  </si>
  <si>
    <t xml:space="preserve">   Dividend income</t>
  </si>
  <si>
    <t>Dividend received</t>
  </si>
  <si>
    <t>for the period, net of tax</t>
  </si>
  <si>
    <t>Profit (loss) from operating activities before</t>
  </si>
  <si>
    <t>Non-</t>
  </si>
  <si>
    <t>Deferred tax assets, net</t>
  </si>
  <si>
    <t>Income tax payable</t>
  </si>
  <si>
    <t xml:space="preserve">   changes in operating assets and liabilities</t>
  </si>
  <si>
    <t>Note</t>
  </si>
  <si>
    <t>Current-portion of lease liabilities</t>
  </si>
  <si>
    <t>Lease liabilities</t>
  </si>
  <si>
    <t xml:space="preserve">Profit (loss) before share of profit </t>
  </si>
  <si>
    <t>Other gains (losses), net</t>
  </si>
  <si>
    <t>Share of profit from a joint venture</t>
  </si>
  <si>
    <t xml:space="preserve">   Share of profit from a joint venture</t>
  </si>
  <si>
    <t>Derivative liabilities</t>
  </si>
  <si>
    <t>Non-cash transactions:</t>
  </si>
  <si>
    <t>a subsidiary</t>
  </si>
  <si>
    <t>of the Company</t>
  </si>
  <si>
    <t xml:space="preserve">Owners of the Company </t>
  </si>
  <si>
    <t>from continuing operations</t>
  </si>
  <si>
    <t>from discontinued operations</t>
  </si>
  <si>
    <t>Attributable to owners of the Company</t>
  </si>
  <si>
    <t>the Company</t>
  </si>
  <si>
    <t>1 January 2021</t>
  </si>
  <si>
    <t xml:space="preserve">   from continuing operations</t>
  </si>
  <si>
    <t xml:space="preserve">   from discontinued operations</t>
  </si>
  <si>
    <t xml:space="preserve">Dividend paid from a subsidiary to </t>
  </si>
  <si>
    <t xml:space="preserve">   non-controlling interests</t>
  </si>
  <si>
    <t>Dividend paid</t>
  </si>
  <si>
    <t>Inventories, net</t>
  </si>
  <si>
    <t>Investment in subsidiaries, net</t>
  </si>
  <si>
    <t>Right-of-use assets</t>
  </si>
  <si>
    <t>Long-term loans to subsidiaries</t>
  </si>
  <si>
    <t xml:space="preserve">Current-portion of long-term </t>
  </si>
  <si>
    <t xml:space="preserve">borrowings from financial </t>
  </si>
  <si>
    <t>institutions</t>
  </si>
  <si>
    <t>Currency</t>
  </si>
  <si>
    <t>Increase in share capital</t>
  </si>
  <si>
    <t>Stock dividend</t>
  </si>
  <si>
    <t>Derivative assets</t>
  </si>
  <si>
    <t>Profit (loss) for the period</t>
  </si>
  <si>
    <t>Net profit (loss) for the period</t>
  </si>
  <si>
    <t>Profit (loss) attributable to:</t>
  </si>
  <si>
    <t>Basic earnings (loss) per share</t>
  </si>
  <si>
    <t>Net cash generated from investing activities</t>
  </si>
  <si>
    <t>Investment properties, net</t>
  </si>
  <si>
    <t>Property, plant and equipment, net</t>
  </si>
  <si>
    <t>Other non current liabilities</t>
  </si>
  <si>
    <t xml:space="preserve">   (Gains) losses on exchange rate</t>
  </si>
  <si>
    <t>Opening balance as at 1 January 2022</t>
  </si>
  <si>
    <t>1 January 2022</t>
  </si>
  <si>
    <t>Net increase in cash and cash equivalents</t>
  </si>
  <si>
    <t>Exchange gains on cash and cash equivalents</t>
  </si>
  <si>
    <t>Retained earnings</t>
  </si>
  <si>
    <t xml:space="preserve">Liabilities directly associate with group </t>
  </si>
  <si>
    <t>of assets classified as held for sale</t>
  </si>
  <si>
    <t xml:space="preserve"> 692,807,971 ordinary shares</t>
  </si>
  <si>
    <t xml:space="preserve"> 692,798,010 ordinary shares</t>
  </si>
  <si>
    <t xml:space="preserve">ordinary shares at par value of </t>
  </si>
  <si>
    <t>Baht 1 each)</t>
  </si>
  <si>
    <t>(31 December 2021 : 649,509,110</t>
  </si>
  <si>
    <t>(31 December 2021 : 649,507,473</t>
  </si>
  <si>
    <t xml:space="preserve">Group of assets classified </t>
  </si>
  <si>
    <t>as held for sale</t>
  </si>
  <si>
    <t>Opening balance as at 1 January 2021</t>
  </si>
  <si>
    <t>30 September</t>
  </si>
  <si>
    <t xml:space="preserve">Profit (loss) before income tax </t>
  </si>
  <si>
    <t>from discontinued operations (net of tax)</t>
  </si>
  <si>
    <t>30 September 2021</t>
  </si>
  <si>
    <t>Closing balance as at 30 September 2021</t>
  </si>
  <si>
    <t>Profit (loss) before income tax</t>
  </si>
  <si>
    <t xml:space="preserve">   Other non-current liabilities</t>
  </si>
  <si>
    <t xml:space="preserve">   Income tax received</t>
  </si>
  <si>
    <t>Proceeds from sale of fixed assets</t>
  </si>
  <si>
    <t xml:space="preserve">Proceeds from short-term borrowings from </t>
  </si>
  <si>
    <t xml:space="preserve">   financial institutions</t>
  </si>
  <si>
    <t xml:space="preserve">   a subsidiary</t>
  </si>
  <si>
    <t>30 September 2022</t>
  </si>
  <si>
    <t>For the nine-month period ended 30 September 2022</t>
  </si>
  <si>
    <t>Closing balance as at 30 September 2022</t>
  </si>
  <si>
    <t>For the three-month period ended 30 September 2022</t>
  </si>
  <si>
    <t>As at 30 September 2022</t>
  </si>
  <si>
    <t>Liquidation of a subsidiary</t>
  </si>
  <si>
    <t xml:space="preserve">   Loss on (reversal of) impairment of </t>
  </si>
  <si>
    <t xml:space="preserve">      financial assets</t>
  </si>
  <si>
    <t>Proceeds from liquidation of subsidiary</t>
  </si>
  <si>
    <t>Cash and cash equivalents of group of assets</t>
  </si>
  <si>
    <t xml:space="preserve">   classified as held for sale</t>
  </si>
  <si>
    <t>Dividend income</t>
  </si>
  <si>
    <t>Net cash used in operating activities</t>
  </si>
  <si>
    <t>Cash flows used in operations</t>
  </si>
  <si>
    <t>Baht'000</t>
  </si>
  <si>
    <t xml:space="preserve">   Gain from liquidation of subsidiary</t>
  </si>
  <si>
    <t xml:space="preserve">(Loss on) reversal of impairment </t>
  </si>
  <si>
    <t>of financial assets</t>
  </si>
  <si>
    <t xml:space="preserve">   Fair value (gains) losses on derivatives</t>
  </si>
  <si>
    <t xml:space="preserve">Reversal (loss) on impairment of </t>
  </si>
  <si>
    <t>financial assets</t>
  </si>
  <si>
    <t xml:space="preserve">Item that will be reclassified </t>
  </si>
  <si>
    <t xml:space="preserve">from a joint venture and </t>
  </si>
  <si>
    <t>income tax</t>
  </si>
  <si>
    <t>translation differences</t>
  </si>
  <si>
    <t xml:space="preserve">  comprehensive income</t>
  </si>
  <si>
    <t xml:space="preserve"> comprehensive income</t>
  </si>
  <si>
    <t xml:space="preserve">  translation differences</t>
  </si>
  <si>
    <t xml:space="preserve">Profit (loss) before income tax including </t>
  </si>
  <si>
    <t xml:space="preserve">   discontinued operations</t>
  </si>
  <si>
    <t xml:space="preserve">   Reversal of allowance for net realisable </t>
  </si>
  <si>
    <t xml:space="preserve">      value of inventories</t>
  </si>
  <si>
    <t xml:space="preserve">   (Gain) loss on sale and write-off </t>
  </si>
  <si>
    <t xml:space="preserve">      of fixed assets</t>
  </si>
  <si>
    <t xml:space="preserve">   Loss on impairment of investment </t>
  </si>
  <si>
    <t xml:space="preserve">      in subsidiaries</t>
  </si>
  <si>
    <t xml:space="preserve">Proceeds from repayments of loans </t>
  </si>
  <si>
    <t xml:space="preserve">   to subsidiaries</t>
  </si>
  <si>
    <t xml:space="preserve">Net cash generated from (used in) </t>
  </si>
  <si>
    <t xml:space="preserve">   financing activities</t>
  </si>
  <si>
    <t xml:space="preserve">Cash and cash equivalents at the beginning </t>
  </si>
  <si>
    <t xml:space="preserve">Acquisition of right-of-use assets </t>
  </si>
  <si>
    <t xml:space="preserve">   under lease liabilities</t>
  </si>
  <si>
    <t>Loans to subsidiaries</t>
  </si>
  <si>
    <t>10,16</t>
  </si>
  <si>
    <t>The accompanying condensed notes on pages 14 to 30 are an integral part of this interim financial information.</t>
  </si>
  <si>
    <t xml:space="preserve">   Loss on onerous contract</t>
  </si>
  <si>
    <t>Dividend receivables</t>
  </si>
  <si>
    <r>
      <t xml:space="preserve">Statement of Financial Position </t>
    </r>
    <r>
      <rPr>
        <sz val="10"/>
        <rFont val="Arial"/>
        <family val="2"/>
      </rPr>
      <t>(continued)</t>
    </r>
  </si>
  <si>
    <r>
      <t>Liabilities and equity</t>
    </r>
    <r>
      <rPr>
        <sz val="10"/>
        <rFont val="Arial"/>
        <family val="2"/>
      </rPr>
      <t xml:space="preserve"> (continued)</t>
    </r>
  </si>
  <si>
    <r>
      <t xml:space="preserve">Statement of Cash Flows </t>
    </r>
    <r>
      <rPr>
        <sz val="10"/>
        <rFont val="Arial"/>
        <family val="2"/>
      </rPr>
      <t>(continued)</t>
    </r>
  </si>
  <si>
    <r>
      <t xml:space="preserve">Statement of Changes in Equity  </t>
    </r>
    <r>
      <rPr>
        <sz val="10"/>
        <rFont val="Arial"/>
        <family val="2"/>
      </rPr>
      <t>(continued)</t>
    </r>
  </si>
  <si>
    <r>
      <t xml:space="preserve">Statement of Comprehensive Income </t>
    </r>
    <r>
      <rPr>
        <sz val="10"/>
        <rFont val="Arial"/>
        <family val="2"/>
      </rPr>
      <t>(continued)</t>
    </r>
  </si>
  <si>
    <r>
      <t xml:space="preserve">Statement of Comprehensive Income </t>
    </r>
    <r>
      <rPr>
        <sz val="10"/>
        <color theme="1"/>
        <rFont val="Arial"/>
        <family val="2"/>
      </rPr>
      <t>(continued)</t>
    </r>
  </si>
  <si>
    <t xml:space="preserve"> financial information</t>
  </si>
  <si>
    <t>Consolidated</t>
  </si>
  <si>
    <t>financial information</t>
  </si>
  <si>
    <t xml:space="preserve">Separate </t>
  </si>
  <si>
    <t xml:space="preserve">Changes in equity </t>
  </si>
  <si>
    <t>Payments for fixed assets</t>
  </si>
  <si>
    <t>Payments for purchase of intangible assets</t>
  </si>
  <si>
    <t>Repayments on short-term borrowings from</t>
  </si>
  <si>
    <t>Repayments on long-term borrowings from</t>
  </si>
  <si>
    <t>Payments for lease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</si>
</sst>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">
    <numFmt numFmtId="43" formatCode="_-* #,##0.00_-;\-* #,##0.00_-;_-* &quot;-&quot;??_-;_-@_-"/>
    <numFmt numFmtId="164" formatCode="_(* #,##0.00_);_(* \(#,##0.00\);_(* &quot;-&quot;??_);_(@_)"/>
    <numFmt numFmtId="165" formatCode="#,##0;\(#,##0\);\-"/>
    <numFmt numFmtId="166" formatCode="#,##0.00;\(#,##0.00\);\-"/>
    <numFmt numFmtId="167" formatCode="#,##0.0000;\(#,##0.0000\);\-"/>
    <numFmt numFmtId="168" formatCode="[$-F800]dddd\,\ mmmm\ dd\,\ yyyy"/>
    <numFmt numFmtId="169" formatCode="_-* #,##0.00\ _€_-;\-* #,##0.00\ _€_-;_-* &quot;-&quot;??\ _€_-;_-@_-"/>
    <numFmt numFmtId="170" formatCode="_-* #,##0.00\ &quot;€&quot;_-;\-* #,##0.00\ &quot;€&quot;_-;_-* &quot;-&quot;??\ &quot;€&quot;_-;_-@_-"/>
  </numFmts>
  <fonts count="13" x14ac:knownFonts="1">
    <font>
      <sz val="11"/>
      <color theme="1"/>
      <name val="Calibri"/>
      <family val="2"/>
      <scheme val="minor"/>
    </font>
    <font>
      <sz val="14"/>
      <name val="Cordia New"/>
      <family val="2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sz val="11"/>
      <color rgb="FF000000"/>
      <name val="Calibri"/>
      <family val="2"/>
      <scheme val="minor"/>
    </font>
    <font>
      <u/>
      <sz val="10"/>
      <color theme="10"/>
      <name val="Georgia"/>
      <family val="1"/>
    </font>
    <font>
      <sz val="11"/>
      <color theme="1"/>
      <name val="Calibri"/>
      <family val="2"/>
    </font>
    <font>
      <b/>
      <sz val="10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4">
    <xf numFmtId="0" fontId="0" fillId="0" borderId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/>
    <xf numFmtId="43" fontId="2" fillId="0" borderId="0" applyFont="0" applyFill="0" applyBorder="0" applyAlignment="0" applyProtection="0"/>
    <xf numFmtId="0" fontId="4" fillId="0" borderId="0"/>
    <xf numFmtId="0" fontId="3" fillId="0" borderId="0"/>
    <xf numFmtId="0" fontId="5" fillId="0" borderId="0"/>
    <xf numFmtId="43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7" fillId="0" borderId="0" applyNumberFormat="0" applyFill="0" applyBorder="0" applyAlignment="0" applyProtection="0">
      <alignment wrapText="1"/>
    </xf>
    <xf numFmtId="0" fontId="6" fillId="0" borderId="0" applyNumberFormat="0" applyFill="0" applyBorder="0" applyAlignment="0" applyProtection="0">
      <alignment vertical="top"/>
      <protection locked="0"/>
    </xf>
    <xf numFmtId="0" fontId="7" fillId="0" borderId="5" applyNumberFormat="0" applyFill="0" applyBorder="0" applyAlignment="0">
      <alignment wrapText="1"/>
      <protection locked="0"/>
    </xf>
    <xf numFmtId="0" fontId="4" fillId="0" borderId="0"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5" fillId="0" borderId="0">
      <protection locked="0"/>
    </xf>
    <xf numFmtId="0" fontId="8" fillId="0" borderId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" fillId="0" borderId="5" applyNumberFormat="0" applyFill="0" applyAlignment="0">
      <alignment wrapText="1"/>
      <protection locked="0"/>
    </xf>
    <xf numFmtId="0" fontId="7" fillId="0" borderId="5" applyNumberFormat="0" applyFill="0" applyBorder="0" applyAlignment="0"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</cellStyleXfs>
  <cellXfs count="156">
    <xf numFmtId="0" fontId="0" fillId="0" borderId="0" xfId="0"/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165" fontId="4" fillId="0" borderId="0" xfId="0" applyNumberFormat="1" applyFont="1" applyFill="1" applyAlignment="1">
      <alignment vertical="center"/>
    </xf>
    <xf numFmtId="165" fontId="4" fillId="0" borderId="0" xfId="1" applyNumberFormat="1" applyFont="1" applyFill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165" fontId="4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165" fontId="5" fillId="0" borderId="0" xfId="0" applyNumberFormat="1" applyFont="1" applyAlignment="1">
      <alignment vertical="center"/>
    </xf>
    <xf numFmtId="165" fontId="5" fillId="0" borderId="0" xfId="0" applyNumberFormat="1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10" fontId="5" fillId="0" borderId="0" xfId="5" applyNumberFormat="1" applyFont="1" applyFill="1" applyAlignment="1">
      <alignment vertical="center"/>
    </xf>
    <xf numFmtId="0" fontId="11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165" fontId="4" fillId="0" borderId="0" xfId="0" applyNumberFormat="1" applyFont="1" applyFill="1" applyBorder="1" applyAlignment="1">
      <alignment vertical="center"/>
    </xf>
    <xf numFmtId="0" fontId="11" fillId="0" borderId="1" xfId="0" applyFont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165" fontId="4" fillId="0" borderId="1" xfId="0" applyNumberFormat="1" applyFont="1" applyFill="1" applyBorder="1" applyAlignment="1">
      <alignment vertical="center"/>
    </xf>
    <xf numFmtId="0" fontId="11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right" vertical="center"/>
    </xf>
    <xf numFmtId="165" fontId="11" fillId="0" borderId="0" xfId="0" applyNumberFormat="1" applyFont="1" applyFill="1" applyAlignment="1">
      <alignment horizontal="right" vertical="center"/>
    </xf>
    <xf numFmtId="165" fontId="11" fillId="0" borderId="0" xfId="0" quotePrefix="1" applyNumberFormat="1" applyFont="1" applyAlignment="1">
      <alignment horizontal="right" vertical="center"/>
    </xf>
    <xf numFmtId="165" fontId="11" fillId="0" borderId="0" xfId="0" applyNumberFormat="1" applyFont="1" applyAlignment="1">
      <alignment horizontal="right" vertical="center"/>
    </xf>
    <xf numFmtId="0" fontId="11" fillId="0" borderId="0" xfId="0" applyNumberFormat="1" applyFont="1" applyFill="1" applyAlignment="1">
      <alignment horizontal="right" vertical="center"/>
    </xf>
    <xf numFmtId="0" fontId="11" fillId="0" borderId="1" xfId="0" applyFont="1" applyFill="1" applyBorder="1" applyAlignment="1">
      <alignment horizontal="center" vertical="center"/>
    </xf>
    <xf numFmtId="165" fontId="11" fillId="0" borderId="1" xfId="0" applyNumberFormat="1" applyFont="1" applyFill="1" applyBorder="1" applyAlignment="1">
      <alignment horizontal="right" vertical="center"/>
    </xf>
    <xf numFmtId="0" fontId="11" fillId="0" borderId="0" xfId="0" applyFont="1" applyFill="1" applyAlignment="1">
      <alignment vertical="center"/>
    </xf>
    <xf numFmtId="165" fontId="4" fillId="2" borderId="0" xfId="0" applyNumberFormat="1" applyFont="1" applyFill="1" applyAlignment="1">
      <alignment vertical="center"/>
    </xf>
    <xf numFmtId="165" fontId="4" fillId="2" borderId="0" xfId="1" applyNumberFormat="1" applyFont="1" applyFill="1" applyAlignment="1">
      <alignment horizontal="right" vertical="center"/>
    </xf>
    <xf numFmtId="165" fontId="4" fillId="0" borderId="0" xfId="1" applyNumberFormat="1" applyFont="1" applyFill="1" applyAlignment="1">
      <alignment horizontal="right" vertical="center"/>
    </xf>
    <xf numFmtId="165" fontId="4" fillId="0" borderId="0" xfId="0" applyNumberFormat="1" applyFont="1" applyFill="1" applyAlignment="1">
      <alignment horizontal="center" vertical="center" wrapText="1"/>
    </xf>
    <xf numFmtId="165" fontId="4" fillId="0" borderId="0" xfId="0" applyNumberFormat="1" applyFont="1" applyFill="1" applyAlignment="1">
      <alignment horizontal="right" vertical="center" wrapText="1"/>
    </xf>
    <xf numFmtId="165" fontId="4" fillId="2" borderId="0" xfId="1" applyNumberFormat="1" applyFont="1" applyFill="1" applyAlignment="1">
      <alignment vertical="center"/>
    </xf>
    <xf numFmtId="165" fontId="4" fillId="2" borderId="1" xfId="1" applyNumberFormat="1" applyFont="1" applyFill="1" applyBorder="1" applyAlignment="1">
      <alignment vertical="center"/>
    </xf>
    <xf numFmtId="165" fontId="4" fillId="2" borderId="1" xfId="0" applyNumberFormat="1" applyFont="1" applyFill="1" applyBorder="1" applyAlignment="1">
      <alignment vertical="center"/>
    </xf>
    <xf numFmtId="165" fontId="4" fillId="0" borderId="1" xfId="0" applyNumberFormat="1" applyFont="1" applyFill="1" applyBorder="1" applyAlignment="1">
      <alignment horizontal="right" vertical="center" wrapText="1"/>
    </xf>
    <xf numFmtId="165" fontId="4" fillId="0" borderId="1" xfId="1" applyNumberFormat="1" applyFont="1" applyFill="1" applyBorder="1" applyAlignment="1">
      <alignment vertical="center"/>
    </xf>
    <xf numFmtId="165" fontId="4" fillId="2" borderId="2" xfId="1" applyNumberFormat="1" applyFont="1" applyFill="1" applyBorder="1" applyAlignment="1">
      <alignment vertical="center"/>
    </xf>
    <xf numFmtId="165" fontId="4" fillId="0" borderId="2" xfId="1" applyNumberFormat="1" applyFont="1" applyFill="1" applyBorder="1" applyAlignment="1">
      <alignment vertical="center"/>
    </xf>
    <xf numFmtId="165" fontId="11" fillId="0" borderId="0" xfId="0" applyNumberFormat="1" applyFont="1" applyFill="1" applyAlignment="1">
      <alignment vertical="center"/>
    </xf>
    <xf numFmtId="0" fontId="11" fillId="0" borderId="1" xfId="0" applyFont="1" applyFill="1" applyBorder="1" applyAlignment="1">
      <alignment vertical="center"/>
    </xf>
    <xf numFmtId="165" fontId="11" fillId="0" borderId="1" xfId="0" applyNumberFormat="1" applyFont="1" applyFill="1" applyBorder="1" applyAlignment="1">
      <alignment vertical="center"/>
    </xf>
    <xf numFmtId="0" fontId="4" fillId="2" borderId="0" xfId="0" applyFont="1" applyFill="1" applyAlignment="1">
      <alignment vertical="center"/>
    </xf>
    <xf numFmtId="165" fontId="4" fillId="2" borderId="0" xfId="0" applyNumberFormat="1" applyFont="1" applyFill="1" applyAlignment="1">
      <alignment horizontal="right" vertical="center" wrapText="1"/>
    </xf>
    <xf numFmtId="165" fontId="4" fillId="2" borderId="1" xfId="0" applyNumberFormat="1" applyFont="1" applyFill="1" applyBorder="1" applyAlignment="1">
      <alignment horizontal="right" vertical="center" wrapText="1"/>
    </xf>
    <xf numFmtId="165" fontId="4" fillId="2" borderId="0" xfId="1" applyNumberFormat="1" applyFont="1" applyFill="1" applyBorder="1" applyAlignment="1">
      <alignment vertical="center"/>
    </xf>
    <xf numFmtId="165" fontId="4" fillId="0" borderId="0" xfId="1" applyNumberFormat="1" applyFont="1" applyFill="1" applyBorder="1" applyAlignment="1">
      <alignment vertical="center"/>
    </xf>
    <xf numFmtId="0" fontId="4" fillId="0" borderId="0" xfId="0" applyFont="1"/>
    <xf numFmtId="165" fontId="11" fillId="0" borderId="1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165" fontId="4" fillId="2" borderId="2" xfId="4" applyNumberFormat="1" applyFont="1" applyFill="1" applyBorder="1" applyAlignment="1">
      <alignment vertical="center"/>
    </xf>
    <xf numFmtId="165" fontId="4" fillId="0" borderId="0" xfId="4" applyNumberFormat="1" applyFont="1" applyFill="1" applyAlignment="1">
      <alignment vertical="center"/>
    </xf>
    <xf numFmtId="165" fontId="4" fillId="0" borderId="2" xfId="0" applyNumberFormat="1" applyFont="1" applyFill="1" applyBorder="1" applyAlignment="1">
      <alignment horizontal="right" vertical="center" wrapText="1"/>
    </xf>
    <xf numFmtId="165" fontId="4" fillId="2" borderId="0" xfId="4" applyNumberFormat="1" applyFont="1" applyFill="1" applyAlignment="1">
      <alignment vertical="center"/>
    </xf>
    <xf numFmtId="165" fontId="4" fillId="2" borderId="0" xfId="0" applyNumberFormat="1" applyFont="1" applyFill="1" applyBorder="1" applyAlignment="1">
      <alignment horizontal="right" vertical="center" wrapText="1"/>
    </xf>
    <xf numFmtId="165" fontId="4" fillId="0" borderId="0" xfId="0" applyNumberFormat="1" applyFont="1" applyFill="1" applyBorder="1" applyAlignment="1">
      <alignment horizontal="right" vertical="center" wrapText="1"/>
    </xf>
    <xf numFmtId="165" fontId="4" fillId="2" borderId="0" xfId="4" applyNumberFormat="1" applyFont="1" applyFill="1" applyBorder="1" applyAlignment="1">
      <alignment vertical="center"/>
    </xf>
    <xf numFmtId="0" fontId="11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165" fontId="11" fillId="0" borderId="0" xfId="1" applyNumberFormat="1" applyFont="1" applyFill="1" applyAlignment="1">
      <alignment vertical="center"/>
    </xf>
    <xf numFmtId="0" fontId="11" fillId="0" borderId="1" xfId="0" applyFont="1" applyBorder="1" applyAlignment="1">
      <alignment horizontal="center" vertical="center"/>
    </xf>
    <xf numFmtId="165" fontId="11" fillId="0" borderId="1" xfId="1" applyNumberFormat="1" applyFont="1" applyFill="1" applyBorder="1" applyAlignment="1">
      <alignment vertical="center"/>
    </xf>
    <xf numFmtId="165" fontId="11" fillId="0" borderId="0" xfId="1" applyNumberFormat="1" applyFont="1" applyFill="1" applyAlignment="1">
      <alignment horizontal="right" vertical="center"/>
    </xf>
    <xf numFmtId="0" fontId="11" fillId="0" borderId="0" xfId="0" applyFont="1" applyAlignment="1">
      <alignment horizontal="right" vertical="center"/>
    </xf>
    <xf numFmtId="165" fontId="12" fillId="0" borderId="0" xfId="0" applyNumberFormat="1" applyFont="1" applyFill="1" applyAlignment="1">
      <alignment horizontal="right" vertical="center"/>
    </xf>
    <xf numFmtId="165" fontId="11" fillId="0" borderId="1" xfId="1" applyNumberFormat="1" applyFont="1" applyFill="1" applyBorder="1" applyAlignment="1">
      <alignment horizontal="right" vertical="center"/>
    </xf>
    <xf numFmtId="3" fontId="4" fillId="0" borderId="0" xfId="0" applyNumberFormat="1" applyFont="1" applyAlignment="1">
      <alignment vertical="center"/>
    </xf>
    <xf numFmtId="165" fontId="4" fillId="2" borderId="0" xfId="1" applyNumberFormat="1" applyFont="1" applyFill="1" applyBorder="1" applyAlignment="1">
      <alignment horizontal="right" vertical="center"/>
    </xf>
    <xf numFmtId="165" fontId="4" fillId="0" borderId="0" xfId="1" applyNumberFormat="1" applyFont="1" applyFill="1" applyBorder="1" applyAlignment="1">
      <alignment horizontal="right" vertical="center"/>
    </xf>
    <xf numFmtId="165" fontId="4" fillId="2" borderId="1" xfId="1" applyNumberFormat="1" applyFont="1" applyFill="1" applyBorder="1" applyAlignment="1">
      <alignment horizontal="right" vertical="center"/>
    </xf>
    <xf numFmtId="165" fontId="4" fillId="0" borderId="1" xfId="1" applyNumberFormat="1" applyFont="1" applyFill="1" applyBorder="1" applyAlignment="1">
      <alignment horizontal="right" vertical="center"/>
    </xf>
    <xf numFmtId="165" fontId="11" fillId="0" borderId="0" xfId="0" applyNumberFormat="1" applyFont="1" applyAlignment="1">
      <alignment vertical="center"/>
    </xf>
    <xf numFmtId="165" fontId="11" fillId="0" borderId="1" xfId="0" applyNumberFormat="1" applyFont="1" applyBorder="1" applyAlignment="1">
      <alignment vertical="center"/>
    </xf>
    <xf numFmtId="165" fontId="11" fillId="0" borderId="1" xfId="0" applyNumberFormat="1" applyFont="1" applyBorder="1" applyAlignment="1">
      <alignment horizontal="right" vertical="center"/>
    </xf>
    <xf numFmtId="0" fontId="12" fillId="0" borderId="0" xfId="0" applyFont="1" applyAlignment="1">
      <alignment vertical="center"/>
    </xf>
    <xf numFmtId="168" fontId="11" fillId="0" borderId="0" xfId="0" applyNumberFormat="1" applyFont="1" applyAlignment="1">
      <alignment horizontal="left" vertical="center"/>
    </xf>
    <xf numFmtId="0" fontId="4" fillId="0" borderId="1" xfId="0" applyFont="1" applyBorder="1" applyAlignment="1">
      <alignment vertical="center"/>
    </xf>
    <xf numFmtId="165" fontId="4" fillId="0" borderId="1" xfId="0" applyNumberFormat="1" applyFont="1" applyBorder="1" applyAlignment="1">
      <alignment vertical="center"/>
    </xf>
    <xf numFmtId="165" fontId="11" fillId="0" borderId="4" xfId="0" applyNumberFormat="1" applyFont="1" applyBorder="1" applyAlignment="1">
      <alignment horizontal="right" vertical="center"/>
    </xf>
    <xf numFmtId="165" fontId="11" fillId="0" borderId="3" xfId="0" applyNumberFormat="1" applyFont="1" applyBorder="1" applyAlignment="1">
      <alignment vertical="center"/>
    </xf>
    <xf numFmtId="165" fontId="11" fillId="0" borderId="0" xfId="0" applyNumberFormat="1" applyFont="1" applyAlignment="1">
      <alignment horizontal="center" vertical="center"/>
    </xf>
    <xf numFmtId="165" fontId="11" fillId="2" borderId="0" xfId="0" applyNumberFormat="1" applyFont="1" applyFill="1" applyAlignment="1">
      <alignment horizontal="right" vertical="center"/>
    </xf>
    <xf numFmtId="0" fontId="11" fillId="0" borderId="0" xfId="0" quotePrefix="1" applyFont="1" applyAlignment="1">
      <alignment vertical="center"/>
    </xf>
    <xf numFmtId="168" fontId="11" fillId="0" borderId="0" xfId="0" quotePrefix="1" applyNumberFormat="1" applyFont="1" applyAlignment="1">
      <alignment vertical="center"/>
    </xf>
    <xf numFmtId="165" fontId="11" fillId="0" borderId="0" xfId="0" applyNumberFormat="1" applyFont="1" applyFill="1" applyBorder="1" applyAlignment="1">
      <alignment vertical="center"/>
    </xf>
    <xf numFmtId="165" fontId="11" fillId="0" borderId="0" xfId="0" applyNumberFormat="1" applyFont="1" applyFill="1" applyAlignment="1">
      <alignment horizontal="center" vertical="center"/>
    </xf>
    <xf numFmtId="165" fontId="11" fillId="0" borderId="0" xfId="0" quotePrefix="1" applyNumberFormat="1" applyFont="1" applyFill="1" applyAlignment="1">
      <alignment horizontal="right" vertical="center"/>
    </xf>
    <xf numFmtId="0" fontId="11" fillId="0" borderId="0" xfId="0" applyFont="1" applyFill="1" applyBorder="1" applyAlignment="1">
      <alignment horizontal="center" vertical="center"/>
    </xf>
    <xf numFmtId="0" fontId="11" fillId="0" borderId="0" xfId="0" quotePrefix="1" applyFont="1" applyFill="1" applyAlignment="1">
      <alignment vertical="center"/>
    </xf>
    <xf numFmtId="168" fontId="11" fillId="0" borderId="0" xfId="0" quotePrefix="1" applyNumberFormat="1" applyFont="1" applyFill="1" applyAlignment="1">
      <alignment vertical="center"/>
    </xf>
    <xf numFmtId="168" fontId="11" fillId="0" borderId="0" xfId="0" applyNumberFormat="1" applyFont="1" applyFill="1" applyAlignment="1">
      <alignment horizontal="left" vertical="center"/>
    </xf>
    <xf numFmtId="0" fontId="4" fillId="0" borderId="1" xfId="0" quotePrefix="1" applyFont="1" applyFill="1" applyBorder="1" applyAlignment="1">
      <alignment vertical="center"/>
    </xf>
    <xf numFmtId="165" fontId="12" fillId="0" borderId="0" xfId="0" applyNumberFormat="1" applyFont="1" applyAlignment="1">
      <alignment horizontal="right" vertical="center"/>
    </xf>
    <xf numFmtId="165" fontId="4" fillId="2" borderId="3" xfId="0" applyNumberFormat="1" applyFont="1" applyFill="1" applyBorder="1" applyAlignment="1">
      <alignment vertical="center"/>
    </xf>
    <xf numFmtId="165" fontId="4" fillId="0" borderId="3" xfId="0" applyNumberFormat="1" applyFont="1" applyFill="1" applyBorder="1" applyAlignment="1">
      <alignment vertical="center"/>
    </xf>
    <xf numFmtId="10" fontId="4" fillId="2" borderId="0" xfId="5" applyNumberFormat="1" applyFont="1" applyFill="1" applyAlignment="1">
      <alignment vertical="center"/>
    </xf>
    <xf numFmtId="10" fontId="4" fillId="0" borderId="0" xfId="5" applyNumberFormat="1" applyFont="1" applyFill="1" applyAlignment="1">
      <alignment vertical="center"/>
    </xf>
    <xf numFmtId="165" fontId="4" fillId="2" borderId="2" xfId="0" applyNumberFormat="1" applyFont="1" applyFill="1" applyBorder="1" applyAlignment="1">
      <alignment vertical="center"/>
    </xf>
    <xf numFmtId="165" fontId="4" fillId="0" borderId="2" xfId="0" applyNumberFormat="1" applyFont="1" applyFill="1" applyBorder="1" applyAlignment="1">
      <alignment vertical="center"/>
    </xf>
    <xf numFmtId="165" fontId="4" fillId="2" borderId="0" xfId="0" applyNumberFormat="1" applyFont="1" applyFill="1" applyBorder="1" applyAlignment="1">
      <alignment vertical="center"/>
    </xf>
    <xf numFmtId="0" fontId="11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indent="1"/>
    </xf>
    <xf numFmtId="167" fontId="4" fillId="2" borderId="0" xfId="0" applyNumberFormat="1" applyFont="1" applyFill="1" applyAlignment="1">
      <alignment vertical="center"/>
    </xf>
    <xf numFmtId="167" fontId="4" fillId="0" borderId="0" xfId="0" applyNumberFormat="1" applyFont="1" applyFill="1" applyAlignment="1">
      <alignment vertical="center"/>
    </xf>
    <xf numFmtId="167" fontId="4" fillId="2" borderId="1" xfId="0" applyNumberFormat="1" applyFont="1" applyFill="1" applyBorder="1" applyAlignment="1">
      <alignment vertical="center"/>
    </xf>
    <xf numFmtId="167" fontId="4" fillId="0" borderId="1" xfId="0" applyNumberFormat="1" applyFont="1" applyFill="1" applyBorder="1" applyAlignment="1">
      <alignment vertical="center"/>
    </xf>
    <xf numFmtId="167" fontId="4" fillId="2" borderId="2" xfId="0" applyNumberFormat="1" applyFont="1" applyFill="1" applyBorder="1" applyAlignment="1">
      <alignment vertical="center"/>
    </xf>
    <xf numFmtId="167" fontId="4" fillId="0" borderId="0" xfId="0" applyNumberFormat="1" applyFont="1" applyAlignment="1">
      <alignment vertical="center"/>
    </xf>
    <xf numFmtId="167" fontId="4" fillId="0" borderId="2" xfId="0" applyNumberFormat="1" applyFont="1" applyFill="1" applyBorder="1" applyAlignment="1">
      <alignment vertical="center"/>
    </xf>
    <xf numFmtId="166" fontId="4" fillId="0" borderId="0" xfId="0" applyNumberFormat="1" applyFont="1" applyAlignment="1">
      <alignment vertical="center"/>
    </xf>
    <xf numFmtId="166" fontId="4" fillId="0" borderId="0" xfId="0" applyNumberFormat="1" applyFont="1" applyFill="1" applyAlignment="1">
      <alignment vertical="center"/>
    </xf>
    <xf numFmtId="0" fontId="12" fillId="0" borderId="0" xfId="0" applyFont="1" applyAlignment="1">
      <alignment horizontal="center" vertical="center"/>
    </xf>
    <xf numFmtId="165" fontId="12" fillId="0" borderId="0" xfId="0" applyNumberFormat="1" applyFont="1" applyAlignment="1">
      <alignment vertical="center"/>
    </xf>
    <xf numFmtId="165" fontId="12" fillId="0" borderId="0" xfId="0" applyNumberFormat="1" applyFont="1" applyFill="1" applyAlignment="1">
      <alignment vertical="center"/>
    </xf>
    <xf numFmtId="0" fontId="12" fillId="0" borderId="1" xfId="0" applyFont="1" applyBorder="1" applyAlignment="1">
      <alignment vertical="center"/>
    </xf>
    <xf numFmtId="0" fontId="12" fillId="0" borderId="1" xfId="0" applyFont="1" applyBorder="1" applyAlignment="1">
      <alignment horizontal="center" vertical="center"/>
    </xf>
    <xf numFmtId="165" fontId="12" fillId="0" borderId="1" xfId="0" applyNumberFormat="1" applyFont="1" applyBorder="1" applyAlignment="1">
      <alignment vertical="center"/>
    </xf>
    <xf numFmtId="165" fontId="12" fillId="0" borderId="1" xfId="0" applyNumberFormat="1" applyFont="1" applyFill="1" applyBorder="1" applyAlignment="1">
      <alignment vertical="center"/>
    </xf>
    <xf numFmtId="165" fontId="12" fillId="0" borderId="0" xfId="0" quotePrefix="1" applyNumberFormat="1" applyFont="1" applyAlignment="1">
      <alignment horizontal="right" vertical="center"/>
    </xf>
    <xf numFmtId="165" fontId="12" fillId="0" borderId="0" xfId="0" quotePrefix="1" applyNumberFormat="1" applyFont="1" applyFill="1" applyAlignment="1">
      <alignment horizontal="right" vertical="center"/>
    </xf>
    <xf numFmtId="0" fontId="12" fillId="0" borderId="0" xfId="0" applyFont="1" applyAlignment="1">
      <alignment horizontal="right" vertical="center"/>
    </xf>
    <xf numFmtId="0" fontId="12" fillId="0" borderId="0" xfId="0" applyFont="1" applyFill="1" applyAlignment="1">
      <alignment horizontal="right" vertical="center"/>
    </xf>
    <xf numFmtId="165" fontId="5" fillId="2" borderId="0" xfId="0" applyNumberFormat="1" applyFont="1" applyFill="1" applyAlignment="1">
      <alignment vertical="center"/>
    </xf>
    <xf numFmtId="165" fontId="5" fillId="2" borderId="3" xfId="0" applyNumberFormat="1" applyFont="1" applyFill="1" applyBorder="1" applyAlignment="1">
      <alignment vertical="center"/>
    </xf>
    <xf numFmtId="165" fontId="5" fillId="0" borderId="3" xfId="0" applyNumberFormat="1" applyFont="1" applyFill="1" applyBorder="1" applyAlignment="1">
      <alignment vertical="center"/>
    </xf>
    <xf numFmtId="165" fontId="5" fillId="2" borderId="1" xfId="0" applyNumberFormat="1" applyFont="1" applyFill="1" applyBorder="1" applyAlignment="1">
      <alignment vertical="center"/>
    </xf>
    <xf numFmtId="165" fontId="5" fillId="0" borderId="1" xfId="0" applyNumberFormat="1" applyFont="1" applyFill="1" applyBorder="1" applyAlignment="1">
      <alignment vertical="center"/>
    </xf>
    <xf numFmtId="165" fontId="5" fillId="2" borderId="2" xfId="0" applyNumberFormat="1" applyFont="1" applyFill="1" applyBorder="1" applyAlignment="1">
      <alignment vertical="center"/>
    </xf>
    <xf numFmtId="165" fontId="5" fillId="0" borderId="2" xfId="0" applyNumberFormat="1" applyFont="1" applyFill="1" applyBorder="1" applyAlignment="1">
      <alignment vertical="center"/>
    </xf>
    <xf numFmtId="165" fontId="5" fillId="2" borderId="0" xfId="0" applyNumberFormat="1" applyFont="1" applyFill="1" applyBorder="1" applyAlignment="1">
      <alignment vertical="center"/>
    </xf>
    <xf numFmtId="165" fontId="5" fillId="0" borderId="0" xfId="0" applyNumberFormat="1" applyFont="1" applyFill="1" applyBorder="1" applyAlignment="1">
      <alignment vertical="center"/>
    </xf>
    <xf numFmtId="165" fontId="4" fillId="0" borderId="0" xfId="0" applyNumberFormat="1" applyFont="1" applyAlignment="1">
      <alignment horizontal="right" vertical="center"/>
    </xf>
    <xf numFmtId="165" fontId="4" fillId="0" borderId="1" xfId="0" applyNumberFormat="1" applyFont="1" applyBorder="1" applyAlignment="1">
      <alignment horizontal="right" vertical="center" wrapText="1"/>
    </xf>
    <xf numFmtId="0" fontId="12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 indent="1"/>
    </xf>
    <xf numFmtId="167" fontId="5" fillId="2" borderId="0" xfId="0" applyNumberFormat="1" applyFont="1" applyFill="1" applyAlignment="1">
      <alignment vertical="center"/>
    </xf>
    <xf numFmtId="167" fontId="5" fillId="0" borderId="0" xfId="0" applyNumberFormat="1" applyFont="1" applyFill="1" applyAlignment="1">
      <alignment vertical="center"/>
    </xf>
    <xf numFmtId="167" fontId="5" fillId="2" borderId="1" xfId="0" applyNumberFormat="1" applyFont="1" applyFill="1" applyBorder="1" applyAlignment="1">
      <alignment vertical="center"/>
    </xf>
    <xf numFmtId="167" fontId="5" fillId="0" borderId="1" xfId="0" applyNumberFormat="1" applyFont="1" applyFill="1" applyBorder="1" applyAlignment="1">
      <alignment vertical="center"/>
    </xf>
    <xf numFmtId="167" fontId="5" fillId="2" borderId="2" xfId="0" applyNumberFormat="1" applyFont="1" applyFill="1" applyBorder="1" applyAlignment="1">
      <alignment vertical="center"/>
    </xf>
    <xf numFmtId="167" fontId="5" fillId="0" borderId="0" xfId="0" applyNumberFormat="1" applyFont="1" applyAlignment="1">
      <alignment vertical="center"/>
    </xf>
    <xf numFmtId="167" fontId="5" fillId="0" borderId="2" xfId="0" applyNumberFormat="1" applyFont="1" applyFill="1" applyBorder="1" applyAlignment="1">
      <alignment vertical="center"/>
    </xf>
    <xf numFmtId="166" fontId="5" fillId="0" borderId="0" xfId="0" applyNumberFormat="1" applyFont="1" applyAlignment="1">
      <alignment vertical="center"/>
    </xf>
    <xf numFmtId="166" fontId="5" fillId="0" borderId="0" xfId="0" applyNumberFormat="1" applyFont="1" applyFill="1" applyAlignment="1">
      <alignment vertical="center"/>
    </xf>
    <xf numFmtId="165" fontId="11" fillId="0" borderId="0" xfId="0" applyNumberFormat="1" applyFont="1" applyBorder="1" applyAlignment="1">
      <alignment vertical="center"/>
    </xf>
    <xf numFmtId="0" fontId="4" fillId="0" borderId="1" xfId="0" applyFont="1" applyFill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165" fontId="11" fillId="0" borderId="1" xfId="0" applyNumberFormat="1" applyFont="1" applyFill="1" applyBorder="1" applyAlignment="1">
      <alignment horizontal="center" vertical="center"/>
    </xf>
    <xf numFmtId="165" fontId="11" fillId="0" borderId="0" xfId="0" applyNumberFormat="1" applyFont="1" applyFill="1" applyAlignment="1">
      <alignment horizontal="center" vertical="center"/>
    </xf>
    <xf numFmtId="0" fontId="5" fillId="0" borderId="1" xfId="0" applyFont="1" applyBorder="1" applyAlignment="1">
      <alignment horizontal="justify" vertical="center" wrapText="1"/>
    </xf>
    <xf numFmtId="165" fontId="11" fillId="0" borderId="4" xfId="0" applyNumberFormat="1" applyFont="1" applyFill="1" applyBorder="1" applyAlignment="1">
      <alignment horizontal="center" vertical="center"/>
    </xf>
    <xf numFmtId="165" fontId="11" fillId="0" borderId="1" xfId="0" applyNumberFormat="1" applyFont="1" applyBorder="1" applyAlignment="1">
      <alignment horizontal="center" vertical="center"/>
    </xf>
    <xf numFmtId="165" fontId="11" fillId="0" borderId="4" xfId="0" applyNumberFormat="1" applyFont="1" applyBorder="1" applyAlignment="1">
      <alignment horizontal="center" vertical="center"/>
    </xf>
  </cellXfs>
  <cellStyles count="44">
    <cellStyle name="Comma" xfId="1" builtinId="3"/>
    <cellStyle name="Comma 151" xfId="41" xr:uid="{01E532A8-D644-4648-BD3A-6A5B42C5C3C5}"/>
    <cellStyle name="Comma 153" xfId="42" xr:uid="{219F8C1C-A277-4B41-A5C0-01BB5037D869}"/>
    <cellStyle name="Comma 156" xfId="43" xr:uid="{1684EDD9-1846-4925-8CA8-5075FE35856E}"/>
    <cellStyle name="Comma 157" xfId="40" xr:uid="{4A99D67B-3F6B-4E17-8E28-8371E5A366DE}"/>
    <cellStyle name="Comma 2" xfId="2" xr:uid="{00000000-0005-0000-0000-000001000000}"/>
    <cellStyle name="Comma 2 11 2" xfId="10" xr:uid="{28C56B16-1779-47B2-8AE9-439606BE8E60}"/>
    <cellStyle name="Comma 2 11 2 2" xfId="30" xr:uid="{12713ECB-D4C7-4696-B39A-F579A1EFC611}"/>
    <cellStyle name="Comma 2 11 2 3" xfId="38" xr:uid="{67B5972B-0C41-421E-AC7B-36DA000239AF}"/>
    <cellStyle name="Comma 2 12 2" xfId="24" xr:uid="{E99B6439-C3BB-4FB2-9877-5D17960AAC8F}"/>
    <cellStyle name="Comma 2 12 2 2" xfId="31" xr:uid="{0058821C-02A0-4FA4-BD82-50800CB3B58F}"/>
    <cellStyle name="Comma 2 12 2 3" xfId="39" xr:uid="{ECD2A526-C551-443E-9E94-F57D4A02C469}"/>
    <cellStyle name="Comma 2 2" xfId="15" xr:uid="{C2247C4A-72CA-427E-8EC1-AF2548A86058}"/>
    <cellStyle name="Comma 2 2 4" xfId="3" xr:uid="{00000000-0005-0000-0000-000002000000}"/>
    <cellStyle name="Comma 2 2 4 2" xfId="7" xr:uid="{935CAFEB-B354-40C1-BF53-37BFE92B1706}"/>
    <cellStyle name="Comma 25" xfId="23" xr:uid="{A21099B5-64C2-418F-B687-0DFB9AAF27CD}"/>
    <cellStyle name="Comma 25 2" xfId="29" xr:uid="{9DDE17EC-7B9C-4D94-9E53-8D6572C28041}"/>
    <cellStyle name="Comma 25 3" xfId="37" xr:uid="{B875FCDD-C74B-43B3-B2FA-941D9D265C49}"/>
    <cellStyle name="Comma 3" xfId="4" xr:uid="{00000000-0005-0000-0000-000003000000}"/>
    <cellStyle name="Comma 3 2" xfId="28" xr:uid="{1954A27B-F1E7-41C4-9F60-2C02AC257609}"/>
    <cellStyle name="Comma 3 3" xfId="36" xr:uid="{AE72B0CF-2478-4312-B734-70D9B06A91ED}"/>
    <cellStyle name="Comma 3 4" xfId="14" xr:uid="{1E2B0E05-387F-4C8C-B38F-1AA3628979A4}"/>
    <cellStyle name="Comma 3 5" xfId="8" xr:uid="{32B0E74D-DC2F-4FF5-8B4F-124F315E9A38}"/>
    <cellStyle name="Comma 4" xfId="34" xr:uid="{5FC601E0-DF58-4112-BD6F-4B3C4053550A}"/>
    <cellStyle name="Comma 5" xfId="35" xr:uid="{2CA76712-D835-4B5F-B59D-1D0E2325419C}"/>
    <cellStyle name="Comma 6" xfId="6" xr:uid="{11CD41F1-F937-4F22-B391-3D0CB75A0D16}"/>
    <cellStyle name="Currency 2" xfId="16" xr:uid="{40C66493-7DEB-42DF-AAB4-21CEDDF51FA0}"/>
    <cellStyle name="Followed Hyperlink" xfId="19" xr:uid="{8BD2E2DA-5779-4CC7-B01E-DFE15F720449}"/>
    <cellStyle name="Hyperlink" xfId="21" xr:uid="{F6CCFD18-CB6B-47E5-A869-184DCDAD2FA8}"/>
    <cellStyle name="Hyperlink 2" xfId="20" xr:uid="{4656F526-3803-4073-B3DD-D36E26265CA8}"/>
    <cellStyle name="Hyperlink 3" xfId="32" xr:uid="{365F1EEB-31CB-4092-A216-036299303030}"/>
    <cellStyle name="Hyperlink 4" xfId="33" xr:uid="{57995794-001C-4E3C-8C3F-C05A78C4F073}"/>
    <cellStyle name="Normal" xfId="0" builtinId="0"/>
    <cellStyle name="Normal 12" xfId="25" xr:uid="{8A21D3EF-57C8-412F-B5E4-08A7DF4D2477}"/>
    <cellStyle name="Normal 2" xfId="11" xr:uid="{489711C1-6084-465D-BB44-1E2F9503A238}"/>
    <cellStyle name="Normal 2 2" xfId="17" xr:uid="{196E2C59-1B51-4AC2-8C95-0A3250C96A5F}"/>
    <cellStyle name="Normal 3" xfId="12" xr:uid="{1D4917ED-13B5-409A-A6FF-C8DAE33BBAD9}"/>
    <cellStyle name="Normal 3 2" xfId="9" xr:uid="{180087B7-5621-489A-A356-BE87EA6FDA67}"/>
    <cellStyle name="Normal 3 2 2" xfId="13" xr:uid="{7D0BBC1C-FF73-4968-918C-802A135AD834}"/>
    <cellStyle name="Normal 4" xfId="26" xr:uid="{DC10B3EB-E185-4D19-AEF3-FB494BDE75AA}"/>
    <cellStyle name="Normal 5" xfId="22" xr:uid="{C371E69F-1AFA-45F8-9364-40CB30A7D532}"/>
    <cellStyle name="Normal 6" xfId="27" xr:uid="{3CE82B8F-6914-4B48-9AEF-B814F9962999}"/>
    <cellStyle name="Percent" xfId="5" builtinId="5"/>
    <cellStyle name="Percent 2" xfId="18" xr:uid="{A2B5FA7A-B43E-4EC8-90B1-C33FCCEE7665}"/>
  </cellStyles>
  <dxfs count="0"/>
  <tableStyles count="1" defaultTableStyle="TableStyleMedium9" defaultPivotStyle="PivotStyleLight16">
    <tableStyle name="Table Style 1" pivot="0" count="0" xr9:uid="{00000000-0011-0000-FFFF-FFFF00000000}"/>
  </tableStyles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pongvitay001\AppData\Local\Temp\wz29b7\Sea%20Oil_Q3'21-E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-4"/>
      <sheetName val="5-6 (3M)"/>
      <sheetName val="7-8 (9M)"/>
      <sheetName val="9"/>
      <sheetName val="10"/>
      <sheetName val="11"/>
      <sheetName val="12-13"/>
    </sheetNames>
    <sheetDataSet>
      <sheetData sheetId="0">
        <row r="1">
          <cell r="A1" t="str">
            <v>Sea Oil Public Company Limited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-0.499984740745262"/>
  </sheetPr>
  <dimension ref="A1:L147"/>
  <sheetViews>
    <sheetView topLeftCell="A121" zoomScale="90" zoomScaleNormal="90" zoomScaleSheetLayoutView="115" workbookViewId="0">
      <selection activeCell="C144" sqref="C144"/>
    </sheetView>
  </sheetViews>
  <sheetFormatPr defaultColWidth="9.28515625" defaultRowHeight="16.5" customHeight="1" x14ac:dyDescent="0.25"/>
  <cols>
    <col min="1" max="2" width="1.28515625" style="1" customWidth="1"/>
    <col min="3" max="3" width="29.140625" style="1" customWidth="1"/>
    <col min="4" max="4" width="5.85546875" style="2" customWidth="1"/>
    <col min="5" max="5" width="0.85546875" style="1" customWidth="1"/>
    <col min="6" max="6" width="12.85546875" style="3" customWidth="1"/>
    <col min="7" max="7" width="0.85546875" style="3" customWidth="1"/>
    <col min="8" max="8" width="12.85546875" style="3" customWidth="1"/>
    <col min="9" max="9" width="0.85546875" style="3" customWidth="1"/>
    <col min="10" max="10" width="12.85546875" style="3" customWidth="1"/>
    <col min="11" max="11" width="0.85546875" style="3" customWidth="1"/>
    <col min="12" max="12" width="12.85546875" style="3" customWidth="1"/>
    <col min="13" max="16384" width="9.28515625" style="1"/>
  </cols>
  <sheetData>
    <row r="1" spans="1:12" ht="16.5" customHeight="1" x14ac:dyDescent="0.25">
      <c r="A1" s="13" t="s">
        <v>51</v>
      </c>
      <c r="B1" s="14"/>
      <c r="C1" s="14"/>
      <c r="D1" s="15"/>
      <c r="E1" s="14"/>
      <c r="F1" s="16"/>
      <c r="G1" s="16"/>
      <c r="H1" s="16"/>
      <c r="I1" s="16"/>
      <c r="J1" s="16"/>
      <c r="K1" s="16"/>
      <c r="L1" s="16"/>
    </row>
    <row r="2" spans="1:12" ht="16.5" customHeight="1" x14ac:dyDescent="0.25">
      <c r="A2" s="13" t="s">
        <v>11</v>
      </c>
      <c r="B2" s="14"/>
      <c r="C2" s="14"/>
      <c r="D2" s="15"/>
      <c r="E2" s="14"/>
      <c r="F2" s="16"/>
      <c r="G2" s="16"/>
      <c r="H2" s="16"/>
      <c r="I2" s="16"/>
      <c r="J2" s="16"/>
      <c r="K2" s="16"/>
      <c r="L2" s="16"/>
    </row>
    <row r="3" spans="1:12" ht="16.5" customHeight="1" x14ac:dyDescent="0.25">
      <c r="A3" s="17" t="s">
        <v>193</v>
      </c>
      <c r="B3" s="18"/>
      <c r="C3" s="18"/>
      <c r="D3" s="19"/>
      <c r="E3" s="18"/>
      <c r="F3" s="20"/>
      <c r="G3" s="20"/>
      <c r="H3" s="20"/>
      <c r="I3" s="20"/>
      <c r="J3" s="20"/>
      <c r="K3" s="20"/>
      <c r="L3" s="20"/>
    </row>
    <row r="6" spans="1:12" ht="16.5" customHeight="1" x14ac:dyDescent="0.25">
      <c r="F6" s="151" t="s">
        <v>244</v>
      </c>
      <c r="G6" s="151"/>
      <c r="H6" s="151"/>
      <c r="J6" s="151" t="s">
        <v>246</v>
      </c>
      <c r="K6" s="151"/>
      <c r="L6" s="151"/>
    </row>
    <row r="7" spans="1:12" ht="16.5" customHeight="1" x14ac:dyDescent="0.25">
      <c r="D7" s="21"/>
      <c r="E7" s="22"/>
      <c r="F7" s="150" t="s">
        <v>243</v>
      </c>
      <c r="G7" s="150"/>
      <c r="H7" s="150"/>
      <c r="I7" s="23"/>
      <c r="J7" s="150" t="s">
        <v>245</v>
      </c>
      <c r="K7" s="150"/>
      <c r="L7" s="150"/>
    </row>
    <row r="8" spans="1:12" ht="16.5" customHeight="1" x14ac:dyDescent="0.25">
      <c r="D8" s="21"/>
      <c r="E8" s="22"/>
      <c r="F8" s="23" t="s">
        <v>57</v>
      </c>
      <c r="G8" s="23"/>
      <c r="H8" s="23" t="s">
        <v>58</v>
      </c>
      <c r="I8" s="23"/>
      <c r="J8" s="23" t="s">
        <v>57</v>
      </c>
      <c r="K8" s="23"/>
      <c r="L8" s="23" t="s">
        <v>58</v>
      </c>
    </row>
    <row r="9" spans="1:12" ht="16.5" customHeight="1" x14ac:dyDescent="0.25">
      <c r="D9" s="21"/>
      <c r="E9" s="22"/>
      <c r="F9" s="24" t="s">
        <v>177</v>
      </c>
      <c r="G9" s="25"/>
      <c r="H9" s="25" t="s">
        <v>37</v>
      </c>
      <c r="I9" s="25"/>
      <c r="J9" s="24" t="s">
        <v>177</v>
      </c>
      <c r="K9" s="23"/>
      <c r="L9" s="23" t="s">
        <v>37</v>
      </c>
    </row>
    <row r="10" spans="1:12" ht="16.5" customHeight="1" x14ac:dyDescent="0.25">
      <c r="D10" s="21"/>
      <c r="E10" s="22"/>
      <c r="F10" s="26">
        <v>2022</v>
      </c>
      <c r="G10" s="23"/>
      <c r="H10" s="26">
        <v>2021</v>
      </c>
      <c r="I10" s="23"/>
      <c r="J10" s="26">
        <v>2022</v>
      </c>
      <c r="K10" s="23"/>
      <c r="L10" s="26">
        <v>2021</v>
      </c>
    </row>
    <row r="11" spans="1:12" ht="16.5" customHeight="1" x14ac:dyDescent="0.25">
      <c r="D11" s="27" t="s">
        <v>12</v>
      </c>
      <c r="E11" s="22"/>
      <c r="F11" s="28" t="s">
        <v>203</v>
      </c>
      <c r="G11" s="23"/>
      <c r="H11" s="28" t="s">
        <v>203</v>
      </c>
      <c r="I11" s="23"/>
      <c r="J11" s="28" t="s">
        <v>203</v>
      </c>
      <c r="K11" s="23"/>
      <c r="L11" s="28" t="s">
        <v>203</v>
      </c>
    </row>
    <row r="12" spans="1:12" ht="16.5" customHeight="1" x14ac:dyDescent="0.25">
      <c r="A12" s="29" t="s">
        <v>0</v>
      </c>
      <c r="F12" s="30"/>
      <c r="J12" s="30"/>
    </row>
    <row r="13" spans="1:12" ht="16.5" customHeight="1" x14ac:dyDescent="0.25">
      <c r="F13" s="30"/>
      <c r="J13" s="30"/>
    </row>
    <row r="14" spans="1:12" ht="16.5" customHeight="1" x14ac:dyDescent="0.25">
      <c r="A14" s="29" t="s">
        <v>13</v>
      </c>
      <c r="F14" s="30"/>
      <c r="J14" s="30"/>
    </row>
    <row r="15" spans="1:12" ht="16.5" customHeight="1" x14ac:dyDescent="0.25">
      <c r="F15" s="30"/>
      <c r="J15" s="30"/>
    </row>
    <row r="16" spans="1:12" ht="16.5" customHeight="1" x14ac:dyDescent="0.25">
      <c r="A16" s="1" t="s">
        <v>1</v>
      </c>
      <c r="F16" s="31">
        <v>600589</v>
      </c>
      <c r="G16" s="32"/>
      <c r="H16" s="3">
        <v>340118</v>
      </c>
      <c r="I16" s="33"/>
      <c r="J16" s="30">
        <v>233840</v>
      </c>
      <c r="K16" s="34"/>
      <c r="L16" s="3">
        <v>102679</v>
      </c>
    </row>
    <row r="17" spans="1:12" ht="16.5" customHeight="1" x14ac:dyDescent="0.25">
      <c r="A17" s="1" t="s">
        <v>44</v>
      </c>
      <c r="D17" s="2">
        <v>8</v>
      </c>
      <c r="F17" s="31">
        <v>1983417</v>
      </c>
      <c r="G17" s="32"/>
      <c r="H17" s="3">
        <v>1348389</v>
      </c>
      <c r="I17" s="33"/>
      <c r="J17" s="30">
        <v>655701</v>
      </c>
      <c r="K17" s="34"/>
      <c r="L17" s="3">
        <v>542926</v>
      </c>
    </row>
    <row r="18" spans="1:12" ht="16.5" customHeight="1" x14ac:dyDescent="0.25">
      <c r="A18" s="1" t="s">
        <v>97</v>
      </c>
      <c r="D18" s="2">
        <v>19.5</v>
      </c>
      <c r="F18" s="30">
        <v>0</v>
      </c>
      <c r="H18" s="3">
        <v>0</v>
      </c>
      <c r="I18" s="33"/>
      <c r="J18" s="30">
        <v>198990</v>
      </c>
      <c r="K18" s="34"/>
      <c r="L18" s="34">
        <v>0</v>
      </c>
    </row>
    <row r="19" spans="1:12" ht="16.5" customHeight="1" x14ac:dyDescent="0.25">
      <c r="A19" s="1" t="s">
        <v>151</v>
      </c>
      <c r="F19" s="35">
        <v>0</v>
      </c>
      <c r="G19" s="4"/>
      <c r="H19" s="3">
        <v>412</v>
      </c>
      <c r="I19" s="33"/>
      <c r="J19" s="30">
        <v>0</v>
      </c>
      <c r="K19" s="34"/>
      <c r="L19" s="3">
        <v>0</v>
      </c>
    </row>
    <row r="20" spans="1:12" ht="16.5" customHeight="1" x14ac:dyDescent="0.25">
      <c r="A20" s="1" t="s">
        <v>141</v>
      </c>
      <c r="F20" s="30">
        <v>16503</v>
      </c>
      <c r="G20" s="4"/>
      <c r="H20" s="3">
        <v>5153</v>
      </c>
      <c r="I20" s="33"/>
      <c r="J20" s="30">
        <v>15985</v>
      </c>
      <c r="K20" s="34"/>
      <c r="L20" s="3">
        <v>5153</v>
      </c>
    </row>
    <row r="21" spans="1:12" ht="16.5" customHeight="1" x14ac:dyDescent="0.25">
      <c r="A21" s="1" t="s">
        <v>174</v>
      </c>
      <c r="D21" s="1"/>
      <c r="F21" s="30"/>
      <c r="G21" s="4"/>
      <c r="I21" s="33"/>
      <c r="J21" s="30"/>
    </row>
    <row r="22" spans="1:12" ht="16.5" customHeight="1" x14ac:dyDescent="0.25">
      <c r="B22" s="1" t="s">
        <v>175</v>
      </c>
      <c r="D22" s="2">
        <v>9</v>
      </c>
      <c r="F22" s="30">
        <v>245150</v>
      </c>
      <c r="H22" s="3">
        <v>0</v>
      </c>
      <c r="J22" s="30">
        <v>39849</v>
      </c>
      <c r="L22" s="3">
        <v>0</v>
      </c>
    </row>
    <row r="23" spans="1:12" ht="16.5" customHeight="1" x14ac:dyDescent="0.25">
      <c r="A23" s="1" t="s">
        <v>2</v>
      </c>
      <c r="F23" s="36">
        <v>48269</v>
      </c>
      <c r="G23" s="4"/>
      <c r="H23" s="20">
        <v>46749</v>
      </c>
      <c r="I23" s="33"/>
      <c r="J23" s="37">
        <v>13876</v>
      </c>
      <c r="K23" s="34"/>
      <c r="L23" s="38">
        <v>11666</v>
      </c>
    </row>
    <row r="24" spans="1:12" ht="16.5" customHeight="1" x14ac:dyDescent="0.25">
      <c r="F24" s="35"/>
      <c r="G24" s="4"/>
      <c r="H24" s="4"/>
      <c r="I24" s="4"/>
      <c r="J24" s="35"/>
      <c r="K24" s="4"/>
      <c r="L24" s="4"/>
    </row>
    <row r="25" spans="1:12" ht="16.5" customHeight="1" x14ac:dyDescent="0.25">
      <c r="A25" s="29" t="s">
        <v>14</v>
      </c>
      <c r="F25" s="36">
        <f>SUM(F16:F23)</f>
        <v>2893928</v>
      </c>
      <c r="G25" s="4"/>
      <c r="H25" s="39">
        <f>SUM(H16:H23)</f>
        <v>1740821</v>
      </c>
      <c r="I25" s="4"/>
      <c r="J25" s="36">
        <f>SUM(J16:J23)</f>
        <v>1158241</v>
      </c>
      <c r="K25" s="4"/>
      <c r="L25" s="39">
        <f>SUM(L16:L23)</f>
        <v>662424</v>
      </c>
    </row>
    <row r="26" spans="1:12" ht="16.5" customHeight="1" x14ac:dyDescent="0.25">
      <c r="F26" s="35"/>
      <c r="G26" s="4"/>
      <c r="H26" s="4"/>
      <c r="I26" s="4"/>
      <c r="J26" s="35"/>
      <c r="K26" s="4"/>
      <c r="L26" s="4"/>
    </row>
    <row r="27" spans="1:12" ht="16.5" customHeight="1" x14ac:dyDescent="0.25">
      <c r="A27" s="29" t="s">
        <v>15</v>
      </c>
      <c r="F27" s="35"/>
      <c r="G27" s="4"/>
      <c r="H27" s="4"/>
      <c r="I27" s="4"/>
      <c r="J27" s="35"/>
      <c r="K27" s="4"/>
      <c r="L27" s="4"/>
    </row>
    <row r="28" spans="1:12" ht="16.5" customHeight="1" x14ac:dyDescent="0.25">
      <c r="F28" s="35"/>
      <c r="G28" s="4"/>
      <c r="H28" s="4"/>
      <c r="I28" s="4"/>
      <c r="J28" s="35"/>
      <c r="K28" s="4"/>
      <c r="L28" s="4"/>
    </row>
    <row r="29" spans="1:12" ht="16.5" customHeight="1" x14ac:dyDescent="0.25">
      <c r="A29" s="1" t="s">
        <v>142</v>
      </c>
      <c r="D29" s="2">
        <v>10</v>
      </c>
      <c r="F29" s="35">
        <v>0</v>
      </c>
      <c r="G29" s="4"/>
      <c r="H29" s="3">
        <v>0</v>
      </c>
      <c r="I29" s="33"/>
      <c r="J29" s="30">
        <v>177176</v>
      </c>
      <c r="K29" s="34"/>
      <c r="L29" s="34">
        <v>308753</v>
      </c>
    </row>
    <row r="30" spans="1:12" ht="16.5" customHeight="1" x14ac:dyDescent="0.25">
      <c r="A30" s="1" t="s">
        <v>64</v>
      </c>
      <c r="D30" s="2">
        <v>11</v>
      </c>
      <c r="F30" s="35">
        <v>1045420</v>
      </c>
      <c r="G30" s="4"/>
      <c r="H30" s="3">
        <v>1016024</v>
      </c>
      <c r="I30" s="33"/>
      <c r="J30" s="30">
        <v>0</v>
      </c>
      <c r="K30" s="34"/>
      <c r="L30" s="34">
        <v>0</v>
      </c>
    </row>
    <row r="31" spans="1:12" ht="16.5" customHeight="1" x14ac:dyDescent="0.25">
      <c r="A31" s="1" t="s">
        <v>144</v>
      </c>
      <c r="D31" s="2">
        <v>19.5</v>
      </c>
      <c r="F31" s="35">
        <v>0</v>
      </c>
      <c r="G31" s="4"/>
      <c r="H31" s="3">
        <v>0</v>
      </c>
      <c r="I31" s="33"/>
      <c r="J31" s="30">
        <v>759988</v>
      </c>
      <c r="K31" s="34"/>
      <c r="L31" s="34">
        <v>1287328</v>
      </c>
    </row>
    <row r="32" spans="1:12" ht="16.5" customHeight="1" x14ac:dyDescent="0.25">
      <c r="A32" s="1" t="s">
        <v>157</v>
      </c>
      <c r="D32" s="2">
        <v>12</v>
      </c>
      <c r="F32" s="35">
        <v>0</v>
      </c>
      <c r="G32" s="4"/>
      <c r="H32" s="3">
        <v>244450</v>
      </c>
      <c r="I32" s="33"/>
      <c r="J32" s="30">
        <v>0</v>
      </c>
      <c r="K32" s="34"/>
      <c r="L32" s="34">
        <v>0</v>
      </c>
    </row>
    <row r="33" spans="1:12" ht="16.5" customHeight="1" x14ac:dyDescent="0.25">
      <c r="A33" s="1" t="s">
        <v>158</v>
      </c>
      <c r="F33" s="35">
        <v>24519</v>
      </c>
      <c r="G33" s="4"/>
      <c r="H33" s="3">
        <v>30235</v>
      </c>
      <c r="I33" s="33"/>
      <c r="J33" s="30">
        <v>24157</v>
      </c>
      <c r="K33" s="34"/>
      <c r="L33" s="34">
        <v>29575</v>
      </c>
    </row>
    <row r="34" spans="1:12" ht="16.5" customHeight="1" x14ac:dyDescent="0.25">
      <c r="A34" s="1" t="s">
        <v>143</v>
      </c>
      <c r="F34" s="35">
        <v>37238</v>
      </c>
      <c r="G34" s="4"/>
      <c r="H34" s="3">
        <v>45025</v>
      </c>
      <c r="I34" s="33"/>
      <c r="J34" s="30">
        <v>18068</v>
      </c>
      <c r="K34" s="34"/>
      <c r="L34" s="34">
        <v>23261</v>
      </c>
    </row>
    <row r="35" spans="1:12" ht="16.5" customHeight="1" x14ac:dyDescent="0.25">
      <c r="A35" s="1" t="s">
        <v>31</v>
      </c>
      <c r="F35" s="35">
        <v>3394</v>
      </c>
      <c r="G35" s="4"/>
      <c r="H35" s="3">
        <v>3984</v>
      </c>
      <c r="I35" s="33"/>
      <c r="J35" s="30">
        <v>2800</v>
      </c>
      <c r="K35" s="34"/>
      <c r="L35" s="34">
        <v>2981</v>
      </c>
    </row>
    <row r="36" spans="1:12" ht="16.5" customHeight="1" x14ac:dyDescent="0.25">
      <c r="A36" s="1" t="s">
        <v>116</v>
      </c>
      <c r="F36" s="35">
        <v>7151</v>
      </c>
      <c r="G36" s="4"/>
      <c r="H36" s="3">
        <v>8279</v>
      </c>
      <c r="I36" s="33"/>
      <c r="J36" s="30">
        <v>7151</v>
      </c>
      <c r="K36" s="34"/>
      <c r="L36" s="34">
        <v>8279</v>
      </c>
    </row>
    <row r="37" spans="1:12" ht="16.5" customHeight="1" x14ac:dyDescent="0.25">
      <c r="A37" s="1" t="s">
        <v>75</v>
      </c>
      <c r="F37" s="36">
        <v>6326</v>
      </c>
      <c r="G37" s="4"/>
      <c r="H37" s="20">
        <v>7779</v>
      </c>
      <c r="I37" s="33"/>
      <c r="J37" s="37">
        <v>6326</v>
      </c>
      <c r="K37" s="34"/>
      <c r="L37" s="38">
        <v>6653</v>
      </c>
    </row>
    <row r="38" spans="1:12" ht="16.5" customHeight="1" x14ac:dyDescent="0.25">
      <c r="F38" s="35"/>
      <c r="G38" s="4"/>
      <c r="H38" s="4"/>
      <c r="I38" s="4"/>
      <c r="J38" s="35"/>
      <c r="K38" s="4"/>
      <c r="L38" s="4"/>
    </row>
    <row r="39" spans="1:12" ht="16.5" customHeight="1" x14ac:dyDescent="0.25">
      <c r="A39" s="29" t="s">
        <v>16</v>
      </c>
      <c r="F39" s="36">
        <f>SUM(F29:F37)</f>
        <v>1124048</v>
      </c>
      <c r="G39" s="4"/>
      <c r="H39" s="39">
        <f>SUM(H29:H37)</f>
        <v>1355776</v>
      </c>
      <c r="I39" s="4"/>
      <c r="J39" s="36">
        <f>SUM(J29:J37)</f>
        <v>995666</v>
      </c>
      <c r="K39" s="4"/>
      <c r="L39" s="39">
        <f>SUM(L29:L37)</f>
        <v>1666830</v>
      </c>
    </row>
    <row r="40" spans="1:12" ht="16.5" customHeight="1" x14ac:dyDescent="0.25">
      <c r="F40" s="35"/>
      <c r="G40" s="4"/>
      <c r="H40" s="4"/>
      <c r="I40" s="4"/>
      <c r="J40" s="35"/>
      <c r="K40" s="4"/>
      <c r="L40" s="4"/>
    </row>
    <row r="41" spans="1:12" ht="16.5" customHeight="1" thickBot="1" x14ac:dyDescent="0.3">
      <c r="A41" s="29" t="s">
        <v>17</v>
      </c>
      <c r="F41" s="40">
        <f>SUM(F25,F39)</f>
        <v>4017976</v>
      </c>
      <c r="G41" s="4"/>
      <c r="H41" s="41">
        <f>SUM(H25,H39)</f>
        <v>3096597</v>
      </c>
      <c r="I41" s="4"/>
      <c r="J41" s="40">
        <f>SUM(J25,J39)</f>
        <v>2153907</v>
      </c>
      <c r="K41" s="4"/>
      <c r="L41" s="41">
        <f>SUM(L25,L39)</f>
        <v>2329254</v>
      </c>
    </row>
    <row r="42" spans="1:12" ht="16.5" customHeight="1" thickTop="1" x14ac:dyDescent="0.25"/>
    <row r="48" spans="1:12" ht="17.25" customHeight="1" x14ac:dyDescent="0.25"/>
    <row r="49" spans="1:12" ht="21.95" customHeight="1" x14ac:dyDescent="0.25">
      <c r="A49" s="148" t="s">
        <v>234</v>
      </c>
      <c r="B49" s="149"/>
      <c r="C49" s="149"/>
      <c r="D49" s="149"/>
      <c r="E49" s="149"/>
      <c r="F49" s="149"/>
      <c r="G49" s="149"/>
      <c r="H49" s="149"/>
      <c r="I49" s="149"/>
      <c r="J49" s="149"/>
      <c r="K49" s="149"/>
      <c r="L49" s="149"/>
    </row>
    <row r="50" spans="1:12" ht="16.5" customHeight="1" x14ac:dyDescent="0.25">
      <c r="A50" s="29" t="str">
        <f>A1</f>
        <v>Sea Oil Public Company Limited</v>
      </c>
      <c r="B50" s="29"/>
      <c r="C50" s="29"/>
      <c r="D50" s="21"/>
      <c r="E50" s="29"/>
      <c r="F50" s="42"/>
      <c r="G50" s="42"/>
      <c r="H50" s="42"/>
      <c r="I50" s="42"/>
      <c r="J50" s="42"/>
      <c r="K50" s="42"/>
      <c r="L50" s="42"/>
    </row>
    <row r="51" spans="1:12" ht="16.5" customHeight="1" x14ac:dyDescent="0.25">
      <c r="A51" s="29" t="s">
        <v>237</v>
      </c>
      <c r="B51" s="29"/>
      <c r="C51" s="29"/>
      <c r="D51" s="21"/>
      <c r="E51" s="29"/>
      <c r="F51" s="42"/>
      <c r="G51" s="42"/>
      <c r="H51" s="42"/>
      <c r="I51" s="42"/>
      <c r="J51" s="42"/>
      <c r="K51" s="42"/>
      <c r="L51" s="42"/>
    </row>
    <row r="52" spans="1:12" ht="16.5" customHeight="1" x14ac:dyDescent="0.25">
      <c r="A52" s="43" t="str">
        <f>3:3</f>
        <v>As at 30 September 2022</v>
      </c>
      <c r="B52" s="43"/>
      <c r="C52" s="43"/>
      <c r="D52" s="27"/>
      <c r="E52" s="43"/>
      <c r="F52" s="44"/>
      <c r="G52" s="44"/>
      <c r="H52" s="44"/>
      <c r="I52" s="44"/>
      <c r="J52" s="44"/>
      <c r="K52" s="44"/>
      <c r="L52" s="44"/>
    </row>
    <row r="53" spans="1:12" ht="16.5" customHeight="1" x14ac:dyDescent="0.25">
      <c r="A53" s="29"/>
      <c r="B53" s="29"/>
      <c r="C53" s="29"/>
      <c r="D53" s="21"/>
      <c r="E53" s="29"/>
      <c r="F53" s="42"/>
      <c r="G53" s="42"/>
      <c r="H53" s="42"/>
      <c r="I53" s="42"/>
      <c r="J53" s="42"/>
      <c r="K53" s="42"/>
      <c r="L53" s="42"/>
    </row>
    <row r="54" spans="1:12" ht="16.5" customHeight="1" x14ac:dyDescent="0.25">
      <c r="A54" s="29"/>
      <c r="B54" s="29"/>
      <c r="C54" s="29"/>
      <c r="D54" s="21"/>
      <c r="E54" s="29"/>
      <c r="F54" s="42"/>
      <c r="G54" s="42"/>
      <c r="H54" s="42"/>
      <c r="I54" s="42"/>
      <c r="J54" s="42"/>
      <c r="K54" s="42"/>
      <c r="L54" s="42"/>
    </row>
    <row r="55" spans="1:12" ht="16.5" customHeight="1" x14ac:dyDescent="0.25">
      <c r="A55" s="29"/>
      <c r="B55" s="29"/>
      <c r="C55" s="29"/>
      <c r="D55" s="21"/>
      <c r="E55" s="29"/>
      <c r="F55" s="151" t="s">
        <v>244</v>
      </c>
      <c r="G55" s="151"/>
      <c r="H55" s="151"/>
      <c r="J55" s="151" t="s">
        <v>246</v>
      </c>
      <c r="K55" s="151"/>
      <c r="L55" s="151"/>
    </row>
    <row r="56" spans="1:12" ht="16.5" customHeight="1" x14ac:dyDescent="0.25">
      <c r="A56" s="29"/>
      <c r="B56" s="29"/>
      <c r="C56" s="29"/>
      <c r="D56" s="21"/>
      <c r="E56" s="29"/>
      <c r="F56" s="150" t="s">
        <v>243</v>
      </c>
      <c r="G56" s="150"/>
      <c r="H56" s="150"/>
      <c r="I56" s="23"/>
      <c r="J56" s="150" t="s">
        <v>245</v>
      </c>
      <c r="K56" s="150"/>
      <c r="L56" s="150"/>
    </row>
    <row r="57" spans="1:12" ht="16.5" customHeight="1" x14ac:dyDescent="0.25">
      <c r="A57" s="29"/>
      <c r="B57" s="29"/>
      <c r="C57" s="29"/>
      <c r="D57" s="21"/>
      <c r="E57" s="29"/>
      <c r="F57" s="23" t="s">
        <v>57</v>
      </c>
      <c r="G57" s="23"/>
      <c r="H57" s="23" t="s">
        <v>58</v>
      </c>
      <c r="I57" s="23"/>
      <c r="J57" s="23" t="s">
        <v>57</v>
      </c>
      <c r="K57" s="23"/>
      <c r="L57" s="23" t="s">
        <v>58</v>
      </c>
    </row>
    <row r="58" spans="1:12" ht="16.5" customHeight="1" x14ac:dyDescent="0.25">
      <c r="A58" s="29"/>
      <c r="B58" s="29"/>
      <c r="C58" s="29"/>
      <c r="D58" s="21"/>
      <c r="E58" s="29"/>
      <c r="F58" s="24" t="s">
        <v>177</v>
      </c>
      <c r="G58" s="25"/>
      <c r="H58" s="25" t="s">
        <v>37</v>
      </c>
      <c r="I58" s="25"/>
      <c r="J58" s="24" t="s">
        <v>177</v>
      </c>
      <c r="K58" s="23"/>
      <c r="L58" s="23" t="s">
        <v>37</v>
      </c>
    </row>
    <row r="59" spans="1:12" ht="16.5" customHeight="1" x14ac:dyDescent="0.25">
      <c r="A59" s="29"/>
      <c r="B59" s="29"/>
      <c r="C59" s="29"/>
      <c r="D59" s="21"/>
      <c r="E59" s="29"/>
      <c r="F59" s="26">
        <v>2022</v>
      </c>
      <c r="G59" s="23"/>
      <c r="H59" s="26">
        <v>2021</v>
      </c>
      <c r="I59" s="23"/>
      <c r="J59" s="26">
        <v>2022</v>
      </c>
      <c r="K59" s="23"/>
      <c r="L59" s="26">
        <v>2021</v>
      </c>
    </row>
    <row r="60" spans="1:12" ht="16.5" customHeight="1" x14ac:dyDescent="0.25">
      <c r="A60" s="29"/>
      <c r="B60" s="29"/>
      <c r="C60" s="29"/>
      <c r="D60" s="27" t="s">
        <v>12</v>
      </c>
      <c r="E60" s="29"/>
      <c r="F60" s="28" t="s">
        <v>203</v>
      </c>
      <c r="G60" s="23"/>
      <c r="H60" s="28" t="s">
        <v>203</v>
      </c>
      <c r="I60" s="23"/>
      <c r="J60" s="28" t="s">
        <v>203</v>
      </c>
      <c r="K60" s="23"/>
      <c r="L60" s="28" t="s">
        <v>203</v>
      </c>
    </row>
    <row r="61" spans="1:12" ht="16.5" customHeight="1" x14ac:dyDescent="0.25">
      <c r="A61" s="29" t="s">
        <v>83</v>
      </c>
      <c r="F61" s="30"/>
      <c r="J61" s="30"/>
    </row>
    <row r="62" spans="1:12" ht="16.5" customHeight="1" x14ac:dyDescent="0.25">
      <c r="A62" s="29"/>
      <c r="F62" s="30"/>
      <c r="J62" s="30"/>
    </row>
    <row r="63" spans="1:12" ht="16.5" customHeight="1" x14ac:dyDescent="0.25">
      <c r="A63" s="29" t="s">
        <v>18</v>
      </c>
      <c r="F63" s="30"/>
      <c r="J63" s="30"/>
    </row>
    <row r="64" spans="1:12" ht="16.5" customHeight="1" x14ac:dyDescent="0.25">
      <c r="F64" s="30"/>
      <c r="J64" s="30"/>
    </row>
    <row r="65" spans="1:12" ht="16.5" customHeight="1" x14ac:dyDescent="0.25">
      <c r="A65" s="1" t="s">
        <v>106</v>
      </c>
      <c r="F65" s="35"/>
      <c r="G65" s="4"/>
      <c r="H65" s="1"/>
      <c r="I65" s="1"/>
      <c r="J65" s="45"/>
      <c r="K65" s="1"/>
      <c r="L65" s="1"/>
    </row>
    <row r="66" spans="1:12" ht="16.5" customHeight="1" x14ac:dyDescent="0.25">
      <c r="B66" s="1" t="s">
        <v>110</v>
      </c>
      <c r="D66" s="2">
        <v>13.1</v>
      </c>
      <c r="F66" s="35">
        <v>408513</v>
      </c>
      <c r="G66" s="4"/>
      <c r="H66" s="34">
        <v>327556</v>
      </c>
      <c r="I66" s="33"/>
      <c r="J66" s="46">
        <v>21542</v>
      </c>
      <c r="K66" s="34"/>
      <c r="L66" s="34">
        <v>187755</v>
      </c>
    </row>
    <row r="67" spans="1:12" ht="16.5" customHeight="1" x14ac:dyDescent="0.25">
      <c r="A67" s="5" t="s">
        <v>106</v>
      </c>
      <c r="B67" s="5"/>
      <c r="C67" s="5"/>
      <c r="F67" s="35"/>
      <c r="G67" s="4"/>
      <c r="H67" s="34"/>
      <c r="I67" s="33"/>
      <c r="J67" s="46"/>
      <c r="K67" s="34"/>
      <c r="L67" s="34"/>
    </row>
    <row r="68" spans="1:12" ht="16.5" customHeight="1" x14ac:dyDescent="0.25">
      <c r="A68" s="5"/>
      <c r="B68" s="5" t="s">
        <v>128</v>
      </c>
      <c r="C68" s="5"/>
      <c r="F68" s="46">
        <v>0</v>
      </c>
      <c r="G68" s="4"/>
      <c r="H68" s="34">
        <v>0</v>
      </c>
      <c r="I68" s="33"/>
      <c r="J68" s="46">
        <v>0</v>
      </c>
      <c r="K68" s="34"/>
      <c r="L68" s="34">
        <v>81821</v>
      </c>
    </row>
    <row r="69" spans="1:12" ht="16.5" customHeight="1" x14ac:dyDescent="0.25">
      <c r="A69" s="1" t="s">
        <v>145</v>
      </c>
      <c r="F69" s="30"/>
      <c r="H69" s="34"/>
      <c r="I69" s="33"/>
      <c r="J69" s="46"/>
      <c r="K69" s="34"/>
      <c r="L69" s="34"/>
    </row>
    <row r="70" spans="1:12" ht="16.5" customHeight="1" x14ac:dyDescent="0.25">
      <c r="B70" s="1" t="s">
        <v>146</v>
      </c>
      <c r="F70" s="30"/>
      <c r="H70" s="34"/>
      <c r="I70" s="33"/>
      <c r="J70" s="46"/>
      <c r="K70" s="34"/>
      <c r="L70" s="34"/>
    </row>
    <row r="71" spans="1:12" ht="16.5" customHeight="1" x14ac:dyDescent="0.25">
      <c r="C71" s="1" t="s">
        <v>147</v>
      </c>
      <c r="D71" s="2">
        <v>13.2</v>
      </c>
      <c r="F71" s="35">
        <v>0</v>
      </c>
      <c r="G71" s="4"/>
      <c r="H71" s="34">
        <v>55000</v>
      </c>
      <c r="I71" s="33"/>
      <c r="J71" s="35">
        <v>0</v>
      </c>
      <c r="K71" s="34"/>
      <c r="L71" s="34">
        <v>55000</v>
      </c>
    </row>
    <row r="72" spans="1:12" ht="16.5" customHeight="1" x14ac:dyDescent="0.25">
      <c r="A72" s="1" t="s">
        <v>70</v>
      </c>
      <c r="D72" s="2">
        <v>14</v>
      </c>
      <c r="F72" s="35">
        <v>1449596</v>
      </c>
      <c r="G72" s="4"/>
      <c r="H72" s="34">
        <v>963092</v>
      </c>
      <c r="I72" s="33"/>
      <c r="J72" s="46">
        <v>400658</v>
      </c>
      <c r="K72" s="34"/>
      <c r="L72" s="34">
        <v>300436</v>
      </c>
    </row>
    <row r="73" spans="1:12" ht="16.5" customHeight="1" x14ac:dyDescent="0.25">
      <c r="A73" s="1" t="s">
        <v>126</v>
      </c>
      <c r="F73" s="35">
        <v>801</v>
      </c>
      <c r="G73" s="4"/>
      <c r="H73" s="34">
        <v>220</v>
      </c>
      <c r="I73" s="33"/>
      <c r="J73" s="46">
        <v>0</v>
      </c>
      <c r="K73" s="34"/>
      <c r="L73" s="34">
        <v>220</v>
      </c>
    </row>
    <row r="74" spans="1:12" ht="16.5" customHeight="1" x14ac:dyDescent="0.25">
      <c r="A74" s="1" t="s">
        <v>120</v>
      </c>
      <c r="F74" s="35">
        <v>9770</v>
      </c>
      <c r="G74" s="4"/>
      <c r="H74" s="34">
        <v>13142</v>
      </c>
      <c r="I74" s="33"/>
      <c r="J74" s="46">
        <v>5561</v>
      </c>
      <c r="K74" s="34"/>
      <c r="L74" s="34">
        <v>6634</v>
      </c>
    </row>
    <row r="75" spans="1:12" ht="16.5" customHeight="1" x14ac:dyDescent="0.25">
      <c r="A75" s="1" t="s">
        <v>117</v>
      </c>
      <c r="F75" s="46">
        <v>13042</v>
      </c>
      <c r="G75" s="4"/>
      <c r="H75" s="34">
        <v>8096</v>
      </c>
      <c r="I75" s="33"/>
      <c r="J75" s="46">
        <v>0</v>
      </c>
      <c r="K75" s="34"/>
      <c r="L75" s="34">
        <v>0</v>
      </c>
    </row>
    <row r="76" spans="1:12" ht="16.5" customHeight="1" x14ac:dyDescent="0.25">
      <c r="A76" s="1" t="s">
        <v>166</v>
      </c>
      <c r="F76" s="46"/>
      <c r="G76" s="4"/>
      <c r="H76" s="34"/>
      <c r="I76" s="33"/>
      <c r="J76" s="46"/>
      <c r="K76" s="34"/>
      <c r="L76" s="34"/>
    </row>
    <row r="77" spans="1:12" ht="16.5" customHeight="1" x14ac:dyDescent="0.25">
      <c r="B77" s="1" t="s">
        <v>167</v>
      </c>
      <c r="D77" s="2">
        <v>9</v>
      </c>
      <c r="F77" s="46">
        <v>3589</v>
      </c>
      <c r="G77" s="4"/>
      <c r="H77" s="34">
        <v>0</v>
      </c>
      <c r="I77" s="33"/>
      <c r="J77" s="46">
        <v>0</v>
      </c>
      <c r="K77" s="34"/>
      <c r="L77" s="34">
        <v>0</v>
      </c>
    </row>
    <row r="78" spans="1:12" ht="16.5" customHeight="1" x14ac:dyDescent="0.25">
      <c r="A78" s="1" t="s">
        <v>4</v>
      </c>
      <c r="F78" s="47">
        <v>21589</v>
      </c>
      <c r="G78" s="4"/>
      <c r="H78" s="38">
        <v>2491</v>
      </c>
      <c r="I78" s="33"/>
      <c r="J78" s="47">
        <v>20331</v>
      </c>
      <c r="K78" s="34"/>
      <c r="L78" s="38">
        <v>2138</v>
      </c>
    </row>
    <row r="79" spans="1:12" ht="16.5" customHeight="1" x14ac:dyDescent="0.25">
      <c r="F79" s="35"/>
      <c r="G79" s="4"/>
      <c r="H79" s="4"/>
      <c r="I79" s="4"/>
      <c r="J79" s="35"/>
      <c r="K79" s="4"/>
      <c r="L79" s="4"/>
    </row>
    <row r="80" spans="1:12" ht="16.5" customHeight="1" x14ac:dyDescent="0.25">
      <c r="A80" s="29" t="s">
        <v>19</v>
      </c>
      <c r="F80" s="36">
        <f>SUM(F65:F79)</f>
        <v>1906900</v>
      </c>
      <c r="G80" s="4"/>
      <c r="H80" s="39">
        <f>SUM(H65:H79)</f>
        <v>1369597</v>
      </c>
      <c r="I80" s="4"/>
      <c r="J80" s="36">
        <f>SUM(J65:J79)</f>
        <v>448092</v>
      </c>
      <c r="K80" s="4"/>
      <c r="L80" s="39">
        <f>SUM(L65:L79)</f>
        <v>634004</v>
      </c>
    </row>
    <row r="81" spans="1:12" ht="16.5" customHeight="1" x14ac:dyDescent="0.25">
      <c r="F81" s="35"/>
      <c r="G81" s="4"/>
      <c r="H81" s="4"/>
      <c r="I81" s="4"/>
      <c r="J81" s="35"/>
      <c r="K81" s="4"/>
      <c r="L81" s="4"/>
    </row>
    <row r="82" spans="1:12" ht="16.5" customHeight="1" x14ac:dyDescent="0.25">
      <c r="A82" s="29" t="s">
        <v>20</v>
      </c>
      <c r="F82" s="35"/>
      <c r="G82" s="4"/>
      <c r="H82" s="4"/>
      <c r="I82" s="4"/>
      <c r="J82" s="35"/>
      <c r="K82" s="4"/>
      <c r="L82" s="4"/>
    </row>
    <row r="83" spans="1:12" ht="16.5" customHeight="1" x14ac:dyDescent="0.25">
      <c r="A83" s="29"/>
      <c r="F83" s="35"/>
      <c r="G83" s="4"/>
      <c r="H83" s="4"/>
      <c r="I83" s="4"/>
      <c r="J83" s="35"/>
      <c r="K83" s="4"/>
      <c r="L83" s="4"/>
    </row>
    <row r="84" spans="1:12" ht="16.5" customHeight="1" x14ac:dyDescent="0.25">
      <c r="A84" s="1" t="s">
        <v>121</v>
      </c>
      <c r="F84" s="35">
        <v>28786</v>
      </c>
      <c r="G84" s="4"/>
      <c r="H84" s="34">
        <v>32934</v>
      </c>
      <c r="I84" s="33"/>
      <c r="J84" s="46">
        <v>13629</v>
      </c>
      <c r="K84" s="34"/>
      <c r="L84" s="34">
        <v>17586</v>
      </c>
    </row>
    <row r="85" spans="1:12" ht="16.5" customHeight="1" x14ac:dyDescent="0.25">
      <c r="A85" s="1" t="s">
        <v>3</v>
      </c>
      <c r="F85" s="48">
        <v>15408</v>
      </c>
      <c r="G85" s="49"/>
      <c r="H85" s="49">
        <v>13986</v>
      </c>
      <c r="I85" s="49"/>
      <c r="J85" s="48">
        <v>15408</v>
      </c>
      <c r="K85" s="49"/>
      <c r="L85" s="49">
        <v>13986</v>
      </c>
    </row>
    <row r="86" spans="1:12" ht="16.5" customHeight="1" x14ac:dyDescent="0.25">
      <c r="A86" s="1" t="s">
        <v>159</v>
      </c>
      <c r="F86" s="36">
        <v>0</v>
      </c>
      <c r="G86" s="49"/>
      <c r="H86" s="39">
        <v>2800</v>
      </c>
      <c r="I86" s="4"/>
      <c r="J86" s="36">
        <v>0</v>
      </c>
      <c r="K86" s="4"/>
      <c r="L86" s="39">
        <v>0</v>
      </c>
    </row>
    <row r="87" spans="1:12" ht="16.5" customHeight="1" x14ac:dyDescent="0.25">
      <c r="F87" s="35"/>
      <c r="G87" s="49"/>
      <c r="H87" s="4"/>
      <c r="I87" s="4"/>
      <c r="J87" s="35"/>
      <c r="K87" s="4"/>
      <c r="L87" s="4"/>
    </row>
    <row r="88" spans="1:12" ht="16.5" customHeight="1" x14ac:dyDescent="0.25">
      <c r="A88" s="29" t="s">
        <v>21</v>
      </c>
      <c r="F88" s="36">
        <f>SUM(F84:F87)</f>
        <v>44194</v>
      </c>
      <c r="G88" s="49"/>
      <c r="H88" s="39">
        <f>SUM(H84:H87)</f>
        <v>49720</v>
      </c>
      <c r="I88" s="4"/>
      <c r="J88" s="36">
        <f>SUM(J84:J87)</f>
        <v>29037</v>
      </c>
      <c r="K88" s="4"/>
      <c r="L88" s="39">
        <f>SUM(L84:L87)</f>
        <v>31572</v>
      </c>
    </row>
    <row r="89" spans="1:12" ht="16.5" customHeight="1" x14ac:dyDescent="0.25">
      <c r="F89" s="35"/>
      <c r="G89" s="49"/>
      <c r="H89" s="4"/>
      <c r="I89" s="4"/>
      <c r="J89" s="35"/>
      <c r="K89" s="4"/>
      <c r="L89" s="4"/>
    </row>
    <row r="90" spans="1:12" ht="16.5" customHeight="1" x14ac:dyDescent="0.25">
      <c r="A90" s="29" t="s">
        <v>22</v>
      </c>
      <c r="F90" s="36">
        <f>SUM(F88,F80)</f>
        <v>1951094</v>
      </c>
      <c r="G90" s="49"/>
      <c r="H90" s="39">
        <f>SUM(H88,H80)</f>
        <v>1419317</v>
      </c>
      <c r="I90" s="49"/>
      <c r="J90" s="36">
        <f>SUM(J88,J80)</f>
        <v>477129</v>
      </c>
      <c r="K90" s="49"/>
      <c r="L90" s="39">
        <f>SUM(L88,L80)</f>
        <v>665576</v>
      </c>
    </row>
    <row r="91" spans="1:12" ht="16.5" customHeight="1" x14ac:dyDescent="0.25">
      <c r="F91" s="4"/>
      <c r="G91" s="49"/>
      <c r="H91" s="4"/>
      <c r="I91" s="4"/>
      <c r="J91" s="4"/>
      <c r="K91" s="4"/>
      <c r="L91" s="4"/>
    </row>
    <row r="92" spans="1:12" ht="16.5" customHeight="1" x14ac:dyDescent="0.25">
      <c r="F92" s="4"/>
      <c r="G92" s="4"/>
      <c r="H92" s="4"/>
      <c r="I92" s="4"/>
      <c r="J92" s="4"/>
      <c r="K92" s="4"/>
      <c r="L92" s="4"/>
    </row>
    <row r="93" spans="1:12" ht="16.5" customHeight="1" x14ac:dyDescent="0.25">
      <c r="F93" s="4"/>
      <c r="G93" s="4"/>
      <c r="H93" s="4"/>
      <c r="I93" s="4"/>
      <c r="J93" s="4"/>
      <c r="K93" s="4"/>
      <c r="L93" s="4"/>
    </row>
    <row r="94" spans="1:12" ht="16.5" customHeight="1" x14ac:dyDescent="0.25">
      <c r="F94" s="4"/>
      <c r="G94" s="4"/>
      <c r="H94" s="4"/>
      <c r="I94" s="4"/>
      <c r="J94" s="4"/>
      <c r="K94" s="4"/>
      <c r="L94" s="4"/>
    </row>
    <row r="95" spans="1:12" ht="16.5" customHeight="1" x14ac:dyDescent="0.25">
      <c r="F95" s="4"/>
      <c r="G95" s="4"/>
      <c r="H95" s="4"/>
      <c r="I95" s="4"/>
      <c r="J95" s="4"/>
      <c r="K95" s="4"/>
      <c r="L95" s="4"/>
    </row>
    <row r="96" spans="1:12" ht="16.5" customHeight="1" x14ac:dyDescent="0.25">
      <c r="F96" s="4"/>
      <c r="G96" s="4"/>
      <c r="H96" s="4"/>
      <c r="I96" s="4"/>
      <c r="J96" s="4"/>
      <c r="K96" s="4"/>
      <c r="L96" s="4"/>
    </row>
    <row r="97" spans="1:12" ht="17.25" customHeight="1" x14ac:dyDescent="0.25">
      <c r="F97" s="4"/>
      <c r="G97" s="4"/>
      <c r="H97" s="4"/>
      <c r="I97" s="4"/>
      <c r="J97" s="4"/>
      <c r="K97" s="4"/>
      <c r="L97" s="4"/>
    </row>
    <row r="98" spans="1:12" ht="21.95" customHeight="1" x14ac:dyDescent="0.25">
      <c r="A98" s="148" t="str">
        <f>A49</f>
        <v>The accompanying condensed notes on pages 14 to 30 are an integral part of this interim financial information.</v>
      </c>
      <c r="B98" s="149"/>
      <c r="C98" s="149"/>
      <c r="D98" s="149"/>
      <c r="E98" s="149"/>
      <c r="F98" s="149"/>
      <c r="G98" s="149"/>
      <c r="H98" s="149"/>
      <c r="I98" s="149"/>
      <c r="J98" s="149"/>
      <c r="K98" s="149"/>
      <c r="L98" s="149"/>
    </row>
    <row r="99" spans="1:12" ht="16.5" customHeight="1" x14ac:dyDescent="0.25">
      <c r="A99" s="29" t="str">
        <f>A50</f>
        <v>Sea Oil Public Company Limited</v>
      </c>
      <c r="B99" s="29"/>
      <c r="C99" s="29"/>
      <c r="D99" s="21"/>
      <c r="E99" s="29"/>
      <c r="F99" s="42"/>
      <c r="G99" s="42"/>
      <c r="H99" s="42"/>
      <c r="I99" s="42"/>
      <c r="J99" s="42"/>
      <c r="K99" s="42"/>
      <c r="L99" s="42"/>
    </row>
    <row r="100" spans="1:12" ht="16.5" customHeight="1" x14ac:dyDescent="0.25">
      <c r="A100" s="29" t="s">
        <v>237</v>
      </c>
      <c r="B100" s="29"/>
      <c r="C100" s="29"/>
      <c r="D100" s="21"/>
      <c r="E100" s="29"/>
      <c r="F100" s="42"/>
      <c r="G100" s="42"/>
      <c r="H100" s="42"/>
      <c r="I100" s="42"/>
      <c r="J100" s="42"/>
      <c r="K100" s="42"/>
      <c r="L100" s="42"/>
    </row>
    <row r="101" spans="1:12" ht="16.5" customHeight="1" x14ac:dyDescent="0.25">
      <c r="A101" s="43" t="str">
        <f>52:52</f>
        <v>As at 30 September 2022</v>
      </c>
      <c r="B101" s="43"/>
      <c r="C101" s="43"/>
      <c r="D101" s="27"/>
      <c r="E101" s="43"/>
      <c r="F101" s="44"/>
      <c r="G101" s="44"/>
      <c r="H101" s="44"/>
      <c r="I101" s="44"/>
      <c r="J101" s="44"/>
      <c r="K101" s="44"/>
      <c r="L101" s="44"/>
    </row>
    <row r="102" spans="1:12" ht="16.5" customHeight="1" x14ac:dyDescent="0.25">
      <c r="A102" s="29"/>
      <c r="B102" s="29"/>
      <c r="C102" s="29"/>
      <c r="D102" s="21"/>
      <c r="E102" s="29"/>
      <c r="F102" s="42"/>
      <c r="G102" s="42"/>
      <c r="H102" s="42"/>
      <c r="I102" s="42"/>
      <c r="J102" s="42"/>
      <c r="K102" s="42"/>
      <c r="L102" s="42"/>
    </row>
    <row r="103" spans="1:12" ht="16.5" customHeight="1" x14ac:dyDescent="0.25">
      <c r="A103" s="29"/>
      <c r="B103" s="29"/>
      <c r="C103" s="29"/>
      <c r="D103" s="21"/>
      <c r="E103" s="29"/>
      <c r="F103" s="42"/>
      <c r="G103" s="42"/>
      <c r="H103" s="42"/>
      <c r="I103" s="42"/>
      <c r="J103" s="42"/>
      <c r="K103" s="42"/>
      <c r="L103" s="42"/>
    </row>
    <row r="104" spans="1:12" ht="16.5" customHeight="1" x14ac:dyDescent="0.25">
      <c r="A104" s="29"/>
      <c r="B104" s="29"/>
      <c r="C104" s="29"/>
      <c r="D104" s="21"/>
      <c r="E104" s="29"/>
      <c r="F104" s="151" t="s">
        <v>244</v>
      </c>
      <c r="G104" s="151"/>
      <c r="H104" s="151"/>
      <c r="J104" s="151" t="s">
        <v>246</v>
      </c>
      <c r="K104" s="151"/>
      <c r="L104" s="151"/>
    </row>
    <row r="105" spans="1:12" ht="16.5" customHeight="1" x14ac:dyDescent="0.25">
      <c r="A105" s="29"/>
      <c r="B105" s="29"/>
      <c r="C105" s="29"/>
      <c r="D105" s="21"/>
      <c r="E105" s="29"/>
      <c r="F105" s="150" t="s">
        <v>243</v>
      </c>
      <c r="G105" s="150"/>
      <c r="H105" s="150"/>
      <c r="I105" s="23"/>
      <c r="J105" s="150" t="s">
        <v>245</v>
      </c>
      <c r="K105" s="150"/>
      <c r="L105" s="150"/>
    </row>
    <row r="106" spans="1:12" ht="16.5" customHeight="1" x14ac:dyDescent="0.25">
      <c r="A106" s="29"/>
      <c r="B106" s="29"/>
      <c r="C106" s="29"/>
      <c r="D106" s="21"/>
      <c r="E106" s="29"/>
      <c r="F106" s="23" t="s">
        <v>57</v>
      </c>
      <c r="G106" s="23"/>
      <c r="H106" s="23" t="s">
        <v>58</v>
      </c>
      <c r="I106" s="23"/>
      <c r="J106" s="23" t="s">
        <v>57</v>
      </c>
      <c r="K106" s="23"/>
      <c r="L106" s="23" t="s">
        <v>58</v>
      </c>
    </row>
    <row r="107" spans="1:12" ht="16.5" customHeight="1" x14ac:dyDescent="0.25">
      <c r="A107" s="29"/>
      <c r="B107" s="29"/>
      <c r="C107" s="29"/>
      <c r="D107" s="21"/>
      <c r="E107" s="29"/>
      <c r="F107" s="24" t="s">
        <v>177</v>
      </c>
      <c r="G107" s="25"/>
      <c r="H107" s="25" t="s">
        <v>37</v>
      </c>
      <c r="I107" s="25"/>
      <c r="J107" s="24" t="s">
        <v>177</v>
      </c>
      <c r="K107" s="23"/>
      <c r="L107" s="23" t="s">
        <v>37</v>
      </c>
    </row>
    <row r="108" spans="1:12" ht="16.5" customHeight="1" x14ac:dyDescent="0.2">
      <c r="A108" s="29"/>
      <c r="B108" s="29"/>
      <c r="C108" s="29"/>
      <c r="D108" s="50"/>
      <c r="E108" s="29"/>
      <c r="F108" s="26">
        <v>2022</v>
      </c>
      <c r="G108" s="23"/>
      <c r="H108" s="26">
        <v>2021</v>
      </c>
      <c r="I108" s="23"/>
      <c r="J108" s="26">
        <v>2022</v>
      </c>
      <c r="K108" s="23"/>
      <c r="L108" s="26">
        <v>2021</v>
      </c>
    </row>
    <row r="109" spans="1:12" ht="16.5" customHeight="1" x14ac:dyDescent="0.25">
      <c r="A109" s="29"/>
      <c r="B109" s="29"/>
      <c r="C109" s="29"/>
      <c r="D109" s="51" t="s">
        <v>119</v>
      </c>
      <c r="E109" s="29"/>
      <c r="F109" s="28" t="s">
        <v>203</v>
      </c>
      <c r="G109" s="23"/>
      <c r="H109" s="28" t="s">
        <v>203</v>
      </c>
      <c r="I109" s="23"/>
      <c r="J109" s="28" t="s">
        <v>203</v>
      </c>
      <c r="K109" s="23"/>
      <c r="L109" s="28" t="s">
        <v>203</v>
      </c>
    </row>
    <row r="110" spans="1:12" ht="16.5" customHeight="1" x14ac:dyDescent="0.2">
      <c r="A110" s="29" t="s">
        <v>238</v>
      </c>
      <c r="D110" s="50"/>
      <c r="F110" s="30"/>
      <c r="J110" s="30"/>
    </row>
    <row r="111" spans="1:12" ht="16.5" customHeight="1" x14ac:dyDescent="0.2">
      <c r="A111" s="29"/>
      <c r="D111" s="50"/>
      <c r="F111" s="30"/>
      <c r="J111" s="30"/>
    </row>
    <row r="112" spans="1:12" ht="16.5" customHeight="1" x14ac:dyDescent="0.2">
      <c r="A112" s="29" t="s">
        <v>78</v>
      </c>
      <c r="D112" s="50"/>
      <c r="F112" s="35"/>
      <c r="G112" s="4"/>
      <c r="H112" s="4"/>
      <c r="I112" s="4"/>
      <c r="J112" s="35"/>
      <c r="K112" s="4"/>
      <c r="L112" s="4"/>
    </row>
    <row r="113" spans="1:12" ht="16.5" customHeight="1" x14ac:dyDescent="0.2">
      <c r="D113" s="50"/>
      <c r="F113" s="35"/>
      <c r="G113" s="4"/>
      <c r="H113" s="4"/>
      <c r="I113" s="4"/>
      <c r="J113" s="35"/>
      <c r="K113" s="4"/>
      <c r="L113" s="4"/>
    </row>
    <row r="114" spans="1:12" ht="16.5" customHeight="1" x14ac:dyDescent="0.2">
      <c r="A114" s="1" t="s">
        <v>23</v>
      </c>
      <c r="D114" s="50"/>
      <c r="F114" s="35"/>
      <c r="G114" s="4"/>
      <c r="H114" s="4"/>
      <c r="I114" s="4"/>
      <c r="J114" s="35"/>
      <c r="K114" s="4"/>
      <c r="L114" s="4"/>
    </row>
    <row r="115" spans="1:12" ht="16.5" customHeight="1" x14ac:dyDescent="0.2">
      <c r="A115" s="1" t="s">
        <v>24</v>
      </c>
      <c r="D115" s="50"/>
      <c r="F115" s="35"/>
      <c r="G115" s="4"/>
      <c r="H115" s="4"/>
      <c r="I115" s="4"/>
      <c r="J115" s="35"/>
      <c r="K115" s="4"/>
      <c r="L115" s="4"/>
    </row>
    <row r="116" spans="1:12" ht="16.5" customHeight="1" x14ac:dyDescent="0.2">
      <c r="A116" s="1" t="s">
        <v>168</v>
      </c>
      <c r="D116" s="50"/>
      <c r="F116" s="35"/>
      <c r="G116" s="4"/>
      <c r="H116" s="4"/>
      <c r="I116" s="4"/>
      <c r="J116" s="35"/>
      <c r="K116" s="4"/>
      <c r="L116" s="4"/>
    </row>
    <row r="117" spans="1:12" ht="16.5" customHeight="1" x14ac:dyDescent="0.2">
      <c r="B117" s="1" t="s">
        <v>98</v>
      </c>
      <c r="D117" s="50"/>
      <c r="F117" s="35"/>
      <c r="G117" s="4"/>
      <c r="H117" s="4"/>
      <c r="I117" s="4"/>
      <c r="J117" s="35"/>
      <c r="K117" s="4"/>
      <c r="L117" s="4"/>
    </row>
    <row r="118" spans="1:12" ht="16.5" customHeight="1" x14ac:dyDescent="0.2">
      <c r="B118" s="1" t="s">
        <v>172</v>
      </c>
      <c r="D118" s="50"/>
      <c r="F118" s="35"/>
      <c r="G118" s="4"/>
      <c r="H118" s="4"/>
      <c r="I118" s="4"/>
      <c r="J118" s="35"/>
      <c r="K118" s="4"/>
      <c r="L118" s="4"/>
    </row>
    <row r="119" spans="1:12" ht="16.5" customHeight="1" x14ac:dyDescent="0.2">
      <c r="B119" s="1" t="s">
        <v>170</v>
      </c>
      <c r="D119" s="50"/>
      <c r="F119" s="35"/>
      <c r="G119" s="4"/>
      <c r="H119" s="4"/>
      <c r="I119" s="4"/>
      <c r="J119" s="35"/>
      <c r="K119" s="4"/>
      <c r="L119" s="4"/>
    </row>
    <row r="120" spans="1:12" ht="16.5" customHeight="1" thickBot="1" x14ac:dyDescent="0.25">
      <c r="B120" s="1" t="s">
        <v>171</v>
      </c>
      <c r="D120" s="52">
        <v>15</v>
      </c>
      <c r="F120" s="53">
        <v>692808</v>
      </c>
      <c r="G120" s="54"/>
      <c r="H120" s="55">
        <v>649509</v>
      </c>
      <c r="I120" s="33"/>
      <c r="J120" s="53">
        <v>692808</v>
      </c>
      <c r="K120" s="34"/>
      <c r="L120" s="55">
        <v>649509</v>
      </c>
    </row>
    <row r="121" spans="1:12" ht="16.5" customHeight="1" thickTop="1" x14ac:dyDescent="0.2">
      <c r="D121" s="52"/>
      <c r="F121" s="30"/>
      <c r="J121" s="30"/>
    </row>
    <row r="122" spans="1:12" ht="16.5" customHeight="1" x14ac:dyDescent="0.2">
      <c r="A122" s="1" t="s">
        <v>5</v>
      </c>
      <c r="D122" s="52"/>
      <c r="F122" s="56"/>
      <c r="G122" s="54"/>
      <c r="H122" s="34"/>
      <c r="I122" s="33"/>
      <c r="J122" s="46"/>
      <c r="K122" s="34"/>
      <c r="L122" s="34"/>
    </row>
    <row r="123" spans="1:12" ht="16.5" customHeight="1" x14ac:dyDescent="0.2">
      <c r="A123" s="1" t="s">
        <v>169</v>
      </c>
      <c r="D123" s="52"/>
      <c r="F123" s="56"/>
      <c r="G123" s="54"/>
      <c r="H123" s="34"/>
      <c r="I123" s="33"/>
      <c r="J123" s="46"/>
      <c r="K123" s="34"/>
      <c r="L123" s="34"/>
    </row>
    <row r="124" spans="1:12" ht="16.5" customHeight="1" x14ac:dyDescent="0.2">
      <c r="B124" s="1" t="s">
        <v>107</v>
      </c>
      <c r="D124" s="52"/>
      <c r="F124" s="56"/>
      <c r="G124" s="54"/>
      <c r="H124" s="34"/>
      <c r="I124" s="33"/>
      <c r="J124" s="46"/>
      <c r="K124" s="34"/>
      <c r="L124" s="34"/>
    </row>
    <row r="125" spans="1:12" ht="16.5" customHeight="1" x14ac:dyDescent="0.2">
      <c r="B125" s="1" t="s">
        <v>173</v>
      </c>
      <c r="D125" s="52"/>
      <c r="F125" s="56"/>
      <c r="G125" s="54"/>
      <c r="H125" s="34"/>
      <c r="I125" s="33"/>
      <c r="J125" s="46"/>
      <c r="K125" s="34"/>
      <c r="L125" s="34"/>
    </row>
    <row r="126" spans="1:12" ht="16.5" customHeight="1" x14ac:dyDescent="0.2">
      <c r="B126" s="1" t="s">
        <v>170</v>
      </c>
      <c r="D126" s="52"/>
      <c r="F126" s="56"/>
      <c r="G126" s="54"/>
      <c r="H126" s="34"/>
      <c r="I126" s="33"/>
      <c r="J126" s="46"/>
      <c r="K126" s="34"/>
      <c r="L126" s="34"/>
    </row>
    <row r="127" spans="1:12" ht="16.5" customHeight="1" x14ac:dyDescent="0.2">
      <c r="B127" s="1" t="s">
        <v>171</v>
      </c>
      <c r="D127" s="52">
        <v>15</v>
      </c>
      <c r="F127" s="46">
        <v>692798</v>
      </c>
      <c r="G127" s="54"/>
      <c r="H127" s="34">
        <v>649507</v>
      </c>
      <c r="I127" s="33"/>
      <c r="J127" s="46">
        <v>692798</v>
      </c>
      <c r="K127" s="34"/>
      <c r="L127" s="34">
        <v>649507</v>
      </c>
    </row>
    <row r="128" spans="1:12" ht="16.5" customHeight="1" x14ac:dyDescent="0.2">
      <c r="A128" s="1" t="s">
        <v>38</v>
      </c>
      <c r="D128" s="52"/>
      <c r="F128" s="46">
        <v>933171</v>
      </c>
      <c r="G128" s="54"/>
      <c r="H128" s="34">
        <v>933171</v>
      </c>
      <c r="I128" s="33"/>
      <c r="J128" s="46">
        <v>933171</v>
      </c>
      <c r="K128" s="34"/>
      <c r="L128" s="34">
        <v>933171</v>
      </c>
    </row>
    <row r="129" spans="1:12" ht="16.5" customHeight="1" x14ac:dyDescent="0.2">
      <c r="A129" s="1" t="s">
        <v>165</v>
      </c>
      <c r="D129" s="52"/>
      <c r="F129" s="56"/>
      <c r="G129" s="54"/>
      <c r="H129" s="34"/>
      <c r="I129" s="33"/>
      <c r="J129" s="46"/>
      <c r="K129" s="34"/>
      <c r="L129" s="34"/>
    </row>
    <row r="130" spans="1:12" ht="16.5" customHeight="1" x14ac:dyDescent="0.2">
      <c r="A130" s="1" t="s">
        <v>43</v>
      </c>
      <c r="D130" s="52"/>
      <c r="F130" s="57">
        <v>29280</v>
      </c>
      <c r="G130" s="54"/>
      <c r="H130" s="58">
        <v>29280</v>
      </c>
      <c r="I130" s="33"/>
      <c r="J130" s="57">
        <v>29280</v>
      </c>
      <c r="K130" s="34"/>
      <c r="L130" s="34">
        <v>29280</v>
      </c>
    </row>
    <row r="131" spans="1:12" ht="16.5" customHeight="1" x14ac:dyDescent="0.2">
      <c r="A131" s="1" t="s">
        <v>54</v>
      </c>
      <c r="D131" s="52"/>
      <c r="F131" s="57">
        <v>359259</v>
      </c>
      <c r="G131" s="54"/>
      <c r="H131" s="58">
        <v>37170</v>
      </c>
      <c r="I131" s="33"/>
      <c r="J131" s="57">
        <v>21529</v>
      </c>
      <c r="K131" s="34"/>
      <c r="L131" s="34">
        <v>51720</v>
      </c>
    </row>
    <row r="132" spans="1:12" ht="16.5" customHeight="1" x14ac:dyDescent="0.2">
      <c r="A132" s="1" t="s">
        <v>6</v>
      </c>
      <c r="D132" s="52"/>
      <c r="F132" s="47">
        <v>22918</v>
      </c>
      <c r="G132" s="54"/>
      <c r="H132" s="38">
        <v>-1119</v>
      </c>
      <c r="I132" s="33"/>
      <c r="J132" s="47">
        <v>0</v>
      </c>
      <c r="K132" s="34"/>
      <c r="L132" s="38">
        <v>0</v>
      </c>
    </row>
    <row r="133" spans="1:12" ht="16.5" customHeight="1" x14ac:dyDescent="0.2">
      <c r="D133" s="52"/>
      <c r="F133" s="59"/>
      <c r="G133" s="54"/>
      <c r="H133" s="58"/>
      <c r="I133" s="33"/>
      <c r="J133" s="57"/>
      <c r="K133" s="58"/>
      <c r="L133" s="58"/>
    </row>
    <row r="134" spans="1:12" ht="16.5" customHeight="1" x14ac:dyDescent="0.2">
      <c r="A134" s="29" t="s">
        <v>88</v>
      </c>
      <c r="D134" s="52"/>
      <c r="F134" s="35"/>
      <c r="G134" s="4"/>
      <c r="J134" s="30"/>
    </row>
    <row r="135" spans="1:12" ht="16.5" customHeight="1" x14ac:dyDescent="0.2">
      <c r="B135" s="60" t="s">
        <v>129</v>
      </c>
      <c r="C135" s="29"/>
      <c r="D135" s="52"/>
      <c r="F135" s="35">
        <f>SUM(F127:F132)</f>
        <v>2037426</v>
      </c>
      <c r="G135" s="4"/>
      <c r="H135" s="58">
        <f>SUM(H127:H134)</f>
        <v>1648009</v>
      </c>
      <c r="I135" s="33"/>
      <c r="J135" s="57">
        <f>SUM(J127:J134)</f>
        <v>1676778</v>
      </c>
      <c r="K135" s="58"/>
      <c r="L135" s="58">
        <f>SUM(L127:L134)</f>
        <v>1663678</v>
      </c>
    </row>
    <row r="136" spans="1:12" ht="16.5" customHeight="1" x14ac:dyDescent="0.2">
      <c r="A136" s="1" t="s">
        <v>76</v>
      </c>
      <c r="D136" s="52"/>
      <c r="F136" s="47">
        <v>29456</v>
      </c>
      <c r="G136" s="4"/>
      <c r="H136" s="38">
        <v>29271</v>
      </c>
      <c r="I136" s="33"/>
      <c r="J136" s="47">
        <v>0</v>
      </c>
      <c r="K136" s="58"/>
      <c r="L136" s="38">
        <v>0</v>
      </c>
    </row>
    <row r="137" spans="1:12" ht="16.5" customHeight="1" x14ac:dyDescent="0.2">
      <c r="D137" s="52"/>
      <c r="F137" s="35"/>
      <c r="G137" s="4"/>
      <c r="H137" s="4"/>
      <c r="I137" s="4"/>
      <c r="J137" s="35"/>
      <c r="K137" s="4"/>
      <c r="L137" s="4"/>
    </row>
    <row r="138" spans="1:12" ht="16.5" customHeight="1" x14ac:dyDescent="0.2">
      <c r="A138" s="29" t="s">
        <v>84</v>
      </c>
      <c r="D138" s="52"/>
      <c r="F138" s="36">
        <f>SUM(F135:F137)</f>
        <v>2066882</v>
      </c>
      <c r="G138" s="4"/>
      <c r="H138" s="39">
        <f>SUM(H135:H136)</f>
        <v>1677280</v>
      </c>
      <c r="I138" s="4"/>
      <c r="J138" s="36">
        <f>SUM(J135:J136)</f>
        <v>1676778</v>
      </c>
      <c r="K138" s="4"/>
      <c r="L138" s="39">
        <f>SUM(L135:L136)</f>
        <v>1663678</v>
      </c>
    </row>
    <row r="139" spans="1:12" ht="16.5" customHeight="1" x14ac:dyDescent="0.2">
      <c r="D139" s="52"/>
      <c r="F139" s="35"/>
      <c r="G139" s="4"/>
      <c r="H139" s="4"/>
      <c r="I139" s="4"/>
      <c r="J139" s="35"/>
      <c r="K139" s="4"/>
      <c r="L139" s="4"/>
    </row>
    <row r="140" spans="1:12" ht="16.5" customHeight="1" thickBot="1" x14ac:dyDescent="0.3">
      <c r="A140" s="29" t="s">
        <v>85</v>
      </c>
      <c r="F140" s="40">
        <f>F90+F138</f>
        <v>4017976</v>
      </c>
      <c r="G140" s="4"/>
      <c r="H140" s="41">
        <f>H90+H138</f>
        <v>3096597</v>
      </c>
      <c r="I140" s="4"/>
      <c r="J140" s="40">
        <f>J90+J138</f>
        <v>2153907</v>
      </c>
      <c r="K140" s="4"/>
      <c r="L140" s="41">
        <f>L90+L138</f>
        <v>2329254</v>
      </c>
    </row>
    <row r="141" spans="1:12" ht="16.5" customHeight="1" thickTop="1" x14ac:dyDescent="0.25">
      <c r="A141" s="29"/>
      <c r="F141" s="49"/>
      <c r="G141" s="4"/>
      <c r="H141" s="49"/>
      <c r="I141" s="4"/>
      <c r="J141" s="49"/>
      <c r="K141" s="4"/>
      <c r="L141" s="49"/>
    </row>
    <row r="142" spans="1:12" ht="16.5" customHeight="1" x14ac:dyDescent="0.25">
      <c r="A142" s="29"/>
      <c r="F142" s="49"/>
      <c r="G142" s="4"/>
      <c r="H142" s="49"/>
      <c r="I142" s="4"/>
      <c r="J142" s="49"/>
      <c r="K142" s="4"/>
      <c r="L142" s="49"/>
    </row>
    <row r="143" spans="1:12" ht="16.5" customHeight="1" x14ac:dyDescent="0.25">
      <c r="A143" s="29"/>
      <c r="F143" s="49"/>
      <c r="G143" s="4"/>
      <c r="H143" s="49"/>
      <c r="I143" s="4"/>
      <c r="J143" s="49"/>
      <c r="K143" s="4"/>
      <c r="L143" s="49"/>
    </row>
    <row r="144" spans="1:12" ht="16.5" customHeight="1" x14ac:dyDescent="0.25">
      <c r="A144" s="29"/>
      <c r="F144" s="49"/>
      <c r="G144" s="4"/>
      <c r="H144" s="49"/>
      <c r="I144" s="4"/>
      <c r="J144" s="49"/>
      <c r="K144" s="4"/>
      <c r="L144" s="49"/>
    </row>
    <row r="145" spans="1:12" ht="16.5" customHeight="1" x14ac:dyDescent="0.25">
      <c r="A145" s="29"/>
      <c r="F145" s="49"/>
      <c r="G145" s="4"/>
      <c r="H145" s="49"/>
      <c r="I145" s="4"/>
      <c r="J145" s="49"/>
      <c r="K145" s="4"/>
      <c r="L145" s="49"/>
    </row>
    <row r="146" spans="1:12" ht="16.5" customHeight="1" x14ac:dyDescent="0.25">
      <c r="A146" s="29"/>
      <c r="F146" s="49"/>
      <c r="G146" s="4"/>
      <c r="H146" s="49"/>
      <c r="I146" s="4"/>
      <c r="J146" s="49"/>
      <c r="K146" s="4"/>
      <c r="L146" s="49"/>
    </row>
    <row r="147" spans="1:12" ht="21.95" customHeight="1" x14ac:dyDescent="0.25">
      <c r="A147" s="148" t="str">
        <f>A49</f>
        <v>The accompanying condensed notes on pages 14 to 30 are an integral part of this interim financial information.</v>
      </c>
      <c r="B147" s="149"/>
      <c r="C147" s="149"/>
      <c r="D147" s="149"/>
      <c r="E147" s="149"/>
      <c r="F147" s="149"/>
      <c r="G147" s="149"/>
      <c r="H147" s="149"/>
      <c r="I147" s="149"/>
      <c r="J147" s="149"/>
      <c r="K147" s="149"/>
      <c r="L147" s="149"/>
    </row>
  </sheetData>
  <mergeCells count="15">
    <mergeCell ref="F6:H6"/>
    <mergeCell ref="J6:L6"/>
    <mergeCell ref="F55:H55"/>
    <mergeCell ref="J55:L55"/>
    <mergeCell ref="F104:H104"/>
    <mergeCell ref="J104:L104"/>
    <mergeCell ref="A147:L147"/>
    <mergeCell ref="A49:L49"/>
    <mergeCell ref="J7:L7"/>
    <mergeCell ref="F7:H7"/>
    <mergeCell ref="F56:H56"/>
    <mergeCell ref="J56:L56"/>
    <mergeCell ref="F105:H105"/>
    <mergeCell ref="J105:L105"/>
    <mergeCell ref="A98:L98"/>
  </mergeCells>
  <pageMargins left="0.8" right="0.5" top="0.5" bottom="0.6" header="0.49" footer="0.4"/>
  <pageSetup paperSize="9" scale="97" firstPageNumber="2" fitToHeight="0" orientation="portrait" useFirstPageNumber="1" horizontalDpi="1200" verticalDpi="1200" r:id="rId1"/>
  <headerFooter>
    <oddFooter>&amp;R&amp;"Arial,Regular"&amp;10&amp;P</oddFooter>
  </headerFooter>
  <rowBreaks count="2" manualBreakCount="2">
    <brk id="49" max="16383" man="1"/>
    <brk id="98" max="11" man="1"/>
  </rowBreaks>
  <ignoredErrors>
    <ignoredError sqref="I39 K39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AED743-15FC-4489-9F04-4F66497F6D65}">
  <sheetPr>
    <tabColor theme="9" tint="-0.499984740745262"/>
  </sheetPr>
  <dimension ref="A1:R108"/>
  <sheetViews>
    <sheetView zoomScale="120" zoomScaleNormal="120" zoomScaleSheetLayoutView="90" workbookViewId="0">
      <selection activeCell="C10" sqref="C10"/>
    </sheetView>
  </sheetViews>
  <sheetFormatPr defaultColWidth="9.28515625" defaultRowHeight="15" customHeight="1" x14ac:dyDescent="0.25"/>
  <cols>
    <col min="1" max="2" width="1.42578125" style="8" customWidth="1"/>
    <col min="3" max="3" width="30" style="8" customWidth="1"/>
    <col min="4" max="4" width="4.5703125" style="11" customWidth="1"/>
    <col min="5" max="5" width="0.85546875" style="8" customWidth="1"/>
    <col min="6" max="6" width="13.7109375" style="9" customWidth="1"/>
    <col min="7" max="7" width="0.85546875" style="9" customWidth="1"/>
    <col min="8" max="8" width="13.7109375" style="10" customWidth="1"/>
    <col min="9" max="9" width="0.85546875" style="9" customWidth="1"/>
    <col min="10" max="10" width="13.7109375" style="9" customWidth="1"/>
    <col min="11" max="11" width="0.85546875" style="9" customWidth="1"/>
    <col min="12" max="12" width="13.7109375" style="10" customWidth="1"/>
    <col min="13" max="16384" width="9.28515625" style="8"/>
  </cols>
  <sheetData>
    <row r="1" spans="1:12" ht="16.5" customHeight="1" x14ac:dyDescent="0.25">
      <c r="A1" s="77" t="s">
        <v>51</v>
      </c>
      <c r="B1" s="77"/>
      <c r="C1" s="77"/>
      <c r="D1" s="114"/>
      <c r="E1" s="77"/>
      <c r="F1" s="115"/>
      <c r="G1" s="115"/>
      <c r="H1" s="116"/>
      <c r="I1" s="115"/>
      <c r="J1" s="115"/>
      <c r="K1" s="115"/>
      <c r="L1" s="116"/>
    </row>
    <row r="2" spans="1:12" ht="16.5" customHeight="1" x14ac:dyDescent="0.25">
      <c r="A2" s="77" t="s">
        <v>25</v>
      </c>
      <c r="B2" s="77"/>
      <c r="C2" s="77"/>
      <c r="D2" s="114"/>
      <c r="E2" s="77"/>
      <c r="F2" s="115"/>
      <c r="G2" s="115"/>
      <c r="H2" s="116"/>
      <c r="I2" s="115"/>
      <c r="J2" s="115"/>
      <c r="K2" s="115"/>
      <c r="L2" s="116"/>
    </row>
    <row r="3" spans="1:12" ht="16.5" customHeight="1" x14ac:dyDescent="0.25">
      <c r="A3" s="117" t="s">
        <v>192</v>
      </c>
      <c r="B3" s="117"/>
      <c r="C3" s="117"/>
      <c r="D3" s="118"/>
      <c r="E3" s="117"/>
      <c r="F3" s="119"/>
      <c r="G3" s="119"/>
      <c r="H3" s="120"/>
      <c r="I3" s="119"/>
      <c r="J3" s="119"/>
      <c r="K3" s="119"/>
      <c r="L3" s="120"/>
    </row>
    <row r="4" spans="1:12" ht="16.5" customHeight="1" x14ac:dyDescent="0.25">
      <c r="A4" s="77"/>
      <c r="B4" s="77"/>
      <c r="C4" s="77"/>
      <c r="D4" s="114"/>
      <c r="E4" s="77"/>
      <c r="F4" s="115"/>
      <c r="G4" s="115"/>
      <c r="H4" s="116"/>
      <c r="I4" s="115"/>
      <c r="J4" s="115"/>
      <c r="K4" s="115"/>
      <c r="L4" s="116"/>
    </row>
    <row r="5" spans="1:12" ht="16.5" customHeight="1" x14ac:dyDescent="0.25">
      <c r="A5" s="77"/>
      <c r="B5" s="77"/>
      <c r="C5" s="77"/>
      <c r="D5" s="114"/>
      <c r="E5" s="77"/>
      <c r="F5" s="115"/>
      <c r="G5" s="115"/>
      <c r="H5" s="116"/>
      <c r="I5" s="115"/>
      <c r="J5" s="115"/>
      <c r="K5" s="115"/>
      <c r="L5" s="116"/>
    </row>
    <row r="6" spans="1:12" ht="16.5" customHeight="1" x14ac:dyDescent="0.25">
      <c r="A6" s="77"/>
      <c r="B6" s="77"/>
      <c r="C6" s="77"/>
      <c r="D6" s="114"/>
      <c r="E6" s="77"/>
      <c r="F6" s="151" t="s">
        <v>244</v>
      </c>
      <c r="G6" s="151"/>
      <c r="H6" s="151"/>
      <c r="I6" s="3"/>
      <c r="J6" s="151" t="s">
        <v>246</v>
      </c>
      <c r="K6" s="151"/>
      <c r="L6" s="151"/>
    </row>
    <row r="7" spans="1:12" ht="16.5" customHeight="1" x14ac:dyDescent="0.25">
      <c r="A7" s="77"/>
      <c r="B7" s="77"/>
      <c r="C7" s="77"/>
      <c r="D7" s="114"/>
      <c r="E7" s="77"/>
      <c r="F7" s="150" t="s">
        <v>243</v>
      </c>
      <c r="G7" s="150"/>
      <c r="H7" s="150"/>
      <c r="I7" s="23"/>
      <c r="J7" s="150" t="s">
        <v>245</v>
      </c>
      <c r="K7" s="150"/>
      <c r="L7" s="150"/>
    </row>
    <row r="8" spans="1:12" ht="16.5" customHeight="1" x14ac:dyDescent="0.25">
      <c r="A8" s="77"/>
      <c r="B8" s="77"/>
      <c r="C8" s="77"/>
      <c r="D8" s="114"/>
      <c r="E8" s="77"/>
      <c r="F8" s="95" t="s">
        <v>57</v>
      </c>
      <c r="G8" s="95"/>
      <c r="H8" s="67" t="s">
        <v>57</v>
      </c>
      <c r="J8" s="95" t="s">
        <v>57</v>
      </c>
      <c r="K8" s="95"/>
      <c r="L8" s="67" t="s">
        <v>57</v>
      </c>
    </row>
    <row r="9" spans="1:12" ht="16.5" customHeight="1" x14ac:dyDescent="0.25">
      <c r="A9" s="77"/>
      <c r="B9" s="77"/>
      <c r="C9" s="77"/>
      <c r="D9" s="114"/>
      <c r="E9" s="77"/>
      <c r="F9" s="121" t="s">
        <v>177</v>
      </c>
      <c r="G9" s="95"/>
      <c r="H9" s="122" t="s">
        <v>177</v>
      </c>
      <c r="J9" s="121" t="s">
        <v>177</v>
      </c>
      <c r="K9" s="95"/>
      <c r="L9" s="122" t="s">
        <v>177</v>
      </c>
    </row>
    <row r="10" spans="1:12" ht="16.5" customHeight="1" x14ac:dyDescent="0.25">
      <c r="A10" s="77"/>
      <c r="B10" s="77"/>
      <c r="C10" s="77"/>
      <c r="D10" s="114"/>
      <c r="E10" s="77"/>
      <c r="F10" s="123">
        <v>2022</v>
      </c>
      <c r="G10" s="95"/>
      <c r="H10" s="124">
        <v>2021</v>
      </c>
      <c r="I10" s="95"/>
      <c r="J10" s="123">
        <v>2022</v>
      </c>
      <c r="K10" s="95"/>
      <c r="L10" s="124">
        <v>2021</v>
      </c>
    </row>
    <row r="11" spans="1:12" ht="16.5" customHeight="1" x14ac:dyDescent="0.25">
      <c r="A11" s="77"/>
      <c r="B11" s="77"/>
      <c r="C11" s="77"/>
      <c r="D11" s="63" t="s">
        <v>119</v>
      </c>
      <c r="E11" s="77"/>
      <c r="F11" s="28" t="s">
        <v>203</v>
      </c>
      <c r="G11" s="95"/>
      <c r="H11" s="28" t="s">
        <v>203</v>
      </c>
      <c r="I11" s="95"/>
      <c r="J11" s="28" t="s">
        <v>203</v>
      </c>
      <c r="K11" s="95"/>
      <c r="L11" s="28" t="s">
        <v>203</v>
      </c>
    </row>
    <row r="12" spans="1:12" ht="16.5" customHeight="1" x14ac:dyDescent="0.25">
      <c r="D12" s="114"/>
      <c r="F12" s="125"/>
      <c r="J12" s="125"/>
    </row>
    <row r="13" spans="1:12" ht="16.5" customHeight="1" x14ac:dyDescent="0.25">
      <c r="A13" s="8" t="s">
        <v>59</v>
      </c>
      <c r="F13" s="125">
        <v>5690653</v>
      </c>
      <c r="H13" s="10">
        <v>2508507</v>
      </c>
      <c r="J13" s="125">
        <v>815791</v>
      </c>
      <c r="L13" s="10">
        <v>639405</v>
      </c>
    </row>
    <row r="14" spans="1:12" ht="16.5" customHeight="1" x14ac:dyDescent="0.25">
      <c r="A14" s="8" t="s">
        <v>60</v>
      </c>
      <c r="F14" s="125">
        <v>89137</v>
      </c>
      <c r="H14" s="10">
        <v>63026</v>
      </c>
      <c r="J14" s="125">
        <v>89137</v>
      </c>
      <c r="L14" s="10">
        <v>63026</v>
      </c>
    </row>
    <row r="15" spans="1:12" ht="16.5" customHeight="1" x14ac:dyDescent="0.25">
      <c r="A15" s="8" t="s">
        <v>99</v>
      </c>
      <c r="F15" s="125">
        <v>-5533221</v>
      </c>
      <c r="H15" s="10">
        <v>-2456773</v>
      </c>
      <c r="J15" s="125">
        <v>-782670</v>
      </c>
      <c r="L15" s="10">
        <v>-617608</v>
      </c>
    </row>
    <row r="16" spans="1:12" ht="16.5" customHeight="1" x14ac:dyDescent="0.25">
      <c r="A16" s="8" t="s">
        <v>53</v>
      </c>
      <c r="F16" s="125">
        <v>-116867</v>
      </c>
      <c r="H16" s="10">
        <v>-68142</v>
      </c>
      <c r="J16" s="125">
        <v>-116867</v>
      </c>
      <c r="L16" s="10">
        <v>-68142</v>
      </c>
    </row>
    <row r="17" spans="1:18" ht="16.5" customHeight="1" x14ac:dyDescent="0.25">
      <c r="F17" s="126"/>
      <c r="H17" s="127"/>
      <c r="J17" s="126"/>
      <c r="L17" s="127"/>
    </row>
    <row r="18" spans="1:18" ht="16.5" customHeight="1" x14ac:dyDescent="0.25">
      <c r="A18" s="77" t="s">
        <v>49</v>
      </c>
      <c r="F18" s="125">
        <f>SUM(F13:F17)</f>
        <v>129702</v>
      </c>
      <c r="H18" s="10">
        <f>SUM(H13:H17)</f>
        <v>46618</v>
      </c>
      <c r="J18" s="125">
        <f>SUM(J13:J17)</f>
        <v>5391</v>
      </c>
      <c r="L18" s="10">
        <f>SUM(L13:L17)</f>
        <v>16681</v>
      </c>
    </row>
    <row r="19" spans="1:18" ht="16.5" customHeight="1" x14ac:dyDescent="0.25">
      <c r="A19" s="8" t="s">
        <v>200</v>
      </c>
      <c r="D19" s="11">
        <v>10</v>
      </c>
      <c r="F19" s="125">
        <v>0</v>
      </c>
      <c r="H19" s="10">
        <v>0</v>
      </c>
      <c r="J19" s="125">
        <v>5999</v>
      </c>
      <c r="L19" s="10">
        <v>0</v>
      </c>
    </row>
    <row r="20" spans="1:18" ht="16.5" customHeight="1" x14ac:dyDescent="0.25">
      <c r="A20" s="8" t="s">
        <v>52</v>
      </c>
      <c r="F20" s="125">
        <v>3922</v>
      </c>
      <c r="H20" s="10">
        <v>3626</v>
      </c>
      <c r="J20" s="125">
        <v>14857</v>
      </c>
      <c r="L20" s="10">
        <v>15450</v>
      </c>
    </row>
    <row r="21" spans="1:18" ht="16.5" customHeight="1" x14ac:dyDescent="0.25">
      <c r="A21" s="8" t="s">
        <v>8</v>
      </c>
      <c r="F21" s="125">
        <v>-40164</v>
      </c>
      <c r="H21" s="10">
        <v>-28393</v>
      </c>
      <c r="J21" s="125">
        <v>-9151</v>
      </c>
      <c r="L21" s="10">
        <v>-9174</v>
      </c>
    </row>
    <row r="22" spans="1:18" ht="16.5" customHeight="1" x14ac:dyDescent="0.25">
      <c r="A22" s="8" t="s">
        <v>9</v>
      </c>
      <c r="F22" s="125">
        <v>-42793</v>
      </c>
      <c r="H22" s="10">
        <v>-36699</v>
      </c>
      <c r="J22" s="125">
        <v>-19934</v>
      </c>
      <c r="L22" s="10">
        <v>-25021</v>
      </c>
    </row>
    <row r="23" spans="1:18" ht="16.5" customHeight="1" x14ac:dyDescent="0.25">
      <c r="A23" s="8" t="s">
        <v>208</v>
      </c>
      <c r="F23" s="125"/>
      <c r="G23" s="8"/>
      <c r="H23" s="8"/>
      <c r="I23" s="8"/>
      <c r="J23" s="125"/>
      <c r="K23" s="8"/>
      <c r="L23" s="8"/>
    </row>
    <row r="24" spans="1:18" ht="16.5" customHeight="1" x14ac:dyDescent="0.25">
      <c r="B24" s="8" t="s">
        <v>209</v>
      </c>
      <c r="F24" s="125">
        <v>-7114</v>
      </c>
      <c r="H24" s="10">
        <v>1075</v>
      </c>
      <c r="J24" s="125">
        <v>598</v>
      </c>
      <c r="L24" s="10">
        <v>-688</v>
      </c>
    </row>
    <row r="25" spans="1:18" ht="16.5" customHeight="1" x14ac:dyDescent="0.25">
      <c r="A25" s="8" t="s">
        <v>123</v>
      </c>
      <c r="F25" s="125">
        <v>-34530</v>
      </c>
      <c r="H25" s="10">
        <v>8214</v>
      </c>
      <c r="J25" s="125">
        <v>1564</v>
      </c>
      <c r="L25" s="10">
        <v>-444</v>
      </c>
    </row>
    <row r="26" spans="1:18" ht="16.5" customHeight="1" x14ac:dyDescent="0.25">
      <c r="A26" s="8" t="s">
        <v>26</v>
      </c>
      <c r="F26" s="128">
        <v>-6103</v>
      </c>
      <c r="H26" s="129">
        <v>-4526</v>
      </c>
      <c r="J26" s="128">
        <v>-2200</v>
      </c>
      <c r="L26" s="129">
        <v>-3246</v>
      </c>
    </row>
    <row r="27" spans="1:18" ht="16.5" customHeight="1" x14ac:dyDescent="0.25">
      <c r="F27" s="125"/>
      <c r="J27" s="125"/>
    </row>
    <row r="28" spans="1:18" ht="16.5" customHeight="1" x14ac:dyDescent="0.25">
      <c r="A28" s="77" t="s">
        <v>122</v>
      </c>
      <c r="F28" s="125"/>
      <c r="J28" s="125"/>
    </row>
    <row r="29" spans="1:18" ht="16.5" customHeight="1" x14ac:dyDescent="0.25">
      <c r="B29" s="77" t="s">
        <v>89</v>
      </c>
      <c r="F29" s="125">
        <f>SUM(F18:F26)</f>
        <v>2920</v>
      </c>
      <c r="H29" s="10">
        <f>SUM(H18:H26)</f>
        <v>-10085</v>
      </c>
      <c r="J29" s="125">
        <f>SUM(J18:J26)</f>
        <v>-2876</v>
      </c>
      <c r="L29" s="10">
        <f>SUM(L18:L26)</f>
        <v>-6442</v>
      </c>
    </row>
    <row r="30" spans="1:18" ht="16.5" customHeight="1" x14ac:dyDescent="0.25">
      <c r="A30" s="8" t="s">
        <v>124</v>
      </c>
      <c r="F30" s="128">
        <v>114140</v>
      </c>
      <c r="H30" s="129">
        <v>72853</v>
      </c>
      <c r="J30" s="128">
        <v>0</v>
      </c>
      <c r="L30" s="129">
        <v>0</v>
      </c>
    </row>
    <row r="31" spans="1:18" ht="16.5" customHeight="1" x14ac:dyDescent="0.25">
      <c r="F31" s="125"/>
      <c r="J31" s="125"/>
    </row>
    <row r="32" spans="1:18" ht="16.5" customHeight="1" x14ac:dyDescent="0.25">
      <c r="A32" s="77" t="s">
        <v>178</v>
      </c>
      <c r="F32" s="125">
        <f>SUM(F29:F30)</f>
        <v>117060</v>
      </c>
      <c r="H32" s="10">
        <f>SUM(H29:H30)</f>
        <v>62768</v>
      </c>
      <c r="J32" s="125">
        <f>SUM(J29:J30)</f>
        <v>-2876</v>
      </c>
      <c r="L32" s="10">
        <f>SUM(L29:L30)</f>
        <v>-6442</v>
      </c>
      <c r="M32" s="12"/>
      <c r="N32" s="12"/>
      <c r="O32" s="12"/>
      <c r="P32" s="12"/>
      <c r="Q32" s="12"/>
      <c r="R32" s="12"/>
    </row>
    <row r="33" spans="1:18" ht="16.5" customHeight="1" x14ac:dyDescent="0.25">
      <c r="A33" s="8" t="s">
        <v>100</v>
      </c>
      <c r="F33" s="128">
        <v>-4878</v>
      </c>
      <c r="H33" s="129">
        <v>-1959</v>
      </c>
      <c r="J33" s="128">
        <v>-355</v>
      </c>
      <c r="L33" s="129">
        <v>612</v>
      </c>
      <c r="M33" s="12"/>
      <c r="N33" s="12"/>
      <c r="O33" s="12"/>
      <c r="P33" s="12"/>
      <c r="Q33" s="12"/>
      <c r="R33" s="12"/>
    </row>
    <row r="34" spans="1:18" ht="16.5" customHeight="1" x14ac:dyDescent="0.25">
      <c r="F34" s="125"/>
      <c r="J34" s="125"/>
      <c r="M34" s="12"/>
      <c r="N34" s="12"/>
      <c r="O34" s="12"/>
      <c r="P34" s="12"/>
      <c r="Q34" s="12"/>
      <c r="R34" s="12"/>
    </row>
    <row r="35" spans="1:18" ht="16.5" customHeight="1" x14ac:dyDescent="0.25">
      <c r="A35" s="77" t="s">
        <v>152</v>
      </c>
      <c r="F35" s="125"/>
      <c r="J35" s="125"/>
      <c r="M35" s="12"/>
      <c r="N35" s="12"/>
      <c r="O35" s="12"/>
      <c r="P35" s="12"/>
      <c r="Q35" s="12"/>
      <c r="R35" s="12"/>
    </row>
    <row r="36" spans="1:18" ht="16.5" customHeight="1" x14ac:dyDescent="0.25">
      <c r="A36" s="77"/>
      <c r="B36" s="8" t="s">
        <v>131</v>
      </c>
      <c r="F36" s="125">
        <f>SUM(F32:F33)</f>
        <v>112182</v>
      </c>
      <c r="H36" s="10">
        <f>SUM(H32:H33)</f>
        <v>60809</v>
      </c>
      <c r="J36" s="125">
        <f>SUM(J32:J33)</f>
        <v>-3231</v>
      </c>
      <c r="L36" s="10">
        <f>SUM(L32:L33)</f>
        <v>-5830</v>
      </c>
      <c r="M36" s="12"/>
      <c r="N36" s="12"/>
      <c r="O36" s="12"/>
      <c r="P36" s="12"/>
      <c r="Q36" s="12"/>
      <c r="R36" s="12"/>
    </row>
    <row r="37" spans="1:18" ht="16.5" customHeight="1" x14ac:dyDescent="0.25">
      <c r="A37" s="77"/>
      <c r="B37" s="8" t="s">
        <v>179</v>
      </c>
      <c r="F37" s="128">
        <v>8259</v>
      </c>
      <c r="H37" s="129">
        <v>667</v>
      </c>
      <c r="J37" s="128">
        <v>0</v>
      </c>
      <c r="L37" s="129">
        <v>0</v>
      </c>
      <c r="M37" s="12"/>
      <c r="N37" s="12"/>
      <c r="O37" s="12"/>
      <c r="P37" s="12"/>
      <c r="Q37" s="12"/>
      <c r="R37" s="12"/>
    </row>
    <row r="38" spans="1:18" ht="16.5" customHeight="1" x14ac:dyDescent="0.25">
      <c r="F38" s="125"/>
      <c r="J38" s="125"/>
      <c r="M38" s="12"/>
      <c r="N38" s="12"/>
      <c r="O38" s="12"/>
      <c r="P38" s="12"/>
      <c r="Q38" s="12"/>
      <c r="R38" s="12"/>
    </row>
    <row r="39" spans="1:18" ht="16.5" customHeight="1" thickBot="1" x14ac:dyDescent="0.3">
      <c r="A39" s="77" t="s">
        <v>153</v>
      </c>
      <c r="F39" s="130">
        <f>SUM(F36:F37)</f>
        <v>120441</v>
      </c>
      <c r="H39" s="131">
        <f>SUM(H36:H37)</f>
        <v>61476</v>
      </c>
      <c r="J39" s="130">
        <f>SUM(J36:J37)</f>
        <v>-3231</v>
      </c>
      <c r="L39" s="131">
        <f>SUM(L36:L37)</f>
        <v>-5830</v>
      </c>
      <c r="M39" s="12"/>
      <c r="N39" s="12"/>
      <c r="O39" s="12"/>
      <c r="P39" s="12"/>
      <c r="Q39" s="12"/>
      <c r="R39" s="12"/>
    </row>
    <row r="40" spans="1:18" ht="16.5" customHeight="1" thickTop="1" x14ac:dyDescent="0.25"/>
    <row r="41" spans="1:18" ht="16.5" customHeight="1" x14ac:dyDescent="0.25"/>
    <row r="42" spans="1:18" ht="16.5" customHeight="1" x14ac:dyDescent="0.25"/>
    <row r="43" spans="1:18" ht="16.5" customHeight="1" x14ac:dyDescent="0.25"/>
    <row r="44" spans="1:18" ht="16.5" customHeight="1" x14ac:dyDescent="0.25"/>
    <row r="45" spans="1:18" ht="16.5" customHeight="1" x14ac:dyDescent="0.25"/>
    <row r="46" spans="1:18" ht="16.5" customHeight="1" x14ac:dyDescent="0.25"/>
    <row r="47" spans="1:18" ht="16.5" customHeight="1" x14ac:dyDescent="0.25"/>
    <row r="48" spans="1:18" ht="16.5" customHeight="1" x14ac:dyDescent="0.25"/>
    <row r="49" spans="1:12" ht="16.5" customHeight="1" x14ac:dyDescent="0.25"/>
    <row r="50" spans="1:12" ht="18.75" customHeight="1" x14ac:dyDescent="0.25"/>
    <row r="51" spans="1:12" ht="21.95" customHeight="1" x14ac:dyDescent="0.25">
      <c r="A51" s="152" t="s">
        <v>234</v>
      </c>
      <c r="B51" s="152"/>
      <c r="C51" s="152"/>
      <c r="D51" s="152"/>
      <c r="E51" s="152"/>
      <c r="F51" s="152"/>
      <c r="G51" s="152"/>
      <c r="H51" s="152"/>
      <c r="I51" s="152"/>
      <c r="J51" s="152"/>
      <c r="K51" s="152"/>
      <c r="L51" s="152"/>
    </row>
    <row r="52" spans="1:12" ht="16.5" customHeight="1" x14ac:dyDescent="0.25">
      <c r="A52" s="77" t="s">
        <v>51</v>
      </c>
      <c r="B52" s="77"/>
      <c r="C52" s="77"/>
      <c r="D52" s="114"/>
      <c r="E52" s="77"/>
      <c r="F52" s="115"/>
      <c r="G52" s="115"/>
      <c r="H52" s="116"/>
      <c r="I52" s="115"/>
      <c r="J52" s="115"/>
      <c r="K52" s="115"/>
      <c r="L52" s="116"/>
    </row>
    <row r="53" spans="1:12" ht="16.5" customHeight="1" x14ac:dyDescent="0.25">
      <c r="A53" s="77" t="s">
        <v>242</v>
      </c>
      <c r="B53" s="77"/>
      <c r="C53" s="77"/>
      <c r="D53" s="114"/>
      <c r="E53" s="77"/>
      <c r="F53" s="115"/>
      <c r="G53" s="115"/>
      <c r="H53" s="116"/>
      <c r="I53" s="115"/>
      <c r="J53" s="115"/>
      <c r="K53" s="115"/>
      <c r="L53" s="116"/>
    </row>
    <row r="54" spans="1:12" ht="16.5" customHeight="1" x14ac:dyDescent="0.25">
      <c r="A54" s="117" t="s">
        <v>192</v>
      </c>
      <c r="B54" s="117"/>
      <c r="C54" s="117"/>
      <c r="D54" s="118"/>
      <c r="E54" s="117"/>
      <c r="F54" s="119"/>
      <c r="G54" s="119"/>
      <c r="H54" s="120"/>
      <c r="I54" s="119"/>
      <c r="J54" s="119"/>
      <c r="K54" s="119"/>
      <c r="L54" s="120"/>
    </row>
    <row r="55" spans="1:12" ht="16.5" customHeight="1" x14ac:dyDescent="0.25">
      <c r="A55" s="77"/>
      <c r="B55" s="77"/>
      <c r="C55" s="77"/>
      <c r="D55" s="114"/>
      <c r="E55" s="77"/>
      <c r="F55" s="115"/>
      <c r="G55" s="115"/>
      <c r="H55" s="116"/>
      <c r="I55" s="115"/>
      <c r="J55" s="115"/>
      <c r="K55" s="115"/>
      <c r="L55" s="116"/>
    </row>
    <row r="56" spans="1:12" ht="16.5" customHeight="1" x14ac:dyDescent="0.25">
      <c r="A56" s="77"/>
      <c r="B56" s="77"/>
      <c r="C56" s="77"/>
      <c r="D56" s="114"/>
      <c r="E56" s="77"/>
      <c r="F56" s="115"/>
      <c r="G56" s="115"/>
      <c r="H56" s="116"/>
      <c r="I56" s="115"/>
      <c r="J56" s="115"/>
      <c r="K56" s="115"/>
      <c r="L56" s="116"/>
    </row>
    <row r="57" spans="1:12" ht="16.5" customHeight="1" x14ac:dyDescent="0.25">
      <c r="A57" s="77"/>
      <c r="B57" s="77"/>
      <c r="C57" s="77"/>
      <c r="D57" s="114"/>
      <c r="E57" s="77"/>
      <c r="F57" s="151" t="s">
        <v>244</v>
      </c>
      <c r="G57" s="151"/>
      <c r="H57" s="151"/>
      <c r="I57" s="3"/>
      <c r="J57" s="151" t="s">
        <v>246</v>
      </c>
      <c r="K57" s="151"/>
      <c r="L57" s="151"/>
    </row>
    <row r="58" spans="1:12" ht="15.95" customHeight="1" x14ac:dyDescent="0.25">
      <c r="A58" s="77"/>
      <c r="B58" s="77"/>
      <c r="C58" s="77"/>
      <c r="D58" s="114"/>
      <c r="E58" s="77"/>
      <c r="F58" s="150" t="s">
        <v>243</v>
      </c>
      <c r="G58" s="150"/>
      <c r="H58" s="150"/>
      <c r="I58" s="23"/>
      <c r="J58" s="150" t="s">
        <v>245</v>
      </c>
      <c r="K58" s="150"/>
      <c r="L58" s="150"/>
    </row>
    <row r="59" spans="1:12" ht="15.95" customHeight="1" x14ac:dyDescent="0.25">
      <c r="A59" s="77"/>
      <c r="B59" s="77"/>
      <c r="C59" s="77"/>
      <c r="D59" s="114"/>
      <c r="E59" s="77"/>
      <c r="F59" s="95" t="s">
        <v>57</v>
      </c>
      <c r="G59" s="95"/>
      <c r="H59" s="67" t="s">
        <v>57</v>
      </c>
      <c r="I59" s="95"/>
      <c r="J59" s="95" t="s">
        <v>57</v>
      </c>
      <c r="K59" s="95"/>
      <c r="L59" s="67" t="s">
        <v>57</v>
      </c>
    </row>
    <row r="60" spans="1:12" ht="15.95" customHeight="1" x14ac:dyDescent="0.25">
      <c r="A60" s="77"/>
      <c r="B60" s="77"/>
      <c r="C60" s="77"/>
      <c r="D60" s="114"/>
      <c r="E60" s="77"/>
      <c r="F60" s="121" t="s">
        <v>177</v>
      </c>
      <c r="G60" s="95"/>
      <c r="H60" s="122" t="s">
        <v>177</v>
      </c>
      <c r="J60" s="121" t="s">
        <v>177</v>
      </c>
      <c r="K60" s="95"/>
      <c r="L60" s="122" t="s">
        <v>177</v>
      </c>
    </row>
    <row r="61" spans="1:12" ht="15.95" customHeight="1" x14ac:dyDescent="0.25">
      <c r="A61" s="77"/>
      <c r="B61" s="77"/>
      <c r="C61" s="77"/>
      <c r="D61" s="114"/>
      <c r="E61" s="77"/>
      <c r="F61" s="123">
        <v>2022</v>
      </c>
      <c r="G61" s="95"/>
      <c r="H61" s="124">
        <v>2021</v>
      </c>
      <c r="I61" s="95"/>
      <c r="J61" s="123">
        <v>2022</v>
      </c>
      <c r="K61" s="95"/>
      <c r="L61" s="124">
        <v>2021</v>
      </c>
    </row>
    <row r="62" spans="1:12" ht="15.95" customHeight="1" x14ac:dyDescent="0.25">
      <c r="A62" s="77"/>
      <c r="B62" s="77"/>
      <c r="C62" s="77"/>
      <c r="D62" s="118" t="s">
        <v>119</v>
      </c>
      <c r="E62" s="77"/>
      <c r="F62" s="28" t="s">
        <v>203</v>
      </c>
      <c r="G62" s="95"/>
      <c r="H62" s="28" t="s">
        <v>203</v>
      </c>
      <c r="I62" s="95"/>
      <c r="J62" s="28" t="s">
        <v>203</v>
      </c>
      <c r="K62" s="95"/>
      <c r="L62" s="28" t="s">
        <v>203</v>
      </c>
    </row>
    <row r="63" spans="1:12" ht="15.95" customHeight="1" x14ac:dyDescent="0.25">
      <c r="D63" s="114"/>
      <c r="F63" s="125"/>
      <c r="J63" s="125"/>
    </row>
    <row r="64" spans="1:12" ht="15.95" customHeight="1" x14ac:dyDescent="0.25">
      <c r="A64" s="77" t="s">
        <v>72</v>
      </c>
      <c r="D64" s="114"/>
      <c r="F64" s="125"/>
      <c r="J64" s="125"/>
    </row>
    <row r="65" spans="1:12" ht="15.95" customHeight="1" x14ac:dyDescent="0.25">
      <c r="A65" s="8" t="s">
        <v>210</v>
      </c>
      <c r="F65" s="125"/>
      <c r="J65" s="125"/>
    </row>
    <row r="66" spans="1:12" ht="15.95" customHeight="1" x14ac:dyDescent="0.25">
      <c r="B66" s="8" t="s">
        <v>90</v>
      </c>
      <c r="F66" s="125"/>
      <c r="J66" s="125"/>
    </row>
    <row r="67" spans="1:12" ht="15.95" customHeight="1" x14ac:dyDescent="0.25">
      <c r="B67" s="8" t="s">
        <v>91</v>
      </c>
      <c r="F67" s="128">
        <f>17171+2330</f>
        <v>19501</v>
      </c>
      <c r="H67" s="129">
        <v>13984</v>
      </c>
      <c r="J67" s="128">
        <v>0</v>
      </c>
      <c r="L67" s="129">
        <v>0</v>
      </c>
    </row>
    <row r="68" spans="1:12" ht="8.1" customHeight="1" x14ac:dyDescent="0.25">
      <c r="F68" s="132"/>
      <c r="H68" s="133"/>
      <c r="J68" s="132"/>
      <c r="L68" s="133"/>
    </row>
    <row r="69" spans="1:12" ht="15.95" customHeight="1" x14ac:dyDescent="0.25">
      <c r="B69" s="8" t="s">
        <v>105</v>
      </c>
      <c r="F69" s="125"/>
      <c r="J69" s="125"/>
    </row>
    <row r="70" spans="1:12" ht="15.95" customHeight="1" x14ac:dyDescent="0.25">
      <c r="C70" s="8" t="s">
        <v>90</v>
      </c>
      <c r="F70" s="128">
        <f>SUM(F64:F69)</f>
        <v>19501</v>
      </c>
      <c r="H70" s="129">
        <f>SUM(H64:H69)</f>
        <v>13984</v>
      </c>
      <c r="I70" s="134"/>
      <c r="J70" s="47">
        <f>SUM(J64:J69)</f>
        <v>0</v>
      </c>
      <c r="K70" s="134"/>
      <c r="L70" s="135">
        <f>SUM(L64:L69)</f>
        <v>0</v>
      </c>
    </row>
    <row r="71" spans="1:12" ht="8.1" customHeight="1" x14ac:dyDescent="0.25">
      <c r="F71" s="125"/>
      <c r="J71" s="125"/>
    </row>
    <row r="72" spans="1:12" ht="15.95" customHeight="1" x14ac:dyDescent="0.25">
      <c r="A72" s="77" t="s">
        <v>73</v>
      </c>
      <c r="F72" s="125"/>
      <c r="J72" s="125"/>
    </row>
    <row r="73" spans="1:12" ht="15.95" customHeight="1" x14ac:dyDescent="0.25">
      <c r="B73" s="77" t="s">
        <v>113</v>
      </c>
      <c r="F73" s="128">
        <f>F70</f>
        <v>19501</v>
      </c>
      <c r="H73" s="129">
        <f>H70</f>
        <v>13984</v>
      </c>
      <c r="J73" s="128">
        <f>J70</f>
        <v>0</v>
      </c>
      <c r="L73" s="129">
        <f>L70</f>
        <v>0</v>
      </c>
    </row>
    <row r="74" spans="1:12" ht="8.1" customHeight="1" x14ac:dyDescent="0.25">
      <c r="F74" s="125"/>
      <c r="J74" s="125"/>
    </row>
    <row r="75" spans="1:12" ht="15.95" customHeight="1" x14ac:dyDescent="0.25">
      <c r="A75" s="77" t="s">
        <v>61</v>
      </c>
      <c r="B75" s="77"/>
      <c r="F75" s="125"/>
      <c r="J75" s="125"/>
    </row>
    <row r="76" spans="1:12" ht="15.95" customHeight="1" thickBot="1" x14ac:dyDescent="0.3">
      <c r="B76" s="77" t="s">
        <v>42</v>
      </c>
      <c r="F76" s="130">
        <f>F73+F39</f>
        <v>139942</v>
      </c>
      <c r="H76" s="131">
        <f>H73+H39</f>
        <v>75460</v>
      </c>
      <c r="J76" s="130">
        <f>J73+J39</f>
        <v>-3231</v>
      </c>
      <c r="L76" s="131">
        <f>L73+L39</f>
        <v>-5830</v>
      </c>
    </row>
    <row r="77" spans="1:12" ht="15.95" customHeight="1" thickTop="1" x14ac:dyDescent="0.25">
      <c r="F77" s="125"/>
      <c r="J77" s="125"/>
    </row>
    <row r="78" spans="1:12" ht="15.95" customHeight="1" x14ac:dyDescent="0.25">
      <c r="A78" s="136" t="s">
        <v>154</v>
      </c>
      <c r="F78" s="125"/>
      <c r="J78" s="125"/>
    </row>
    <row r="79" spans="1:12" ht="15.95" customHeight="1" x14ac:dyDescent="0.25">
      <c r="A79" s="8" t="s">
        <v>130</v>
      </c>
      <c r="F79" s="125"/>
      <c r="J79" s="125"/>
    </row>
    <row r="80" spans="1:12" ht="15.95" customHeight="1" x14ac:dyDescent="0.25">
      <c r="B80" s="8" t="s">
        <v>131</v>
      </c>
      <c r="F80" s="125">
        <v>108601</v>
      </c>
      <c r="H80" s="10">
        <v>59787</v>
      </c>
      <c r="J80" s="125">
        <f>J76</f>
        <v>-3231</v>
      </c>
      <c r="L80" s="10">
        <v>-5830</v>
      </c>
    </row>
    <row r="81" spans="1:12" ht="15.95" customHeight="1" x14ac:dyDescent="0.25">
      <c r="B81" s="8" t="s">
        <v>132</v>
      </c>
      <c r="F81" s="128">
        <v>8259</v>
      </c>
      <c r="H81" s="129">
        <v>667</v>
      </c>
      <c r="J81" s="128">
        <v>0</v>
      </c>
      <c r="L81" s="129">
        <v>0</v>
      </c>
    </row>
    <row r="82" spans="1:12" ht="8.1" customHeight="1" x14ac:dyDescent="0.25">
      <c r="F82" s="125"/>
      <c r="J82" s="125"/>
    </row>
    <row r="83" spans="1:12" ht="15.95" customHeight="1" x14ac:dyDescent="0.25">
      <c r="F83" s="125">
        <f>SUM(F80:F81)</f>
        <v>116860</v>
      </c>
      <c r="H83" s="10">
        <f>SUM(H80:H81)</f>
        <v>60454</v>
      </c>
      <c r="J83" s="125">
        <f>SUM(J80:J81)</f>
        <v>-3231</v>
      </c>
      <c r="L83" s="10">
        <f>SUM(L80:L81)</f>
        <v>-5830</v>
      </c>
    </row>
    <row r="84" spans="1:12" ht="15.95" customHeight="1" x14ac:dyDescent="0.25">
      <c r="A84" s="8" t="s">
        <v>76</v>
      </c>
      <c r="F84" s="128">
        <v>3581</v>
      </c>
      <c r="H84" s="129">
        <v>1022</v>
      </c>
      <c r="J84" s="128">
        <v>0</v>
      </c>
      <c r="L84" s="129">
        <v>0</v>
      </c>
    </row>
    <row r="85" spans="1:12" ht="8.1" customHeight="1" x14ac:dyDescent="0.25">
      <c r="F85" s="125"/>
      <c r="J85" s="125"/>
    </row>
    <row r="86" spans="1:12" ht="15.95" customHeight="1" thickBot="1" x14ac:dyDescent="0.3">
      <c r="A86" s="136"/>
      <c r="F86" s="130">
        <f>SUM(F83:F84)</f>
        <v>120441</v>
      </c>
      <c r="H86" s="131">
        <f>SUM(H83:H84)</f>
        <v>61476</v>
      </c>
      <c r="J86" s="130">
        <f>SUM(J83:J84)</f>
        <v>-3231</v>
      </c>
      <c r="L86" s="131">
        <f>SUM(L83:L84)</f>
        <v>-5830</v>
      </c>
    </row>
    <row r="87" spans="1:12" ht="15.95" customHeight="1" thickTop="1" x14ac:dyDescent="0.25">
      <c r="A87" s="136"/>
      <c r="F87" s="125"/>
      <c r="J87" s="125"/>
    </row>
    <row r="88" spans="1:12" ht="15.95" customHeight="1" x14ac:dyDescent="0.25">
      <c r="A88" s="77" t="s">
        <v>92</v>
      </c>
      <c r="F88" s="125"/>
      <c r="J88" s="125"/>
    </row>
    <row r="89" spans="1:12" ht="15.95" customHeight="1" x14ac:dyDescent="0.25">
      <c r="A89" s="77"/>
      <c r="B89" s="77" t="s">
        <v>93</v>
      </c>
      <c r="F89" s="125"/>
      <c r="J89" s="125"/>
    </row>
    <row r="90" spans="1:12" ht="15.95" customHeight="1" x14ac:dyDescent="0.25">
      <c r="A90" s="8" t="s">
        <v>130</v>
      </c>
      <c r="F90" s="125"/>
      <c r="J90" s="125"/>
    </row>
    <row r="91" spans="1:12" ht="15.95" customHeight="1" x14ac:dyDescent="0.25">
      <c r="B91" s="8" t="s">
        <v>131</v>
      </c>
      <c r="F91" s="125">
        <v>123702</v>
      </c>
      <c r="H91" s="10">
        <v>70312</v>
      </c>
      <c r="J91" s="125">
        <f>J80</f>
        <v>-3231</v>
      </c>
      <c r="L91" s="10">
        <v>-5830</v>
      </c>
    </row>
    <row r="92" spans="1:12" ht="15.95" customHeight="1" x14ac:dyDescent="0.25">
      <c r="B92" s="8" t="s">
        <v>132</v>
      </c>
      <c r="F92" s="128">
        <v>8259</v>
      </c>
      <c r="H92" s="129">
        <v>667</v>
      </c>
      <c r="J92" s="128">
        <v>0</v>
      </c>
      <c r="L92" s="129">
        <v>0</v>
      </c>
    </row>
    <row r="93" spans="1:12" ht="8.1" customHeight="1" x14ac:dyDescent="0.25">
      <c r="F93" s="125"/>
      <c r="J93" s="125"/>
    </row>
    <row r="94" spans="1:12" ht="15.95" customHeight="1" x14ac:dyDescent="0.25">
      <c r="F94" s="125">
        <f>SUM(F91:F92)</f>
        <v>131961</v>
      </c>
      <c r="H94" s="10">
        <f>SUM(H91:H92)</f>
        <v>70979</v>
      </c>
      <c r="J94" s="125">
        <f>SUM(J91:J92)</f>
        <v>-3231</v>
      </c>
      <c r="L94" s="10">
        <f>SUM(L91:L92)</f>
        <v>-5830</v>
      </c>
    </row>
    <row r="95" spans="1:12" ht="15.95" customHeight="1" x14ac:dyDescent="0.25">
      <c r="A95" s="8" t="s">
        <v>76</v>
      </c>
      <c r="F95" s="128">
        <v>7981</v>
      </c>
      <c r="H95" s="129">
        <v>4481</v>
      </c>
      <c r="J95" s="128">
        <v>0</v>
      </c>
      <c r="L95" s="129">
        <v>0</v>
      </c>
    </row>
    <row r="96" spans="1:12" ht="8.1" customHeight="1" x14ac:dyDescent="0.25">
      <c r="F96" s="125"/>
      <c r="J96" s="125"/>
    </row>
    <row r="97" spans="1:12" ht="15.95" customHeight="1" thickBot="1" x14ac:dyDescent="0.3">
      <c r="A97" s="137"/>
      <c r="F97" s="130">
        <f>SUM(F94:F95)</f>
        <v>139942</v>
      </c>
      <c r="H97" s="131">
        <f>SUM(H94:H95)</f>
        <v>75460</v>
      </c>
      <c r="J97" s="130">
        <f>SUM(J94:J95)</f>
        <v>-3231</v>
      </c>
      <c r="L97" s="131">
        <f>SUM(L94:L95)</f>
        <v>-5830</v>
      </c>
    </row>
    <row r="98" spans="1:12" ht="15.95" customHeight="1" thickTop="1" x14ac:dyDescent="0.25">
      <c r="F98" s="125"/>
      <c r="J98" s="125"/>
    </row>
    <row r="99" spans="1:12" ht="15.95" customHeight="1" x14ac:dyDescent="0.25">
      <c r="A99" s="77" t="s">
        <v>155</v>
      </c>
      <c r="F99" s="125"/>
      <c r="J99" s="125"/>
    </row>
    <row r="100" spans="1:12" ht="15.95" customHeight="1" x14ac:dyDescent="0.25">
      <c r="B100" s="8" t="s">
        <v>131</v>
      </c>
      <c r="F100" s="138">
        <v>0.15679999999999999</v>
      </c>
      <c r="H100" s="139">
        <v>8.6300000000000002E-2</v>
      </c>
      <c r="J100" s="138">
        <v>-4.7000000000000002E-3</v>
      </c>
      <c r="L100" s="139">
        <v>-8.3999999999999995E-3</v>
      </c>
    </row>
    <row r="101" spans="1:12" ht="15.95" customHeight="1" x14ac:dyDescent="0.25">
      <c r="B101" s="8" t="s">
        <v>132</v>
      </c>
      <c r="F101" s="140">
        <v>1.1900000000000001E-2</v>
      </c>
      <c r="H101" s="141">
        <v>1E-3</v>
      </c>
      <c r="J101" s="140">
        <v>0</v>
      </c>
      <c r="L101" s="141">
        <v>0</v>
      </c>
    </row>
    <row r="102" spans="1:12" ht="8.1" customHeight="1" x14ac:dyDescent="0.25">
      <c r="F102" s="125"/>
      <c r="J102" s="125"/>
    </row>
    <row r="103" spans="1:12" ht="15.95" customHeight="1" thickBot="1" x14ac:dyDescent="0.3">
      <c r="A103" s="8" t="s">
        <v>155</v>
      </c>
      <c r="D103" s="11">
        <v>18</v>
      </c>
      <c r="F103" s="142">
        <f>SUM(F100:F101)</f>
        <v>0.16869999999999999</v>
      </c>
      <c r="G103" s="143"/>
      <c r="H103" s="144">
        <f>SUM(H100:H101)</f>
        <v>8.7300000000000003E-2</v>
      </c>
      <c r="I103" s="143"/>
      <c r="J103" s="142">
        <f>SUM(J100:J101)</f>
        <v>-4.7000000000000002E-3</v>
      </c>
      <c r="K103" s="143"/>
      <c r="L103" s="144">
        <f>SUM(L100:L101)</f>
        <v>-8.3999999999999995E-3</v>
      </c>
    </row>
    <row r="104" spans="1:12" ht="15.95" customHeight="1" thickTop="1" x14ac:dyDescent="0.25">
      <c r="F104" s="145"/>
      <c r="G104" s="145"/>
      <c r="H104" s="146"/>
      <c r="I104" s="145"/>
      <c r="J104" s="145"/>
      <c r="K104" s="145"/>
      <c r="L104" s="146"/>
    </row>
    <row r="105" spans="1:12" ht="18.75" customHeight="1" x14ac:dyDescent="0.25">
      <c r="F105" s="145"/>
      <c r="G105" s="145"/>
      <c r="H105" s="146"/>
      <c r="I105" s="145"/>
      <c r="J105" s="145"/>
      <c r="K105" s="145"/>
      <c r="L105" s="146"/>
    </row>
    <row r="106" spans="1:12" ht="13.5" customHeight="1" x14ac:dyDescent="0.25">
      <c r="F106" s="145"/>
      <c r="G106" s="145"/>
      <c r="H106" s="146"/>
      <c r="I106" s="145"/>
      <c r="J106" s="145"/>
      <c r="K106" s="145"/>
      <c r="L106" s="146"/>
    </row>
    <row r="107" spans="1:12" ht="11.25" customHeight="1" x14ac:dyDescent="0.25">
      <c r="F107" s="145"/>
      <c r="G107" s="145"/>
      <c r="H107" s="146"/>
      <c r="I107" s="145"/>
      <c r="J107" s="145"/>
      <c r="K107" s="145"/>
      <c r="L107" s="146"/>
    </row>
    <row r="108" spans="1:12" ht="21.95" customHeight="1" x14ac:dyDescent="0.25">
      <c r="A108" s="152" t="str">
        <f>+A51</f>
        <v>The accompanying condensed notes on pages 14 to 30 are an integral part of this interim financial information.</v>
      </c>
      <c r="B108" s="152"/>
      <c r="C108" s="152"/>
      <c r="D108" s="152"/>
      <c r="E108" s="152"/>
      <c r="F108" s="152"/>
      <c r="G108" s="152"/>
      <c r="H108" s="152"/>
      <c r="I108" s="152"/>
      <c r="J108" s="152"/>
      <c r="K108" s="152"/>
      <c r="L108" s="152"/>
    </row>
  </sheetData>
  <mergeCells count="10">
    <mergeCell ref="F6:H6"/>
    <mergeCell ref="J6:L6"/>
    <mergeCell ref="A108:L108"/>
    <mergeCell ref="F7:H7"/>
    <mergeCell ref="J7:L7"/>
    <mergeCell ref="A51:L51"/>
    <mergeCell ref="F58:H58"/>
    <mergeCell ref="J58:L58"/>
    <mergeCell ref="F57:H57"/>
    <mergeCell ref="J57:L57"/>
  </mergeCells>
  <pageMargins left="0.8" right="0.5" top="0.5" bottom="0.6" header="0.49" footer="0.4"/>
  <pageSetup paperSize="9" scale="93" firstPageNumber="5" fitToHeight="0" orientation="portrait" useFirstPageNumber="1" horizontalDpi="1200" verticalDpi="1200" r:id="rId1"/>
  <headerFooter>
    <oddFooter>&amp;R&amp;"Arial,Regular"&amp;10&amp;P</oddFooter>
  </headerFooter>
  <rowBreaks count="1" manualBreakCount="1">
    <brk id="5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1BE3C0-6739-4856-A2F7-22006B7DCF3F}">
  <sheetPr>
    <tabColor theme="9" tint="-0.499984740745262"/>
  </sheetPr>
  <dimension ref="A1:L105"/>
  <sheetViews>
    <sheetView zoomScale="130" zoomScaleNormal="130" zoomScaleSheetLayoutView="100" workbookViewId="0">
      <selection activeCell="H101" sqref="H101"/>
    </sheetView>
  </sheetViews>
  <sheetFormatPr defaultColWidth="9.28515625" defaultRowHeight="12.75" x14ac:dyDescent="0.25"/>
  <cols>
    <col min="1" max="2" width="1.7109375" style="5" customWidth="1"/>
    <col min="3" max="3" width="29.7109375" style="5" customWidth="1"/>
    <col min="4" max="4" width="5.28515625" style="6" customWidth="1"/>
    <col min="5" max="5" width="0.85546875" style="5" customWidth="1"/>
    <col min="6" max="6" width="13.42578125" style="7" customWidth="1"/>
    <col min="7" max="7" width="0.85546875" style="7" customWidth="1"/>
    <col min="8" max="8" width="13.42578125" style="3" customWidth="1"/>
    <col min="9" max="9" width="0.85546875" style="7" customWidth="1"/>
    <col min="10" max="10" width="13.42578125" style="7" customWidth="1"/>
    <col min="11" max="11" width="0.85546875" style="7" customWidth="1"/>
    <col min="12" max="12" width="13.42578125" style="3" customWidth="1"/>
    <col min="13" max="16384" width="9.28515625" style="5"/>
  </cols>
  <sheetData>
    <row r="1" spans="1:12" ht="16.5" customHeight="1" x14ac:dyDescent="0.25">
      <c r="A1" s="60" t="str">
        <f>'[1]2-4'!A1</f>
        <v>Sea Oil Public Company Limited</v>
      </c>
      <c r="B1" s="60"/>
      <c r="C1" s="60"/>
      <c r="D1" s="61"/>
      <c r="E1" s="60"/>
      <c r="F1" s="74"/>
      <c r="G1" s="74"/>
      <c r="H1" s="42"/>
      <c r="I1" s="74"/>
      <c r="J1" s="74"/>
      <c r="K1" s="74"/>
      <c r="L1" s="42"/>
    </row>
    <row r="2" spans="1:12" ht="16.5" customHeight="1" x14ac:dyDescent="0.25">
      <c r="A2" s="60" t="s">
        <v>25</v>
      </c>
      <c r="B2" s="60"/>
      <c r="C2" s="60"/>
      <c r="D2" s="61"/>
      <c r="E2" s="60"/>
      <c r="F2" s="74"/>
      <c r="G2" s="74"/>
      <c r="H2" s="42"/>
      <c r="I2" s="74"/>
      <c r="J2" s="74"/>
      <c r="K2" s="74"/>
      <c r="L2" s="42"/>
    </row>
    <row r="3" spans="1:12" ht="16.5" customHeight="1" x14ac:dyDescent="0.25">
      <c r="A3" s="17" t="s">
        <v>190</v>
      </c>
      <c r="B3" s="17"/>
      <c r="C3" s="17"/>
      <c r="D3" s="63"/>
      <c r="E3" s="17"/>
      <c r="F3" s="75"/>
      <c r="G3" s="75"/>
      <c r="H3" s="44"/>
      <c r="I3" s="75"/>
      <c r="J3" s="75"/>
      <c r="K3" s="75"/>
      <c r="L3" s="44"/>
    </row>
    <row r="4" spans="1:12" ht="16.5" customHeight="1" x14ac:dyDescent="0.25">
      <c r="A4" s="60"/>
      <c r="B4" s="60"/>
      <c r="C4" s="60"/>
      <c r="D4" s="61"/>
      <c r="E4" s="60"/>
      <c r="F4" s="74"/>
      <c r="G4" s="74"/>
      <c r="H4" s="42"/>
      <c r="I4" s="74"/>
      <c r="J4" s="74"/>
      <c r="K4" s="74"/>
      <c r="L4" s="42"/>
    </row>
    <row r="5" spans="1:12" ht="16.5" customHeight="1" x14ac:dyDescent="0.25">
      <c r="A5" s="60"/>
      <c r="B5" s="60"/>
      <c r="C5" s="60"/>
      <c r="D5" s="61"/>
      <c r="E5" s="60"/>
      <c r="F5" s="74"/>
      <c r="G5" s="74"/>
      <c r="H5" s="42"/>
      <c r="I5" s="74"/>
      <c r="J5" s="74"/>
      <c r="K5" s="74"/>
      <c r="L5" s="42"/>
    </row>
    <row r="6" spans="1:12" ht="16.5" customHeight="1" x14ac:dyDescent="0.25">
      <c r="A6" s="60"/>
      <c r="B6" s="60"/>
      <c r="C6" s="60"/>
      <c r="D6" s="61"/>
      <c r="E6" s="60"/>
      <c r="F6" s="151" t="s">
        <v>244</v>
      </c>
      <c r="G6" s="151"/>
      <c r="H6" s="151"/>
      <c r="I6" s="3"/>
      <c r="J6" s="151" t="s">
        <v>246</v>
      </c>
      <c r="K6" s="151"/>
      <c r="L6" s="151"/>
    </row>
    <row r="7" spans="1:12" ht="16.5" customHeight="1" x14ac:dyDescent="0.25">
      <c r="A7" s="60"/>
      <c r="B7" s="60"/>
      <c r="C7" s="60"/>
      <c r="D7" s="61"/>
      <c r="E7" s="60"/>
      <c r="F7" s="150" t="s">
        <v>243</v>
      </c>
      <c r="G7" s="150"/>
      <c r="H7" s="150"/>
      <c r="I7" s="23"/>
      <c r="J7" s="150" t="s">
        <v>245</v>
      </c>
      <c r="K7" s="150"/>
      <c r="L7" s="150"/>
    </row>
    <row r="8" spans="1:12" ht="16.5" customHeight="1" x14ac:dyDescent="0.25">
      <c r="A8" s="60"/>
      <c r="B8" s="60"/>
      <c r="C8" s="60"/>
      <c r="D8" s="61"/>
      <c r="E8" s="60"/>
      <c r="F8" s="25" t="s">
        <v>57</v>
      </c>
      <c r="G8" s="25"/>
      <c r="H8" s="23" t="s">
        <v>57</v>
      </c>
      <c r="J8" s="25" t="s">
        <v>57</v>
      </c>
      <c r="K8" s="25"/>
      <c r="L8" s="23" t="s">
        <v>57</v>
      </c>
    </row>
    <row r="9" spans="1:12" ht="16.5" customHeight="1" x14ac:dyDescent="0.25">
      <c r="A9" s="60"/>
      <c r="B9" s="60"/>
      <c r="C9" s="60"/>
      <c r="D9" s="61"/>
      <c r="E9" s="60"/>
      <c r="F9" s="24" t="s">
        <v>177</v>
      </c>
      <c r="G9" s="25"/>
      <c r="H9" s="89" t="s">
        <v>177</v>
      </c>
      <c r="J9" s="24" t="s">
        <v>177</v>
      </c>
      <c r="K9" s="25"/>
      <c r="L9" s="89" t="s">
        <v>177</v>
      </c>
    </row>
    <row r="10" spans="1:12" ht="16.5" customHeight="1" x14ac:dyDescent="0.25">
      <c r="A10" s="60"/>
      <c r="B10" s="60"/>
      <c r="C10" s="60"/>
      <c r="D10" s="61"/>
      <c r="E10" s="60"/>
      <c r="F10" s="66">
        <v>2022</v>
      </c>
      <c r="G10" s="25"/>
      <c r="H10" s="22">
        <v>2021</v>
      </c>
      <c r="I10" s="95"/>
      <c r="J10" s="66">
        <v>2022</v>
      </c>
      <c r="K10" s="25"/>
      <c r="L10" s="22">
        <v>2021</v>
      </c>
    </row>
    <row r="11" spans="1:12" ht="16.5" customHeight="1" x14ac:dyDescent="0.25">
      <c r="A11" s="60"/>
      <c r="B11" s="60"/>
      <c r="C11" s="60"/>
      <c r="D11" s="63" t="s">
        <v>12</v>
      </c>
      <c r="E11" s="60"/>
      <c r="F11" s="28" t="s">
        <v>203</v>
      </c>
      <c r="G11" s="25"/>
      <c r="H11" s="28" t="s">
        <v>203</v>
      </c>
      <c r="I11" s="25"/>
      <c r="J11" s="28" t="s">
        <v>203</v>
      </c>
      <c r="K11" s="25"/>
      <c r="L11" s="28" t="s">
        <v>203</v>
      </c>
    </row>
    <row r="12" spans="1:12" ht="16.5" customHeight="1" x14ac:dyDescent="0.25">
      <c r="D12" s="61"/>
      <c r="F12" s="30"/>
      <c r="J12" s="30"/>
    </row>
    <row r="13" spans="1:12" ht="16.5" customHeight="1" x14ac:dyDescent="0.25">
      <c r="A13" s="5" t="s">
        <v>59</v>
      </c>
      <c r="F13" s="30">
        <v>15972698</v>
      </c>
      <c r="H13" s="3">
        <v>7023760</v>
      </c>
      <c r="J13" s="30">
        <v>1888703</v>
      </c>
      <c r="L13" s="3">
        <v>1477848</v>
      </c>
    </row>
    <row r="14" spans="1:12" ht="16.5" customHeight="1" x14ac:dyDescent="0.25">
      <c r="A14" s="5" t="s">
        <v>60</v>
      </c>
      <c r="F14" s="30">
        <v>228697</v>
      </c>
      <c r="H14" s="3">
        <v>158030</v>
      </c>
      <c r="J14" s="30">
        <v>228697</v>
      </c>
      <c r="L14" s="3">
        <v>158030</v>
      </c>
    </row>
    <row r="15" spans="1:12" ht="16.5" customHeight="1" x14ac:dyDescent="0.25">
      <c r="A15" s="5" t="s">
        <v>99</v>
      </c>
      <c r="F15" s="30">
        <v>-15678781</v>
      </c>
      <c r="H15" s="3">
        <v>-6843153</v>
      </c>
      <c r="J15" s="30">
        <v>-1809049</v>
      </c>
      <c r="L15" s="3">
        <v>-1420892</v>
      </c>
    </row>
    <row r="16" spans="1:12" ht="16.5" customHeight="1" x14ac:dyDescent="0.25">
      <c r="A16" s="5" t="s">
        <v>53</v>
      </c>
      <c r="F16" s="30">
        <v>-276698</v>
      </c>
      <c r="H16" s="3">
        <v>-172158</v>
      </c>
      <c r="J16" s="30">
        <v>-276698</v>
      </c>
      <c r="L16" s="3">
        <v>-172158</v>
      </c>
    </row>
    <row r="17" spans="1:12" ht="16.5" customHeight="1" x14ac:dyDescent="0.25">
      <c r="F17" s="96"/>
      <c r="H17" s="97"/>
      <c r="J17" s="96"/>
      <c r="L17" s="97"/>
    </row>
    <row r="18" spans="1:12" ht="16.5" customHeight="1" x14ac:dyDescent="0.25">
      <c r="A18" s="60" t="s">
        <v>49</v>
      </c>
      <c r="F18" s="30">
        <f>SUM(F13:F17)</f>
        <v>245916</v>
      </c>
      <c r="H18" s="3">
        <f>SUM(H13:H17)</f>
        <v>166479</v>
      </c>
      <c r="J18" s="30">
        <f>SUM(J13:J17)</f>
        <v>31653</v>
      </c>
      <c r="L18" s="3">
        <f>SUM(L13:L17)</f>
        <v>42828</v>
      </c>
    </row>
    <row r="19" spans="1:12" ht="16.5" customHeight="1" x14ac:dyDescent="0.25">
      <c r="F19" s="30"/>
      <c r="J19" s="30"/>
    </row>
    <row r="20" spans="1:12" ht="16.5" customHeight="1" x14ac:dyDescent="0.25">
      <c r="A20" s="5" t="s">
        <v>200</v>
      </c>
      <c r="D20" s="6">
        <v>10</v>
      </c>
      <c r="F20" s="30">
        <v>0</v>
      </c>
      <c r="H20" s="3">
        <v>0</v>
      </c>
      <c r="J20" s="30">
        <v>55994</v>
      </c>
      <c r="L20" s="3">
        <v>10082</v>
      </c>
    </row>
    <row r="21" spans="1:12" ht="16.5" customHeight="1" x14ac:dyDescent="0.25">
      <c r="A21" s="5" t="s">
        <v>52</v>
      </c>
      <c r="F21" s="30">
        <v>13538</v>
      </c>
      <c r="H21" s="3">
        <v>10053</v>
      </c>
      <c r="J21" s="30">
        <v>45160</v>
      </c>
      <c r="L21" s="3">
        <v>47996</v>
      </c>
    </row>
    <row r="22" spans="1:12" ht="16.5" customHeight="1" x14ac:dyDescent="0.25">
      <c r="A22" s="5" t="s">
        <v>8</v>
      </c>
      <c r="F22" s="30">
        <v>-144445</v>
      </c>
      <c r="H22" s="3">
        <v>-83134</v>
      </c>
      <c r="J22" s="30">
        <v>-31690</v>
      </c>
      <c r="L22" s="3">
        <v>-19740</v>
      </c>
    </row>
    <row r="23" spans="1:12" ht="16.5" customHeight="1" x14ac:dyDescent="0.25">
      <c r="A23" s="5" t="s">
        <v>9</v>
      </c>
      <c r="F23" s="30">
        <v>-128913</v>
      </c>
      <c r="H23" s="3">
        <v>-104541</v>
      </c>
      <c r="J23" s="30">
        <v>-83953</v>
      </c>
      <c r="L23" s="3">
        <v>-70387</v>
      </c>
    </row>
    <row r="24" spans="1:12" ht="16.5" customHeight="1" x14ac:dyDescent="0.25">
      <c r="A24" s="5" t="s">
        <v>205</v>
      </c>
      <c r="F24" s="30"/>
      <c r="J24" s="30"/>
    </row>
    <row r="25" spans="1:12" ht="16.5" customHeight="1" x14ac:dyDescent="0.25">
      <c r="B25" s="5" t="s">
        <v>206</v>
      </c>
      <c r="F25" s="30">
        <v>-869</v>
      </c>
      <c r="H25" s="3">
        <v>-6312</v>
      </c>
      <c r="J25" s="30">
        <v>6843</v>
      </c>
      <c r="L25" s="3">
        <v>-3003</v>
      </c>
    </row>
    <row r="26" spans="1:12" ht="16.5" customHeight="1" x14ac:dyDescent="0.25">
      <c r="A26" s="5" t="s">
        <v>123</v>
      </c>
      <c r="F26" s="30">
        <v>36528</v>
      </c>
      <c r="H26" s="3">
        <v>11897</v>
      </c>
      <c r="J26" s="30">
        <v>1365</v>
      </c>
      <c r="L26" s="3">
        <v>-181</v>
      </c>
    </row>
    <row r="27" spans="1:12" ht="16.5" customHeight="1" x14ac:dyDescent="0.25">
      <c r="A27" s="5" t="s">
        <v>26</v>
      </c>
      <c r="F27" s="37">
        <v>-15479</v>
      </c>
      <c r="H27" s="20">
        <v>-14320</v>
      </c>
      <c r="J27" s="37">
        <v>-6189</v>
      </c>
      <c r="L27" s="20">
        <v>-10798</v>
      </c>
    </row>
    <row r="28" spans="1:12" ht="16.5" customHeight="1" x14ac:dyDescent="0.25">
      <c r="F28" s="30"/>
      <c r="J28" s="30"/>
    </row>
    <row r="29" spans="1:12" ht="16.5" customHeight="1" x14ac:dyDescent="0.25">
      <c r="A29" s="60" t="s">
        <v>122</v>
      </c>
      <c r="F29" s="30"/>
      <c r="J29" s="30"/>
    </row>
    <row r="30" spans="1:12" ht="16.5" customHeight="1" x14ac:dyDescent="0.25">
      <c r="B30" s="60" t="s">
        <v>211</v>
      </c>
      <c r="F30" s="30"/>
      <c r="J30" s="30"/>
      <c r="K30" s="5"/>
      <c r="L30" s="5"/>
    </row>
    <row r="31" spans="1:12" ht="16.5" customHeight="1" x14ac:dyDescent="0.25">
      <c r="B31" s="60" t="s">
        <v>212</v>
      </c>
      <c r="F31" s="30">
        <f>SUM(F18:F28)</f>
        <v>6276</v>
      </c>
      <c r="H31" s="3">
        <f>SUM(H18:H28)</f>
        <v>-19878</v>
      </c>
      <c r="J31" s="30">
        <f>SUM(J18:J28)</f>
        <v>19183</v>
      </c>
      <c r="L31" s="3">
        <f>SUM(L18:L28)</f>
        <v>-3203</v>
      </c>
    </row>
    <row r="32" spans="1:12" ht="16.5" customHeight="1" x14ac:dyDescent="0.25">
      <c r="A32" s="5" t="s">
        <v>124</v>
      </c>
      <c r="D32" s="6">
        <v>11</v>
      </c>
      <c r="F32" s="37">
        <v>365937</v>
      </c>
      <c r="H32" s="20">
        <v>159230</v>
      </c>
      <c r="J32" s="37">
        <v>0</v>
      </c>
      <c r="L32" s="20">
        <v>0</v>
      </c>
    </row>
    <row r="33" spans="1:12" ht="16.5" customHeight="1" x14ac:dyDescent="0.25">
      <c r="F33" s="30"/>
      <c r="J33" s="30"/>
    </row>
    <row r="34" spans="1:12" ht="16.5" customHeight="1" x14ac:dyDescent="0.25">
      <c r="A34" s="60" t="s">
        <v>178</v>
      </c>
      <c r="F34" s="30">
        <f>SUM(F31:F32)</f>
        <v>372213</v>
      </c>
      <c r="H34" s="3">
        <f>SUM(H31:H32)</f>
        <v>139352</v>
      </c>
      <c r="J34" s="30">
        <f>SUM(J31:J32)</f>
        <v>19183</v>
      </c>
      <c r="L34" s="3">
        <f>SUM(L31:L32)</f>
        <v>-3203</v>
      </c>
    </row>
    <row r="35" spans="1:12" ht="16.5" customHeight="1" x14ac:dyDescent="0.25">
      <c r="A35" s="5" t="s">
        <v>100</v>
      </c>
      <c r="D35" s="6">
        <v>17</v>
      </c>
      <c r="F35" s="37">
        <v>-13399</v>
      </c>
      <c r="H35" s="20">
        <v>-6329</v>
      </c>
      <c r="J35" s="37">
        <v>-1271</v>
      </c>
      <c r="L35" s="20">
        <v>1101</v>
      </c>
    </row>
    <row r="36" spans="1:12" ht="16.5" customHeight="1" x14ac:dyDescent="0.25">
      <c r="F36" s="30"/>
      <c r="J36" s="30"/>
    </row>
    <row r="37" spans="1:12" ht="16.5" customHeight="1" x14ac:dyDescent="0.25">
      <c r="A37" s="60" t="s">
        <v>152</v>
      </c>
      <c r="F37" s="98"/>
      <c r="H37" s="99"/>
      <c r="J37" s="30"/>
    </row>
    <row r="38" spans="1:12" ht="16.5" customHeight="1" x14ac:dyDescent="0.25">
      <c r="A38" s="60"/>
      <c r="B38" s="5" t="s">
        <v>131</v>
      </c>
      <c r="F38" s="30">
        <f>SUM(F34:F35)</f>
        <v>358814</v>
      </c>
      <c r="H38" s="3">
        <f>SUM(H34:H35)</f>
        <v>133023</v>
      </c>
      <c r="J38" s="30">
        <f>SUM(J34:J35)</f>
        <v>17912</v>
      </c>
      <c r="L38" s="3">
        <f>SUM(L34:L35)</f>
        <v>-2102</v>
      </c>
    </row>
    <row r="39" spans="1:12" ht="16.5" customHeight="1" x14ac:dyDescent="0.25">
      <c r="A39" s="60"/>
      <c r="B39" s="5" t="s">
        <v>179</v>
      </c>
      <c r="F39" s="37">
        <v>20898</v>
      </c>
      <c r="H39" s="20">
        <v>-14100</v>
      </c>
      <c r="J39" s="37">
        <v>0</v>
      </c>
      <c r="L39" s="20">
        <v>0</v>
      </c>
    </row>
    <row r="40" spans="1:12" ht="16.5" customHeight="1" x14ac:dyDescent="0.25">
      <c r="F40" s="30"/>
      <c r="J40" s="30"/>
    </row>
    <row r="41" spans="1:12" ht="16.5" customHeight="1" thickBot="1" x14ac:dyDescent="0.3">
      <c r="A41" s="60" t="s">
        <v>153</v>
      </c>
      <c r="F41" s="100">
        <f>SUM(F38:F39)</f>
        <v>379712</v>
      </c>
      <c r="H41" s="101">
        <f>SUM(H38:H39)</f>
        <v>118923</v>
      </c>
      <c r="J41" s="100">
        <f>SUM(J38:J39)</f>
        <v>17912</v>
      </c>
      <c r="L41" s="101">
        <f>SUM(L38:L39)</f>
        <v>-2102</v>
      </c>
    </row>
    <row r="42" spans="1:12" ht="16.5" customHeight="1" thickTop="1" x14ac:dyDescent="0.25">
      <c r="A42" s="60"/>
      <c r="D42" s="2"/>
      <c r="E42" s="1"/>
      <c r="F42" s="16"/>
      <c r="G42" s="3"/>
      <c r="H42" s="16"/>
      <c r="I42" s="3"/>
      <c r="J42" s="16"/>
      <c r="K42" s="3"/>
      <c r="L42" s="16"/>
    </row>
    <row r="43" spans="1:12" ht="16.5" customHeight="1" x14ac:dyDescent="0.25">
      <c r="A43" s="60"/>
      <c r="D43" s="2"/>
      <c r="E43" s="1"/>
      <c r="F43" s="16"/>
      <c r="G43" s="3"/>
      <c r="H43" s="16"/>
      <c r="I43" s="3"/>
      <c r="J43" s="16"/>
      <c r="K43" s="3"/>
      <c r="L43" s="16"/>
    </row>
    <row r="44" spans="1:12" ht="16.5" customHeight="1" x14ac:dyDescent="0.25">
      <c r="A44" s="60"/>
      <c r="D44" s="2"/>
      <c r="E44" s="1"/>
      <c r="F44" s="16"/>
      <c r="G44" s="3"/>
      <c r="H44" s="16"/>
      <c r="I44" s="3"/>
      <c r="J44" s="16"/>
      <c r="K44" s="3"/>
      <c r="L44" s="16"/>
    </row>
    <row r="45" spans="1:12" ht="16.5" customHeight="1" x14ac:dyDescent="0.25">
      <c r="A45" s="60"/>
      <c r="D45" s="2"/>
      <c r="E45" s="1"/>
      <c r="F45" s="16"/>
      <c r="G45" s="3"/>
      <c r="H45" s="16"/>
      <c r="I45" s="3"/>
      <c r="J45" s="16"/>
      <c r="K45" s="3"/>
      <c r="L45" s="16"/>
    </row>
    <row r="46" spans="1:12" ht="16.5" customHeight="1" x14ac:dyDescent="0.25">
      <c r="A46" s="60"/>
      <c r="D46" s="2"/>
      <c r="E46" s="1"/>
      <c r="F46" s="16"/>
      <c r="G46" s="3"/>
      <c r="H46" s="16"/>
      <c r="I46" s="3"/>
      <c r="J46" s="16"/>
      <c r="K46" s="3"/>
      <c r="L46" s="16"/>
    </row>
    <row r="47" spans="1:12" ht="21" customHeight="1" x14ac:dyDescent="0.25">
      <c r="A47" s="60"/>
      <c r="D47" s="2"/>
      <c r="E47" s="1"/>
      <c r="F47" s="16"/>
      <c r="G47" s="3"/>
      <c r="H47" s="16"/>
      <c r="I47" s="3"/>
      <c r="J47" s="16"/>
      <c r="K47" s="3"/>
      <c r="L47" s="16"/>
    </row>
    <row r="48" spans="1:12" ht="23.25" customHeight="1" x14ac:dyDescent="0.25">
      <c r="A48" s="60"/>
      <c r="D48" s="2"/>
      <c r="E48" s="1"/>
      <c r="F48" s="16"/>
      <c r="G48" s="3"/>
      <c r="H48" s="16"/>
      <c r="I48" s="3"/>
      <c r="J48" s="16"/>
      <c r="K48" s="3"/>
      <c r="L48" s="16"/>
    </row>
    <row r="49" spans="1:12" ht="22.5" customHeight="1" x14ac:dyDescent="0.25">
      <c r="D49" s="2"/>
      <c r="E49" s="1"/>
      <c r="F49" s="3"/>
      <c r="G49" s="3"/>
      <c r="I49" s="3"/>
      <c r="J49" s="3"/>
      <c r="K49" s="3"/>
    </row>
    <row r="50" spans="1:12" ht="21.95" customHeight="1" x14ac:dyDescent="0.25">
      <c r="A50" s="149" t="s">
        <v>234</v>
      </c>
      <c r="B50" s="152"/>
      <c r="C50" s="152"/>
      <c r="D50" s="152"/>
      <c r="E50" s="152"/>
      <c r="F50" s="152"/>
      <c r="G50" s="152"/>
      <c r="H50" s="152"/>
      <c r="I50" s="152"/>
      <c r="J50" s="152"/>
      <c r="K50" s="152"/>
      <c r="L50" s="152"/>
    </row>
    <row r="51" spans="1:12" ht="16.5" customHeight="1" x14ac:dyDescent="0.25">
      <c r="A51" s="60" t="s">
        <v>51</v>
      </c>
      <c r="B51" s="60"/>
      <c r="C51" s="60"/>
      <c r="D51" s="61"/>
      <c r="E51" s="60"/>
      <c r="F51" s="74"/>
      <c r="G51" s="74"/>
      <c r="H51" s="42"/>
      <c r="I51" s="74"/>
      <c r="J51" s="74"/>
      <c r="K51" s="74"/>
      <c r="L51" s="42"/>
    </row>
    <row r="52" spans="1:12" ht="16.5" customHeight="1" x14ac:dyDescent="0.25">
      <c r="A52" s="60" t="s">
        <v>241</v>
      </c>
      <c r="B52" s="60"/>
      <c r="C52" s="60"/>
      <c r="D52" s="61"/>
      <c r="E52" s="60"/>
      <c r="F52" s="74"/>
      <c r="G52" s="74"/>
      <c r="H52" s="42"/>
      <c r="I52" s="74"/>
      <c r="J52" s="74"/>
      <c r="K52" s="74"/>
      <c r="L52" s="42"/>
    </row>
    <row r="53" spans="1:12" ht="16.5" customHeight="1" x14ac:dyDescent="0.25">
      <c r="A53" s="17" t="str">
        <f>A3</f>
        <v>For the nine-month period ended 30 September 2022</v>
      </c>
      <c r="B53" s="17"/>
      <c r="C53" s="17"/>
      <c r="D53" s="63"/>
      <c r="E53" s="17"/>
      <c r="F53" s="75"/>
      <c r="G53" s="75"/>
      <c r="H53" s="44"/>
      <c r="I53" s="75"/>
      <c r="J53" s="75"/>
      <c r="K53" s="75"/>
      <c r="L53" s="44"/>
    </row>
    <row r="54" spans="1:12" ht="16.5" customHeight="1" x14ac:dyDescent="0.25">
      <c r="A54" s="60"/>
      <c r="B54" s="60"/>
      <c r="C54" s="60"/>
      <c r="D54" s="61"/>
      <c r="E54" s="60"/>
      <c r="F54" s="74"/>
      <c r="G54" s="74"/>
      <c r="H54" s="42"/>
      <c r="I54" s="74"/>
      <c r="J54" s="74"/>
      <c r="K54" s="74"/>
      <c r="L54" s="42"/>
    </row>
    <row r="55" spans="1:12" ht="16.5" customHeight="1" x14ac:dyDescent="0.25">
      <c r="A55" s="60"/>
      <c r="B55" s="60"/>
      <c r="C55" s="60"/>
      <c r="D55" s="61"/>
      <c r="E55" s="60"/>
      <c r="F55" s="74"/>
      <c r="G55" s="74"/>
      <c r="H55" s="42"/>
      <c r="I55" s="74"/>
      <c r="J55" s="74"/>
      <c r="K55" s="74"/>
      <c r="L55" s="42"/>
    </row>
    <row r="56" spans="1:12" ht="16.5" customHeight="1" x14ac:dyDescent="0.25">
      <c r="A56" s="60"/>
      <c r="B56" s="60"/>
      <c r="C56" s="60"/>
      <c r="D56" s="61"/>
      <c r="E56" s="60"/>
      <c r="F56" s="151" t="s">
        <v>244</v>
      </c>
      <c r="G56" s="151"/>
      <c r="H56" s="151"/>
      <c r="I56" s="3"/>
      <c r="J56" s="151" t="s">
        <v>246</v>
      </c>
      <c r="K56" s="151"/>
      <c r="L56" s="151"/>
    </row>
    <row r="57" spans="1:12" ht="16.5" customHeight="1" x14ac:dyDescent="0.25">
      <c r="A57" s="60"/>
      <c r="B57" s="60"/>
      <c r="C57" s="60"/>
      <c r="D57" s="61"/>
      <c r="E57" s="60"/>
      <c r="F57" s="150" t="s">
        <v>243</v>
      </c>
      <c r="G57" s="150"/>
      <c r="H57" s="150"/>
      <c r="I57" s="23"/>
      <c r="J57" s="150" t="s">
        <v>245</v>
      </c>
      <c r="K57" s="150"/>
      <c r="L57" s="150"/>
    </row>
    <row r="58" spans="1:12" ht="16.5" customHeight="1" x14ac:dyDescent="0.25">
      <c r="A58" s="60"/>
      <c r="B58" s="60"/>
      <c r="C58" s="60"/>
      <c r="D58" s="61"/>
      <c r="E58" s="60"/>
      <c r="F58" s="25" t="s">
        <v>57</v>
      </c>
      <c r="G58" s="25"/>
      <c r="H58" s="23" t="s">
        <v>57</v>
      </c>
      <c r="I58" s="25"/>
      <c r="J58" s="25" t="s">
        <v>57</v>
      </c>
      <c r="K58" s="25"/>
      <c r="L58" s="23" t="s">
        <v>57</v>
      </c>
    </row>
    <row r="59" spans="1:12" ht="16.5" customHeight="1" x14ac:dyDescent="0.25">
      <c r="A59" s="60"/>
      <c r="B59" s="60"/>
      <c r="C59" s="60"/>
      <c r="D59" s="61"/>
      <c r="E59" s="60"/>
      <c r="F59" s="24" t="s">
        <v>177</v>
      </c>
      <c r="G59" s="25"/>
      <c r="H59" s="89" t="s">
        <v>177</v>
      </c>
      <c r="J59" s="24" t="s">
        <v>177</v>
      </c>
      <c r="K59" s="25"/>
      <c r="L59" s="89" t="s">
        <v>177</v>
      </c>
    </row>
    <row r="60" spans="1:12" ht="16.5" customHeight="1" x14ac:dyDescent="0.25">
      <c r="A60" s="60"/>
      <c r="B60" s="60"/>
      <c r="C60" s="60"/>
      <c r="D60" s="61"/>
      <c r="E60" s="60"/>
      <c r="F60" s="66">
        <v>2022</v>
      </c>
      <c r="G60" s="25"/>
      <c r="H60" s="22">
        <v>2021</v>
      </c>
      <c r="I60" s="95"/>
      <c r="J60" s="66">
        <v>2022</v>
      </c>
      <c r="K60" s="25"/>
      <c r="L60" s="22">
        <v>2021</v>
      </c>
    </row>
    <row r="61" spans="1:12" ht="16.5" customHeight="1" x14ac:dyDescent="0.25">
      <c r="A61" s="60"/>
      <c r="B61" s="60"/>
      <c r="C61" s="60"/>
      <c r="D61" s="63" t="s">
        <v>119</v>
      </c>
      <c r="E61" s="60"/>
      <c r="F61" s="28" t="s">
        <v>203</v>
      </c>
      <c r="G61" s="25"/>
      <c r="H61" s="28" t="s">
        <v>203</v>
      </c>
      <c r="I61" s="25"/>
      <c r="J61" s="28" t="s">
        <v>203</v>
      </c>
      <c r="K61" s="25"/>
      <c r="L61" s="28" t="s">
        <v>203</v>
      </c>
    </row>
    <row r="62" spans="1:12" ht="16.5" customHeight="1" x14ac:dyDescent="0.25">
      <c r="D62" s="61"/>
      <c r="F62" s="30"/>
      <c r="J62" s="30"/>
    </row>
    <row r="63" spans="1:12" ht="16.5" customHeight="1" x14ac:dyDescent="0.25">
      <c r="A63" s="60" t="s">
        <v>72</v>
      </c>
      <c r="D63" s="61"/>
      <c r="F63" s="30"/>
      <c r="J63" s="30"/>
    </row>
    <row r="64" spans="1:12" ht="16.5" customHeight="1" x14ac:dyDescent="0.25">
      <c r="A64" s="5" t="s">
        <v>210</v>
      </c>
      <c r="F64" s="30"/>
      <c r="J64" s="30"/>
    </row>
    <row r="65" spans="1:12" ht="16.5" customHeight="1" x14ac:dyDescent="0.25">
      <c r="B65" s="5" t="s">
        <v>90</v>
      </c>
      <c r="F65" s="30"/>
      <c r="J65" s="30"/>
    </row>
    <row r="66" spans="1:12" ht="16.5" customHeight="1" x14ac:dyDescent="0.25">
      <c r="B66" s="5" t="s">
        <v>91</v>
      </c>
      <c r="F66" s="37">
        <v>31369</v>
      </c>
      <c r="H66" s="20">
        <v>28082</v>
      </c>
      <c r="J66" s="37">
        <v>0</v>
      </c>
      <c r="L66" s="20">
        <v>0</v>
      </c>
    </row>
    <row r="67" spans="1:12" ht="16.5" customHeight="1" x14ac:dyDescent="0.25">
      <c r="B67" s="5" t="s">
        <v>105</v>
      </c>
      <c r="F67" s="30"/>
      <c r="J67" s="30"/>
    </row>
    <row r="68" spans="1:12" ht="16.5" customHeight="1" x14ac:dyDescent="0.25">
      <c r="C68" s="5" t="s">
        <v>90</v>
      </c>
      <c r="F68" s="37">
        <f>SUM(F65:F67)</f>
        <v>31369</v>
      </c>
      <c r="H68" s="20">
        <f>SUM(H65:H67)</f>
        <v>28082</v>
      </c>
      <c r="I68" s="102"/>
      <c r="J68" s="37">
        <f>SUM(J65:J67)</f>
        <v>0</v>
      </c>
      <c r="K68" s="16"/>
      <c r="L68" s="20">
        <f>SUM(L65:L67)</f>
        <v>0</v>
      </c>
    </row>
    <row r="69" spans="1:12" ht="8.1" customHeight="1" x14ac:dyDescent="0.25">
      <c r="F69" s="30"/>
      <c r="J69" s="30"/>
    </row>
    <row r="70" spans="1:12" ht="16.5" customHeight="1" x14ac:dyDescent="0.25">
      <c r="A70" s="60" t="s">
        <v>73</v>
      </c>
      <c r="F70" s="30"/>
      <c r="J70" s="30"/>
    </row>
    <row r="71" spans="1:12" ht="16.5" customHeight="1" x14ac:dyDescent="0.25">
      <c r="B71" s="60" t="s">
        <v>113</v>
      </c>
      <c r="F71" s="37">
        <f>F68</f>
        <v>31369</v>
      </c>
      <c r="H71" s="20">
        <f>H68</f>
        <v>28082</v>
      </c>
      <c r="J71" s="37">
        <f>J68</f>
        <v>0</v>
      </c>
      <c r="L71" s="20">
        <f>L68</f>
        <v>0</v>
      </c>
    </row>
    <row r="72" spans="1:12" ht="8.1" customHeight="1" x14ac:dyDescent="0.25">
      <c r="F72" s="30"/>
      <c r="J72" s="30"/>
    </row>
    <row r="73" spans="1:12" ht="16.5" customHeight="1" x14ac:dyDescent="0.25">
      <c r="A73" s="60" t="s">
        <v>61</v>
      </c>
      <c r="B73" s="60"/>
      <c r="F73" s="30"/>
      <c r="J73" s="30"/>
    </row>
    <row r="74" spans="1:12" ht="16.5" customHeight="1" thickBot="1" x14ac:dyDescent="0.3">
      <c r="B74" s="60" t="s">
        <v>42</v>
      </c>
      <c r="F74" s="100">
        <f>F71+F41</f>
        <v>411081</v>
      </c>
      <c r="H74" s="101">
        <f>H71+H41</f>
        <v>147005</v>
      </c>
      <c r="J74" s="100">
        <f>J71+J41</f>
        <v>17912</v>
      </c>
      <c r="L74" s="101">
        <f>L71+L41</f>
        <v>-2102</v>
      </c>
    </row>
    <row r="75" spans="1:12" ht="16.5" customHeight="1" thickTop="1" x14ac:dyDescent="0.25">
      <c r="F75" s="30"/>
      <c r="J75" s="30"/>
    </row>
    <row r="76" spans="1:12" ht="16.5" customHeight="1" x14ac:dyDescent="0.25">
      <c r="A76" s="103" t="s">
        <v>154</v>
      </c>
      <c r="F76" s="30"/>
      <c r="J76" s="30"/>
    </row>
    <row r="77" spans="1:12" ht="16.5" customHeight="1" x14ac:dyDescent="0.25">
      <c r="A77" s="5" t="s">
        <v>130</v>
      </c>
      <c r="F77" s="30"/>
      <c r="J77" s="30"/>
    </row>
    <row r="78" spans="1:12" ht="16.5" customHeight="1" x14ac:dyDescent="0.25">
      <c r="B78" s="5" t="s">
        <v>131</v>
      </c>
      <c r="F78" s="30">
        <v>349295</v>
      </c>
      <c r="H78" s="3">
        <v>129571</v>
      </c>
      <c r="J78" s="30">
        <v>17912</v>
      </c>
      <c r="L78" s="3">
        <v>-2102</v>
      </c>
    </row>
    <row r="79" spans="1:12" ht="16.5" customHeight="1" x14ac:dyDescent="0.25">
      <c r="B79" s="5" t="s">
        <v>132</v>
      </c>
      <c r="F79" s="37">
        <v>20898</v>
      </c>
      <c r="H79" s="20">
        <v>-14100</v>
      </c>
      <c r="J79" s="37">
        <v>0</v>
      </c>
      <c r="L79" s="20">
        <v>0</v>
      </c>
    </row>
    <row r="80" spans="1:12" ht="8.1" customHeight="1" x14ac:dyDescent="0.25">
      <c r="F80" s="30"/>
      <c r="J80" s="30"/>
    </row>
    <row r="81" spans="1:12" ht="16.5" customHeight="1" x14ac:dyDescent="0.25">
      <c r="F81" s="30">
        <f>SUM(F78:F79)</f>
        <v>370193</v>
      </c>
      <c r="H81" s="3">
        <f>SUM(H78:H79)</f>
        <v>115471</v>
      </c>
      <c r="J81" s="30">
        <f>SUM(J78:J79)</f>
        <v>17912</v>
      </c>
      <c r="L81" s="3">
        <f>SUM(L78:L79)</f>
        <v>-2102</v>
      </c>
    </row>
    <row r="82" spans="1:12" ht="16.5" customHeight="1" x14ac:dyDescent="0.25">
      <c r="A82" s="5" t="s">
        <v>76</v>
      </c>
      <c r="F82" s="37">
        <v>9519</v>
      </c>
      <c r="H82" s="20">
        <v>3452</v>
      </c>
      <c r="J82" s="37">
        <v>0</v>
      </c>
      <c r="L82" s="20">
        <v>0</v>
      </c>
    </row>
    <row r="83" spans="1:12" ht="8.1" customHeight="1" x14ac:dyDescent="0.25">
      <c r="F83" s="30"/>
      <c r="J83" s="30"/>
    </row>
    <row r="84" spans="1:12" ht="16.5" customHeight="1" thickBot="1" x14ac:dyDescent="0.3">
      <c r="A84" s="103"/>
      <c r="F84" s="100">
        <f>SUM(F81:F82)</f>
        <v>379712</v>
      </c>
      <c r="H84" s="101">
        <f>SUM(H81:H82)</f>
        <v>118923</v>
      </c>
      <c r="J84" s="100">
        <f>SUM(J81:J82)</f>
        <v>17912</v>
      </c>
      <c r="L84" s="101">
        <f>SUM(L81:L82)</f>
        <v>-2102</v>
      </c>
    </row>
    <row r="85" spans="1:12" ht="16.5" customHeight="1" thickTop="1" x14ac:dyDescent="0.25">
      <c r="A85" s="103"/>
      <c r="F85" s="30"/>
      <c r="J85" s="30"/>
    </row>
    <row r="86" spans="1:12" ht="16.5" customHeight="1" x14ac:dyDescent="0.25">
      <c r="A86" s="60" t="s">
        <v>92</v>
      </c>
      <c r="F86" s="30"/>
      <c r="J86" s="30"/>
    </row>
    <row r="87" spans="1:12" ht="16.5" customHeight="1" x14ac:dyDescent="0.25">
      <c r="A87" s="60"/>
      <c r="B87" s="60" t="s">
        <v>93</v>
      </c>
      <c r="F87" s="30"/>
      <c r="J87" s="30"/>
    </row>
    <row r="88" spans="1:12" ht="16.5" customHeight="1" x14ac:dyDescent="0.25">
      <c r="A88" s="5" t="s">
        <v>130</v>
      </c>
      <c r="F88" s="30"/>
      <c r="J88" s="30"/>
    </row>
    <row r="89" spans="1:12" ht="16.5" customHeight="1" x14ac:dyDescent="0.25">
      <c r="B89" s="5" t="s">
        <v>131</v>
      </c>
      <c r="F89" s="30">
        <v>373332</v>
      </c>
      <c r="H89" s="3">
        <v>150711</v>
      </c>
      <c r="J89" s="30">
        <v>17912</v>
      </c>
      <c r="L89" s="3">
        <v>-2102</v>
      </c>
    </row>
    <row r="90" spans="1:12" ht="16.5" customHeight="1" x14ac:dyDescent="0.25">
      <c r="B90" s="5" t="s">
        <v>132</v>
      </c>
      <c r="F90" s="37">
        <v>20898</v>
      </c>
      <c r="H90" s="20">
        <v>-14100</v>
      </c>
      <c r="J90" s="37">
        <v>0</v>
      </c>
      <c r="L90" s="20">
        <v>0</v>
      </c>
    </row>
    <row r="91" spans="1:12" ht="8.1" customHeight="1" x14ac:dyDescent="0.25">
      <c r="F91" s="30"/>
      <c r="J91" s="30"/>
    </row>
    <row r="92" spans="1:12" ht="16.5" customHeight="1" x14ac:dyDescent="0.25">
      <c r="F92" s="30">
        <f>SUM(F89:F90)</f>
        <v>394230</v>
      </c>
      <c r="H92" s="3">
        <f>SUM(H89:H90)</f>
        <v>136611</v>
      </c>
      <c r="J92" s="30">
        <f>SUM(J89:J90)</f>
        <v>17912</v>
      </c>
      <c r="L92" s="3">
        <f>SUM(L89:L90)</f>
        <v>-2102</v>
      </c>
    </row>
    <row r="93" spans="1:12" ht="16.5" customHeight="1" x14ac:dyDescent="0.25">
      <c r="A93" s="5" t="s">
        <v>76</v>
      </c>
      <c r="F93" s="37">
        <v>16851</v>
      </c>
      <c r="H93" s="20">
        <v>10394</v>
      </c>
      <c r="J93" s="37">
        <v>0</v>
      </c>
      <c r="L93" s="20">
        <v>0</v>
      </c>
    </row>
    <row r="94" spans="1:12" ht="8.1" customHeight="1" x14ac:dyDescent="0.25">
      <c r="F94" s="30"/>
      <c r="J94" s="30"/>
    </row>
    <row r="95" spans="1:12" ht="16.5" customHeight="1" thickBot="1" x14ac:dyDescent="0.3">
      <c r="A95" s="104"/>
      <c r="F95" s="100">
        <f>SUM(F92:F93)</f>
        <v>411081</v>
      </c>
      <c r="H95" s="101">
        <f>SUM(H92:H93)</f>
        <v>147005</v>
      </c>
      <c r="J95" s="100">
        <f>SUM(J92:J93)</f>
        <v>17912</v>
      </c>
      <c r="L95" s="101">
        <f>SUM(L92:L93)</f>
        <v>-2102</v>
      </c>
    </row>
    <row r="96" spans="1:12" ht="16.5" customHeight="1" thickTop="1" x14ac:dyDescent="0.25">
      <c r="F96" s="30"/>
      <c r="J96" s="30"/>
    </row>
    <row r="97" spans="1:12" ht="16.5" customHeight="1" x14ac:dyDescent="0.25">
      <c r="A97" s="60" t="s">
        <v>155</v>
      </c>
      <c r="F97" s="30"/>
      <c r="J97" s="30"/>
    </row>
    <row r="98" spans="1:12" ht="16.5" customHeight="1" x14ac:dyDescent="0.25">
      <c r="B98" s="5" t="s">
        <v>131</v>
      </c>
      <c r="F98" s="105">
        <v>0.50419999999999998</v>
      </c>
      <c r="H98" s="106">
        <v>0.187</v>
      </c>
      <c r="J98" s="105">
        <v>2.5899999999999999E-2</v>
      </c>
      <c r="L98" s="106">
        <v>-3.0000000000000001E-3</v>
      </c>
    </row>
    <row r="99" spans="1:12" ht="16.5" customHeight="1" x14ac:dyDescent="0.25">
      <c r="B99" s="5" t="s">
        <v>132</v>
      </c>
      <c r="F99" s="107">
        <v>3.0200000000000001E-2</v>
      </c>
      <c r="H99" s="108">
        <v>-2.0400000000000001E-2</v>
      </c>
      <c r="J99" s="107">
        <v>0</v>
      </c>
      <c r="L99" s="108">
        <v>0</v>
      </c>
    </row>
    <row r="100" spans="1:12" ht="8.1" customHeight="1" x14ac:dyDescent="0.25">
      <c r="F100" s="30"/>
      <c r="J100" s="30"/>
    </row>
    <row r="101" spans="1:12" ht="16.5" customHeight="1" thickBot="1" x14ac:dyDescent="0.3">
      <c r="A101" s="5" t="s">
        <v>155</v>
      </c>
      <c r="D101" s="6">
        <v>18</v>
      </c>
      <c r="F101" s="109">
        <f>SUM(F98:F99)</f>
        <v>0.53439999999999999</v>
      </c>
      <c r="G101" s="110"/>
      <c r="H101" s="111">
        <f>SUM(H98:H99)</f>
        <v>0.1666</v>
      </c>
      <c r="I101" s="110"/>
      <c r="J101" s="109">
        <f>SUM(J98:J99)</f>
        <v>2.5899999999999999E-2</v>
      </c>
      <c r="K101" s="110"/>
      <c r="L101" s="111">
        <f>SUM(L98:L99)</f>
        <v>-3.0000000000000001E-3</v>
      </c>
    </row>
    <row r="102" spans="1:12" ht="16.5" customHeight="1" thickTop="1" x14ac:dyDescent="0.25"/>
    <row r="103" spans="1:12" ht="16.5" customHeight="1" x14ac:dyDescent="0.25"/>
    <row r="104" spans="1:12" ht="12" customHeight="1" x14ac:dyDescent="0.25">
      <c r="F104" s="112"/>
      <c r="G104" s="112"/>
      <c r="H104" s="113"/>
      <c r="I104" s="112"/>
      <c r="J104" s="112"/>
      <c r="K104" s="112"/>
      <c r="L104" s="113"/>
    </row>
    <row r="105" spans="1:12" ht="21.95" customHeight="1" x14ac:dyDescent="0.25">
      <c r="A105" s="149" t="str">
        <f>A50</f>
        <v>The accompanying condensed notes on pages 14 to 30 are an integral part of this interim financial information.</v>
      </c>
      <c r="B105" s="152"/>
      <c r="C105" s="152"/>
      <c r="D105" s="152"/>
      <c r="E105" s="152"/>
      <c r="F105" s="152"/>
      <c r="G105" s="152"/>
      <c r="H105" s="152"/>
      <c r="I105" s="152"/>
      <c r="J105" s="152"/>
      <c r="K105" s="152"/>
      <c r="L105" s="152"/>
    </row>
  </sheetData>
  <mergeCells count="10">
    <mergeCell ref="F6:H6"/>
    <mergeCell ref="J6:L6"/>
    <mergeCell ref="A105:L105"/>
    <mergeCell ref="F7:H7"/>
    <mergeCell ref="J7:L7"/>
    <mergeCell ref="A50:L50"/>
    <mergeCell ref="F57:H57"/>
    <mergeCell ref="J57:L57"/>
    <mergeCell ref="F56:H56"/>
    <mergeCell ref="J56:L56"/>
  </mergeCells>
  <pageMargins left="0.8" right="0.5" top="0.5" bottom="0.6" header="0.49" footer="0.4"/>
  <pageSetup paperSize="9" scale="93" firstPageNumber="7" orientation="portrait" useFirstPageNumber="1" horizontalDpi="1200" verticalDpi="1200" r:id="rId1"/>
  <headerFooter>
    <oddFooter>&amp;R&amp;"Arial,Regular"&amp;10&amp;P</oddFooter>
  </headerFooter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41A449-1F9B-4303-8918-F7D384484D20}">
  <sheetPr>
    <tabColor theme="9" tint="-0.499984740745262"/>
  </sheetPr>
  <dimension ref="A1:U33"/>
  <sheetViews>
    <sheetView topLeftCell="A10" zoomScale="130" zoomScaleNormal="130" zoomScaleSheetLayoutView="115" zoomScalePageLayoutView="85" workbookViewId="0">
      <selection activeCell="J24" sqref="J24"/>
    </sheetView>
  </sheetViews>
  <sheetFormatPr defaultColWidth="9.28515625" defaultRowHeight="16.149999999999999" customHeight="1" x14ac:dyDescent="0.25"/>
  <cols>
    <col min="1" max="2" width="1.42578125" style="1" customWidth="1"/>
    <col min="3" max="3" width="21.7109375" style="1" customWidth="1"/>
    <col min="4" max="4" width="4.42578125" style="1" customWidth="1"/>
    <col min="5" max="5" width="1.7109375" style="1" customWidth="1"/>
    <col min="6" max="6" width="12.28515625" style="3" customWidth="1"/>
    <col min="7" max="7" width="0.85546875" style="3" customWidth="1"/>
    <col min="8" max="8" width="9.7109375" style="3" customWidth="1"/>
    <col min="9" max="9" width="0.85546875" style="3" customWidth="1"/>
    <col min="10" max="10" width="13.7109375" style="3" customWidth="1"/>
    <col min="11" max="11" width="0.85546875" style="3" customWidth="1"/>
    <col min="12" max="12" width="14.7109375" style="3" customWidth="1"/>
    <col min="13" max="13" width="0.85546875" style="3" customWidth="1"/>
    <col min="14" max="14" width="25.42578125" style="3" customWidth="1"/>
    <col min="15" max="15" width="0.85546875" style="3" customWidth="1"/>
    <col min="16" max="16" width="12.42578125" style="3" customWidth="1"/>
    <col min="17" max="17" width="0.85546875" style="3" customWidth="1"/>
    <col min="18" max="18" width="10.7109375" style="3" customWidth="1"/>
    <col min="19" max="19" width="0.85546875" style="3" customWidth="1"/>
    <col min="20" max="20" width="10.28515625" style="3" customWidth="1"/>
    <col min="21" max="21" width="11.5703125" style="3" customWidth="1"/>
    <col min="22" max="22" width="9.28515625" style="1"/>
    <col min="23" max="23" width="12.28515625" style="1" bestFit="1" customWidth="1"/>
    <col min="24" max="16384" width="9.28515625" style="1"/>
  </cols>
  <sheetData>
    <row r="1" spans="1:21" ht="16.5" customHeight="1" x14ac:dyDescent="0.25">
      <c r="A1" s="29" t="s">
        <v>51</v>
      </c>
      <c r="B1" s="29"/>
      <c r="C1" s="29"/>
      <c r="D1" s="29"/>
      <c r="L1" s="3" t="s">
        <v>7</v>
      </c>
    </row>
    <row r="2" spans="1:21" ht="16.5" customHeight="1" x14ac:dyDescent="0.25">
      <c r="A2" s="29" t="s">
        <v>240</v>
      </c>
      <c r="B2" s="29"/>
      <c r="C2" s="29"/>
      <c r="D2" s="29"/>
    </row>
    <row r="3" spans="1:21" ht="16.5" customHeight="1" x14ac:dyDescent="0.25">
      <c r="A3" s="43" t="s">
        <v>190</v>
      </c>
      <c r="B3" s="43"/>
      <c r="C3" s="43"/>
      <c r="D3" s="43"/>
      <c r="E3" s="18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</row>
    <row r="4" spans="1:21" ht="16.5" customHeight="1" x14ac:dyDescent="0.25">
      <c r="A4" s="29"/>
      <c r="B4" s="29"/>
      <c r="C4" s="29"/>
      <c r="D4" s="29"/>
      <c r="E4" s="29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</row>
    <row r="5" spans="1:21" ht="16.5" customHeight="1" x14ac:dyDescent="0.25">
      <c r="A5" s="29"/>
      <c r="B5" s="29"/>
      <c r="C5" s="29"/>
      <c r="D5" s="29"/>
      <c r="E5" s="29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</row>
    <row r="6" spans="1:21" ht="16.5" customHeight="1" x14ac:dyDescent="0.25">
      <c r="A6" s="29"/>
      <c r="B6" s="29"/>
      <c r="C6" s="29"/>
      <c r="D6" s="29"/>
      <c r="E6" s="29"/>
      <c r="F6" s="150" t="s">
        <v>103</v>
      </c>
      <c r="G6" s="150"/>
      <c r="H6" s="150"/>
      <c r="I6" s="150"/>
      <c r="J6" s="150"/>
      <c r="K6" s="150"/>
      <c r="L6" s="150"/>
      <c r="M6" s="150"/>
      <c r="N6" s="150"/>
      <c r="O6" s="150"/>
      <c r="P6" s="150"/>
      <c r="Q6" s="150"/>
      <c r="R6" s="150"/>
      <c r="S6" s="150"/>
      <c r="T6" s="150"/>
    </row>
    <row r="7" spans="1:21" ht="16.5" customHeight="1" x14ac:dyDescent="0.25">
      <c r="A7" s="29"/>
      <c r="B7" s="29"/>
      <c r="C7" s="29"/>
      <c r="D7" s="29"/>
      <c r="E7" s="29"/>
      <c r="F7" s="153" t="s">
        <v>133</v>
      </c>
      <c r="G7" s="153"/>
      <c r="H7" s="153"/>
      <c r="I7" s="153"/>
      <c r="J7" s="153"/>
      <c r="K7" s="153"/>
      <c r="L7" s="153"/>
      <c r="M7" s="153"/>
      <c r="N7" s="153"/>
      <c r="O7" s="153"/>
      <c r="P7" s="153"/>
      <c r="Q7" s="44"/>
      <c r="R7" s="1"/>
      <c r="S7" s="42"/>
      <c r="T7" s="42"/>
    </row>
    <row r="8" spans="1:21" ht="16.5" customHeight="1" x14ac:dyDescent="0.25">
      <c r="A8" s="29"/>
      <c r="B8" s="29"/>
      <c r="C8" s="29"/>
      <c r="D8" s="29"/>
      <c r="E8" s="22"/>
      <c r="F8" s="23"/>
      <c r="G8" s="23"/>
      <c r="H8" s="23"/>
      <c r="I8" s="23"/>
      <c r="M8" s="23"/>
      <c r="N8" s="44" t="s">
        <v>6</v>
      </c>
      <c r="O8" s="87"/>
      <c r="P8" s="23"/>
      <c r="Q8" s="23"/>
      <c r="R8" s="1"/>
      <c r="S8" s="1"/>
      <c r="T8" s="23"/>
    </row>
    <row r="9" spans="1:21" ht="16.5" customHeight="1" x14ac:dyDescent="0.25">
      <c r="A9" s="29"/>
      <c r="B9" s="29"/>
      <c r="C9" s="29"/>
      <c r="D9" s="29"/>
      <c r="E9" s="22"/>
      <c r="F9" s="23"/>
      <c r="G9" s="23"/>
      <c r="H9" s="23"/>
      <c r="I9" s="23"/>
      <c r="J9" s="88"/>
      <c r="K9" s="88"/>
      <c r="L9" s="88"/>
      <c r="M9" s="23"/>
      <c r="N9" s="23" t="s">
        <v>94</v>
      </c>
      <c r="O9" s="23"/>
      <c r="P9" s="23" t="s">
        <v>78</v>
      </c>
      <c r="Q9" s="23"/>
      <c r="R9" s="23"/>
      <c r="S9" s="23"/>
      <c r="T9" s="23"/>
      <c r="U9" s="1"/>
    </row>
    <row r="10" spans="1:21" ht="16.5" customHeight="1" x14ac:dyDescent="0.25">
      <c r="A10" s="29"/>
      <c r="B10" s="29"/>
      <c r="C10" s="29"/>
      <c r="D10" s="29"/>
      <c r="E10" s="22"/>
      <c r="F10" s="23" t="s">
        <v>32</v>
      </c>
      <c r="G10" s="23"/>
      <c r="H10" s="23"/>
      <c r="I10" s="23"/>
      <c r="J10" s="150" t="s">
        <v>108</v>
      </c>
      <c r="K10" s="150"/>
      <c r="L10" s="150"/>
      <c r="M10" s="23"/>
      <c r="N10" s="28" t="s">
        <v>214</v>
      </c>
      <c r="O10" s="23"/>
      <c r="P10" s="23" t="s">
        <v>79</v>
      </c>
      <c r="Q10" s="23"/>
      <c r="R10" s="23" t="s">
        <v>115</v>
      </c>
      <c r="S10" s="23"/>
      <c r="U10" s="1"/>
    </row>
    <row r="11" spans="1:21" ht="16.5" customHeight="1" x14ac:dyDescent="0.25">
      <c r="A11" s="29"/>
      <c r="B11" s="29"/>
      <c r="C11" s="29"/>
      <c r="D11" s="29"/>
      <c r="E11" s="22"/>
      <c r="F11" s="23" t="s">
        <v>33</v>
      </c>
      <c r="G11" s="23"/>
      <c r="H11" s="23" t="s">
        <v>39</v>
      </c>
      <c r="I11" s="23"/>
      <c r="J11" s="23" t="s">
        <v>50</v>
      </c>
      <c r="K11" s="23"/>
      <c r="L11" s="23"/>
      <c r="M11" s="23"/>
      <c r="N11" s="23" t="s">
        <v>148</v>
      </c>
      <c r="P11" s="23" t="s">
        <v>80</v>
      </c>
      <c r="Q11" s="23"/>
      <c r="R11" s="23" t="s">
        <v>77</v>
      </c>
      <c r="S11" s="23"/>
      <c r="T11" s="23" t="s">
        <v>10</v>
      </c>
      <c r="U11" s="1"/>
    </row>
    <row r="12" spans="1:21" ht="16.5" customHeight="1" x14ac:dyDescent="0.25">
      <c r="A12" s="29"/>
      <c r="B12" s="29"/>
      <c r="C12" s="29"/>
      <c r="D12" s="29"/>
      <c r="E12" s="22"/>
      <c r="F12" s="23" t="s">
        <v>34</v>
      </c>
      <c r="G12" s="23"/>
      <c r="H12" s="23" t="s">
        <v>40</v>
      </c>
      <c r="I12" s="23"/>
      <c r="J12" s="89" t="s">
        <v>63</v>
      </c>
      <c r="K12" s="23"/>
      <c r="L12" s="23" t="s">
        <v>62</v>
      </c>
      <c r="M12" s="23"/>
      <c r="N12" s="23" t="s">
        <v>213</v>
      </c>
      <c r="P12" s="23" t="s">
        <v>134</v>
      </c>
      <c r="Q12" s="23"/>
      <c r="R12" s="23" t="s">
        <v>82</v>
      </c>
      <c r="S12" s="23"/>
      <c r="T12" s="23" t="s">
        <v>35</v>
      </c>
      <c r="U12" s="1"/>
    </row>
    <row r="13" spans="1:21" ht="16.5" customHeight="1" x14ac:dyDescent="0.25">
      <c r="A13" s="29"/>
      <c r="B13" s="29"/>
      <c r="C13" s="29"/>
      <c r="D13" s="90"/>
      <c r="E13" s="22"/>
      <c r="F13" s="28" t="s">
        <v>203</v>
      </c>
      <c r="G13" s="23"/>
      <c r="H13" s="28" t="s">
        <v>203</v>
      </c>
      <c r="I13" s="23"/>
      <c r="J13" s="28" t="s">
        <v>203</v>
      </c>
      <c r="K13" s="23"/>
      <c r="L13" s="28" t="s">
        <v>203</v>
      </c>
      <c r="M13" s="23"/>
      <c r="N13" s="28" t="s">
        <v>203</v>
      </c>
      <c r="P13" s="28" t="s">
        <v>203</v>
      </c>
      <c r="Q13" s="23"/>
      <c r="R13" s="28" t="s">
        <v>203</v>
      </c>
      <c r="S13" s="23"/>
      <c r="T13" s="28" t="s">
        <v>203</v>
      </c>
      <c r="U13" s="1"/>
    </row>
    <row r="14" spans="1:21" ht="16.5" customHeight="1" x14ac:dyDescent="0.25">
      <c r="A14" s="29"/>
      <c r="B14" s="29"/>
      <c r="C14" s="29"/>
      <c r="D14" s="29"/>
      <c r="E14" s="22"/>
      <c r="F14" s="23"/>
      <c r="G14" s="23"/>
      <c r="H14" s="23"/>
      <c r="I14" s="23"/>
      <c r="J14" s="23"/>
      <c r="K14" s="23"/>
      <c r="L14" s="23"/>
      <c r="M14" s="23"/>
      <c r="N14" s="23"/>
      <c r="P14" s="23"/>
      <c r="Q14" s="23"/>
      <c r="R14" s="23"/>
      <c r="S14" s="23"/>
      <c r="T14" s="23"/>
      <c r="U14" s="1"/>
    </row>
    <row r="15" spans="1:21" ht="16.5" customHeight="1" x14ac:dyDescent="0.25">
      <c r="A15" s="29" t="s">
        <v>95</v>
      </c>
      <c r="F15" s="49"/>
      <c r="G15" s="4"/>
      <c r="H15" s="49"/>
      <c r="I15" s="4"/>
      <c r="J15" s="49"/>
      <c r="K15" s="4"/>
      <c r="L15" s="49"/>
      <c r="M15" s="4"/>
      <c r="N15" s="49"/>
      <c r="O15" s="4"/>
      <c r="P15" s="49"/>
      <c r="Q15" s="4"/>
      <c r="R15" s="49"/>
      <c r="S15" s="4"/>
      <c r="T15" s="49"/>
      <c r="U15" s="1"/>
    </row>
    <row r="16" spans="1:21" ht="16.5" customHeight="1" x14ac:dyDescent="0.25">
      <c r="B16" s="91" t="s">
        <v>135</v>
      </c>
      <c r="F16" s="4">
        <v>608914</v>
      </c>
      <c r="G16" s="4"/>
      <c r="H16" s="4">
        <v>933171</v>
      </c>
      <c r="I16" s="4"/>
      <c r="J16" s="4">
        <v>28580</v>
      </c>
      <c r="K16" s="4"/>
      <c r="L16" s="4">
        <v>-147971</v>
      </c>
      <c r="M16" s="4"/>
      <c r="N16" s="4">
        <v>-19530</v>
      </c>
      <c r="O16" s="4"/>
      <c r="P16" s="4">
        <v>1403164</v>
      </c>
      <c r="Q16" s="4"/>
      <c r="R16" s="4">
        <v>17506</v>
      </c>
      <c r="S16" s="4"/>
      <c r="T16" s="4">
        <f>SUM(P16:R16)</f>
        <v>1420670</v>
      </c>
      <c r="U16" s="1"/>
    </row>
    <row r="17" spans="1:21" ht="16.5" customHeight="1" x14ac:dyDescent="0.25">
      <c r="A17" s="29" t="s">
        <v>86</v>
      </c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1"/>
    </row>
    <row r="18" spans="1:21" ht="16.5" customHeight="1" x14ac:dyDescent="0.25">
      <c r="A18" s="1" t="s">
        <v>149</v>
      </c>
      <c r="B18" s="29"/>
      <c r="D18" s="2"/>
      <c r="F18" s="4">
        <v>40593</v>
      </c>
      <c r="G18" s="4"/>
      <c r="H18" s="4">
        <v>0</v>
      </c>
      <c r="I18" s="4"/>
      <c r="J18" s="4">
        <v>0</v>
      </c>
      <c r="K18" s="4"/>
      <c r="L18" s="4">
        <v>0</v>
      </c>
      <c r="M18" s="4"/>
      <c r="N18" s="4">
        <v>0</v>
      </c>
      <c r="O18" s="4"/>
      <c r="P18" s="4">
        <v>40593</v>
      </c>
      <c r="Q18" s="4"/>
      <c r="R18" s="4">
        <v>0</v>
      </c>
      <c r="S18" s="4"/>
      <c r="T18" s="4">
        <v>40593</v>
      </c>
      <c r="U18" s="1"/>
    </row>
    <row r="19" spans="1:21" ht="16.5" customHeight="1" x14ac:dyDescent="0.25">
      <c r="A19" s="1" t="s">
        <v>140</v>
      </c>
      <c r="B19" s="29"/>
      <c r="D19" s="2"/>
      <c r="F19" s="4">
        <v>0</v>
      </c>
      <c r="G19" s="4"/>
      <c r="H19" s="4">
        <v>0</v>
      </c>
      <c r="I19" s="4"/>
      <c r="J19" s="4">
        <v>0</v>
      </c>
      <c r="K19" s="4"/>
      <c r="L19" s="4">
        <v>-45105</v>
      </c>
      <c r="M19" s="4"/>
      <c r="N19" s="4">
        <v>0</v>
      </c>
      <c r="O19" s="4"/>
      <c r="P19" s="4">
        <v>-45105</v>
      </c>
      <c r="Q19" s="4"/>
      <c r="R19" s="4">
        <v>-3361</v>
      </c>
      <c r="S19" s="4"/>
      <c r="T19" s="4">
        <v>-48466</v>
      </c>
      <c r="U19" s="1"/>
    </row>
    <row r="20" spans="1:21" ht="16.5" customHeight="1" x14ac:dyDescent="0.25">
      <c r="A20" s="1" t="s">
        <v>61</v>
      </c>
      <c r="F20" s="4"/>
      <c r="G20" s="4"/>
      <c r="H20" s="4"/>
      <c r="I20" s="4"/>
      <c r="J20" s="4"/>
      <c r="K20" s="4"/>
      <c r="L20" s="4"/>
      <c r="M20" s="4"/>
      <c r="N20" s="4"/>
      <c r="O20" s="4"/>
      <c r="P20" s="49"/>
      <c r="Q20" s="4"/>
      <c r="R20" s="4"/>
      <c r="S20" s="4"/>
      <c r="T20" s="7"/>
      <c r="U20" s="1"/>
    </row>
    <row r="21" spans="1:21" ht="16.5" customHeight="1" x14ac:dyDescent="0.25">
      <c r="B21" s="1" t="s">
        <v>42</v>
      </c>
      <c r="F21" s="73">
        <v>0</v>
      </c>
      <c r="G21" s="32"/>
      <c r="H21" s="73">
        <v>0</v>
      </c>
      <c r="I21" s="32"/>
      <c r="J21" s="73">
        <v>0</v>
      </c>
      <c r="K21" s="32"/>
      <c r="L21" s="39">
        <v>115471</v>
      </c>
      <c r="M21" s="4"/>
      <c r="N21" s="39">
        <v>21140</v>
      </c>
      <c r="O21" s="4"/>
      <c r="P21" s="39">
        <v>136611</v>
      </c>
      <c r="Q21" s="4"/>
      <c r="R21" s="39">
        <v>10394</v>
      </c>
      <c r="S21" s="4"/>
      <c r="T21" s="39">
        <f>SUM(P21:R21)</f>
        <v>147005</v>
      </c>
      <c r="U21" s="1"/>
    </row>
    <row r="22" spans="1:21" ht="16.5" customHeight="1" x14ac:dyDescent="0.25">
      <c r="F22" s="49"/>
      <c r="G22" s="4"/>
      <c r="H22" s="49"/>
      <c r="I22" s="4"/>
      <c r="J22" s="49"/>
      <c r="K22" s="4"/>
      <c r="L22" s="49"/>
      <c r="M22" s="4"/>
      <c r="N22" s="49"/>
      <c r="O22" s="4"/>
      <c r="P22" s="49"/>
      <c r="Q22" s="4"/>
      <c r="R22" s="49"/>
      <c r="S22" s="4"/>
      <c r="T22" s="49"/>
      <c r="U22" s="1"/>
    </row>
    <row r="23" spans="1:21" ht="16.5" customHeight="1" x14ac:dyDescent="0.25">
      <c r="A23" s="29" t="s">
        <v>96</v>
      </c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1"/>
    </row>
    <row r="24" spans="1:21" ht="16.5" customHeight="1" thickBot="1" x14ac:dyDescent="0.3">
      <c r="B24" s="92" t="s">
        <v>180</v>
      </c>
      <c r="F24" s="41">
        <f>SUM(F16:F21)</f>
        <v>649507</v>
      </c>
      <c r="G24" s="4"/>
      <c r="H24" s="41">
        <f>SUM(H16:H21)</f>
        <v>933171</v>
      </c>
      <c r="I24" s="49"/>
      <c r="J24" s="41">
        <f>SUM(J16:J21)</f>
        <v>28580</v>
      </c>
      <c r="K24" s="49"/>
      <c r="L24" s="41">
        <f>SUM(L16:L21)</f>
        <v>-77605</v>
      </c>
      <c r="M24" s="49"/>
      <c r="N24" s="41">
        <f>SUM(N16:N21)</f>
        <v>1610</v>
      </c>
      <c r="O24" s="49"/>
      <c r="P24" s="41">
        <f>SUM(P16:P21)</f>
        <v>1535263</v>
      </c>
      <c r="Q24" s="49"/>
      <c r="R24" s="41">
        <f>SUM(R16:R21)</f>
        <v>24539</v>
      </c>
      <c r="S24" s="49"/>
      <c r="T24" s="41">
        <f>SUM(T16:T21)</f>
        <v>1559802</v>
      </c>
      <c r="U24" s="1"/>
    </row>
    <row r="25" spans="1:21" ht="16.5" customHeight="1" thickTop="1" x14ac:dyDescent="0.25">
      <c r="C25" s="93"/>
    </row>
    <row r="26" spans="1:21" ht="16.5" customHeight="1" x14ac:dyDescent="0.25">
      <c r="C26" s="93"/>
    </row>
    <row r="27" spans="1:21" ht="16.5" customHeight="1" x14ac:dyDescent="0.25">
      <c r="C27" s="93"/>
    </row>
    <row r="28" spans="1:21" ht="16.5" customHeight="1" x14ac:dyDescent="0.25"/>
    <row r="29" spans="1:21" ht="16.5" customHeight="1" x14ac:dyDescent="0.25"/>
    <row r="30" spans="1:21" ht="16.5" customHeight="1" x14ac:dyDescent="0.25"/>
    <row r="31" spans="1:21" ht="16.5" customHeight="1" x14ac:dyDescent="0.25"/>
    <row r="32" spans="1:21" ht="12" customHeight="1" x14ac:dyDescent="0.25"/>
    <row r="33" spans="1:20" ht="21.95" customHeight="1" x14ac:dyDescent="0.25">
      <c r="A33" s="94" t="s">
        <v>234</v>
      </c>
      <c r="B33" s="18"/>
      <c r="C33" s="18"/>
      <c r="D33" s="18"/>
      <c r="E33" s="18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</row>
  </sheetData>
  <mergeCells count="3">
    <mergeCell ref="F6:T6"/>
    <mergeCell ref="F7:P7"/>
    <mergeCell ref="J10:L10"/>
  </mergeCells>
  <pageMargins left="0.3" right="0.3" top="0.5" bottom="0.6" header="0.49" footer="0.4"/>
  <pageSetup paperSize="9" scale="98" firstPageNumber="9" fitToHeight="0" orientation="landscape" useFirstPageNumber="1" horizontalDpi="1200" verticalDpi="1200" r:id="rId1"/>
  <headerFooter>
    <oddFooter>&amp;R&amp;"Arial,Regular"&amp;10&amp;P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425F2A-84B3-4BBB-AAD5-ACFA9F6268BE}">
  <sheetPr>
    <tabColor theme="9" tint="-0.499984740745262"/>
  </sheetPr>
  <dimension ref="A1:U33"/>
  <sheetViews>
    <sheetView zoomScale="130" zoomScaleNormal="130" zoomScaleSheetLayoutView="115" zoomScalePageLayoutView="85" workbookViewId="0">
      <selection activeCell="C23" sqref="C23"/>
    </sheetView>
  </sheetViews>
  <sheetFormatPr defaultColWidth="9.28515625" defaultRowHeight="16.149999999999999" customHeight="1" x14ac:dyDescent="0.25"/>
  <cols>
    <col min="1" max="2" width="1.42578125" style="5" customWidth="1"/>
    <col min="3" max="3" width="23.28515625" style="5" customWidth="1"/>
    <col min="4" max="4" width="5.7109375" style="5" customWidth="1"/>
    <col min="5" max="5" width="0.85546875" style="5" customWidth="1"/>
    <col min="6" max="6" width="12.140625" style="7" customWidth="1"/>
    <col min="7" max="7" width="0.85546875" style="7" customWidth="1"/>
    <col min="8" max="8" width="9.28515625" style="7" customWidth="1"/>
    <col min="9" max="9" width="0.85546875" style="7" customWidth="1"/>
    <col min="10" max="10" width="13.7109375" style="7" customWidth="1"/>
    <col min="11" max="11" width="0.85546875" style="7" customWidth="1"/>
    <col min="12" max="12" width="14.42578125" style="7" customWidth="1"/>
    <col min="13" max="13" width="0.85546875" style="7" customWidth="1"/>
    <col min="14" max="14" width="25.42578125" style="7" customWidth="1"/>
    <col min="15" max="15" width="0.85546875" style="7" customWidth="1"/>
    <col min="16" max="16" width="12.140625" style="7" customWidth="1"/>
    <col min="17" max="17" width="0.85546875" style="7" customWidth="1"/>
    <col min="18" max="18" width="9.7109375" style="7" customWidth="1"/>
    <col min="19" max="19" width="0.85546875" style="7" customWidth="1"/>
    <col min="20" max="20" width="10.42578125" style="7" customWidth="1"/>
    <col min="21" max="21" width="11.5703125" style="7" customWidth="1"/>
    <col min="22" max="22" width="9.28515625" style="5"/>
    <col min="23" max="23" width="12.28515625" style="5" bestFit="1" customWidth="1"/>
    <col min="24" max="16384" width="9.28515625" style="5"/>
  </cols>
  <sheetData>
    <row r="1" spans="1:21" ht="16.5" customHeight="1" x14ac:dyDescent="0.25">
      <c r="A1" s="60" t="s">
        <v>51</v>
      </c>
      <c r="B1" s="60"/>
      <c r="C1" s="60"/>
      <c r="D1" s="60"/>
      <c r="L1" s="7" t="s">
        <v>7</v>
      </c>
    </row>
    <row r="2" spans="1:21" ht="16.5" customHeight="1" x14ac:dyDescent="0.25">
      <c r="A2" s="60" t="s">
        <v>240</v>
      </c>
      <c r="B2" s="60"/>
      <c r="C2" s="60"/>
      <c r="D2" s="60"/>
    </row>
    <row r="3" spans="1:21" ht="16.5" customHeight="1" x14ac:dyDescent="0.25">
      <c r="A3" s="17" t="s">
        <v>190</v>
      </c>
      <c r="B3" s="17"/>
      <c r="C3" s="17"/>
      <c r="D3" s="17"/>
      <c r="E3" s="79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  <c r="R3" s="80"/>
      <c r="S3" s="80"/>
      <c r="T3" s="80"/>
    </row>
    <row r="4" spans="1:21" ht="16.5" customHeight="1" x14ac:dyDescent="0.25">
      <c r="A4" s="60"/>
      <c r="B4" s="60"/>
      <c r="C4" s="60"/>
      <c r="D4" s="60"/>
      <c r="E4" s="60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4"/>
      <c r="R4" s="74"/>
      <c r="S4" s="74"/>
      <c r="T4" s="74"/>
    </row>
    <row r="5" spans="1:21" ht="16.5" customHeight="1" x14ac:dyDescent="0.25">
      <c r="A5" s="60"/>
      <c r="B5" s="60"/>
      <c r="C5" s="60"/>
      <c r="D5" s="60"/>
      <c r="E5" s="60"/>
      <c r="F5" s="74"/>
      <c r="G5" s="74"/>
      <c r="H5" s="74"/>
      <c r="I5" s="74"/>
      <c r="J5" s="74"/>
      <c r="K5" s="74"/>
      <c r="L5" s="74"/>
      <c r="M5" s="74"/>
      <c r="N5" s="74"/>
      <c r="O5" s="74"/>
      <c r="P5" s="74"/>
      <c r="Q5" s="74"/>
      <c r="R5" s="74"/>
      <c r="S5" s="74"/>
      <c r="T5" s="74"/>
    </row>
    <row r="6" spans="1:21" ht="16.5" customHeight="1" x14ac:dyDescent="0.25">
      <c r="A6" s="60"/>
      <c r="B6" s="60"/>
      <c r="C6" s="60"/>
      <c r="D6" s="60"/>
      <c r="E6" s="60"/>
      <c r="F6" s="154" t="s">
        <v>103</v>
      </c>
      <c r="G6" s="154"/>
      <c r="H6" s="154"/>
      <c r="I6" s="154"/>
      <c r="J6" s="154"/>
      <c r="K6" s="154"/>
      <c r="L6" s="154"/>
      <c r="M6" s="154"/>
      <c r="N6" s="154"/>
      <c r="O6" s="154"/>
      <c r="P6" s="154"/>
      <c r="Q6" s="154"/>
      <c r="R6" s="154"/>
      <c r="S6" s="154"/>
      <c r="T6" s="154"/>
    </row>
    <row r="7" spans="1:21" ht="16.5" customHeight="1" x14ac:dyDescent="0.25">
      <c r="A7" s="60"/>
      <c r="B7" s="60"/>
      <c r="C7" s="60"/>
      <c r="D7" s="60"/>
      <c r="E7" s="60"/>
      <c r="F7" s="154" t="s">
        <v>133</v>
      </c>
      <c r="G7" s="154"/>
      <c r="H7" s="154"/>
      <c r="I7" s="154"/>
      <c r="J7" s="154"/>
      <c r="K7" s="154"/>
      <c r="L7" s="154"/>
      <c r="M7" s="154"/>
      <c r="N7" s="154"/>
      <c r="O7" s="154"/>
      <c r="P7" s="154"/>
      <c r="Q7" s="147"/>
      <c r="R7" s="5"/>
      <c r="S7" s="74"/>
      <c r="T7" s="74"/>
    </row>
    <row r="8" spans="1:21" ht="16.5" customHeight="1" x14ac:dyDescent="0.25">
      <c r="A8" s="60"/>
      <c r="B8" s="60"/>
      <c r="C8" s="60"/>
      <c r="D8" s="60"/>
      <c r="E8" s="66"/>
      <c r="F8" s="25"/>
      <c r="G8" s="25"/>
      <c r="H8" s="25"/>
      <c r="I8" s="25"/>
      <c r="M8" s="25"/>
      <c r="N8" s="81" t="s">
        <v>6</v>
      </c>
      <c r="O8" s="82"/>
      <c r="P8" s="25"/>
      <c r="Q8" s="25"/>
      <c r="R8" s="5"/>
      <c r="S8" s="5"/>
      <c r="T8" s="25"/>
    </row>
    <row r="9" spans="1:21" ht="16.5" customHeight="1" x14ac:dyDescent="0.25">
      <c r="A9" s="60"/>
      <c r="B9" s="60"/>
      <c r="C9" s="60"/>
      <c r="D9" s="60"/>
      <c r="E9" s="66"/>
      <c r="F9" s="25"/>
      <c r="G9" s="25"/>
      <c r="H9" s="25"/>
      <c r="I9" s="25"/>
      <c r="J9" s="83"/>
      <c r="K9" s="83"/>
      <c r="L9" s="83"/>
      <c r="M9" s="25"/>
      <c r="N9" s="25" t="s">
        <v>94</v>
      </c>
      <c r="O9" s="25"/>
      <c r="P9" s="25" t="s">
        <v>78</v>
      </c>
      <c r="Q9" s="25"/>
      <c r="R9" s="25"/>
      <c r="S9" s="25"/>
      <c r="T9" s="25"/>
      <c r="U9" s="5"/>
    </row>
    <row r="10" spans="1:21" ht="16.5" customHeight="1" x14ac:dyDescent="0.25">
      <c r="A10" s="60"/>
      <c r="B10" s="60"/>
      <c r="C10" s="60"/>
      <c r="D10" s="60"/>
      <c r="E10" s="66"/>
      <c r="F10" s="25" t="s">
        <v>32</v>
      </c>
      <c r="G10" s="25"/>
      <c r="H10" s="25"/>
      <c r="I10" s="25"/>
      <c r="J10" s="154" t="s">
        <v>108</v>
      </c>
      <c r="K10" s="154"/>
      <c r="L10" s="154"/>
      <c r="M10" s="25"/>
      <c r="N10" s="76" t="s">
        <v>215</v>
      </c>
      <c r="O10" s="25"/>
      <c r="P10" s="25" t="s">
        <v>79</v>
      </c>
      <c r="Q10" s="25"/>
      <c r="R10" s="25" t="s">
        <v>115</v>
      </c>
      <c r="S10" s="25"/>
      <c r="U10" s="5"/>
    </row>
    <row r="11" spans="1:21" ht="16.5" customHeight="1" x14ac:dyDescent="0.25">
      <c r="A11" s="60"/>
      <c r="B11" s="60"/>
      <c r="C11" s="60"/>
      <c r="D11" s="60"/>
      <c r="E11" s="66"/>
      <c r="F11" s="25" t="s">
        <v>33</v>
      </c>
      <c r="G11" s="25"/>
      <c r="H11" s="25" t="s">
        <v>39</v>
      </c>
      <c r="I11" s="25"/>
      <c r="J11" s="25" t="s">
        <v>50</v>
      </c>
      <c r="K11" s="25"/>
      <c r="L11" s="25"/>
      <c r="M11" s="25"/>
      <c r="N11" s="25" t="s">
        <v>148</v>
      </c>
      <c r="P11" s="25" t="s">
        <v>80</v>
      </c>
      <c r="Q11" s="25"/>
      <c r="R11" s="25" t="s">
        <v>77</v>
      </c>
      <c r="S11" s="25"/>
      <c r="T11" s="25" t="s">
        <v>10</v>
      </c>
      <c r="U11" s="5"/>
    </row>
    <row r="12" spans="1:21" ht="16.5" customHeight="1" x14ac:dyDescent="0.25">
      <c r="A12" s="60"/>
      <c r="B12" s="60"/>
      <c r="C12" s="60"/>
      <c r="D12" s="60"/>
      <c r="E12" s="66"/>
      <c r="F12" s="25" t="s">
        <v>34</v>
      </c>
      <c r="G12" s="25"/>
      <c r="H12" s="25" t="s">
        <v>40</v>
      </c>
      <c r="I12" s="25"/>
      <c r="J12" s="24" t="s">
        <v>63</v>
      </c>
      <c r="K12" s="25"/>
      <c r="L12" s="25" t="s">
        <v>62</v>
      </c>
      <c r="M12" s="25"/>
      <c r="N12" s="25" t="s">
        <v>216</v>
      </c>
      <c r="P12" s="25" t="s">
        <v>134</v>
      </c>
      <c r="Q12" s="25"/>
      <c r="R12" s="25" t="s">
        <v>82</v>
      </c>
      <c r="S12" s="25"/>
      <c r="T12" s="25" t="s">
        <v>35</v>
      </c>
      <c r="U12" s="5"/>
    </row>
    <row r="13" spans="1:21" ht="16.5" customHeight="1" x14ac:dyDescent="0.25">
      <c r="A13" s="60"/>
      <c r="B13" s="60"/>
      <c r="C13" s="60"/>
      <c r="D13" s="63" t="s">
        <v>12</v>
      </c>
      <c r="E13" s="66"/>
      <c r="F13" s="76" t="s">
        <v>203</v>
      </c>
      <c r="G13" s="25"/>
      <c r="H13" s="76" t="s">
        <v>203</v>
      </c>
      <c r="I13" s="25"/>
      <c r="J13" s="76" t="s">
        <v>203</v>
      </c>
      <c r="K13" s="25"/>
      <c r="L13" s="76" t="s">
        <v>203</v>
      </c>
      <c r="M13" s="25"/>
      <c r="N13" s="76" t="s">
        <v>203</v>
      </c>
      <c r="P13" s="76" t="s">
        <v>203</v>
      </c>
      <c r="Q13" s="25"/>
      <c r="R13" s="76" t="s">
        <v>203</v>
      </c>
      <c r="S13" s="25"/>
      <c r="T13" s="76" t="s">
        <v>203</v>
      </c>
      <c r="U13" s="5"/>
    </row>
    <row r="14" spans="1:21" ht="16.5" customHeight="1" x14ac:dyDescent="0.25">
      <c r="A14" s="60"/>
      <c r="B14" s="60"/>
      <c r="C14" s="60"/>
      <c r="D14" s="60"/>
      <c r="E14" s="66"/>
      <c r="F14" s="84"/>
      <c r="G14" s="25"/>
      <c r="H14" s="84"/>
      <c r="I14" s="25"/>
      <c r="J14" s="84"/>
      <c r="K14" s="25"/>
      <c r="L14" s="84"/>
      <c r="M14" s="25"/>
      <c r="N14" s="84"/>
      <c r="P14" s="84"/>
      <c r="Q14" s="25"/>
      <c r="R14" s="84"/>
      <c r="S14" s="25"/>
      <c r="T14" s="84"/>
      <c r="U14" s="5"/>
    </row>
    <row r="15" spans="1:21" ht="16.5" customHeight="1" x14ac:dyDescent="0.25">
      <c r="A15" s="60" t="s">
        <v>95</v>
      </c>
      <c r="F15" s="48"/>
      <c r="G15" s="4"/>
      <c r="H15" s="48"/>
      <c r="I15" s="4"/>
      <c r="J15" s="48"/>
      <c r="K15" s="4"/>
      <c r="L15" s="48"/>
      <c r="M15" s="4"/>
      <c r="N15" s="48"/>
      <c r="O15" s="4"/>
      <c r="P15" s="48"/>
      <c r="Q15" s="4"/>
      <c r="R15" s="48"/>
      <c r="S15" s="4"/>
      <c r="T15" s="48"/>
      <c r="U15" s="5"/>
    </row>
    <row r="16" spans="1:21" ht="16.5" customHeight="1" x14ac:dyDescent="0.25">
      <c r="B16" s="85" t="s">
        <v>162</v>
      </c>
      <c r="F16" s="35">
        <v>649507</v>
      </c>
      <c r="G16" s="4"/>
      <c r="H16" s="35">
        <v>933171</v>
      </c>
      <c r="I16" s="4"/>
      <c r="J16" s="35">
        <v>29280</v>
      </c>
      <c r="K16" s="4"/>
      <c r="L16" s="35">
        <v>37170</v>
      </c>
      <c r="M16" s="4"/>
      <c r="N16" s="35">
        <v>-1119</v>
      </c>
      <c r="O16" s="4"/>
      <c r="P16" s="35">
        <f>SUM(F16:L16,N16)</f>
        <v>1648009</v>
      </c>
      <c r="Q16" s="4"/>
      <c r="R16" s="35">
        <v>29271</v>
      </c>
      <c r="S16" s="4"/>
      <c r="T16" s="35">
        <f>SUM(P16:R16)</f>
        <v>1677280</v>
      </c>
      <c r="U16" s="5"/>
    </row>
    <row r="17" spans="1:21" ht="16.5" customHeight="1" x14ac:dyDescent="0.25">
      <c r="A17" s="60" t="s">
        <v>247</v>
      </c>
      <c r="B17" s="85"/>
      <c r="F17" s="35"/>
      <c r="G17" s="4"/>
      <c r="H17" s="35"/>
      <c r="I17" s="4"/>
      <c r="J17" s="35"/>
      <c r="K17" s="4"/>
      <c r="L17" s="35"/>
      <c r="M17" s="4"/>
      <c r="N17" s="35"/>
      <c r="O17" s="4"/>
      <c r="P17" s="35"/>
      <c r="Q17" s="4"/>
      <c r="R17" s="35"/>
      <c r="S17" s="4"/>
      <c r="T17" s="35"/>
      <c r="U17" s="5"/>
    </row>
    <row r="18" spans="1:21" ht="16.5" customHeight="1" x14ac:dyDescent="0.25">
      <c r="B18" s="60" t="s">
        <v>42</v>
      </c>
      <c r="F18" s="35"/>
      <c r="G18" s="4"/>
      <c r="H18" s="35"/>
      <c r="I18" s="4"/>
      <c r="J18" s="35"/>
      <c r="K18" s="4"/>
      <c r="L18" s="35"/>
      <c r="M18" s="4"/>
      <c r="N18" s="35"/>
      <c r="O18" s="4"/>
      <c r="P18" s="35"/>
      <c r="Q18" s="4"/>
      <c r="R18" s="35"/>
      <c r="S18" s="4"/>
      <c r="T18" s="35"/>
      <c r="U18" s="5"/>
    </row>
    <row r="19" spans="1:21" ht="16.5" customHeight="1" x14ac:dyDescent="0.25">
      <c r="A19" s="5" t="s">
        <v>149</v>
      </c>
      <c r="B19" s="60"/>
      <c r="D19" s="6">
        <v>15</v>
      </c>
      <c r="F19" s="35">
        <v>43291</v>
      </c>
      <c r="G19" s="4"/>
      <c r="H19" s="35">
        <v>0</v>
      </c>
      <c r="I19" s="4"/>
      <c r="J19" s="35">
        <v>0</v>
      </c>
      <c r="K19" s="4"/>
      <c r="L19" s="35">
        <v>0</v>
      </c>
      <c r="M19" s="4"/>
      <c r="N19" s="35">
        <v>0</v>
      </c>
      <c r="O19" s="4"/>
      <c r="P19" s="35">
        <f>SUM(F19:L19,N19)</f>
        <v>43291</v>
      </c>
      <c r="Q19" s="4"/>
      <c r="R19" s="35">
        <v>0</v>
      </c>
      <c r="S19" s="4"/>
      <c r="T19" s="35">
        <f>SUM(P19:R19)</f>
        <v>43291</v>
      </c>
      <c r="U19" s="5"/>
    </row>
    <row r="20" spans="1:21" ht="16.5" customHeight="1" x14ac:dyDescent="0.25">
      <c r="A20" s="5" t="s">
        <v>140</v>
      </c>
      <c r="B20" s="60"/>
      <c r="D20" s="6" t="s">
        <v>233</v>
      </c>
      <c r="F20" s="35">
        <v>0</v>
      </c>
      <c r="G20" s="4"/>
      <c r="H20" s="35">
        <v>0</v>
      </c>
      <c r="I20" s="4"/>
      <c r="J20" s="35">
        <v>0</v>
      </c>
      <c r="K20" s="4"/>
      <c r="L20" s="35">
        <v>-48104</v>
      </c>
      <c r="M20" s="4"/>
      <c r="N20" s="35">
        <v>0</v>
      </c>
      <c r="O20" s="4"/>
      <c r="P20" s="35">
        <f>SUM(F20:L20,N20)</f>
        <v>-48104</v>
      </c>
      <c r="Q20" s="4"/>
      <c r="R20" s="35">
        <v>-16665</v>
      </c>
      <c r="S20" s="4"/>
      <c r="T20" s="35">
        <f>SUM(P20:R20)</f>
        <v>-64769</v>
      </c>
      <c r="U20" s="5"/>
    </row>
    <row r="21" spans="1:21" ht="16.5" customHeight="1" x14ac:dyDescent="0.25">
      <c r="A21" s="5" t="s">
        <v>194</v>
      </c>
      <c r="B21" s="60"/>
      <c r="D21" s="6">
        <v>10</v>
      </c>
      <c r="F21" s="35">
        <v>0</v>
      </c>
      <c r="G21" s="4"/>
      <c r="H21" s="35">
        <v>0</v>
      </c>
      <c r="I21" s="4"/>
      <c r="J21" s="35">
        <v>0</v>
      </c>
      <c r="K21" s="4"/>
      <c r="L21" s="35">
        <v>0</v>
      </c>
      <c r="M21" s="4"/>
      <c r="N21" s="35">
        <v>0</v>
      </c>
      <c r="O21" s="4"/>
      <c r="P21" s="35">
        <v>0</v>
      </c>
      <c r="Q21" s="4"/>
      <c r="R21" s="35">
        <v>-1</v>
      </c>
      <c r="S21" s="4"/>
      <c r="T21" s="35">
        <f>SUM(P21:R21)</f>
        <v>-1</v>
      </c>
      <c r="U21" s="5"/>
    </row>
    <row r="22" spans="1:21" ht="16.5" customHeight="1" x14ac:dyDescent="0.25">
      <c r="A22" s="5" t="s">
        <v>61</v>
      </c>
      <c r="F22" s="35"/>
      <c r="G22" s="4"/>
      <c r="H22" s="35"/>
      <c r="I22" s="4"/>
      <c r="J22" s="35"/>
      <c r="K22" s="4"/>
      <c r="L22" s="35"/>
      <c r="M22" s="4"/>
      <c r="N22" s="35"/>
      <c r="O22" s="4"/>
      <c r="P22" s="48"/>
      <c r="Q22" s="4"/>
      <c r="R22" s="35"/>
      <c r="S22" s="4"/>
      <c r="T22" s="35"/>
      <c r="U22" s="5"/>
    </row>
    <row r="23" spans="1:21" ht="16.5" customHeight="1" x14ac:dyDescent="0.25">
      <c r="B23" s="5" t="s">
        <v>42</v>
      </c>
      <c r="F23" s="72">
        <v>0</v>
      </c>
      <c r="G23" s="32"/>
      <c r="H23" s="72">
        <v>0</v>
      </c>
      <c r="I23" s="32"/>
      <c r="J23" s="72">
        <v>0</v>
      </c>
      <c r="K23" s="32"/>
      <c r="L23" s="36">
        <f>370193</f>
        <v>370193</v>
      </c>
      <c r="M23" s="4"/>
      <c r="N23" s="36">
        <v>24037</v>
      </c>
      <c r="O23" s="4"/>
      <c r="P23" s="36">
        <f>SUM(F23:L23,N23)</f>
        <v>394230</v>
      </c>
      <c r="Q23" s="4"/>
      <c r="R23" s="36">
        <v>16851</v>
      </c>
      <c r="S23" s="4"/>
      <c r="T23" s="36">
        <f>SUM(P23:R23)</f>
        <v>411081</v>
      </c>
      <c r="U23" s="5"/>
    </row>
    <row r="24" spans="1:21" ht="16.5" customHeight="1" x14ac:dyDescent="0.25">
      <c r="F24" s="48"/>
      <c r="G24" s="4"/>
      <c r="H24" s="48"/>
      <c r="I24" s="4"/>
      <c r="J24" s="48"/>
      <c r="K24" s="4"/>
      <c r="L24" s="48"/>
      <c r="M24" s="4"/>
      <c r="N24" s="48"/>
      <c r="O24" s="4"/>
      <c r="P24" s="48"/>
      <c r="Q24" s="4"/>
      <c r="R24" s="48"/>
      <c r="S24" s="4"/>
      <c r="T24" s="48"/>
      <c r="U24" s="5"/>
    </row>
    <row r="25" spans="1:21" ht="16.5" customHeight="1" x14ac:dyDescent="0.25">
      <c r="A25" s="60" t="s">
        <v>96</v>
      </c>
      <c r="F25" s="35"/>
      <c r="G25" s="4"/>
      <c r="H25" s="35"/>
      <c r="I25" s="4"/>
      <c r="J25" s="35"/>
      <c r="K25" s="4"/>
      <c r="L25" s="35"/>
      <c r="M25" s="4"/>
      <c r="N25" s="35"/>
      <c r="O25" s="4"/>
      <c r="P25" s="35"/>
      <c r="Q25" s="4"/>
      <c r="R25" s="35"/>
      <c r="S25" s="4"/>
      <c r="T25" s="35"/>
      <c r="U25" s="5"/>
    </row>
    <row r="26" spans="1:21" ht="16.5" customHeight="1" thickBot="1" x14ac:dyDescent="0.3">
      <c r="B26" s="86" t="s">
        <v>189</v>
      </c>
      <c r="F26" s="40">
        <f>SUM(F16:F23)</f>
        <v>692798</v>
      </c>
      <c r="G26" s="4"/>
      <c r="H26" s="40">
        <f>SUM(H16:H23)</f>
        <v>933171</v>
      </c>
      <c r="I26" s="49"/>
      <c r="J26" s="40">
        <f>SUM(J16:J23)</f>
        <v>29280</v>
      </c>
      <c r="K26" s="49"/>
      <c r="L26" s="40">
        <f>SUM(L16:L23)</f>
        <v>359259</v>
      </c>
      <c r="M26" s="49"/>
      <c r="N26" s="40">
        <f>SUM(N16:N23)</f>
        <v>22918</v>
      </c>
      <c r="O26" s="49"/>
      <c r="P26" s="40">
        <f>SUM(P16:P23)</f>
        <v>2037426</v>
      </c>
      <c r="Q26" s="49"/>
      <c r="R26" s="40">
        <f>SUM(R16:R23)</f>
        <v>29456</v>
      </c>
      <c r="S26" s="49"/>
      <c r="T26" s="40">
        <f>SUM(T16:T23)</f>
        <v>2066882</v>
      </c>
      <c r="U26" s="5"/>
    </row>
    <row r="27" spans="1:21" ht="16.5" customHeight="1" thickTop="1" x14ac:dyDescent="0.25">
      <c r="C27" s="78"/>
    </row>
    <row r="28" spans="1:21" ht="16.5" customHeight="1" x14ac:dyDescent="0.25">
      <c r="C28" s="78"/>
    </row>
    <row r="29" spans="1:21" ht="16.5" customHeight="1" x14ac:dyDescent="0.25">
      <c r="C29" s="78"/>
    </row>
    <row r="30" spans="1:21" ht="16.5" customHeight="1" x14ac:dyDescent="0.25">
      <c r="C30" s="78"/>
    </row>
    <row r="31" spans="1:21" ht="16.5" customHeight="1" x14ac:dyDescent="0.25"/>
    <row r="32" spans="1:21" ht="12.75" customHeight="1" x14ac:dyDescent="0.25"/>
    <row r="33" spans="1:20" ht="21.95" customHeight="1" x14ac:dyDescent="0.25">
      <c r="A33" s="79" t="s">
        <v>234</v>
      </c>
      <c r="B33" s="79"/>
      <c r="C33" s="79"/>
      <c r="D33" s="79"/>
      <c r="E33" s="79"/>
      <c r="F33" s="80"/>
      <c r="G33" s="80"/>
      <c r="H33" s="80"/>
      <c r="I33" s="80"/>
      <c r="J33" s="80"/>
      <c r="K33" s="80"/>
      <c r="L33" s="80"/>
      <c r="M33" s="80"/>
      <c r="N33" s="80"/>
      <c r="O33" s="80"/>
      <c r="P33" s="80"/>
      <c r="Q33" s="80"/>
      <c r="R33" s="80"/>
      <c r="S33" s="80"/>
      <c r="T33" s="80"/>
    </row>
  </sheetData>
  <mergeCells count="3">
    <mergeCell ref="F6:T6"/>
    <mergeCell ref="F7:P7"/>
    <mergeCell ref="J10:L10"/>
  </mergeCells>
  <pageMargins left="0.3" right="0.3" top="0.5" bottom="0.6" header="0.49" footer="0.4"/>
  <pageSetup paperSize="9" scale="98" firstPageNumber="10" fitToHeight="0" orientation="landscape" useFirstPageNumber="1" horizontalDpi="1200" verticalDpi="1200" r:id="rId1"/>
  <headerFooter>
    <oddFooter>&amp;R&amp;"Arial,Regular"&amp;10&amp;P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239F8C-C295-4EDD-A82D-D3051C38FF9D}">
  <sheetPr>
    <tabColor theme="9" tint="-0.499984740745262"/>
  </sheetPr>
  <dimension ref="A1:N33"/>
  <sheetViews>
    <sheetView topLeftCell="A7" zoomScale="120" zoomScaleNormal="120" zoomScaleSheetLayoutView="86" workbookViewId="0">
      <selection activeCell="M1" sqref="M1"/>
    </sheetView>
  </sheetViews>
  <sheetFormatPr defaultColWidth="9.28515625" defaultRowHeight="16.149999999999999" customHeight="1" x14ac:dyDescent="0.25"/>
  <cols>
    <col min="1" max="2" width="1.7109375" style="5" customWidth="1"/>
    <col min="3" max="3" width="41.140625" style="5" customWidth="1"/>
    <col min="4" max="4" width="5.85546875" style="5" customWidth="1"/>
    <col min="5" max="5" width="1.140625" style="5" customWidth="1"/>
    <col min="6" max="6" width="13.28515625" style="7" customWidth="1"/>
    <col min="7" max="7" width="1.140625" style="7" customWidth="1"/>
    <col min="8" max="8" width="13.28515625" style="7" customWidth="1"/>
    <col min="9" max="9" width="1.140625" style="7" customWidth="1"/>
    <col min="10" max="10" width="13.7109375" style="7" customWidth="1"/>
    <col min="11" max="11" width="1.140625" style="7" customWidth="1"/>
    <col min="12" max="12" width="14.7109375" style="7" customWidth="1"/>
    <col min="13" max="13" width="1.140625" style="7" customWidth="1"/>
    <col min="14" max="14" width="13.7109375" style="7" customWidth="1"/>
    <col min="15" max="16384" width="9.28515625" style="5"/>
  </cols>
  <sheetData>
    <row r="1" spans="1:14" ht="16.5" customHeight="1" x14ac:dyDescent="0.25">
      <c r="A1" s="60" t="s">
        <v>51</v>
      </c>
      <c r="B1" s="60"/>
      <c r="C1" s="60"/>
      <c r="D1" s="60"/>
      <c r="E1" s="60"/>
      <c r="F1" s="74"/>
      <c r="G1" s="74"/>
      <c r="H1" s="74"/>
      <c r="I1" s="74"/>
      <c r="J1" s="74" t="s">
        <v>7</v>
      </c>
      <c r="K1" s="74"/>
      <c r="L1" s="74"/>
      <c r="M1" s="74"/>
      <c r="N1" s="74"/>
    </row>
    <row r="2" spans="1:14" ht="16.5" customHeight="1" x14ac:dyDescent="0.25">
      <c r="A2" s="60" t="s">
        <v>240</v>
      </c>
      <c r="B2" s="60"/>
      <c r="C2" s="60"/>
      <c r="D2" s="60"/>
      <c r="E2" s="60"/>
      <c r="F2" s="74"/>
      <c r="G2" s="74"/>
      <c r="H2" s="74"/>
      <c r="I2" s="74"/>
      <c r="J2" s="74"/>
      <c r="K2" s="74"/>
      <c r="L2" s="74"/>
      <c r="M2" s="74"/>
      <c r="N2" s="74"/>
    </row>
    <row r="3" spans="1:14" ht="16.5" customHeight="1" x14ac:dyDescent="0.25">
      <c r="A3" s="17" t="s">
        <v>190</v>
      </c>
      <c r="B3" s="17"/>
      <c r="C3" s="17"/>
      <c r="D3" s="17"/>
      <c r="E3" s="17"/>
      <c r="F3" s="75"/>
      <c r="G3" s="75"/>
      <c r="H3" s="75"/>
      <c r="I3" s="75"/>
      <c r="J3" s="75"/>
      <c r="K3" s="75"/>
      <c r="L3" s="75"/>
      <c r="M3" s="75"/>
      <c r="N3" s="75"/>
    </row>
    <row r="4" spans="1:14" ht="16.5" customHeight="1" x14ac:dyDescent="0.25">
      <c r="A4" s="60"/>
      <c r="B4" s="60"/>
      <c r="C4" s="60"/>
      <c r="D4" s="60"/>
      <c r="E4" s="60"/>
      <c r="F4" s="74"/>
      <c r="G4" s="74"/>
      <c r="H4" s="74"/>
      <c r="I4" s="74"/>
      <c r="J4" s="74"/>
      <c r="K4" s="74"/>
      <c r="L4" s="74"/>
      <c r="M4" s="74"/>
      <c r="N4" s="74"/>
    </row>
    <row r="5" spans="1:14" ht="16.5" customHeight="1" x14ac:dyDescent="0.25">
      <c r="A5" s="60"/>
      <c r="B5" s="60"/>
      <c r="C5" s="60"/>
      <c r="D5" s="60"/>
      <c r="E5" s="60"/>
      <c r="F5" s="74"/>
      <c r="G5" s="74"/>
      <c r="H5" s="74"/>
      <c r="I5" s="74"/>
      <c r="J5" s="74"/>
      <c r="K5" s="74"/>
      <c r="L5" s="74"/>
      <c r="M5" s="74"/>
      <c r="N5" s="74"/>
    </row>
    <row r="6" spans="1:14" ht="16.5" customHeight="1" x14ac:dyDescent="0.25">
      <c r="A6" s="60"/>
      <c r="B6" s="60"/>
      <c r="C6" s="60"/>
      <c r="D6" s="60"/>
      <c r="E6" s="60"/>
      <c r="F6" s="154" t="s">
        <v>102</v>
      </c>
      <c r="G6" s="154"/>
      <c r="H6" s="154"/>
      <c r="I6" s="154"/>
      <c r="J6" s="154"/>
      <c r="K6" s="154"/>
      <c r="L6" s="154"/>
      <c r="M6" s="154"/>
      <c r="N6" s="154"/>
    </row>
    <row r="7" spans="1:14" ht="16.5" customHeight="1" x14ac:dyDescent="0.25">
      <c r="A7" s="60"/>
      <c r="B7" s="60"/>
      <c r="C7" s="60"/>
      <c r="D7" s="60"/>
      <c r="E7" s="60"/>
      <c r="F7" s="25" t="s">
        <v>32</v>
      </c>
      <c r="G7" s="25"/>
      <c r="H7" s="25"/>
      <c r="I7" s="25"/>
      <c r="J7" s="155" t="s">
        <v>56</v>
      </c>
      <c r="K7" s="155"/>
      <c r="L7" s="155"/>
      <c r="M7" s="25"/>
      <c r="N7" s="25"/>
    </row>
    <row r="8" spans="1:14" ht="16.5" customHeight="1" x14ac:dyDescent="0.25">
      <c r="A8" s="60"/>
      <c r="B8" s="60"/>
      <c r="C8" s="60"/>
      <c r="D8" s="60"/>
      <c r="E8" s="60"/>
      <c r="F8" s="25" t="s">
        <v>33</v>
      </c>
      <c r="G8" s="25"/>
      <c r="H8" s="25" t="s">
        <v>39</v>
      </c>
      <c r="I8" s="25"/>
      <c r="J8" s="25" t="s">
        <v>50</v>
      </c>
      <c r="K8" s="25"/>
      <c r="L8" s="25"/>
      <c r="M8" s="25"/>
      <c r="N8" s="25" t="s">
        <v>10</v>
      </c>
    </row>
    <row r="9" spans="1:14" ht="16.5" customHeight="1" x14ac:dyDescent="0.25">
      <c r="A9" s="60"/>
      <c r="B9" s="60"/>
      <c r="C9" s="60"/>
      <c r="D9" s="60"/>
      <c r="E9" s="60"/>
      <c r="F9" s="25" t="s">
        <v>34</v>
      </c>
      <c r="G9" s="25"/>
      <c r="H9" s="25" t="s">
        <v>40</v>
      </c>
      <c r="I9" s="25"/>
      <c r="J9" s="24" t="s">
        <v>63</v>
      </c>
      <c r="K9" s="25"/>
      <c r="L9" s="25" t="s">
        <v>62</v>
      </c>
      <c r="M9" s="25"/>
      <c r="N9" s="25" t="s">
        <v>35</v>
      </c>
    </row>
    <row r="10" spans="1:14" ht="16.5" customHeight="1" x14ac:dyDescent="0.25">
      <c r="A10" s="60"/>
      <c r="B10" s="60"/>
      <c r="C10" s="60"/>
      <c r="D10" s="63" t="s">
        <v>12</v>
      </c>
      <c r="E10" s="60"/>
      <c r="F10" s="76" t="s">
        <v>203</v>
      </c>
      <c r="G10" s="25"/>
      <c r="H10" s="76" t="s">
        <v>203</v>
      </c>
      <c r="I10" s="25"/>
      <c r="J10" s="76" t="s">
        <v>203</v>
      </c>
      <c r="K10" s="25"/>
      <c r="L10" s="76" t="s">
        <v>203</v>
      </c>
      <c r="M10" s="25"/>
      <c r="N10" s="76" t="s">
        <v>203</v>
      </c>
    </row>
    <row r="11" spans="1:14" ht="16.5" customHeight="1" x14ac:dyDescent="0.25"/>
    <row r="12" spans="1:14" ht="16.5" customHeight="1" x14ac:dyDescent="0.25">
      <c r="A12" s="60" t="s">
        <v>176</v>
      </c>
      <c r="D12" s="29"/>
      <c r="E12" s="1"/>
      <c r="F12" s="4">
        <v>608914</v>
      </c>
      <c r="G12" s="4"/>
      <c r="H12" s="4">
        <v>933171</v>
      </c>
      <c r="I12" s="4"/>
      <c r="J12" s="4">
        <v>28580</v>
      </c>
      <c r="K12" s="4"/>
      <c r="L12" s="4">
        <v>84437</v>
      </c>
      <c r="M12" s="4"/>
      <c r="N12" s="4">
        <f>SUM(F12:L12)</f>
        <v>1655102</v>
      </c>
    </row>
    <row r="13" spans="1:14" ht="16.5" customHeight="1" x14ac:dyDescent="0.25">
      <c r="A13" s="60" t="s">
        <v>86</v>
      </c>
      <c r="B13" s="60"/>
      <c r="D13" s="29"/>
      <c r="E13" s="1"/>
      <c r="F13" s="4"/>
      <c r="G13" s="4"/>
      <c r="H13" s="4"/>
      <c r="I13" s="4"/>
      <c r="J13" s="4"/>
      <c r="K13" s="4"/>
      <c r="L13" s="4"/>
      <c r="M13" s="4"/>
      <c r="N13" s="4"/>
    </row>
    <row r="14" spans="1:14" ht="16.5" customHeight="1" x14ac:dyDescent="0.25">
      <c r="A14" s="5" t="s">
        <v>149</v>
      </c>
      <c r="B14" s="60"/>
      <c r="D14" s="2"/>
      <c r="E14" s="1"/>
      <c r="F14" s="4">
        <v>40593</v>
      </c>
      <c r="G14" s="4"/>
      <c r="H14" s="4">
        <v>0</v>
      </c>
      <c r="I14" s="4"/>
      <c r="J14" s="4">
        <v>0</v>
      </c>
      <c r="K14" s="4"/>
      <c r="L14" s="4">
        <v>0</v>
      </c>
      <c r="M14" s="4"/>
      <c r="N14" s="4">
        <f>SUM(F14:L14)</f>
        <v>40593</v>
      </c>
    </row>
    <row r="15" spans="1:14" ht="16.5" customHeight="1" x14ac:dyDescent="0.25">
      <c r="A15" s="5" t="s">
        <v>140</v>
      </c>
      <c r="B15" s="60"/>
      <c r="D15" s="2"/>
      <c r="E15" s="29"/>
      <c r="F15" s="4">
        <v>0</v>
      </c>
      <c r="G15" s="4"/>
      <c r="H15" s="4">
        <v>0</v>
      </c>
      <c r="I15" s="4"/>
      <c r="J15" s="4">
        <v>0</v>
      </c>
      <c r="K15" s="4"/>
      <c r="L15" s="71">
        <v>-45105</v>
      </c>
      <c r="M15" s="4"/>
      <c r="N15" s="4">
        <f>SUM(F15:L15)</f>
        <v>-45105</v>
      </c>
    </row>
    <row r="16" spans="1:14" ht="16.5" customHeight="1" x14ac:dyDescent="0.25">
      <c r="A16" s="5" t="s">
        <v>71</v>
      </c>
      <c r="D16" s="29"/>
      <c r="E16" s="1"/>
      <c r="F16" s="73">
        <v>0</v>
      </c>
      <c r="G16" s="32"/>
      <c r="H16" s="73">
        <v>0</v>
      </c>
      <c r="I16" s="32"/>
      <c r="J16" s="73">
        <v>0</v>
      </c>
      <c r="K16" s="4"/>
      <c r="L16" s="73">
        <v>-2102</v>
      </c>
      <c r="M16" s="4"/>
      <c r="N16" s="39">
        <f>SUM(F16:L16)</f>
        <v>-2102</v>
      </c>
    </row>
    <row r="17" spans="1:14" ht="16.5" customHeight="1" x14ac:dyDescent="0.25">
      <c r="D17" s="1"/>
      <c r="E17" s="1"/>
      <c r="F17" s="4"/>
      <c r="G17" s="4"/>
      <c r="H17" s="4"/>
      <c r="I17" s="4"/>
      <c r="J17" s="4"/>
      <c r="K17" s="4"/>
      <c r="L17" s="4"/>
      <c r="M17" s="4"/>
      <c r="N17" s="4"/>
    </row>
    <row r="18" spans="1:14" ht="16.5" customHeight="1" thickBot="1" x14ac:dyDescent="0.3">
      <c r="A18" s="77" t="s">
        <v>181</v>
      </c>
      <c r="D18" s="1"/>
      <c r="E18" s="1"/>
      <c r="F18" s="41">
        <f>SUM(F12:F16)</f>
        <v>649507</v>
      </c>
      <c r="G18" s="4"/>
      <c r="H18" s="41">
        <f>SUM(H12:H16)</f>
        <v>933171</v>
      </c>
      <c r="I18" s="4"/>
      <c r="J18" s="41">
        <f>SUM(J12:J16)</f>
        <v>28580</v>
      </c>
      <c r="K18" s="4"/>
      <c r="L18" s="41">
        <f>SUM(L12:L16)</f>
        <v>37230</v>
      </c>
      <c r="M18" s="4"/>
      <c r="N18" s="41">
        <f>SUM(N12:N16)</f>
        <v>1648488</v>
      </c>
    </row>
    <row r="19" spans="1:14" ht="16.5" customHeight="1" thickTop="1" x14ac:dyDescent="0.25">
      <c r="A19" s="77"/>
      <c r="C19" s="78"/>
      <c r="D19" s="60"/>
      <c r="F19" s="49"/>
      <c r="G19" s="4"/>
      <c r="H19" s="49"/>
      <c r="I19" s="4"/>
      <c r="J19" s="49"/>
      <c r="K19" s="4"/>
      <c r="L19" s="49"/>
      <c r="M19" s="4"/>
      <c r="N19" s="49"/>
    </row>
    <row r="20" spans="1:14" ht="16.5" customHeight="1" x14ac:dyDescent="0.25">
      <c r="A20" s="60"/>
      <c r="D20" s="60"/>
      <c r="F20" s="49"/>
      <c r="G20" s="4"/>
      <c r="H20" s="49"/>
      <c r="I20" s="4"/>
      <c r="J20" s="49"/>
      <c r="K20" s="4"/>
      <c r="L20" s="49"/>
      <c r="M20" s="4"/>
      <c r="N20" s="49"/>
    </row>
    <row r="21" spans="1:14" ht="16.5" customHeight="1" x14ac:dyDescent="0.25">
      <c r="A21" s="60" t="s">
        <v>161</v>
      </c>
      <c r="D21" s="60"/>
      <c r="F21" s="35">
        <v>649507</v>
      </c>
      <c r="G21" s="4"/>
      <c r="H21" s="35">
        <v>933171</v>
      </c>
      <c r="I21" s="4"/>
      <c r="J21" s="35">
        <v>29280</v>
      </c>
      <c r="K21" s="4"/>
      <c r="L21" s="35">
        <v>51720</v>
      </c>
      <c r="M21" s="4"/>
      <c r="N21" s="35">
        <f>SUM(F21:L21)</f>
        <v>1663678</v>
      </c>
    </row>
    <row r="22" spans="1:14" ht="16.5" customHeight="1" x14ac:dyDescent="0.25">
      <c r="A22" s="60" t="s">
        <v>86</v>
      </c>
      <c r="B22" s="60"/>
      <c r="D22" s="60"/>
      <c r="F22" s="35"/>
      <c r="G22" s="4"/>
      <c r="H22" s="35"/>
      <c r="I22" s="4"/>
      <c r="J22" s="35"/>
      <c r="K22" s="4"/>
      <c r="L22" s="35"/>
      <c r="M22" s="4"/>
      <c r="N22" s="35"/>
    </row>
    <row r="23" spans="1:14" ht="16.5" customHeight="1" x14ac:dyDescent="0.25">
      <c r="A23" s="5" t="s">
        <v>149</v>
      </c>
      <c r="B23" s="60"/>
      <c r="D23" s="2">
        <v>15</v>
      </c>
      <c r="F23" s="35">
        <v>43291</v>
      </c>
      <c r="G23" s="4"/>
      <c r="H23" s="35">
        <v>0</v>
      </c>
      <c r="I23" s="4"/>
      <c r="J23" s="35">
        <v>0</v>
      </c>
      <c r="K23" s="4"/>
      <c r="L23" s="35">
        <v>0</v>
      </c>
      <c r="M23" s="4"/>
      <c r="N23" s="35">
        <f>SUM(F23:L23)</f>
        <v>43291</v>
      </c>
    </row>
    <row r="24" spans="1:14" ht="16.5" customHeight="1" x14ac:dyDescent="0.25">
      <c r="A24" s="5" t="s">
        <v>140</v>
      </c>
      <c r="B24" s="60"/>
      <c r="D24" s="2">
        <v>16</v>
      </c>
      <c r="E24" s="60"/>
      <c r="F24" s="35">
        <v>0</v>
      </c>
      <c r="G24" s="4"/>
      <c r="H24" s="35">
        <v>0</v>
      </c>
      <c r="I24" s="4"/>
      <c r="J24" s="35">
        <v>0</v>
      </c>
      <c r="K24" s="4"/>
      <c r="L24" s="70">
        <v>-48103</v>
      </c>
      <c r="M24" s="4"/>
      <c r="N24" s="35">
        <f>SUM(F24:L24)</f>
        <v>-48103</v>
      </c>
    </row>
    <row r="25" spans="1:14" ht="16.5" customHeight="1" x14ac:dyDescent="0.25">
      <c r="A25" s="5" t="s">
        <v>71</v>
      </c>
      <c r="D25" s="60"/>
      <c r="F25" s="72">
        <v>0</v>
      </c>
      <c r="G25" s="32"/>
      <c r="H25" s="72">
        <v>0</v>
      </c>
      <c r="I25" s="32"/>
      <c r="J25" s="72">
        <v>0</v>
      </c>
      <c r="K25" s="4"/>
      <c r="L25" s="72">
        <v>17912</v>
      </c>
      <c r="M25" s="4"/>
      <c r="N25" s="36">
        <f>SUM(F25:L25)</f>
        <v>17912</v>
      </c>
    </row>
    <row r="26" spans="1:14" ht="16.5" customHeight="1" x14ac:dyDescent="0.25">
      <c r="F26" s="35"/>
      <c r="G26" s="4"/>
      <c r="H26" s="35"/>
      <c r="I26" s="4"/>
      <c r="J26" s="35"/>
      <c r="K26" s="4"/>
      <c r="L26" s="35"/>
      <c r="M26" s="4"/>
      <c r="N26" s="35"/>
    </row>
    <row r="27" spans="1:14" ht="16.5" customHeight="1" thickBot="1" x14ac:dyDescent="0.3">
      <c r="A27" s="77" t="s">
        <v>191</v>
      </c>
      <c r="F27" s="40">
        <f>SUM(F21:F25)</f>
        <v>692798</v>
      </c>
      <c r="G27" s="4"/>
      <c r="H27" s="40">
        <f>SUM(H21:H25)</f>
        <v>933171</v>
      </c>
      <c r="I27" s="4"/>
      <c r="J27" s="40">
        <f>SUM(J21:J25)</f>
        <v>29280</v>
      </c>
      <c r="K27" s="4"/>
      <c r="L27" s="40">
        <f>SUM(L21:L25)</f>
        <v>21529</v>
      </c>
      <c r="M27" s="4"/>
      <c r="N27" s="40">
        <f>SUM(N21:N25)</f>
        <v>1676778</v>
      </c>
    </row>
    <row r="28" spans="1:14" ht="16.5" customHeight="1" thickTop="1" x14ac:dyDescent="0.25">
      <c r="A28" s="60"/>
      <c r="C28" s="78"/>
      <c r="F28" s="49"/>
      <c r="G28" s="4"/>
      <c r="H28" s="49"/>
      <c r="I28" s="4"/>
      <c r="J28" s="49"/>
      <c r="K28" s="4"/>
      <c r="L28" s="49"/>
      <c r="M28" s="4"/>
      <c r="N28" s="49"/>
    </row>
    <row r="29" spans="1:14" ht="16.5" customHeight="1" x14ac:dyDescent="0.25">
      <c r="A29" s="60"/>
      <c r="F29" s="49"/>
      <c r="G29" s="4"/>
      <c r="H29" s="49"/>
      <c r="I29" s="4"/>
      <c r="J29" s="49"/>
      <c r="K29" s="4"/>
      <c r="L29" s="49"/>
      <c r="M29" s="4"/>
      <c r="N29" s="49"/>
    </row>
    <row r="30" spans="1:14" ht="16.5" customHeight="1" x14ac:dyDescent="0.25">
      <c r="A30" s="60"/>
      <c r="F30" s="49"/>
      <c r="G30" s="4"/>
      <c r="H30" s="49"/>
      <c r="I30" s="4"/>
      <c r="J30" s="49"/>
      <c r="K30" s="4"/>
      <c r="L30" s="49"/>
      <c r="M30" s="4"/>
      <c r="N30" s="49"/>
    </row>
    <row r="31" spans="1:14" ht="16.5" customHeight="1" x14ac:dyDescent="0.25">
      <c r="A31" s="60"/>
      <c r="F31" s="49"/>
      <c r="G31" s="4"/>
      <c r="H31" s="49"/>
      <c r="I31" s="4"/>
      <c r="J31" s="49"/>
      <c r="K31" s="4"/>
      <c r="L31" s="49"/>
      <c r="M31" s="4"/>
      <c r="N31" s="49"/>
    </row>
    <row r="32" spans="1:14" ht="15" customHeight="1" x14ac:dyDescent="0.25">
      <c r="A32" s="60"/>
      <c r="F32" s="49"/>
      <c r="G32" s="4"/>
      <c r="H32" s="49"/>
      <c r="I32" s="4"/>
      <c r="J32" s="49"/>
      <c r="K32" s="4"/>
      <c r="L32" s="49"/>
      <c r="M32" s="4"/>
      <c r="N32" s="49"/>
    </row>
    <row r="33" spans="1:14" ht="21.95" customHeight="1" x14ac:dyDescent="0.25">
      <c r="A33" s="79" t="s">
        <v>234</v>
      </c>
      <c r="B33" s="79"/>
      <c r="C33" s="79"/>
      <c r="D33" s="79"/>
      <c r="E33" s="79"/>
      <c r="F33" s="80"/>
      <c r="G33" s="80"/>
      <c r="H33" s="80"/>
      <c r="I33" s="80"/>
      <c r="J33" s="80"/>
      <c r="K33" s="80"/>
      <c r="L33" s="80"/>
      <c r="M33" s="80"/>
      <c r="N33" s="80"/>
    </row>
  </sheetData>
  <mergeCells count="2">
    <mergeCell ref="F6:N6"/>
    <mergeCell ref="J7:L7"/>
  </mergeCells>
  <pageMargins left="1.1000000000000001" right="1.1000000000000001" top="0.5" bottom="0.6" header="0.49" footer="0.4"/>
  <pageSetup paperSize="9" scale="98" firstPageNumber="11" fitToHeight="0" orientation="landscape" useFirstPageNumber="1" horizontalDpi="1200" verticalDpi="1200" r:id="rId1"/>
  <headerFooter>
    <oddFooter>&amp;R&amp;"Arial,Regular"&amp;10&amp;P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A36895-12BC-48A4-93DA-72577769BC00}">
  <sheetPr>
    <tabColor theme="9" tint="-0.499984740745262"/>
  </sheetPr>
  <dimension ref="A1:J123"/>
  <sheetViews>
    <sheetView tabSelected="1" zoomScale="150" zoomScaleNormal="150" zoomScaleSheetLayoutView="100" workbookViewId="0">
      <selection activeCell="A4" sqref="A4"/>
    </sheetView>
  </sheetViews>
  <sheetFormatPr defaultColWidth="7.5703125" defaultRowHeight="15" customHeight="1" x14ac:dyDescent="0.25"/>
  <cols>
    <col min="1" max="1" width="41.140625" style="5" customWidth="1"/>
    <col min="2" max="2" width="5" style="6" customWidth="1"/>
    <col min="3" max="3" width="0.85546875" style="5" customWidth="1"/>
    <col min="4" max="4" width="12.7109375" style="4" customWidth="1"/>
    <col min="5" max="5" width="0.85546875" style="4" customWidth="1"/>
    <col min="6" max="6" width="12.7109375" style="4" customWidth="1"/>
    <col min="7" max="7" width="0.85546875" style="4" customWidth="1"/>
    <col min="8" max="8" width="12.7109375" style="4" customWidth="1"/>
    <col min="9" max="9" width="0.85546875" style="4" customWidth="1"/>
    <col min="10" max="10" width="12.7109375" style="4" customWidth="1"/>
    <col min="11" max="16384" width="7.5703125" style="5"/>
  </cols>
  <sheetData>
    <row r="1" spans="1:10" ht="16.5" customHeight="1" x14ac:dyDescent="0.25">
      <c r="A1" s="60" t="s">
        <v>51</v>
      </c>
      <c r="B1" s="61"/>
      <c r="C1" s="60"/>
      <c r="D1" s="62"/>
      <c r="E1" s="62"/>
      <c r="F1" s="62"/>
      <c r="G1" s="62"/>
      <c r="H1" s="62"/>
      <c r="I1" s="62"/>
      <c r="J1" s="62"/>
    </row>
    <row r="2" spans="1:10" ht="16.5" customHeight="1" x14ac:dyDescent="0.25">
      <c r="A2" s="60" t="s">
        <v>27</v>
      </c>
      <c r="B2" s="61"/>
      <c r="C2" s="60"/>
      <c r="D2" s="62"/>
      <c r="E2" s="62"/>
      <c r="F2" s="62"/>
      <c r="G2" s="62"/>
      <c r="H2" s="62"/>
      <c r="I2" s="62"/>
      <c r="J2" s="62"/>
    </row>
    <row r="3" spans="1:10" ht="16.5" customHeight="1" x14ac:dyDescent="0.25">
      <c r="A3" s="17" t="s">
        <v>190</v>
      </c>
      <c r="B3" s="63"/>
      <c r="C3" s="17"/>
      <c r="D3" s="64"/>
      <c r="E3" s="64"/>
      <c r="F3" s="64"/>
      <c r="G3" s="64"/>
      <c r="H3" s="64"/>
      <c r="I3" s="64"/>
      <c r="J3" s="64"/>
    </row>
    <row r="4" spans="1:10" ht="15" customHeight="1" x14ac:dyDescent="0.25">
      <c r="A4" s="60"/>
      <c r="B4" s="61"/>
      <c r="C4" s="60"/>
      <c r="D4" s="62"/>
      <c r="E4" s="62"/>
      <c r="F4" s="62"/>
      <c r="G4" s="62"/>
      <c r="H4" s="62"/>
      <c r="I4" s="62"/>
      <c r="J4" s="62"/>
    </row>
    <row r="5" spans="1:10" ht="15" customHeight="1" x14ac:dyDescent="0.25">
      <c r="A5" s="60"/>
      <c r="B5" s="61"/>
      <c r="C5" s="60"/>
      <c r="D5" s="62"/>
      <c r="E5" s="62"/>
      <c r="F5" s="62"/>
      <c r="G5" s="62"/>
      <c r="H5" s="62"/>
      <c r="I5" s="62"/>
      <c r="J5" s="62"/>
    </row>
    <row r="6" spans="1:10" ht="16.5" customHeight="1" x14ac:dyDescent="0.25">
      <c r="A6" s="60"/>
      <c r="B6" s="61"/>
      <c r="C6" s="60"/>
      <c r="D6" s="151" t="s">
        <v>244</v>
      </c>
      <c r="E6" s="151"/>
      <c r="F6" s="151"/>
      <c r="G6" s="3"/>
      <c r="H6" s="151" t="s">
        <v>246</v>
      </c>
      <c r="I6" s="151"/>
      <c r="J6" s="151"/>
    </row>
    <row r="7" spans="1:10" ht="15.95" customHeight="1" x14ac:dyDescent="0.25">
      <c r="A7" s="60"/>
      <c r="B7" s="61"/>
      <c r="C7" s="60"/>
      <c r="D7" s="150" t="s">
        <v>243</v>
      </c>
      <c r="E7" s="150"/>
      <c r="F7" s="150"/>
      <c r="G7" s="23"/>
      <c r="H7" s="150" t="s">
        <v>245</v>
      </c>
      <c r="I7" s="150"/>
      <c r="J7" s="150"/>
    </row>
    <row r="8" spans="1:10" ht="15.95" customHeight="1" x14ac:dyDescent="0.25">
      <c r="A8" s="60"/>
      <c r="B8" s="61"/>
      <c r="C8" s="60"/>
      <c r="D8" s="65" t="s">
        <v>57</v>
      </c>
      <c r="E8" s="65"/>
      <c r="F8" s="65" t="s">
        <v>57</v>
      </c>
      <c r="G8" s="65"/>
      <c r="H8" s="65" t="s">
        <v>57</v>
      </c>
      <c r="I8" s="65"/>
      <c r="J8" s="65" t="s">
        <v>57</v>
      </c>
    </row>
    <row r="9" spans="1:10" ht="15.95" customHeight="1" x14ac:dyDescent="0.25">
      <c r="A9" s="60"/>
      <c r="B9" s="61"/>
      <c r="C9" s="60"/>
      <c r="D9" s="65" t="s">
        <v>177</v>
      </c>
      <c r="E9" s="65"/>
      <c r="F9" s="65" t="s">
        <v>177</v>
      </c>
      <c r="G9" s="65"/>
      <c r="H9" s="65" t="s">
        <v>177</v>
      </c>
      <c r="I9" s="65"/>
      <c r="J9" s="65" t="s">
        <v>177</v>
      </c>
    </row>
    <row r="10" spans="1:10" ht="15.95" customHeight="1" x14ac:dyDescent="0.25">
      <c r="A10" s="60"/>
      <c r="B10" s="61"/>
      <c r="C10" s="60"/>
      <c r="D10" s="66">
        <v>2022</v>
      </c>
      <c r="E10" s="23"/>
      <c r="F10" s="22">
        <v>2021</v>
      </c>
      <c r="G10" s="67"/>
      <c r="H10" s="66">
        <v>2022</v>
      </c>
      <c r="I10" s="23"/>
      <c r="J10" s="22">
        <v>2021</v>
      </c>
    </row>
    <row r="11" spans="1:10" ht="15.95" customHeight="1" x14ac:dyDescent="0.25">
      <c r="A11" s="60"/>
      <c r="B11" s="63" t="s">
        <v>12</v>
      </c>
      <c r="C11" s="60"/>
      <c r="D11" s="68" t="s">
        <v>203</v>
      </c>
      <c r="E11" s="65"/>
      <c r="F11" s="68" t="s">
        <v>203</v>
      </c>
      <c r="G11" s="65"/>
      <c r="H11" s="68" t="s">
        <v>203</v>
      </c>
      <c r="I11" s="65"/>
      <c r="J11" s="68" t="s">
        <v>203</v>
      </c>
    </row>
    <row r="12" spans="1:10" ht="15.95" customHeight="1" x14ac:dyDescent="0.25">
      <c r="A12" s="60" t="s">
        <v>28</v>
      </c>
      <c r="D12" s="35"/>
      <c r="H12" s="35"/>
    </row>
    <row r="13" spans="1:10" ht="15.95" customHeight="1" x14ac:dyDescent="0.25">
      <c r="A13" s="5" t="s">
        <v>182</v>
      </c>
      <c r="D13" s="35"/>
      <c r="H13" s="35"/>
    </row>
    <row r="14" spans="1:10" ht="15.95" customHeight="1" x14ac:dyDescent="0.25">
      <c r="A14" s="5" t="s">
        <v>136</v>
      </c>
      <c r="D14" s="35">
        <v>372213</v>
      </c>
      <c r="F14" s="4">
        <v>139352</v>
      </c>
      <c r="H14" s="35">
        <v>19183</v>
      </c>
      <c r="J14" s="4">
        <v>-3203</v>
      </c>
    </row>
    <row r="15" spans="1:10" ht="15.95" customHeight="1" x14ac:dyDescent="0.25">
      <c r="A15" s="5" t="s">
        <v>137</v>
      </c>
      <c r="D15" s="36">
        <v>20898</v>
      </c>
      <c r="F15" s="39">
        <v>-14100</v>
      </c>
      <c r="H15" s="36">
        <v>0</v>
      </c>
      <c r="J15" s="39">
        <v>0</v>
      </c>
    </row>
    <row r="16" spans="1:10" ht="5.0999999999999996" customHeight="1" x14ac:dyDescent="0.25">
      <c r="D16" s="35"/>
      <c r="H16" s="35"/>
    </row>
    <row r="17" spans="1:10" ht="15.95" customHeight="1" x14ac:dyDescent="0.25">
      <c r="A17" s="5" t="s">
        <v>217</v>
      </c>
      <c r="D17" s="35"/>
      <c r="H17" s="35"/>
      <c r="I17" s="1"/>
      <c r="J17" s="5"/>
    </row>
    <row r="18" spans="1:10" ht="15.95" customHeight="1" x14ac:dyDescent="0.25">
      <c r="A18" s="5" t="s">
        <v>218</v>
      </c>
      <c r="D18" s="35">
        <f>SUM(D14:D16)</f>
        <v>393111</v>
      </c>
      <c r="F18" s="4">
        <f>SUM(F14:F16)</f>
        <v>125252</v>
      </c>
      <c r="H18" s="35">
        <f>SUM(H14:H16)</f>
        <v>19183</v>
      </c>
      <c r="J18" s="4">
        <f>SUM(J14:J16)</f>
        <v>-3203</v>
      </c>
    </row>
    <row r="19" spans="1:10" ht="15.95" customHeight="1" x14ac:dyDescent="0.25">
      <c r="A19" s="5" t="s">
        <v>74</v>
      </c>
      <c r="D19" s="35"/>
      <c r="H19" s="35"/>
    </row>
    <row r="20" spans="1:10" ht="15.95" customHeight="1" x14ac:dyDescent="0.25">
      <c r="A20" s="5" t="s">
        <v>46</v>
      </c>
      <c r="D20" s="35">
        <v>21420</v>
      </c>
      <c r="F20" s="4">
        <v>33607</v>
      </c>
      <c r="H20" s="35">
        <v>11513</v>
      </c>
      <c r="J20" s="4">
        <v>9830</v>
      </c>
    </row>
    <row r="21" spans="1:10" ht="15.95" customHeight="1" x14ac:dyDescent="0.25">
      <c r="A21" s="1" t="s">
        <v>195</v>
      </c>
      <c r="B21" s="1"/>
      <c r="C21" s="1"/>
      <c r="D21" s="35"/>
      <c r="E21" s="1"/>
      <c r="F21" s="1"/>
      <c r="G21" s="1"/>
      <c r="H21" s="35"/>
      <c r="I21" s="1"/>
      <c r="J21" s="1"/>
    </row>
    <row r="22" spans="1:10" ht="15.95" customHeight="1" x14ac:dyDescent="0.25">
      <c r="A22" s="5" t="s">
        <v>196</v>
      </c>
      <c r="B22" s="5"/>
      <c r="D22" s="35">
        <v>870</v>
      </c>
      <c r="E22" s="1"/>
      <c r="F22" s="69">
        <v>6312</v>
      </c>
      <c r="G22" s="1"/>
      <c r="H22" s="35">
        <v>-6843</v>
      </c>
      <c r="I22" s="1"/>
      <c r="J22" s="69">
        <v>3003</v>
      </c>
    </row>
    <row r="23" spans="1:10" ht="15.95" customHeight="1" x14ac:dyDescent="0.25">
      <c r="A23" s="5" t="s">
        <v>235</v>
      </c>
      <c r="B23" s="5"/>
      <c r="D23" s="35">
        <v>16000</v>
      </c>
      <c r="E23" s="1"/>
      <c r="F23" s="4">
        <v>0</v>
      </c>
      <c r="G23" s="1"/>
      <c r="H23" s="35">
        <v>16000</v>
      </c>
      <c r="I23" s="1"/>
      <c r="J23" s="4">
        <v>0</v>
      </c>
    </row>
    <row r="24" spans="1:10" ht="15.95" customHeight="1" x14ac:dyDescent="0.25">
      <c r="A24" s="5" t="s">
        <v>219</v>
      </c>
      <c r="D24" s="35"/>
      <c r="E24" s="1"/>
      <c r="F24" s="1"/>
      <c r="G24" s="1"/>
      <c r="H24" s="35"/>
      <c r="I24" s="1"/>
      <c r="J24" s="5"/>
    </row>
    <row r="25" spans="1:10" ht="15.95" customHeight="1" x14ac:dyDescent="0.25">
      <c r="A25" s="5" t="s">
        <v>220</v>
      </c>
      <c r="D25" s="35">
        <v>0</v>
      </c>
      <c r="F25" s="4">
        <v>-2123</v>
      </c>
      <c r="H25" s="35">
        <v>0</v>
      </c>
      <c r="J25" s="4">
        <v>0</v>
      </c>
    </row>
    <row r="26" spans="1:10" ht="15.95" customHeight="1" x14ac:dyDescent="0.25">
      <c r="A26" s="5" t="s">
        <v>223</v>
      </c>
      <c r="B26" s="5"/>
      <c r="D26" s="35"/>
      <c r="E26" s="1"/>
      <c r="F26" s="5"/>
      <c r="G26" s="1"/>
      <c r="H26" s="35"/>
      <c r="I26" s="1"/>
      <c r="J26" s="5"/>
    </row>
    <row r="27" spans="1:10" ht="15.95" customHeight="1" x14ac:dyDescent="0.25">
      <c r="A27" s="5" t="s">
        <v>224</v>
      </c>
      <c r="B27" s="6">
        <v>9</v>
      </c>
      <c r="D27" s="35">
        <v>0</v>
      </c>
      <c r="F27" s="4">
        <v>0</v>
      </c>
      <c r="H27" s="35">
        <v>8667</v>
      </c>
      <c r="J27" s="4">
        <v>0</v>
      </c>
    </row>
    <row r="28" spans="1:10" ht="15.95" customHeight="1" x14ac:dyDescent="0.25">
      <c r="A28" s="5" t="s">
        <v>204</v>
      </c>
      <c r="B28" s="6">
        <v>10</v>
      </c>
      <c r="D28" s="35">
        <v>0</v>
      </c>
      <c r="F28" s="4">
        <v>0</v>
      </c>
      <c r="H28" s="35">
        <v>-1791</v>
      </c>
      <c r="J28" s="4">
        <v>0</v>
      </c>
    </row>
    <row r="29" spans="1:10" ht="15.95" customHeight="1" x14ac:dyDescent="0.25">
      <c r="A29" s="5" t="s">
        <v>221</v>
      </c>
      <c r="D29" s="35"/>
      <c r="H29" s="35"/>
      <c r="I29" s="1"/>
      <c r="J29" s="5"/>
    </row>
    <row r="30" spans="1:10" ht="15.95" customHeight="1" x14ac:dyDescent="0.25">
      <c r="A30" s="5" t="s">
        <v>222</v>
      </c>
      <c r="D30" s="35">
        <v>39</v>
      </c>
      <c r="F30" s="4">
        <v>-2</v>
      </c>
      <c r="H30" s="35">
        <v>0</v>
      </c>
      <c r="J30" s="4">
        <v>-2</v>
      </c>
    </row>
    <row r="31" spans="1:10" ht="15.95" customHeight="1" x14ac:dyDescent="0.25">
      <c r="A31" s="5" t="s">
        <v>207</v>
      </c>
      <c r="D31" s="31">
        <v>938</v>
      </c>
      <c r="F31" s="32">
        <v>1323</v>
      </c>
      <c r="H31" s="31">
        <v>-219</v>
      </c>
      <c r="J31" s="32">
        <v>1439</v>
      </c>
    </row>
    <row r="32" spans="1:10" ht="15.95" customHeight="1" x14ac:dyDescent="0.25">
      <c r="A32" s="5" t="s">
        <v>160</v>
      </c>
      <c r="D32" s="35">
        <v>926</v>
      </c>
      <c r="F32" s="4">
        <v>-998</v>
      </c>
      <c r="H32" s="35">
        <v>-457</v>
      </c>
      <c r="J32" s="4">
        <v>-821</v>
      </c>
    </row>
    <row r="33" spans="1:10" ht="15.95" customHeight="1" x14ac:dyDescent="0.25">
      <c r="A33" s="5" t="s">
        <v>47</v>
      </c>
      <c r="D33" s="35">
        <v>1421</v>
      </c>
      <c r="F33" s="4">
        <v>-646</v>
      </c>
      <c r="H33" s="35">
        <v>1421</v>
      </c>
      <c r="J33" s="4">
        <v>80</v>
      </c>
    </row>
    <row r="34" spans="1:10" ht="15.95" customHeight="1" x14ac:dyDescent="0.25">
      <c r="A34" s="5" t="s">
        <v>48</v>
      </c>
      <c r="D34" s="35">
        <v>-360</v>
      </c>
      <c r="F34" s="4">
        <v>-1469</v>
      </c>
      <c r="H34" s="35">
        <v>-30576</v>
      </c>
      <c r="J34" s="4">
        <v>-40268</v>
      </c>
    </row>
    <row r="35" spans="1:10" ht="15.95" customHeight="1" x14ac:dyDescent="0.25">
      <c r="A35" s="5" t="s">
        <v>65</v>
      </c>
      <c r="D35" s="35">
        <v>15479</v>
      </c>
      <c r="F35" s="4">
        <v>14320</v>
      </c>
      <c r="H35" s="35">
        <v>6189</v>
      </c>
      <c r="J35" s="4">
        <v>10798</v>
      </c>
    </row>
    <row r="36" spans="1:10" ht="15.95" customHeight="1" x14ac:dyDescent="0.25">
      <c r="A36" s="5" t="s">
        <v>111</v>
      </c>
      <c r="B36" s="6">
        <v>19.100000000000001</v>
      </c>
      <c r="D36" s="31">
        <v>0</v>
      </c>
      <c r="F36" s="32">
        <v>0</v>
      </c>
      <c r="H36" s="35">
        <v>-55994</v>
      </c>
      <c r="J36" s="4">
        <v>-10082</v>
      </c>
    </row>
    <row r="37" spans="1:10" ht="15.95" customHeight="1" x14ac:dyDescent="0.25">
      <c r="A37" s="5" t="s">
        <v>125</v>
      </c>
      <c r="B37" s="6">
        <v>11</v>
      </c>
      <c r="D37" s="36">
        <v>-365937</v>
      </c>
      <c r="F37" s="39">
        <v>-159230</v>
      </c>
      <c r="H37" s="36">
        <v>0</v>
      </c>
      <c r="J37" s="39">
        <v>0</v>
      </c>
    </row>
    <row r="38" spans="1:10" ht="5.0999999999999996" customHeight="1" x14ac:dyDescent="0.25">
      <c r="D38" s="35"/>
      <c r="H38" s="35"/>
    </row>
    <row r="39" spans="1:10" ht="15.95" customHeight="1" x14ac:dyDescent="0.25">
      <c r="A39" s="60" t="s">
        <v>114</v>
      </c>
      <c r="D39" s="35"/>
      <c r="H39" s="35"/>
    </row>
    <row r="40" spans="1:10" ht="15.95" customHeight="1" x14ac:dyDescent="0.25">
      <c r="A40" s="60" t="s">
        <v>118</v>
      </c>
      <c r="D40" s="36">
        <f>SUM(D18:D37)</f>
        <v>83907</v>
      </c>
      <c r="F40" s="39">
        <f>SUM(F18:F37)</f>
        <v>16346</v>
      </c>
      <c r="H40" s="36">
        <f>SUM(H18:H37)</f>
        <v>-32907</v>
      </c>
      <c r="J40" s="39">
        <f>SUM(J18:J37)</f>
        <v>-29226</v>
      </c>
    </row>
    <row r="41" spans="1:10" ht="5.0999999999999996" customHeight="1" x14ac:dyDescent="0.25">
      <c r="D41" s="35"/>
      <c r="H41" s="35"/>
    </row>
    <row r="42" spans="1:10" ht="15.95" customHeight="1" x14ac:dyDescent="0.25">
      <c r="A42" s="5" t="s">
        <v>36</v>
      </c>
      <c r="D42" s="35"/>
      <c r="H42" s="35"/>
    </row>
    <row r="43" spans="1:10" ht="15.95" customHeight="1" x14ac:dyDescent="0.25">
      <c r="A43" s="5" t="s">
        <v>66</v>
      </c>
      <c r="D43" s="35">
        <v>-485099</v>
      </c>
      <c r="F43" s="4">
        <v>-458446</v>
      </c>
      <c r="H43" s="35">
        <v>-108995</v>
      </c>
      <c r="J43" s="4">
        <v>-304302</v>
      </c>
    </row>
    <row r="44" spans="1:10" ht="15.95" customHeight="1" x14ac:dyDescent="0.25">
      <c r="A44" s="5" t="s">
        <v>101</v>
      </c>
      <c r="D44" s="35">
        <v>-11350</v>
      </c>
      <c r="F44" s="4">
        <v>-3461</v>
      </c>
      <c r="H44" s="35">
        <v>-10832</v>
      </c>
      <c r="J44" s="4">
        <v>-15571</v>
      </c>
    </row>
    <row r="45" spans="1:10" ht="15.95" customHeight="1" x14ac:dyDescent="0.25">
      <c r="A45" s="5" t="s">
        <v>67</v>
      </c>
      <c r="D45" s="35">
        <v>4717</v>
      </c>
      <c r="F45" s="4">
        <v>-10869</v>
      </c>
      <c r="H45" s="35">
        <v>3294</v>
      </c>
      <c r="J45" s="4">
        <v>-1448</v>
      </c>
    </row>
    <row r="46" spans="1:10" ht="15.95" customHeight="1" x14ac:dyDescent="0.25">
      <c r="A46" s="5" t="s">
        <v>68</v>
      </c>
      <c r="D46" s="35">
        <v>385089</v>
      </c>
      <c r="F46" s="4">
        <v>345012</v>
      </c>
      <c r="H46" s="35">
        <v>100801</v>
      </c>
      <c r="J46" s="4">
        <v>240897</v>
      </c>
    </row>
    <row r="47" spans="1:10" ht="15.95" customHeight="1" x14ac:dyDescent="0.25">
      <c r="A47" s="5" t="s">
        <v>69</v>
      </c>
      <c r="D47" s="48">
        <v>3075</v>
      </c>
      <c r="E47" s="49"/>
      <c r="F47" s="49">
        <v>1789</v>
      </c>
      <c r="G47" s="49"/>
      <c r="H47" s="48">
        <v>2193</v>
      </c>
      <c r="I47" s="49"/>
      <c r="J47" s="49">
        <v>-933</v>
      </c>
    </row>
    <row r="48" spans="1:10" ht="15.95" customHeight="1" x14ac:dyDescent="0.25">
      <c r="A48" s="5" t="s">
        <v>183</v>
      </c>
      <c r="D48" s="36">
        <v>0</v>
      </c>
      <c r="F48" s="39">
        <v>2800</v>
      </c>
      <c r="H48" s="36">
        <v>0</v>
      </c>
      <c r="J48" s="39">
        <v>0</v>
      </c>
    </row>
    <row r="49" spans="1:10" ht="5.0999999999999996" customHeight="1" x14ac:dyDescent="0.25">
      <c r="D49" s="35"/>
      <c r="H49" s="35"/>
    </row>
    <row r="50" spans="1:10" ht="15.95" customHeight="1" x14ac:dyDescent="0.25">
      <c r="A50" s="60" t="s">
        <v>202</v>
      </c>
      <c r="D50" s="48">
        <f>SUM(C40:D48)</f>
        <v>-19661</v>
      </c>
      <c r="E50" s="49"/>
      <c r="F50" s="49">
        <f>SUM(E40:F48)</f>
        <v>-106829</v>
      </c>
      <c r="G50" s="49"/>
      <c r="H50" s="48">
        <f>SUM(G40:H48)</f>
        <v>-46446</v>
      </c>
      <c r="I50" s="49"/>
      <c r="J50" s="49">
        <f>SUM(I40:J48)</f>
        <v>-110583</v>
      </c>
    </row>
    <row r="51" spans="1:10" ht="15.95" customHeight="1" x14ac:dyDescent="0.25">
      <c r="A51" s="5" t="s">
        <v>184</v>
      </c>
      <c r="D51" s="48">
        <v>184</v>
      </c>
      <c r="E51" s="49"/>
      <c r="F51" s="49">
        <v>2667</v>
      </c>
      <c r="G51" s="49"/>
      <c r="H51" s="48">
        <v>184</v>
      </c>
      <c r="I51" s="49"/>
      <c r="J51" s="49">
        <v>2667</v>
      </c>
    </row>
    <row r="52" spans="1:10" ht="15.95" customHeight="1" x14ac:dyDescent="0.25">
      <c r="A52" s="5" t="s">
        <v>87</v>
      </c>
      <c r="D52" s="36">
        <v>-15180</v>
      </c>
      <c r="F52" s="39">
        <v>-19219</v>
      </c>
      <c r="H52" s="36">
        <v>-5502</v>
      </c>
      <c r="J52" s="39">
        <v>-4875</v>
      </c>
    </row>
    <row r="53" spans="1:10" ht="5.0999999999999996" customHeight="1" x14ac:dyDescent="0.25">
      <c r="D53" s="35"/>
      <c r="H53" s="35"/>
    </row>
    <row r="54" spans="1:10" ht="15.95" customHeight="1" x14ac:dyDescent="0.25">
      <c r="A54" s="60" t="s">
        <v>201</v>
      </c>
      <c r="D54" s="36">
        <f>SUM(D50:D52)</f>
        <v>-34657</v>
      </c>
      <c r="E54" s="49"/>
      <c r="F54" s="39">
        <f>SUM(F50:F52)</f>
        <v>-123381</v>
      </c>
      <c r="G54" s="49"/>
      <c r="H54" s="36">
        <f>SUM(H50:H52)</f>
        <v>-51764</v>
      </c>
      <c r="I54" s="49"/>
      <c r="J54" s="39">
        <f>SUM(J50:J52)</f>
        <v>-112791</v>
      </c>
    </row>
    <row r="55" spans="1:10" s="1" customFormat="1" ht="19.5" customHeight="1" x14ac:dyDescent="0.25">
      <c r="A55" s="29"/>
      <c r="B55" s="2"/>
      <c r="D55" s="49"/>
      <c r="E55" s="4"/>
      <c r="F55" s="49"/>
      <c r="G55" s="4"/>
      <c r="H55" s="49"/>
      <c r="I55" s="4"/>
      <c r="J55" s="49"/>
    </row>
    <row r="56" spans="1:10" s="1" customFormat="1" ht="21.75" customHeight="1" x14ac:dyDescent="0.25">
      <c r="A56" s="29"/>
      <c r="B56" s="2"/>
      <c r="D56" s="49"/>
      <c r="E56" s="4"/>
      <c r="F56" s="49"/>
      <c r="G56" s="4"/>
      <c r="H56" s="49"/>
      <c r="I56" s="4"/>
      <c r="J56" s="49"/>
    </row>
    <row r="57" spans="1:10" s="1" customFormat="1" ht="21" customHeight="1" x14ac:dyDescent="0.25">
      <c r="A57" s="29"/>
      <c r="B57" s="2"/>
      <c r="D57" s="49"/>
      <c r="E57" s="4"/>
      <c r="F57" s="49"/>
      <c r="G57" s="4"/>
      <c r="H57" s="49"/>
      <c r="I57" s="4"/>
      <c r="J57" s="49"/>
    </row>
    <row r="58" spans="1:10" s="1" customFormat="1" ht="21.95" customHeight="1" x14ac:dyDescent="0.25">
      <c r="A58" s="18" t="s">
        <v>234</v>
      </c>
      <c r="B58" s="19"/>
      <c r="C58" s="18"/>
      <c r="D58" s="39"/>
      <c r="E58" s="39"/>
      <c r="F58" s="39"/>
      <c r="G58" s="39"/>
      <c r="H58" s="39"/>
      <c r="I58" s="39"/>
      <c r="J58" s="39"/>
    </row>
    <row r="59" spans="1:10" s="1" customFormat="1" ht="16.5" customHeight="1" x14ac:dyDescent="0.25">
      <c r="A59" s="29" t="str">
        <f>A1</f>
        <v>Sea Oil Public Company Limited</v>
      </c>
      <c r="B59" s="2"/>
      <c r="D59" s="49"/>
      <c r="E59" s="4"/>
      <c r="F59" s="49"/>
      <c r="G59" s="4"/>
      <c r="H59" s="49"/>
      <c r="I59" s="4"/>
      <c r="J59" s="49"/>
    </row>
    <row r="60" spans="1:10" s="1" customFormat="1" ht="16.5" customHeight="1" x14ac:dyDescent="0.25">
      <c r="A60" s="29" t="s">
        <v>239</v>
      </c>
      <c r="B60" s="2"/>
      <c r="D60" s="49"/>
      <c r="E60" s="4"/>
      <c r="F60" s="49"/>
      <c r="G60" s="4"/>
      <c r="H60" s="49"/>
      <c r="I60" s="4"/>
      <c r="J60" s="49"/>
    </row>
    <row r="61" spans="1:10" s="1" customFormat="1" ht="16.5" customHeight="1" x14ac:dyDescent="0.25">
      <c r="A61" s="43" t="str">
        <f>A3</f>
        <v>For the nine-month period ended 30 September 2022</v>
      </c>
      <c r="B61" s="19"/>
      <c r="C61" s="18"/>
      <c r="D61" s="39"/>
      <c r="E61" s="39"/>
      <c r="F61" s="39"/>
      <c r="G61" s="39"/>
      <c r="H61" s="39"/>
      <c r="I61" s="39"/>
      <c r="J61" s="39"/>
    </row>
    <row r="62" spans="1:10" s="1" customFormat="1" ht="12" customHeight="1" x14ac:dyDescent="0.25">
      <c r="A62" s="29"/>
      <c r="B62" s="2"/>
      <c r="D62" s="49"/>
      <c r="E62" s="4"/>
      <c r="F62" s="49"/>
      <c r="G62" s="4"/>
      <c r="H62" s="49"/>
      <c r="I62" s="4"/>
      <c r="J62" s="49"/>
    </row>
    <row r="63" spans="1:10" s="1" customFormat="1" ht="12" customHeight="1" x14ac:dyDescent="0.25">
      <c r="A63" s="29"/>
      <c r="B63" s="2"/>
      <c r="D63" s="49"/>
      <c r="E63" s="4"/>
      <c r="F63" s="49"/>
      <c r="G63" s="4"/>
      <c r="H63" s="49"/>
      <c r="I63" s="4"/>
      <c r="J63" s="49"/>
    </row>
    <row r="64" spans="1:10" s="1" customFormat="1" ht="15" customHeight="1" x14ac:dyDescent="0.25">
      <c r="A64" s="29"/>
      <c r="B64" s="2"/>
      <c r="D64" s="151" t="s">
        <v>244</v>
      </c>
      <c r="E64" s="151"/>
      <c r="F64" s="151"/>
      <c r="G64" s="3"/>
      <c r="H64" s="151" t="s">
        <v>246</v>
      </c>
      <c r="I64" s="151"/>
      <c r="J64" s="151"/>
    </row>
    <row r="65" spans="1:10" ht="15" customHeight="1" x14ac:dyDescent="0.25">
      <c r="A65" s="60"/>
      <c r="B65" s="61"/>
      <c r="C65" s="60"/>
      <c r="D65" s="150" t="s">
        <v>243</v>
      </c>
      <c r="E65" s="150"/>
      <c r="F65" s="150"/>
      <c r="G65" s="23"/>
      <c r="H65" s="150" t="s">
        <v>245</v>
      </c>
      <c r="I65" s="150"/>
      <c r="J65" s="150"/>
    </row>
    <row r="66" spans="1:10" ht="15" customHeight="1" x14ac:dyDescent="0.25">
      <c r="A66" s="60"/>
      <c r="B66" s="61"/>
      <c r="C66" s="60"/>
      <c r="D66" s="65" t="s">
        <v>57</v>
      </c>
      <c r="E66" s="65"/>
      <c r="F66" s="65" t="s">
        <v>57</v>
      </c>
      <c r="G66" s="65"/>
      <c r="H66" s="65" t="s">
        <v>57</v>
      </c>
      <c r="I66" s="65"/>
      <c r="J66" s="65" t="s">
        <v>57</v>
      </c>
    </row>
    <row r="67" spans="1:10" ht="15" customHeight="1" x14ac:dyDescent="0.25">
      <c r="A67" s="60"/>
      <c r="B67" s="61"/>
      <c r="C67" s="60"/>
      <c r="D67" s="65" t="s">
        <v>177</v>
      </c>
      <c r="E67" s="65"/>
      <c r="F67" s="65" t="s">
        <v>177</v>
      </c>
      <c r="G67" s="65"/>
      <c r="H67" s="65" t="s">
        <v>177</v>
      </c>
      <c r="I67" s="65"/>
      <c r="J67" s="65" t="s">
        <v>177</v>
      </c>
    </row>
    <row r="68" spans="1:10" ht="15" customHeight="1" x14ac:dyDescent="0.25">
      <c r="A68" s="60"/>
      <c r="B68" s="61"/>
      <c r="C68" s="60"/>
      <c r="D68" s="66">
        <v>2022</v>
      </c>
      <c r="E68" s="23"/>
      <c r="F68" s="22">
        <v>2021</v>
      </c>
      <c r="G68" s="67"/>
      <c r="H68" s="66">
        <v>2022</v>
      </c>
      <c r="I68" s="23"/>
      <c r="J68" s="22">
        <v>2021</v>
      </c>
    </row>
    <row r="69" spans="1:10" ht="15" customHeight="1" x14ac:dyDescent="0.25">
      <c r="A69" s="60"/>
      <c r="B69" s="63" t="s">
        <v>12</v>
      </c>
      <c r="C69" s="60"/>
      <c r="D69" s="68" t="s">
        <v>203</v>
      </c>
      <c r="E69" s="65"/>
      <c r="F69" s="68" t="s">
        <v>203</v>
      </c>
      <c r="G69" s="65"/>
      <c r="H69" s="68" t="s">
        <v>203</v>
      </c>
      <c r="I69" s="65"/>
      <c r="J69" s="68" t="s">
        <v>203</v>
      </c>
    </row>
    <row r="70" spans="1:10" ht="15" customHeight="1" x14ac:dyDescent="0.25">
      <c r="A70" s="60" t="s">
        <v>30</v>
      </c>
      <c r="D70" s="35"/>
      <c r="H70" s="35"/>
    </row>
    <row r="71" spans="1:10" ht="15" customHeight="1" x14ac:dyDescent="0.25">
      <c r="A71" s="5" t="s">
        <v>185</v>
      </c>
      <c r="D71" s="35">
        <v>0</v>
      </c>
      <c r="F71" s="4">
        <v>42</v>
      </c>
      <c r="G71" s="32"/>
      <c r="H71" s="31">
        <v>0</v>
      </c>
      <c r="I71" s="32"/>
      <c r="J71" s="32">
        <v>42</v>
      </c>
    </row>
    <row r="72" spans="1:10" ht="15" customHeight="1" x14ac:dyDescent="0.25">
      <c r="A72" s="5" t="s">
        <v>248</v>
      </c>
      <c r="D72" s="35">
        <v>-636</v>
      </c>
      <c r="F72" s="4">
        <v>-5972</v>
      </c>
      <c r="G72" s="32"/>
      <c r="H72" s="31">
        <v>-586</v>
      </c>
      <c r="I72" s="32"/>
      <c r="J72" s="32">
        <v>-5431</v>
      </c>
    </row>
    <row r="73" spans="1:10" ht="15" customHeight="1" x14ac:dyDescent="0.25">
      <c r="A73" s="5" t="s">
        <v>249</v>
      </c>
      <c r="D73" s="35">
        <v>-120</v>
      </c>
      <c r="F73" s="4">
        <v>-2396</v>
      </c>
      <c r="G73" s="32"/>
      <c r="H73" s="31">
        <v>-120</v>
      </c>
      <c r="I73" s="32"/>
      <c r="J73" s="32">
        <v>-2396</v>
      </c>
    </row>
    <row r="74" spans="1:10" ht="15" customHeight="1" x14ac:dyDescent="0.25">
      <c r="A74" s="5" t="s">
        <v>197</v>
      </c>
      <c r="B74" s="6">
        <v>10</v>
      </c>
      <c r="D74" s="48">
        <v>0</v>
      </c>
      <c r="F74" s="49">
        <v>0</v>
      </c>
      <c r="G74" s="32"/>
      <c r="H74" s="70">
        <v>84852</v>
      </c>
      <c r="I74" s="32"/>
      <c r="J74" s="71">
        <v>0</v>
      </c>
    </row>
    <row r="75" spans="1:10" ht="15" customHeight="1" x14ac:dyDescent="0.25">
      <c r="A75" s="5" t="s">
        <v>232</v>
      </c>
      <c r="B75" s="6">
        <v>19.5</v>
      </c>
      <c r="D75" s="48">
        <v>0</v>
      </c>
      <c r="F75" s="49">
        <v>0</v>
      </c>
      <c r="G75" s="32"/>
      <c r="H75" s="70">
        <v>-271567</v>
      </c>
      <c r="I75" s="32"/>
      <c r="J75" s="71">
        <v>-79250</v>
      </c>
    </row>
    <row r="76" spans="1:10" ht="15" customHeight="1" x14ac:dyDescent="0.25">
      <c r="A76" s="5" t="s">
        <v>225</v>
      </c>
      <c r="B76" s="5"/>
      <c r="D76" s="35"/>
      <c r="G76" s="32"/>
      <c r="H76" s="31"/>
      <c r="I76" s="1"/>
      <c r="J76" s="5"/>
    </row>
    <row r="77" spans="1:10" ht="15" customHeight="1" x14ac:dyDescent="0.25">
      <c r="A77" s="5" t="s">
        <v>226</v>
      </c>
      <c r="B77" s="6">
        <v>19.5</v>
      </c>
      <c r="D77" s="48">
        <v>0</v>
      </c>
      <c r="F77" s="49">
        <v>0</v>
      </c>
      <c r="G77" s="32"/>
      <c r="H77" s="70">
        <v>599917</v>
      </c>
      <c r="I77" s="32"/>
      <c r="J77" s="71">
        <v>242912</v>
      </c>
    </row>
    <row r="78" spans="1:10" ht="15" customHeight="1" x14ac:dyDescent="0.25">
      <c r="A78" s="5" t="s">
        <v>81</v>
      </c>
      <c r="D78" s="48">
        <v>359</v>
      </c>
      <c r="F78" s="49">
        <v>1444</v>
      </c>
      <c r="G78" s="32"/>
      <c r="H78" s="70">
        <v>31426</v>
      </c>
      <c r="I78" s="32"/>
      <c r="J78" s="71">
        <v>46040</v>
      </c>
    </row>
    <row r="79" spans="1:10" ht="15" customHeight="1" x14ac:dyDescent="0.25">
      <c r="A79" s="5" t="s">
        <v>112</v>
      </c>
      <c r="D79" s="36">
        <v>336540</v>
      </c>
      <c r="F79" s="39">
        <v>212537</v>
      </c>
      <c r="G79" s="32"/>
      <c r="H79" s="72">
        <v>58260</v>
      </c>
      <c r="I79" s="32"/>
      <c r="J79" s="73">
        <v>23082</v>
      </c>
    </row>
    <row r="80" spans="1:10" ht="3.95" customHeight="1" x14ac:dyDescent="0.25">
      <c r="D80" s="35"/>
      <c r="H80" s="35"/>
    </row>
    <row r="81" spans="1:10" ht="15" customHeight="1" x14ac:dyDescent="0.25">
      <c r="A81" s="60" t="s">
        <v>156</v>
      </c>
      <c r="D81" s="36">
        <f>SUM(D71:D80)</f>
        <v>336143</v>
      </c>
      <c r="F81" s="39">
        <f>SUM(F71:F80)</f>
        <v>205655</v>
      </c>
      <c r="H81" s="36">
        <f>SUM(H71:H80)</f>
        <v>502182</v>
      </c>
      <c r="J81" s="39">
        <f>SUM(J71:J80)</f>
        <v>224999</v>
      </c>
    </row>
    <row r="82" spans="1:10" s="1" customFormat="1" ht="12" customHeight="1" x14ac:dyDescent="0.25">
      <c r="A82" s="29"/>
      <c r="B82" s="2"/>
      <c r="D82" s="35"/>
      <c r="E82" s="4"/>
      <c r="F82" s="4"/>
      <c r="G82" s="4"/>
      <c r="H82" s="35"/>
      <c r="I82" s="4"/>
      <c r="J82" s="49"/>
    </row>
    <row r="83" spans="1:10" ht="15" customHeight="1" x14ac:dyDescent="0.25">
      <c r="A83" s="60" t="s">
        <v>104</v>
      </c>
      <c r="D83" s="35"/>
      <c r="H83" s="35"/>
    </row>
    <row r="84" spans="1:10" ht="15" customHeight="1" x14ac:dyDescent="0.25">
      <c r="A84" s="5" t="s">
        <v>186</v>
      </c>
      <c r="D84" s="35"/>
      <c r="H84" s="35"/>
    </row>
    <row r="85" spans="1:10" ht="15" customHeight="1" x14ac:dyDescent="0.25">
      <c r="A85" s="5" t="s">
        <v>187</v>
      </c>
      <c r="B85" s="6">
        <v>13.1</v>
      </c>
      <c r="D85" s="35">
        <v>3289061</v>
      </c>
      <c r="F85" s="4">
        <v>1726334</v>
      </c>
      <c r="H85" s="35">
        <v>777607</v>
      </c>
      <c r="J85" s="4">
        <v>851090</v>
      </c>
    </row>
    <row r="86" spans="1:10" ht="15" customHeight="1" x14ac:dyDescent="0.25">
      <c r="A86" s="5" t="s">
        <v>250</v>
      </c>
      <c r="D86" s="35"/>
      <c r="H86" s="35"/>
    </row>
    <row r="87" spans="1:10" ht="15" customHeight="1" x14ac:dyDescent="0.25">
      <c r="A87" s="5" t="s">
        <v>187</v>
      </c>
      <c r="B87" s="6">
        <v>13.1</v>
      </c>
      <c r="D87" s="35">
        <v>-3245182</v>
      </c>
      <c r="F87" s="4">
        <v>-1556402</v>
      </c>
      <c r="H87" s="35">
        <v>-943820</v>
      </c>
      <c r="J87" s="4">
        <v>-769306</v>
      </c>
    </row>
    <row r="88" spans="1:10" ht="15" customHeight="1" x14ac:dyDescent="0.25">
      <c r="A88" s="5" t="s">
        <v>250</v>
      </c>
      <c r="D88" s="35"/>
      <c r="H88" s="35"/>
    </row>
    <row r="89" spans="1:10" ht="15" customHeight="1" x14ac:dyDescent="0.25">
      <c r="A89" s="5" t="s">
        <v>188</v>
      </c>
      <c r="D89" s="35">
        <v>0</v>
      </c>
      <c r="F89" s="4">
        <v>0</v>
      </c>
      <c r="H89" s="35">
        <v>-81821</v>
      </c>
      <c r="J89" s="4">
        <v>0</v>
      </c>
    </row>
    <row r="90" spans="1:10" ht="15" customHeight="1" x14ac:dyDescent="0.25">
      <c r="A90" s="5" t="s">
        <v>251</v>
      </c>
      <c r="D90" s="35"/>
      <c r="H90" s="35"/>
    </row>
    <row r="91" spans="1:10" ht="15" customHeight="1" x14ac:dyDescent="0.25">
      <c r="A91" s="5" t="s">
        <v>187</v>
      </c>
      <c r="B91" s="6">
        <v>13.2</v>
      </c>
      <c r="D91" s="35">
        <v>-55000</v>
      </c>
      <c r="F91" s="4">
        <v>-120000</v>
      </c>
      <c r="H91" s="35">
        <v>-55000</v>
      </c>
      <c r="J91" s="4">
        <v>-120000</v>
      </c>
    </row>
    <row r="92" spans="1:10" ht="15" customHeight="1" x14ac:dyDescent="0.25">
      <c r="A92" s="5" t="s">
        <v>252</v>
      </c>
      <c r="D92" s="35">
        <v>-9985</v>
      </c>
      <c r="F92" s="4">
        <v>-9257</v>
      </c>
      <c r="H92" s="35">
        <v>-5029</v>
      </c>
      <c r="J92" s="4">
        <v>-4824</v>
      </c>
    </row>
    <row r="93" spans="1:10" ht="15" customHeight="1" x14ac:dyDescent="0.25">
      <c r="A93" s="5" t="s">
        <v>29</v>
      </c>
      <c r="D93" s="48">
        <v>-14762</v>
      </c>
      <c r="E93" s="49"/>
      <c r="F93" s="49">
        <v>-12857</v>
      </c>
      <c r="G93" s="49"/>
      <c r="H93" s="48">
        <v>-6525</v>
      </c>
      <c r="I93" s="49"/>
      <c r="J93" s="49">
        <v>-9575</v>
      </c>
    </row>
    <row r="94" spans="1:10" ht="15" customHeight="1" x14ac:dyDescent="0.25">
      <c r="A94" s="5" t="s">
        <v>140</v>
      </c>
      <c r="B94" s="6">
        <v>16</v>
      </c>
      <c r="D94" s="48">
        <v>-4813</v>
      </c>
      <c r="E94" s="49"/>
      <c r="F94" s="49">
        <v>-4512</v>
      </c>
      <c r="G94" s="49"/>
      <c r="H94" s="48">
        <v>-4813</v>
      </c>
      <c r="I94" s="49"/>
      <c r="J94" s="49">
        <v>-4512</v>
      </c>
    </row>
    <row r="95" spans="1:10" ht="15" customHeight="1" x14ac:dyDescent="0.25">
      <c r="A95" s="5" t="s">
        <v>138</v>
      </c>
      <c r="D95" s="48"/>
      <c r="E95" s="49"/>
      <c r="F95" s="49"/>
      <c r="G95" s="49"/>
      <c r="H95" s="48"/>
      <c r="I95" s="49"/>
      <c r="J95" s="49"/>
    </row>
    <row r="96" spans="1:10" ht="15" customHeight="1" x14ac:dyDescent="0.25">
      <c r="A96" s="5" t="s">
        <v>139</v>
      </c>
      <c r="B96" s="6">
        <v>10</v>
      </c>
      <c r="D96" s="36">
        <v>-16665</v>
      </c>
      <c r="E96" s="49"/>
      <c r="F96" s="39">
        <v>-3361</v>
      </c>
      <c r="G96" s="49"/>
      <c r="H96" s="36">
        <v>0</v>
      </c>
      <c r="I96" s="49"/>
      <c r="J96" s="39">
        <v>0</v>
      </c>
    </row>
    <row r="97" spans="1:10" ht="3.95" customHeight="1" x14ac:dyDescent="0.25">
      <c r="D97" s="35"/>
      <c r="H97" s="35"/>
    </row>
    <row r="98" spans="1:10" ht="15" customHeight="1" x14ac:dyDescent="0.25">
      <c r="A98" s="60" t="s">
        <v>227</v>
      </c>
      <c r="D98" s="35"/>
      <c r="H98" s="35"/>
      <c r="I98" s="1"/>
      <c r="J98" s="5"/>
    </row>
    <row r="99" spans="1:10" ht="15" customHeight="1" x14ac:dyDescent="0.25">
      <c r="A99" s="60" t="s">
        <v>228</v>
      </c>
      <c r="D99" s="36">
        <f>SUM(D85:D96)</f>
        <v>-57346</v>
      </c>
      <c r="F99" s="39">
        <f>SUM(F85:F96)</f>
        <v>19945</v>
      </c>
      <c r="H99" s="36">
        <f>SUM(H85:H96)</f>
        <v>-319401</v>
      </c>
      <c r="J99" s="39">
        <f>SUM(J85:J96)</f>
        <v>-57127</v>
      </c>
    </row>
    <row r="100" spans="1:10" ht="12" customHeight="1" x14ac:dyDescent="0.25">
      <c r="D100" s="35"/>
      <c r="H100" s="35"/>
    </row>
    <row r="101" spans="1:10" ht="15" customHeight="1" x14ac:dyDescent="0.25">
      <c r="A101" s="60" t="s">
        <v>163</v>
      </c>
      <c r="D101" s="46">
        <f>D54+D81+D99</f>
        <v>244140</v>
      </c>
      <c r="E101" s="34"/>
      <c r="F101" s="49">
        <f>F54+F81+F99</f>
        <v>102219</v>
      </c>
      <c r="G101" s="34"/>
      <c r="H101" s="46">
        <f>H54+H81+H99</f>
        <v>131017</v>
      </c>
      <c r="I101" s="34"/>
      <c r="J101" s="34">
        <f>J54+J81+J99</f>
        <v>55081</v>
      </c>
    </row>
    <row r="102" spans="1:10" ht="15" customHeight="1" x14ac:dyDescent="0.25">
      <c r="A102" s="5" t="s">
        <v>229</v>
      </c>
      <c r="D102" s="35"/>
      <c r="H102" s="35"/>
      <c r="I102" s="1"/>
      <c r="J102" s="5"/>
    </row>
    <row r="103" spans="1:10" ht="15" customHeight="1" x14ac:dyDescent="0.25">
      <c r="A103" s="5" t="s">
        <v>41</v>
      </c>
      <c r="D103" s="35">
        <v>340118</v>
      </c>
      <c r="F103" s="4">
        <v>101326</v>
      </c>
      <c r="H103" s="35">
        <v>102679</v>
      </c>
      <c r="J103" s="4">
        <v>23765</v>
      </c>
    </row>
    <row r="104" spans="1:10" ht="15" customHeight="1" x14ac:dyDescent="0.25">
      <c r="A104" s="5" t="s">
        <v>164</v>
      </c>
      <c r="D104" s="48">
        <v>17770</v>
      </c>
      <c r="F104" s="49">
        <v>10863</v>
      </c>
      <c r="H104" s="48">
        <v>144</v>
      </c>
      <c r="J104" s="49">
        <v>122</v>
      </c>
    </row>
    <row r="105" spans="1:10" ht="15" customHeight="1" x14ac:dyDescent="0.25">
      <c r="A105" s="5" t="s">
        <v>198</v>
      </c>
      <c r="D105" s="48"/>
      <c r="E105" s="49"/>
      <c r="F105" s="49"/>
      <c r="G105" s="49"/>
      <c r="H105" s="48"/>
      <c r="I105" s="49"/>
      <c r="J105" s="49"/>
    </row>
    <row r="106" spans="1:10" ht="15" customHeight="1" x14ac:dyDescent="0.25">
      <c r="A106" s="5" t="s">
        <v>199</v>
      </c>
      <c r="D106" s="36">
        <v>-1439</v>
      </c>
      <c r="F106" s="39">
        <v>0</v>
      </c>
      <c r="H106" s="36">
        <v>0</v>
      </c>
      <c r="J106" s="39">
        <v>0</v>
      </c>
    </row>
    <row r="107" spans="1:10" ht="3.95" customHeight="1" x14ac:dyDescent="0.25">
      <c r="D107" s="48"/>
      <c r="F107" s="49"/>
      <c r="H107" s="48"/>
      <c r="J107" s="49"/>
    </row>
    <row r="108" spans="1:10" ht="15" customHeight="1" x14ac:dyDescent="0.25">
      <c r="A108" s="60" t="s">
        <v>45</v>
      </c>
      <c r="D108" s="35"/>
      <c r="H108" s="35"/>
    </row>
    <row r="109" spans="1:10" ht="15" customHeight="1" thickBot="1" x14ac:dyDescent="0.3">
      <c r="A109" s="60" t="s">
        <v>41</v>
      </c>
      <c r="D109" s="40">
        <f>SUM(D101:D108)</f>
        <v>600589</v>
      </c>
      <c r="E109" s="49"/>
      <c r="F109" s="41">
        <f t="shared" ref="F109:J109" si="0">SUM(F101:F108)</f>
        <v>214408</v>
      </c>
      <c r="G109" s="49"/>
      <c r="H109" s="40">
        <f t="shared" si="0"/>
        <v>233840</v>
      </c>
      <c r="I109" s="49"/>
      <c r="J109" s="41">
        <f t="shared" si="0"/>
        <v>78968</v>
      </c>
    </row>
    <row r="110" spans="1:10" ht="12" customHeight="1" thickTop="1" x14ac:dyDescent="0.25">
      <c r="D110" s="35"/>
      <c r="H110" s="35"/>
    </row>
    <row r="111" spans="1:10" ht="15" customHeight="1" x14ac:dyDescent="0.25">
      <c r="A111" s="60" t="s">
        <v>55</v>
      </c>
      <c r="D111" s="35"/>
      <c r="H111" s="35"/>
    </row>
    <row r="112" spans="1:10" ht="3.95" customHeight="1" x14ac:dyDescent="0.25">
      <c r="A112" s="60"/>
      <c r="D112" s="35"/>
      <c r="H112" s="35"/>
    </row>
    <row r="113" spans="1:10" ht="15" customHeight="1" x14ac:dyDescent="0.25">
      <c r="A113" s="5" t="s">
        <v>127</v>
      </c>
      <c r="D113" s="35"/>
      <c r="H113" s="35"/>
    </row>
    <row r="114" spans="1:10" ht="15" customHeight="1" x14ac:dyDescent="0.25">
      <c r="A114" s="5" t="s">
        <v>150</v>
      </c>
      <c r="B114" s="6">
        <v>16</v>
      </c>
      <c r="D114" s="35">
        <v>43291</v>
      </c>
      <c r="F114" s="4">
        <v>40593</v>
      </c>
      <c r="H114" s="35">
        <v>43291</v>
      </c>
      <c r="J114" s="4">
        <v>40593</v>
      </c>
    </row>
    <row r="115" spans="1:10" ht="15" customHeight="1" x14ac:dyDescent="0.25">
      <c r="A115" s="5" t="s">
        <v>236</v>
      </c>
      <c r="B115" s="6">
        <v>8</v>
      </c>
      <c r="D115" s="35">
        <v>0</v>
      </c>
      <c r="F115" s="4">
        <v>0</v>
      </c>
      <c r="H115" s="35">
        <v>5999</v>
      </c>
      <c r="J115" s="4">
        <v>0</v>
      </c>
    </row>
    <row r="116" spans="1:10" ht="15" customHeight="1" x14ac:dyDescent="0.25">
      <c r="A116" s="5" t="s">
        <v>230</v>
      </c>
      <c r="D116" s="35"/>
      <c r="H116" s="35"/>
      <c r="I116" s="5"/>
      <c r="J116" s="5"/>
    </row>
    <row r="117" spans="1:10" ht="15" customHeight="1" x14ac:dyDescent="0.25">
      <c r="A117" s="5" t="s">
        <v>231</v>
      </c>
      <c r="D117" s="35">
        <v>0</v>
      </c>
      <c r="F117" s="4">
        <v>2281</v>
      </c>
      <c r="H117" s="35">
        <v>0</v>
      </c>
      <c r="J117" s="4">
        <v>2281</v>
      </c>
    </row>
    <row r="118" spans="1:10" ht="15" customHeight="1" x14ac:dyDescent="0.25">
      <c r="A118" s="5" t="s">
        <v>109</v>
      </c>
      <c r="D118" s="35">
        <v>18</v>
      </c>
      <c r="F118" s="4">
        <v>2493</v>
      </c>
      <c r="H118" s="35">
        <v>18</v>
      </c>
      <c r="J118" s="4">
        <v>2493</v>
      </c>
    </row>
    <row r="119" spans="1:10" ht="15.95" customHeight="1" x14ac:dyDescent="0.25"/>
    <row r="120" spans="1:10" ht="10.5" customHeight="1" x14ac:dyDescent="0.25"/>
    <row r="121" spans="1:10" ht="21.95" customHeight="1" x14ac:dyDescent="0.25">
      <c r="A121" s="149" t="str">
        <f>A58</f>
        <v>The accompanying condensed notes on pages 14 to 30 are an integral part of this interim financial information.</v>
      </c>
      <c r="B121" s="152"/>
      <c r="C121" s="152"/>
      <c r="D121" s="152"/>
      <c r="E121" s="152"/>
      <c r="F121" s="152"/>
      <c r="G121" s="152"/>
      <c r="H121" s="152"/>
      <c r="I121" s="152"/>
      <c r="J121" s="152"/>
    </row>
    <row r="122" spans="1:10" ht="16.5" customHeight="1" x14ac:dyDescent="0.25"/>
    <row r="123" spans="1:10" ht="16.5" customHeight="1" x14ac:dyDescent="0.25"/>
  </sheetData>
  <mergeCells count="9">
    <mergeCell ref="D6:F6"/>
    <mergeCell ref="H6:J6"/>
    <mergeCell ref="A121:J121"/>
    <mergeCell ref="D7:F7"/>
    <mergeCell ref="H7:J7"/>
    <mergeCell ref="D65:F65"/>
    <mergeCell ref="H65:J65"/>
    <mergeCell ref="D64:F64"/>
    <mergeCell ref="H64:J64"/>
  </mergeCells>
  <pageMargins left="0.8" right="0.5" top="0.5" bottom="0.6" header="0.49" footer="0.4"/>
  <pageSetup paperSize="9" scale="89" firstPageNumber="12" fitToHeight="0" orientation="portrait" useFirstPageNumber="1" horizontalDpi="1200" verticalDpi="1200" r:id="rId1"/>
  <headerFooter>
    <oddFooter>&amp;R&amp;"Arial,Regular"&amp;10&amp;P</oddFooter>
  </headerFooter>
  <rowBreaks count="1" manualBreakCount="1">
    <brk id="5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</vt:i4>
      </vt:variant>
    </vt:vector>
  </HeadingPairs>
  <TitlesOfParts>
    <vt:vector size="8" baseType="lpstr">
      <vt:lpstr>2-4</vt:lpstr>
      <vt:lpstr>5-6 (3M)</vt:lpstr>
      <vt:lpstr>7-8 (9M)</vt:lpstr>
      <vt:lpstr>9</vt:lpstr>
      <vt:lpstr>10</vt:lpstr>
      <vt:lpstr>11</vt:lpstr>
      <vt:lpstr>12-13</vt:lpstr>
      <vt:lpstr>'2-4'!Print_Area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Benjamas Poonyavedsoonton</cp:lastModifiedBy>
  <cp:lastPrinted>2022-11-10T06:52:03Z</cp:lastPrinted>
  <dcterms:created xsi:type="dcterms:W3CDTF">2011-11-28T17:13:56Z</dcterms:created>
  <dcterms:modified xsi:type="dcterms:W3CDTF">2022-11-10T06:52:06Z</dcterms:modified>
</cp:coreProperties>
</file>