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Q3' 2022\"/>
    </mc:Choice>
  </mc:AlternateContent>
  <xr:revisionPtr revIDLastSave="0" documentId="13_ncr:1_{5DEEEF88-3FAC-4A9A-BB36-CE8B4E603938}" xr6:coauthVersionLast="37" xr6:coauthVersionMax="47" xr10:uidLastSave="{00000000-0000-0000-0000-000000000000}"/>
  <bookViews>
    <workbookView xWindow="0" yWindow="0" windowWidth="23040" windowHeight="9060" tabRatio="805" activeTab="8" xr2:uid="{00000000-000D-0000-FFFF-FFFF00000000}"/>
  </bookViews>
  <sheets>
    <sheet name="BS-3-5" sheetId="13" r:id="rId1"/>
    <sheet name="PL 3 Month 6-7" sheetId="12" r:id="rId2"/>
    <sheet name="PL 9 Month 8-9" sheetId="11" r:id="rId3"/>
    <sheet name="SH-10" sheetId="16" r:id="rId4"/>
    <sheet name="PL 6 Month" sheetId="14" state="hidden" r:id="rId5"/>
    <sheet name="SH-11" sheetId="9" r:id="rId6"/>
    <sheet name="SH-12 " sheetId="17" r:id="rId7"/>
    <sheet name="SH-13" sheetId="10" r:id="rId8"/>
    <sheet name="CF-14-16" sheetId="4" r:id="rId9"/>
  </sheets>
  <definedNames>
    <definedName name="_xlnm.Print_Area" localSheetId="0">'BS-3-5'!$A$1:$J$98</definedName>
    <definedName name="_xlnm.Print_Area" localSheetId="8">'CF-14-16'!$A$1:$J$122</definedName>
    <definedName name="_xlnm.Print_Area" localSheetId="4">'PL 6 Month'!$A$1:$J$62</definedName>
    <definedName name="_xlnm.Print_Area" localSheetId="2">'PL 9 Month 8-9'!$A$1:$J$70</definedName>
    <definedName name="_xlnm.Print_Area" localSheetId="3">'SH-10'!$A$21:$W$53</definedName>
    <definedName name="_xlnm.Print_Area" localSheetId="5">'SH-11'!$A$21:$W$53</definedName>
    <definedName name="_xlnm.Print_Area" localSheetId="6">'SH-12 '!$A$21:$S$47</definedName>
    <definedName name="_xlnm.Print_Area" localSheetId="7">'SH-13'!$A$21:$S$47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7" i="11" l="1"/>
  <c r="H30" i="4" l="1"/>
  <c r="D30" i="4"/>
  <c r="M43" i="17" l="1"/>
  <c r="K42" i="17"/>
  <c r="X50" i="16"/>
  <c r="U48" i="16"/>
  <c r="M49" i="16"/>
  <c r="Q49" i="16" s="1"/>
  <c r="K48" i="16"/>
  <c r="K50" i="16" s="1"/>
  <c r="Q43" i="17"/>
  <c r="Q44" i="17" s="1"/>
  <c r="S42" i="17"/>
  <c r="W48" i="9"/>
  <c r="S48" i="9"/>
  <c r="K48" i="9"/>
  <c r="M50" i="16"/>
  <c r="M52" i="16" s="1"/>
  <c r="J122" i="4"/>
  <c r="F122" i="4"/>
  <c r="J95" i="4"/>
  <c r="J77" i="4"/>
  <c r="F95" i="4"/>
  <c r="F77" i="4"/>
  <c r="F13" i="4"/>
  <c r="F12" i="4"/>
  <c r="M115" i="17"/>
  <c r="L115" i="17"/>
  <c r="M114" i="17"/>
  <c r="L114" i="17"/>
  <c r="L101" i="17"/>
  <c r="C83" i="17"/>
  <c r="G46" i="17"/>
  <c r="E46" i="17"/>
  <c r="O44" i="17"/>
  <c r="O46" i="17" s="1"/>
  <c r="M44" i="17"/>
  <c r="M46" i="17" s="1"/>
  <c r="K44" i="17"/>
  <c r="K46" i="17" s="1"/>
  <c r="I44" i="17"/>
  <c r="I46" i="17" s="1"/>
  <c r="G44" i="17"/>
  <c r="E44" i="17"/>
  <c r="C44" i="17"/>
  <c r="C46" i="17" s="1"/>
  <c r="Q39" i="17"/>
  <c r="O39" i="17"/>
  <c r="M39" i="17"/>
  <c r="K39" i="17"/>
  <c r="K37" i="17"/>
  <c r="S36" i="17"/>
  <c r="S37" i="17" s="1"/>
  <c r="S39" i="17" s="1"/>
  <c r="Q32" i="17"/>
  <c r="O19" i="17"/>
  <c r="I19" i="17"/>
  <c r="E19" i="17"/>
  <c r="C19" i="17"/>
  <c r="Q17" i="17"/>
  <c r="Q19" i="17" s="1"/>
  <c r="O17" i="17"/>
  <c r="M17" i="17"/>
  <c r="M19" i="17" s="1"/>
  <c r="K17" i="17"/>
  <c r="K19" i="17" s="1"/>
  <c r="I17" i="17"/>
  <c r="G17" i="17"/>
  <c r="G19" i="17" s="1"/>
  <c r="E17" i="17"/>
  <c r="C17" i="17"/>
  <c r="S16" i="17"/>
  <c r="S15" i="17"/>
  <c r="S17" i="17" s="1"/>
  <c r="S12" i="17"/>
  <c r="M116" i="16"/>
  <c r="L116" i="16"/>
  <c r="M115" i="16"/>
  <c r="L115" i="16"/>
  <c r="L102" i="16"/>
  <c r="C84" i="16"/>
  <c r="O52" i="16"/>
  <c r="O50" i="16"/>
  <c r="I50" i="16"/>
  <c r="I52" i="16" s="1"/>
  <c r="G50" i="16"/>
  <c r="G52" i="16" s="1"/>
  <c r="E50" i="16"/>
  <c r="E52" i="16" s="1"/>
  <c r="C50" i="16"/>
  <c r="C52" i="16" s="1"/>
  <c r="U50" i="16"/>
  <c r="U45" i="16"/>
  <c r="U43" i="16"/>
  <c r="S43" i="16"/>
  <c r="Q43" i="16"/>
  <c r="O43" i="16"/>
  <c r="M43" i="16"/>
  <c r="K43" i="16"/>
  <c r="I43" i="16"/>
  <c r="G43" i="16"/>
  <c r="E43" i="16"/>
  <c r="C43" i="16"/>
  <c r="W42" i="16"/>
  <c r="W43" i="16" s="1"/>
  <c r="U42" i="16"/>
  <c r="U38" i="16"/>
  <c r="Q38" i="16"/>
  <c r="Q45" i="16" s="1"/>
  <c r="O38" i="16"/>
  <c r="O45" i="16" s="1"/>
  <c r="M38" i="16"/>
  <c r="M45" i="16" s="1"/>
  <c r="K38" i="16"/>
  <c r="K45" i="16" s="1"/>
  <c r="I38" i="16"/>
  <c r="G38" i="16"/>
  <c r="E38" i="16"/>
  <c r="C38" i="16"/>
  <c r="W37" i="16"/>
  <c r="S36" i="16"/>
  <c r="W36" i="16" s="1"/>
  <c r="W32" i="16"/>
  <c r="M19" i="16"/>
  <c r="K19" i="16"/>
  <c r="I19" i="16"/>
  <c r="U17" i="16"/>
  <c r="U19" i="16" s="1"/>
  <c r="S17" i="16"/>
  <c r="S19" i="16" s="1"/>
  <c r="Q17" i="16"/>
  <c r="Q19" i="16" s="1"/>
  <c r="O17" i="16"/>
  <c r="O19" i="16" s="1"/>
  <c r="M17" i="16"/>
  <c r="K17" i="16"/>
  <c r="I17" i="16"/>
  <c r="G17" i="16"/>
  <c r="G19" i="16" s="1"/>
  <c r="E17" i="16"/>
  <c r="E19" i="16" s="1"/>
  <c r="C17" i="16"/>
  <c r="C19" i="16" s="1"/>
  <c r="W16" i="16"/>
  <c r="W15" i="16"/>
  <c r="W17" i="16" s="1"/>
  <c r="W12" i="16"/>
  <c r="W19" i="16" s="1"/>
  <c r="J55" i="11"/>
  <c r="F55" i="11"/>
  <c r="J21" i="11"/>
  <c r="J14" i="11"/>
  <c r="F17" i="11"/>
  <c r="F21" i="11" s="1"/>
  <c r="F29" i="11" s="1"/>
  <c r="F31" i="11" s="1"/>
  <c r="F33" i="11" s="1"/>
  <c r="F10" i="4" s="1"/>
  <c r="F14" i="11"/>
  <c r="J63" i="12"/>
  <c r="F63" i="12"/>
  <c r="J22" i="12"/>
  <c r="J14" i="12"/>
  <c r="J24" i="12" s="1"/>
  <c r="J26" i="12" s="1"/>
  <c r="J28" i="12" s="1"/>
  <c r="J70" i="12" s="1"/>
  <c r="J68" i="12" s="1"/>
  <c r="F22" i="12"/>
  <c r="F14" i="12"/>
  <c r="F24" i="12" s="1"/>
  <c r="F26" i="12" s="1"/>
  <c r="F28" i="12" s="1"/>
  <c r="F70" i="12" s="1"/>
  <c r="F68" i="12" s="1"/>
  <c r="I100" i="13"/>
  <c r="G100" i="13"/>
  <c r="E100" i="13"/>
  <c r="J93" i="13"/>
  <c r="J95" i="13" s="1"/>
  <c r="H93" i="13"/>
  <c r="H95" i="13" s="1"/>
  <c r="F93" i="13"/>
  <c r="F95" i="13" s="1"/>
  <c r="D93" i="13"/>
  <c r="D95" i="13" s="1"/>
  <c r="J64" i="13"/>
  <c r="H64" i="13"/>
  <c r="F64" i="13"/>
  <c r="D64" i="13"/>
  <c r="J53" i="13"/>
  <c r="H53" i="13"/>
  <c r="F53" i="13"/>
  <c r="D53" i="13"/>
  <c r="D66" i="13" s="1"/>
  <c r="J32" i="13"/>
  <c r="H32" i="13"/>
  <c r="F32" i="13"/>
  <c r="D32" i="13"/>
  <c r="J21" i="13"/>
  <c r="H21" i="13"/>
  <c r="F21" i="13"/>
  <c r="D21" i="13"/>
  <c r="F30" i="4" l="1"/>
  <c r="F42" i="4" s="1"/>
  <c r="F44" i="4" s="1"/>
  <c r="F97" i="4" s="1"/>
  <c r="F99" i="4" s="1"/>
  <c r="J65" i="12"/>
  <c r="J75" i="12" s="1"/>
  <c r="J73" i="12" s="1"/>
  <c r="F65" i="12"/>
  <c r="F75" i="12" s="1"/>
  <c r="F73" i="12" s="1"/>
  <c r="Q50" i="16"/>
  <c r="Q52" i="16" s="1"/>
  <c r="S49" i="16"/>
  <c r="W49" i="16" s="1"/>
  <c r="Q46" i="17"/>
  <c r="F57" i="11"/>
  <c r="F67" i="11" s="1"/>
  <c r="F65" i="11" s="1"/>
  <c r="F62" i="11"/>
  <c r="F60" i="11" s="1"/>
  <c r="J29" i="11"/>
  <c r="J31" i="11" s="1"/>
  <c r="J33" i="11" s="1"/>
  <c r="U52" i="16"/>
  <c r="J66" i="13"/>
  <c r="D34" i="13"/>
  <c r="D97" i="13"/>
  <c r="J97" i="13"/>
  <c r="F66" i="13"/>
  <c r="F97" i="13" s="1"/>
  <c r="H66" i="13"/>
  <c r="H97" i="13" s="1"/>
  <c r="F34" i="13"/>
  <c r="H34" i="13"/>
  <c r="J34" i="13"/>
  <c r="S19" i="17"/>
  <c r="S32" i="17"/>
  <c r="S43" i="17"/>
  <c r="S44" i="17" s="1"/>
  <c r="K52" i="16"/>
  <c r="S38" i="16"/>
  <c r="S45" i="16" s="1"/>
  <c r="S48" i="16"/>
  <c r="J23" i="11"/>
  <c r="J25" i="11" s="1"/>
  <c r="J27" i="11" s="1"/>
  <c r="F23" i="11"/>
  <c r="F25" i="11" s="1"/>
  <c r="F27" i="11" s="1"/>
  <c r="S46" i="17" l="1"/>
  <c r="J10" i="4"/>
  <c r="J30" i="4" s="1"/>
  <c r="J42" i="4" s="1"/>
  <c r="J44" i="4" s="1"/>
  <c r="J97" i="4" s="1"/>
  <c r="J99" i="4" s="1"/>
  <c r="J62" i="11"/>
  <c r="J60" i="11" s="1"/>
  <c r="J57" i="11"/>
  <c r="J67" i="11" s="1"/>
  <c r="J65" i="11" s="1"/>
  <c r="F100" i="13"/>
  <c r="H100" i="13"/>
  <c r="D100" i="13"/>
  <c r="J100" i="13"/>
  <c r="W38" i="16"/>
  <c r="W45" i="16" s="1"/>
  <c r="W48" i="16"/>
  <c r="W50" i="16" s="1"/>
  <c r="S50" i="16"/>
  <c r="S52" i="16" s="1"/>
  <c r="W52" i="16" l="1"/>
  <c r="U50" i="9" l="1"/>
  <c r="Q50" i="9" l="1"/>
  <c r="Q52" i="9" s="1"/>
  <c r="H22" i="12" l="1"/>
  <c r="D77" i="4" l="1"/>
  <c r="U38" i="9"/>
  <c r="Q38" i="9"/>
  <c r="O38" i="9"/>
  <c r="M38" i="9"/>
  <c r="K38" i="9"/>
  <c r="I38" i="9"/>
  <c r="G38" i="9"/>
  <c r="E38" i="9"/>
  <c r="C38" i="9"/>
  <c r="S38" i="9" l="1"/>
  <c r="W38" i="9" s="1"/>
  <c r="H122" i="4" l="1"/>
  <c r="H63" i="12" l="1"/>
  <c r="D63" i="12"/>
  <c r="J42" i="12" l="1"/>
  <c r="F42" i="12"/>
  <c r="F30" i="12"/>
  <c r="F32" i="12" s="1"/>
  <c r="F44" i="12" s="1"/>
  <c r="J30" i="12" l="1"/>
  <c r="J32" i="12" s="1"/>
  <c r="J44" i="12" s="1"/>
  <c r="H77" i="4" l="1"/>
  <c r="I24" i="12" l="1"/>
  <c r="I26" i="12" s="1"/>
  <c r="G24" i="12"/>
  <c r="G26" i="12" s="1"/>
  <c r="E24" i="12"/>
  <c r="E26" i="12" s="1"/>
  <c r="M115" i="10" l="1"/>
  <c r="L115" i="10"/>
  <c r="M114" i="10"/>
  <c r="L114" i="10"/>
  <c r="L101" i="10"/>
  <c r="C83" i="10"/>
  <c r="O44" i="10"/>
  <c r="O46" i="10" s="1"/>
  <c r="K44" i="10"/>
  <c r="I44" i="10"/>
  <c r="I46" i="10" s="1"/>
  <c r="G44" i="10"/>
  <c r="G46" i="10" s="1"/>
  <c r="E44" i="10"/>
  <c r="E46" i="10" s="1"/>
  <c r="C44" i="10"/>
  <c r="C46" i="10" s="1"/>
  <c r="Q39" i="10"/>
  <c r="O39" i="10"/>
  <c r="M39" i="10"/>
  <c r="K37" i="10"/>
  <c r="K39" i="10" s="1"/>
  <c r="S37" i="10"/>
  <c r="S39" i="10" s="1"/>
  <c r="Q17" i="10"/>
  <c r="Q19" i="10" s="1"/>
  <c r="O17" i="10"/>
  <c r="O19" i="10" s="1"/>
  <c r="M17" i="10"/>
  <c r="M19" i="10" s="1"/>
  <c r="K17" i="10"/>
  <c r="K19" i="10" s="1"/>
  <c r="I17" i="10"/>
  <c r="I19" i="10" s="1"/>
  <c r="G17" i="10"/>
  <c r="G19" i="10" s="1"/>
  <c r="E17" i="10"/>
  <c r="E19" i="10" s="1"/>
  <c r="C17" i="10"/>
  <c r="C19" i="10" s="1"/>
  <c r="S16" i="10"/>
  <c r="S15" i="10"/>
  <c r="S17" i="10" s="1"/>
  <c r="S12" i="10"/>
  <c r="M116" i="9"/>
  <c r="L116" i="9"/>
  <c r="M115" i="9"/>
  <c r="L115" i="9"/>
  <c r="L102" i="9"/>
  <c r="C84" i="9"/>
  <c r="O50" i="9"/>
  <c r="M50" i="9"/>
  <c r="M52" i="9" s="1"/>
  <c r="I50" i="9"/>
  <c r="I52" i="9" s="1"/>
  <c r="G50" i="9"/>
  <c r="G52" i="9" s="1"/>
  <c r="E50" i="9"/>
  <c r="E52" i="9" s="1"/>
  <c r="C50" i="9"/>
  <c r="C52" i="9" s="1"/>
  <c r="U43" i="9"/>
  <c r="U45" i="9" s="1"/>
  <c r="U52" i="9" s="1"/>
  <c r="Q43" i="9"/>
  <c r="Q45" i="9" s="1"/>
  <c r="O43" i="9"/>
  <c r="O45" i="9" s="1"/>
  <c r="M43" i="9"/>
  <c r="M45" i="9" s="1"/>
  <c r="K43" i="9"/>
  <c r="I43" i="9"/>
  <c r="G43" i="9"/>
  <c r="E43" i="9"/>
  <c r="C43" i="9"/>
  <c r="W43" i="9"/>
  <c r="U17" i="9"/>
  <c r="U19" i="9" s="1"/>
  <c r="S17" i="9"/>
  <c r="S19" i="9" s="1"/>
  <c r="Q17" i="9"/>
  <c r="Q19" i="9" s="1"/>
  <c r="O17" i="9"/>
  <c r="O19" i="9" s="1"/>
  <c r="M17" i="9"/>
  <c r="M19" i="9" s="1"/>
  <c r="K17" i="9"/>
  <c r="K19" i="9" s="1"/>
  <c r="I17" i="9"/>
  <c r="I19" i="9" s="1"/>
  <c r="G17" i="9"/>
  <c r="G19" i="9" s="1"/>
  <c r="E17" i="9"/>
  <c r="E19" i="9" s="1"/>
  <c r="C17" i="9"/>
  <c r="C19" i="9" s="1"/>
  <c r="W16" i="9"/>
  <c r="W15" i="9"/>
  <c r="W12" i="9"/>
  <c r="U55" i="9" l="1"/>
  <c r="W17" i="9"/>
  <c r="W19" i="9" s="1"/>
  <c r="W45" i="9"/>
  <c r="K46" i="10"/>
  <c r="K49" i="10" s="1"/>
  <c r="S19" i="10"/>
  <c r="K45" i="9"/>
  <c r="Q44" i="10"/>
  <c r="Q46" i="10" s="1"/>
  <c r="Q49" i="10" s="1"/>
  <c r="S44" i="10"/>
  <c r="M44" i="10"/>
  <c r="M46" i="10" s="1"/>
  <c r="S43" i="9"/>
  <c r="O52" i="9"/>
  <c r="S45" i="9" l="1"/>
  <c r="S46" i="10"/>
  <c r="S49" i="10" s="1"/>
  <c r="D122" i="4" l="1"/>
  <c r="C95" i="11"/>
  <c r="H95" i="4" l="1"/>
  <c r="D95" i="4"/>
  <c r="H55" i="11" l="1"/>
  <c r="D55" i="11"/>
  <c r="D22" i="12" l="1"/>
  <c r="D14" i="12"/>
  <c r="H14" i="12"/>
  <c r="J40" i="14"/>
  <c r="H40" i="14"/>
  <c r="F40" i="14"/>
  <c r="D40" i="14"/>
  <c r="J33" i="14"/>
  <c r="H33" i="14"/>
  <c r="F33" i="14"/>
  <c r="D33" i="14"/>
  <c r="J22" i="14"/>
  <c r="H22" i="14"/>
  <c r="F22" i="14"/>
  <c r="D22" i="14"/>
  <c r="J14" i="14"/>
  <c r="H14" i="14"/>
  <c r="F14" i="14"/>
  <c r="D14" i="14"/>
  <c r="D24" i="14" s="1"/>
  <c r="D26" i="14" s="1"/>
  <c r="H21" i="11"/>
  <c r="D21" i="11"/>
  <c r="H14" i="11"/>
  <c r="D14" i="11"/>
  <c r="H42" i="12"/>
  <c r="D42" i="12"/>
  <c r="D24" i="12" l="1"/>
  <c r="H24" i="14"/>
  <c r="H26" i="14" s="1"/>
  <c r="F24" i="14"/>
  <c r="F26" i="14" s="1"/>
  <c r="F42" i="14" s="1"/>
  <c r="J24" i="14"/>
  <c r="J26" i="14" s="1"/>
  <c r="H24" i="12"/>
  <c r="D29" i="11"/>
  <c r="H29" i="11"/>
  <c r="D42" i="14"/>
  <c r="D35" i="14"/>
  <c r="D30" i="12"/>
  <c r="D32" i="12" s="1"/>
  <c r="H23" i="11"/>
  <c r="H25" i="11" s="1"/>
  <c r="D23" i="11"/>
  <c r="D25" i="11" s="1"/>
  <c r="J55" i="14"/>
  <c r="J53" i="14" s="1"/>
  <c r="J35" i="14"/>
  <c r="J42" i="14"/>
  <c r="F55" i="14"/>
  <c r="F53" i="14" s="1"/>
  <c r="H30" i="12"/>
  <c r="H32" i="12" s="1"/>
  <c r="H55" i="14"/>
  <c r="H53" i="14" s="1"/>
  <c r="H42" i="14"/>
  <c r="H35" i="14"/>
  <c r="D55" i="14"/>
  <c r="D53" i="14" s="1"/>
  <c r="F35" i="14" l="1"/>
  <c r="H31" i="11"/>
  <c r="D31" i="11"/>
  <c r="H26" i="12"/>
  <c r="D26" i="12"/>
  <c r="D28" i="12" s="1"/>
  <c r="D70" i="12" s="1"/>
  <c r="D68" i="12" s="1"/>
  <c r="H27" i="11"/>
  <c r="D27" i="11"/>
  <c r="D44" i="12"/>
  <c r="D60" i="14"/>
  <c r="D58" i="14" s="1"/>
  <c r="D63" i="14"/>
  <c r="F63" i="14"/>
  <c r="F60" i="14"/>
  <c r="F58" i="14" s="1"/>
  <c r="J63" i="14"/>
  <c r="J58" i="14"/>
  <c r="J60" i="14" s="1"/>
  <c r="H63" i="14"/>
  <c r="H58" i="14"/>
  <c r="H60" i="14" s="1"/>
  <c r="H44" i="12"/>
  <c r="D65" i="12" l="1"/>
  <c r="D75" i="12" s="1"/>
  <c r="D73" i="12" s="1"/>
  <c r="D33" i="11"/>
  <c r="D62" i="11" s="1"/>
  <c r="H28" i="12"/>
  <c r="H65" i="12" s="1"/>
  <c r="H75" i="12" s="1"/>
  <c r="H73" i="12" s="1"/>
  <c r="H33" i="11"/>
  <c r="D57" i="11" l="1"/>
  <c r="H70" i="12"/>
  <c r="H68" i="12" s="1"/>
  <c r="H62" i="11"/>
  <c r="H57" i="11"/>
  <c r="H67" i="11" s="1"/>
  <c r="K50" i="9" l="1"/>
  <c r="K52" i="9" s="1"/>
  <c r="K55" i="9" s="1"/>
  <c r="D42" i="4"/>
  <c r="D44" i="4" s="1"/>
  <c r="D97" i="4" s="1"/>
  <c r="D99" i="4" s="1"/>
  <c r="K99" i="4" s="1"/>
  <c r="H42" i="4"/>
  <c r="H44" i="4" s="1"/>
  <c r="H97" i="4" l="1"/>
  <c r="H99" i="4" s="1"/>
  <c r="L99" i="4" s="1"/>
  <c r="S50" i="9"/>
  <c r="S52" i="9" s="1"/>
  <c r="S55" i="9" s="1"/>
  <c r="W50" i="9"/>
  <c r="X50" i="9" s="1"/>
  <c r="W52" i="9" l="1"/>
  <c r="W55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Unpika, Thaidecha</author>
  </authors>
  <commentList>
    <comment ref="D61" authorId="0" shapeId="0" xr:uid="{55DE938A-9757-4E07-ADE1-D5DEF7819F6B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MI ใน Conso</t>
        </r>
      </text>
    </comment>
    <comment ref="F61" authorId="0" shapeId="0" xr:uid="{871EB32A-A7C0-4E48-94A4-A8B03CB50744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MI ใน Conso</t>
        </r>
      </text>
    </comment>
  </commentList>
</comments>
</file>

<file path=xl/sharedStrings.xml><?xml version="1.0" encoding="utf-8"?>
<sst xmlns="http://schemas.openxmlformats.org/spreadsheetml/2006/main" count="752" uniqueCount="261">
  <si>
    <t>บริษัท หาดทิพย์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</si>
  <si>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</si>
  <si>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</si>
  <si>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</si>
  <si>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</si>
  <si>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</si>
  <si>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</si>
  <si>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</si>
  <si>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</si>
  <si>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</si>
  <si>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</si>
  <si>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</si>
  <si>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</si>
  <si>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</si>
  <si>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</si>
  <si>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</si>
  <si>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อสังหาริมทรัพย์พัฒนาเพื่อขาย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</si>
  <si>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</si>
  <si>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</si>
  <si>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สินทรัพย์ไม่หมุนเวียน</t>
  </si>
  <si>
    <t xml:space="preserve">   ที่จัดประเภทเป็นสินทรัพย์ที่ถือไว้เพื่อขาย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</si>
  <si>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</si>
  <si>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</si>
  <si>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</si>
  <si>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</si>
  <si>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</si>
  <si>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</si>
  <si>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</si>
  <si>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</si>
  <si>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</si>
  <si>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</si>
  <si>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</si>
  <si>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</si>
  <si>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</si>
  <si>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</si>
  <si>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</si>
  <si>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</si>
  <si>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</si>
  <si>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ส่วนของเงินกู้ยืมระยะยาว</t>
  </si>
  <si>
    <t xml:space="preserve">   ที่ถึงกำหนดชำระภายในหนึ่งปี</t>
  </si>
  <si>
    <t>หุ้นกู้ที่ถึงกำหนดชำระภายในหนึ่งปี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</si>
  <si>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</si>
  <si>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</si>
  <si>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</si>
  <si>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</si>
  <si>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</si>
  <si>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</si>
  <si>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</si>
  <si>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เงินมัดจำขวดและลังบรรจุรับจากลูกค้า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</si>
  <si>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</si>
  <si>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</si>
  <si>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</si>
  <si>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</si>
  <si>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</si>
  <si>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</si>
  <si>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</si>
  <si>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</si>
  <si>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</si>
  <si>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</si>
  <si>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</si>
  <si>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(หุ้นสามัญจำนวน 201,210,180 หุ้น</t>
  </si>
  <si>
    <t xml:space="preserve">    มูลค่า 1 บาทต่อหุ้น) </t>
  </si>
  <si>
    <t xml:space="preserve">    ทุนที่ออกและชำระแล้ว </t>
  </si>
  <si>
    <t xml:space="preserve">    (หุ้นสามัญจำนวน 200,960,500 หุ้น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</si>
  <si>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</si>
  <si>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</si>
  <si>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</si>
  <si>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 จัดสรรแล้ว</t>
  </si>
  <si>
    <t xml:space="preserve">            ทุนสำรองตามกฎหมาย  </t>
  </si>
  <si>
    <t xml:space="preserve">            สำรองทั่วไป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</si>
  <si>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</si>
  <si>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</si>
  <si>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</si>
  <si>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</si>
  <si>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</si>
  <si>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</si>
  <si>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</si>
  <si>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</si>
  <si>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</si>
  <si>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t>รายได้</t>
  </si>
  <si>
    <t xml:space="preserve">รายได้จากการขาย </t>
  </si>
  <si>
    <t>รายได้เงินปันผล</t>
  </si>
  <si>
    <t>กำไรจากอัตราแลกเปลี่ยนสุทธิ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</si>
  <si>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</si>
  <si>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</si>
  <si>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</si>
  <si>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</si>
  <si>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</si>
  <si>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</si>
  <si>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</si>
  <si>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</si>
  <si>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</si>
  <si>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</si>
  <si>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</si>
  <si>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</si>
  <si>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</si>
  <si>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รายได้ (ค่าใช้จ่าย) ภาษีเงินได้ </t>
  </si>
  <si>
    <t>กำไรขาดทุนเบ็ดเสร็จอื่น</t>
  </si>
  <si>
    <t>การเปลี่ยนแปลงในมูลค่ายุติธรรมสุทธิ</t>
  </si>
  <si>
    <t xml:space="preserve">   ของเงินลงทุนเผื่อขาย - สุทธิจาก</t>
  </si>
  <si>
    <t xml:space="preserve">   ภาษีเงินได้</t>
  </si>
  <si>
    <t xml:space="preserve">   ของเงินลงทุนเผื่อขายที่โอนไปกำไร</t>
  </si>
  <si>
    <t xml:space="preserve">   หรือขาดทุน - สุทธิจากภาษีเงินได้</t>
  </si>
  <si>
    <t xml:space="preserve">กำไรขาดทุนเบ็ดเสร็จอื่นสำหรับงวด </t>
  </si>
  <si>
    <t xml:space="preserve">   - สุทธิจากภาษีเงินได้</t>
  </si>
  <si>
    <t>กำไรขาดทุนเบ็ดเสร็จรวมสำหรับงวด</t>
  </si>
  <si>
    <t>รายการที่จะไม่ถูกจัดประเภทใหม่</t>
  </si>
  <si>
    <t xml:space="preserve">   ไว้ในกำไรหรือขาดทุนในภายหลัง</t>
  </si>
  <si>
    <t xml:space="preserve">  ที่กำหนดให้วัดมูลค่าด้วยมูลค่ายุติธรรม</t>
  </si>
  <si>
    <t xml:space="preserve">  ผ่านกำไรขาดทุนเบ็ดเสร็จอื่น</t>
  </si>
  <si>
    <t>ภาษีเงินได้ของรายการที่จะไม่ถูกจัดประเภทใหม่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</si>
  <si>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</si>
  <si>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</si>
  <si>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</si>
  <si>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</si>
  <si>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>กำไรต่อหุ้นขั้นพื้นฐาน (</t>
    </r>
    <r>
      <rPr>
        <b/>
        <i/>
        <sz val="15"/>
        <rFont val="Angsana New"/>
        <family val="1"/>
      </rPr>
      <t>บาท</t>
    </r>
    <r>
      <rPr>
        <b/>
        <sz val="15"/>
        <rFont val="Angsana New"/>
        <family val="1"/>
      </rPr>
      <t>)</t>
    </r>
  </si>
  <si>
    <t>สำหรับงวดเก้าเดือนสิ้นสุด</t>
  </si>
  <si>
    <t>ผลกำไรจากการวัดมูลค่าใหม่</t>
  </si>
  <si>
    <t xml:space="preserve">   ของผลประโยชน์พนักงานที่กำหนดไว้</t>
  </si>
  <si>
    <t>งบแสดงการเปลี่ยนแปลงส่วนของผู้ถือหุ้น  (ไม่ได้ตรวจสอบ)</t>
  </si>
  <si>
    <t xml:space="preserve"> </t>
  </si>
  <si>
    <t>รวมองค์</t>
  </si>
  <si>
    <t>ส่วนของ</t>
  </si>
  <si>
    <t>ทุนเรือนหุ้น</t>
  </si>
  <si>
    <t>ส่วนเกินทุน</t>
  </si>
  <si>
    <t>ประกอบ</t>
  </si>
  <si>
    <t>รวมส่วน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</si>
  <si>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</si>
  <si>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</si>
  <si>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</si>
  <si>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</si>
  <si>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</si>
  <si>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เงินลงทุน</t>
  </si>
  <si>
    <t>จากการตีราคา</t>
  </si>
  <si>
    <t>ของส่วนของ</t>
  </si>
  <si>
    <t>ของผู้ถือหุ้น</t>
  </si>
  <si>
    <t>ที่ไม่มีอำนาจ</t>
  </si>
  <si>
    <t>ชำระแล้ว</t>
  </si>
  <si>
    <t>มูลค่าหุ้นสามัญ</t>
  </si>
  <si>
    <t xml:space="preserve">  ตามกฎหมาย </t>
  </si>
  <si>
    <t xml:space="preserve">สำรองทั่วไป </t>
  </si>
  <si>
    <t xml:space="preserve">จัดสรร </t>
  </si>
  <si>
    <t>เผื่อขาย</t>
  </si>
  <si>
    <t>ผู้ถือหุ้น</t>
  </si>
  <si>
    <t>ของบริษัทใหญ่</t>
  </si>
  <si>
    <t>ควบคุม</t>
  </si>
  <si>
    <t>สำหรับงวดสามเดือนสิ้นสุดวันที่ 31 มีนาคม 2561</t>
  </si>
  <si>
    <t>ยอดคงเหลือ ณ วันที่ 1 มกราคม 2561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</si>
  <si>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</si>
  <si>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</si>
  <si>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</si>
  <si>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ยอดคงเหลือ ณ วันที่ 31 มีนาคม 2561</t>
  </si>
  <si>
    <t>สำรอง</t>
  </si>
  <si>
    <t>ประกอบอื่น</t>
  </si>
  <si>
    <t>การเปลี่ยนแปลง</t>
  </si>
  <si>
    <t>การตีราคา</t>
  </si>
  <si>
    <t>ในมูลค่ายุติธรรม</t>
  </si>
  <si>
    <t>สินทรัพย์ใหม่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</si>
  <si>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</si>
  <si>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</si>
  <si>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</si>
  <si>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</si>
  <si>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</si>
  <si>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เงินปันผลของบริษัทย่อยให้ส่วนได้เสียที่ไม่มีอำนาจควบคุม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</si>
  <si>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</si>
  <si>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</si>
  <si>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t xml:space="preserve">     การได้มาซึ่งส่วนได้เสียที่ไม่มีอำนาจควบคุม</t>
  </si>
  <si>
    <t xml:space="preserve">           โดยอำนาจควบคุมไม่เปลี่ยนแปลง</t>
  </si>
  <si>
    <r>
      <t xml:space="preserve">    </t>
    </r>
    <r>
      <rPr>
        <b/>
        <i/>
        <sz val="15"/>
        <rFont val="Angsana New"/>
        <family val="1"/>
      </rPr>
      <t>รวมการเปลี่ยนแปลงในส่วนได้เสียในบริษัทย่อย</t>
    </r>
  </si>
  <si>
    <t>รวมรายการกับผู้ถือหุ้นที่บันทึกโดยตรงเข้าส่วนของผู้ถือหุ้น</t>
  </si>
  <si>
    <t xml:space="preserve">   กำไร (ขาดทุน)</t>
  </si>
  <si>
    <t>รวมกำไร (ขาดทุน) เบ็ดเสร็จสำหรับงวด</t>
  </si>
  <si>
    <t>ยอดคงเหลือ ณ วันที่ 30 กันยายน 2564</t>
  </si>
  <si>
    <t>สำหรับงวดหกเดือนสิ้นสุด</t>
  </si>
  <si>
    <t>วันที่ 30 มิถุนายน</t>
  </si>
  <si>
    <t>รายการที่จะไม่ถูกจัดประเภทรายการใหม่</t>
  </si>
  <si>
    <t xml:space="preserve">   เข้าไปไว้ในกำไรหรือขาดทุน</t>
  </si>
  <si>
    <t>กำไรจากการตีมูลค่าที่ดิน - สุทธิจากภาษีเงินได้</t>
  </si>
  <si>
    <t>กำไรขาดทุนเบ็ดเสร็จอื่นสำหรับงวด</t>
  </si>
  <si>
    <t xml:space="preserve">   ของเงินลงทุนเผื่อขาย - สุทธิจากภาษีเงินได้</t>
  </si>
  <si>
    <t>การแบ่งปันกำไร</t>
  </si>
  <si>
    <t>การแบ่งปันกำไรขาดทุนเบ็ดเสร็จรวม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</si>
  <si>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</si>
  <si>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</si>
  <si>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</si>
  <si>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</si>
  <si>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</si>
  <si>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</si>
  <si>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 (จ่าย)</t>
  </si>
  <si>
    <t xml:space="preserve">ภาษีเงินได้ </t>
  </si>
  <si>
    <t>ค่าเสื่อมราคา</t>
  </si>
  <si>
    <t>ค่าตัดจำหน่าย</t>
  </si>
  <si>
    <t>ผลขาดทุนจากการด้อยค่ารับรู้ในกำไรหรือขาดทุน</t>
  </si>
  <si>
    <t>ขาดทุนจากอัตราแลกเปลี่ยนที่ยังไม่เกิดขึ้นจริง</t>
  </si>
  <si>
    <t xml:space="preserve">ค่าเผื่อสินค้าเสื่อมสภาพ </t>
  </si>
  <si>
    <t>(กำไร) ขาดทุนจากการจำหน่ายที่ดิน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</si>
  <si>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</si>
  <si>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ขาดทุนจากการตัดจำหน่ายภาชนะบรรจุ</t>
  </si>
  <si>
    <t>ขาดทุนจากการตัดจำหน่ายสินทรัพย์สิทธิการใช้</t>
  </si>
  <si>
    <t>กำไรจากการปรับมูลค่ายุติธรรม</t>
  </si>
  <si>
    <t>ดอกเบี้ยรับ</t>
  </si>
  <si>
    <t>การปรับเพิ่มมูลค่าที่ดินที่เคยตีราคาลดลง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</si>
  <si>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</si>
  <si>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</si>
  <si>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สินทรัพย์ไม่หมุนเวียนอื่น 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</si>
  <si>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</si>
  <si>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</si>
  <si>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</si>
  <si>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</si>
  <si>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</si>
  <si>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เงินสดจ่ายเพื่อซื้อตราสารทุนของกิจการอื่น</t>
  </si>
  <si>
    <t>เงินสดจ่ายเพื่อซื้อบริษัทย่อย</t>
  </si>
  <si>
    <t>เงินสดจ่ายจากการลงทุนในบริษัทย่อย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</si>
  <si>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</si>
  <si>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</si>
  <si>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</si>
  <si>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</si>
  <si>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เงินสดรับจากการขายเงินลงทุนในตราสารหนี้</t>
  </si>
  <si>
    <t>เงินสดจ่ายเพื่อซื้อเงินลงทุนในตราสารหนี้</t>
  </si>
  <si>
    <t>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</si>
  <si>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</si>
  <si>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เงินปันผลรับ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</si>
  <si>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</si>
  <si>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</si>
  <si>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</si>
  <si>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บริษัทย่อยที่ไม่ได้มีผลทำให้สูญเสียการควบคุม</t>
  </si>
  <si>
    <t>เงินสดจ่ายในเงินลงทุนในบริษัทย่อย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</si>
  <si>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</si>
  <si>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</si>
  <si>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</si>
  <si>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เงินสดจ่ายเพื่อชำระหุ้นกู้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</si>
  <si>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</si>
  <si>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</si>
  <si>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</si>
  <si>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</si>
  <si>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เงินสดรับจากการเพิ่มทุน</t>
  </si>
  <si>
    <t>การได้มาซึ่งส่วนได้เสียที่ไม่มีอำนาจควบคุม</t>
  </si>
  <si>
    <t>ออกหุ้นสามัญในบริษัทย่อยในส่วนได้เสียที่ไม่มีอำนาจควบคุม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</si>
  <si>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</si>
  <si>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</si>
  <si>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</si>
  <si>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ข้อมูลงบกระแสเงินสดเปิดเผยเพิ่มเติม</t>
  </si>
  <si>
    <t>รายการที่ไม่ใช่เงินสด</t>
  </si>
  <si>
    <t>ที่ดิน อาคารและอุปกรณ์และสินทรัพย์ไม่มีตัวตนที่ซื้อระหว่างงวด</t>
  </si>
  <si>
    <t xml:space="preserve">   มีรายละเอียดดังนี้</t>
  </si>
  <si>
    <t>ที่ดิน อาคารและอุปกรณ์ที่ซื้อทั้งหมดในระหว่างงวด</t>
  </si>
  <si>
    <t>สินทรัพย์ไม่มีตัวตนที่ซื้อทั้งหมดในระหว่างงวด</t>
  </si>
  <si>
    <t>หัก</t>
  </si>
  <si>
    <t>สินทรัพย์ที่ได้มาโดยทำสัญญาเช่าการเงิน</t>
  </si>
  <si>
    <t>ดอกเบี้ยที่บันทึกเป็นต้นทุนของสินทรัพย์</t>
  </si>
  <si>
    <t>(เพิ่มขึ้น) ลดลงในเจ้าหนี้ค่าซื้อสินทรัพย์ไม่มีตัวตน</t>
  </si>
  <si>
    <t>ยอดซื้อสุทธิที่ดิน อาคารและอุปกรณ์และสินทรัพย์ไม่มีตัวตน</t>
  </si>
  <si>
    <t>จ่ายเป็นเงินสด</t>
  </si>
  <si>
    <t>ผลกำไรจากเงินลงทุนในตราสารทุน</t>
  </si>
  <si>
    <t>4, 8</t>
  </si>
  <si>
    <t>กำไรจากการขายเงินลงทุนในหน่วยลงทุน</t>
  </si>
  <si>
    <t>เงินสดและรายการเทียบเท่าเงินสดลดลงสุทธิ</t>
  </si>
  <si>
    <t>เงินเบิกเกินบัญชีและเงินกู้ยืมระยะสั้นจากสถาบันการเงิน</t>
  </si>
  <si>
    <t>ลดลงในเจ้าหนี้ค่าซื้ออาคารและอุปกรณ์</t>
  </si>
  <si>
    <t>เงินสดรับจากเงินเบิกเกินบัญชีและเงินกู้ยืมระยะสั้น</t>
  </si>
  <si>
    <t>สินทรัพย์รอการขาย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</si>
</sst>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;\(#,##0\)"/>
    <numFmt numFmtId="198" formatCode="0.0%"/>
    <numFmt numFmtId="199" formatCode="0.000"/>
    <numFmt numFmtId="200" formatCode="#,##0.000_);\(#,##0.000\)"/>
    <numFmt numFmtId="201" formatCode="_-&quot;Dfl.&quot;\ * #,##0.00_-;_-&quot;Dfl.&quot;\ * #,##0.00\-;_-&quot;Dfl.&quot;\ * &quot;-&quot;??_-;_-@_-"/>
    <numFmt numFmtId="202" formatCode="_-&quot;$&quot;* #,##0_-;\-&quot;$&quot;* #,##0_-;_-&quot;$&quot;* &quot;-&quot;_-;_-@_-"/>
    <numFmt numFmtId="203" formatCode="_-* #,##0.00_-;_-* #,##0.00\-;_-* &quot;-&quot;??_-;_-@_-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_-;_-* #,##0\-;_-* &quot;-&quot;_-;_-@_-"/>
    <numFmt numFmtId="207" formatCode="_-&quot;Dfl.&quot;\ * #,##0_-;_-&quot;Dfl.&quot;\ * #,##0\-;_-&quot;Dfl.&quot;\ * &quot;-&quot;_-;_-@_-"/>
    <numFmt numFmtId="208" formatCode="_ * #,##0_)\ _฿_ ;_ * \(#,##0\)\ _฿_ ;_ * &quot;-&quot;_)\ _฿_ ;_ @_ "/>
    <numFmt numFmtId="209" formatCode="&quot;\&quot;#,##0;[Red]&quot;\&quot;\-#,##0"/>
    <numFmt numFmtId="210" formatCode="&quot;\&quot;#,##0.00;[Red]&quot;\&quot;\-#,##0.00"/>
    <numFmt numFmtId="211" formatCode="#."/>
    <numFmt numFmtId="212" formatCode="#,##0.0%;[Red]\(#,##0.0%\)"/>
    <numFmt numFmtId="213" formatCode="#.\ \ "/>
    <numFmt numFmtId="214" formatCode="##.\ \ "/>
    <numFmt numFmtId="215" formatCode="###0_);[Red]\(###0\)"/>
    <numFmt numFmtId="216" formatCode="General_)"/>
    <numFmt numFmtId="217" formatCode="#,##0.0_);\(#,##0.0\)"/>
    <numFmt numFmtId="218" formatCode="_(* #,##0.0_);_(* \(#,##0.00\);_(* &quot;-&quot;??_);_(@_)"/>
    <numFmt numFmtId="219" formatCode="&quot;$&quot;#,\);\(&quot;$&quot;#,##0\)"/>
    <numFmt numFmtId="220" formatCode="&quot;ฃ&quot;#,##0;\-&quot;ฃ&quot;#,##0"/>
    <numFmt numFmtId="221" formatCode="0.000_)"/>
    <numFmt numFmtId="222" formatCode="mmmm\ dd&quot;,&quot;\ yyyy"/>
    <numFmt numFmtId="223" formatCode="#,##0.0;\(#,##0.0\)"/>
    <numFmt numFmtId="224" formatCode="\t&quot;CHF&quot;#,##0_);[Red]\(\t&quot;CHF&quot;#,##0\)"/>
    <numFmt numFmtId="225" formatCode="* \(#,##0\);* #,##0_);&quot;-&quot;??_);@"/>
    <numFmt numFmtId="226" formatCode="&quot;$&quot;#,##0_);\(&quot;$&quot;#,##0.0\)"/>
    <numFmt numFmtId="227" formatCode="\ว\ \ด\ด\ด\ด\ &quot;ค.ศ.&quot;\ \ค\ค\ค\ค"/>
    <numFmt numFmtId="228" formatCode="_ * #,##0.00_ ;_ * \-#,##0.00_ ;_ * &quot;-&quot;??_ ;_ @_ "/>
    <numFmt numFmtId="229" formatCode="#,##0.00&quot; F&quot;_);\(#,##0.00&quot; F&quot;\)"/>
    <numFmt numFmtId="230" formatCode="* #,##0_);* \(#,##0\);&quot;-&quot;??_);@"/>
    <numFmt numFmtId="231" formatCode="\t&quot;CHF&quot;#,##0_);\(\t&quot;CHF&quot;#,##0\)"/>
    <numFmt numFmtId="232" formatCode="_([$€]* #,##0.00_);_([$€]* \(#,##0.00\);_([$€]* &quot;-&quot;??_);_(@_)"/>
    <numFmt numFmtId="233" formatCode="#,##0\ \ ;\(#,##0\)\ ;\—\ \ \ \ "/>
    <numFmt numFmtId="234" formatCode="0."/>
    <numFmt numFmtId="235" formatCode="&quot;0&quot;#.0"/>
    <numFmt numFmtId="236" formatCode="&quot;0&quot;#"/>
    <numFmt numFmtId="237" formatCode="&quot;?&quot;#,##0;[Red]\-&quot;?&quot;#,##0"/>
    <numFmt numFmtId="238" formatCode="0.0&quot;  &quot;"/>
    <numFmt numFmtId="239" formatCode="&quot;฿&quot;\t#,##0_);[Red]\(&quot;฿&quot;\t#,##0\)"/>
    <numFmt numFmtId="240" formatCode="#,##0.00&quot; $&quot;;\-#,##0.00&quot; $&quot;"/>
    <numFmt numFmtId="241" formatCode="&quot;$&quot;#,##0;[Red]\-&quot;$&quot;#,##0"/>
    <numFmt numFmtId="242" formatCode="&quot;$&quot;#,##0.00;\-&quot;$&quot;#,##0.00"/>
    <numFmt numFmtId="243" formatCode="0.00_)"/>
    <numFmt numFmtId="244" formatCode="#,##0&quot; F&quot;_);[Red]\(#,##0&quot; F&quot;\)"/>
    <numFmt numFmtId="245" formatCode="&quot;US$&quot;#,##0_);[Red]\(&quot;US$&quot;#,##0\)"/>
    <numFmt numFmtId="246" formatCode="_(&quot;฿&quot;* #,##0_);_(&quot;฿&quot;* \(#,##0\);_(&quot;฿&quot;* &quot;-&quot;_);_(@_)"/>
    <numFmt numFmtId="247" formatCode="0%_);\(0%\)"/>
    <numFmt numFmtId="248" formatCode="\60\4\7\:"/>
    <numFmt numFmtId="249" formatCode="#,##0&quot;£&quot;_);[Red]\(#,##0&quot;£&quot;\)"/>
    <numFmt numFmtId="250" formatCode="&quot;$&quot;#,\);\(&quot;$&quot;#,\)"/>
    <numFmt numFmtId="251" formatCode="&quot;$&quot;#,;\(&quot;$&quot;#,\)"/>
    <numFmt numFmtId="252" formatCode="#,###\ ;\(#,###\);\-\ \ "/>
    <numFmt numFmtId="253" formatCode="&quot;ฃ&quot;#,##0.00;[Red]\-&quot;ฃ&quot;#,##0.00"/>
    <numFmt numFmtId="254" formatCode="#,##0.00;[Red]\(#,##0.00\)"/>
    <numFmt numFmtId="255" formatCode="_-&quot;$&quot;* #,##0.00_-;\-&quot;$&quot;* #,##0.00_-;_-&quot;$&quot;* &quot;-&quot;??_-;_-@_-"/>
    <numFmt numFmtId="256" formatCode="_ * #,##0_ ;_ * \-#,##0_ ;_ * &quot;-&quot;_ ;_ @_ "/>
    <numFmt numFmtId="257" formatCode="_-&quot;\&quot;* #,##0_-;\-&quot;\&quot;* #,##0_-;_-&quot;\&quot;* &quot;-&quot;_-;_-@_-"/>
    <numFmt numFmtId="258" formatCode="_-&quot;\&quot;* #,##0.00_-;\-&quot;\&quot;* #,##0.00_-;_-&quot;\&quot;* &quot;-&quot;??_-;_-@_-"/>
    <numFmt numFmtId="259" formatCode="_ &quot;\&quot;* #,##0_ ;_ &quot;\&quot;* \-#,##0_ ;_ &quot;\&quot;* &quot;-&quot;_ ;_ @_ "/>
    <numFmt numFmtId="260" formatCode="_ &quot;\&quot;* #,##0.00_ ;_ &quot;\&quot;* \-#,##0.00_ ;_ &quot;\&quot;* &quot;-&quot;??_ ;_ @_ "/>
    <numFmt numFmtId="261" formatCode="_(* #,##0.0000_);_(* \(#,##0.0000\);_(* &quot;-&quot;??_);_(@_)"/>
    <numFmt numFmtId="262" formatCode="0.00000&quot;  &quot;"/>
    <numFmt numFmtId="263" formatCode="0.0%;\(0.0%\)"/>
    <numFmt numFmtId="264" formatCode="0.0_)\%;\(0.0\)\%;0.0_)\%;@_)_%"/>
    <numFmt numFmtId="265" formatCode="#,##0.0_)_%;\(#,##0.0\)_%;0.0_)_%;@_)_%"/>
    <numFmt numFmtId="266" formatCode="#,##0.0_);\(#,##0.0\);#,##0.0_);@_)"/>
    <numFmt numFmtId="267" formatCode="&quot;$&quot;_(#,##0.00_);&quot;$&quot;\(#,##0.00\);&quot;$&quot;_(0.00_);@_)"/>
    <numFmt numFmtId="268" formatCode="#,##0.00_);\(#,##0.00\);0.00_);@_)"/>
    <numFmt numFmtId="269" formatCode="\€_(#,##0.00_);\€\(#,##0.00\);\€_(0.00_);@_)"/>
    <numFmt numFmtId="270" formatCode="#,##0_)\x;\(#,##0\)\x;0_)\x;@_)_x"/>
    <numFmt numFmtId="271" formatCode="#,##0_)_x;\(#,##0\)_x;0_)_x;@_)_x"/>
    <numFmt numFmtId="272" formatCode="_-[$€-2]* #,##0.00_-;\-[$€-2]* #,##0.00_-;_-[$€-2]* &quot;-&quot;??_-"/>
    <numFmt numFmtId="273" formatCode="&quot;\&quot;#,##0;[Red]&quot;\&quot;&quot;\&quot;\-#,##0"/>
    <numFmt numFmtId="274" formatCode="&quot;\&quot;#,##0.00;[Red]&quot;\&quot;&quot;\&quot;&quot;\&quot;&quot;\&quot;&quot;\&quot;&quot;\&quot;\-#,##0.00"/>
    <numFmt numFmtId="275" formatCode="_(&quot;￥&quot;* #,##0_);_(&quot;￥&quot;* \(#,##0\);_(&quot;￥&quot;* &quot;-&quot;_);_(@_)"/>
    <numFmt numFmtId="276" formatCode="_(&quot;￥&quot;* #,##0.00_);_(&quot;￥&quot;* \(#,##0.00\);_(&quot;￥&quot;* &quot;-&quot;??_);_(@_)"/>
  </numFmts>
  <fonts count="199"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8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5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99">
    <xf numFmtId="0" fontId="0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1" fillId="0" borderId="0"/>
    <xf numFmtId="0" fontId="31" fillId="0" borderId="0"/>
    <xf numFmtId="37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3" fillId="0" borderId="0"/>
    <xf numFmtId="201" fontId="2" fillId="0" borderId="0" applyFont="0" applyFill="0" applyBorder="0" applyAlignment="0" applyProtection="0"/>
    <xf numFmtId="202" fontId="3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35" fillId="0" borderId="0"/>
    <xf numFmtId="0" fontId="33" fillId="0" borderId="0"/>
    <xf numFmtId="203" fontId="2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1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205" fontId="3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206" fontId="2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40" fillId="0" borderId="0"/>
    <xf numFmtId="42" fontId="14" fillId="0" borderId="0" applyFont="0" applyFill="0" applyBorder="0" applyAlignment="0" applyProtection="0"/>
    <xf numFmtId="207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2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41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43" fillId="0" borderId="0"/>
    <xf numFmtId="0" fontId="2" fillId="0" borderId="0"/>
    <xf numFmtId="41" fontId="2" fillId="0" borderId="0" applyFont="0" applyFill="0" applyBorder="0" applyAlignment="0" applyProtection="0"/>
    <xf numFmtId="0" fontId="43" fillId="0" borderId="0"/>
    <xf numFmtId="266" fontId="2" fillId="0" borderId="0" applyFont="0" applyFill="0" applyBorder="0" applyAlignment="0" applyProtection="0"/>
    <xf numFmtId="0" fontId="2" fillId="0" borderId="0"/>
    <xf numFmtId="0" fontId="2" fillId="0" borderId="0"/>
    <xf numFmtId="267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1" fillId="0" borderId="0">
      <alignment vertical="top"/>
    </xf>
    <xf numFmtId="0" fontId="2" fillId="0" borderId="0"/>
    <xf numFmtId="0" fontId="2" fillId="0" borderId="0"/>
    <xf numFmtId="0" fontId="2" fillId="0" borderId="0"/>
    <xf numFmtId="0" fontId="41" fillId="0" borderId="0">
      <alignment vertical="top"/>
    </xf>
    <xf numFmtId="208" fontId="37" fillId="0" borderId="0" applyFont="0" applyFill="0" applyBorder="0" applyAlignment="0" applyProtection="0"/>
    <xf numFmtId="0" fontId="42" fillId="0" borderId="0"/>
    <xf numFmtId="0" fontId="156" fillId="0" borderId="0" applyNumberForma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8" fontId="37" fillId="0" borderId="0" applyFont="0" applyFill="0" applyBorder="0" applyAlignment="0" applyProtection="0"/>
    <xf numFmtId="0" fontId="41" fillId="0" borderId="0">
      <alignment vertical="top"/>
    </xf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41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71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208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208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208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157" fillId="0" borderId="0" applyNumberFormat="0" applyFill="0" applyBorder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0" fontId="27" fillId="0" borderId="1" applyNumberFormat="0" applyFill="0" applyAlignment="0" applyProtection="0"/>
    <xf numFmtId="0" fontId="158" fillId="0" borderId="2" applyNumberFormat="0" applyFill="0" applyProtection="0">
      <alignment horizontal="center"/>
    </xf>
    <xf numFmtId="0" fontId="158" fillId="0" borderId="0" applyNumberFormat="0" applyFill="0" applyBorder="0" applyProtection="0">
      <alignment horizontal="left"/>
    </xf>
    <xf numFmtId="0" fontId="159" fillId="0" borderId="0" applyNumberFormat="0" applyFill="0" applyBorder="0" applyProtection="0">
      <alignment horizontal="centerContinuous"/>
    </xf>
    <xf numFmtId="0" fontId="41" fillId="0" borderId="0">
      <alignment vertical="top"/>
    </xf>
    <xf numFmtId="0" fontId="43" fillId="0" borderId="0"/>
    <xf numFmtId="0" fontId="41" fillId="0" borderId="0">
      <alignment vertical="top"/>
    </xf>
    <xf numFmtId="0" fontId="41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2" fillId="0" borderId="0"/>
    <xf numFmtId="0" fontId="2" fillId="0" borderId="0"/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42" fillId="0" borderId="0"/>
    <xf numFmtId="0" fontId="2" fillId="0" borderId="0"/>
    <xf numFmtId="208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1" fillId="0" borderId="0">
      <alignment vertical="top"/>
    </xf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209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11" fontId="46" fillId="0" borderId="0">
      <protection locked="0"/>
    </xf>
    <xf numFmtId="0" fontId="45" fillId="0" borderId="0"/>
    <xf numFmtId="0" fontId="2" fillId="0" borderId="0"/>
    <xf numFmtId="0" fontId="45" fillId="0" borderId="0"/>
    <xf numFmtId="0" fontId="160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2" fillId="0" borderId="0"/>
    <xf numFmtId="0" fontId="37" fillId="0" borderId="0" applyFont="0" applyFill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212" fontId="2" fillId="0" borderId="0" applyProtection="0">
      <protection locked="0"/>
    </xf>
    <xf numFmtId="212" fontId="2" fillId="0" borderId="0" applyProtection="0">
      <protection locked="0"/>
    </xf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193" fontId="47" fillId="0" borderId="3">
      <alignment horizontal="right" vertical="center"/>
    </xf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9" fontId="37" fillId="0" borderId="0"/>
    <xf numFmtId="0" fontId="33" fillId="0" borderId="0"/>
    <xf numFmtId="0" fontId="33" fillId="0" borderId="0"/>
    <xf numFmtId="0" fontId="33" fillId="0" borderId="0"/>
    <xf numFmtId="0" fontId="48" fillId="0" borderId="0" applyFont="0" applyFill="0" applyBorder="0" applyAlignment="0" applyProtection="0"/>
    <xf numFmtId="211" fontId="46" fillId="0" borderId="0">
      <protection locked="0"/>
    </xf>
    <xf numFmtId="211" fontId="46" fillId="0" borderId="0">
      <protection locked="0"/>
    </xf>
    <xf numFmtId="211" fontId="46" fillId="0" borderId="0">
      <protection locked="0"/>
    </xf>
    <xf numFmtId="0" fontId="49" fillId="0" borderId="4">
      <alignment horizontal="center"/>
    </xf>
    <xf numFmtId="0" fontId="50" fillId="0" borderId="0"/>
    <xf numFmtId="0" fontId="50" fillId="0" borderId="5" applyFill="0">
      <alignment horizontal="center"/>
      <protection locked="0"/>
    </xf>
    <xf numFmtId="0" fontId="49" fillId="0" borderId="0" applyFill="0">
      <alignment horizontal="center"/>
      <protection locked="0"/>
    </xf>
    <xf numFmtId="0" fontId="49" fillId="3" borderId="0"/>
    <xf numFmtId="0" fontId="49" fillId="0" borderId="0">
      <protection locked="0"/>
    </xf>
    <xf numFmtId="0" fontId="49" fillId="0" borderId="0"/>
    <xf numFmtId="213" fontId="49" fillId="0" borderId="0"/>
    <xf numFmtId="214" fontId="49" fillId="0" borderId="0"/>
    <xf numFmtId="0" fontId="50" fillId="4" borderId="0">
      <alignment horizontal="right"/>
    </xf>
    <xf numFmtId="0" fontId="49" fillId="0" borderId="0"/>
    <xf numFmtId="0" fontId="51" fillId="5" borderId="6">
      <alignment horizontal="centerContinuous" vertical="top"/>
    </xf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42" fillId="0" borderId="0">
      <alignment horizontal="justify" vertical="top" wrapText="1"/>
      <protection locked="0"/>
    </xf>
    <xf numFmtId="0" fontId="52" fillId="0" borderId="0">
      <alignment horizontal="center" wrapText="1"/>
      <protection locked="0"/>
    </xf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53" fillId="0" borderId="0"/>
    <xf numFmtId="0" fontId="54" fillId="0" borderId="0" applyNumberFormat="0" applyFill="0" applyBorder="0" applyAlignment="0" applyProtection="0"/>
    <xf numFmtId="37" fontId="55" fillId="0" borderId="0"/>
    <xf numFmtId="37" fontId="55" fillId="0" borderId="0"/>
    <xf numFmtId="187" fontId="56" fillId="0" borderId="7" applyAlignment="0" applyProtection="0"/>
    <xf numFmtId="187" fontId="149" fillId="0" borderId="7" applyAlignment="0" applyProtection="0"/>
    <xf numFmtId="215" fontId="2" fillId="0" borderId="0" applyFill="0" applyBorder="0" applyAlignment="0"/>
    <xf numFmtId="262" fontId="2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199" fontId="57" fillId="0" borderId="0" applyFill="0" applyBorder="0" applyAlignment="0"/>
    <xf numFmtId="261" fontId="43" fillId="0" borderId="0" applyFill="0" applyBorder="0" applyAlignment="0"/>
    <xf numFmtId="217" fontId="33" fillId="0" borderId="0" applyFill="0" applyBorder="0" applyAlignment="0"/>
    <xf numFmtId="0" fontId="2" fillId="0" borderId="0" applyFill="0" applyBorder="0" applyAlignment="0"/>
    <xf numFmtId="200" fontId="33" fillId="0" borderId="0" applyFill="0" applyBorder="0" applyAlignment="0"/>
    <xf numFmtId="0" fontId="2" fillId="0" borderId="0" applyFill="0" applyBorder="0" applyAlignment="0"/>
    <xf numFmtId="218" fontId="57" fillId="0" borderId="0" applyFill="0" applyBorder="0" applyAlignment="0"/>
    <xf numFmtId="255" fontId="43" fillId="0" borderId="0" applyFill="0" applyBorder="0" applyAlignment="0"/>
    <xf numFmtId="219" fontId="33" fillId="0" borderId="0" applyFill="0" applyBorder="0" applyAlignment="0"/>
    <xf numFmtId="263" fontId="4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220" fontId="37" fillId="0" borderId="0" applyFont="0" applyFill="0" applyBorder="0" applyAlignment="0" applyProtection="0"/>
    <xf numFmtId="0" fontId="58" fillId="6" borderId="8">
      <alignment horizontal="center" wrapText="1"/>
    </xf>
    <xf numFmtId="193" fontId="2" fillId="0" borderId="0" applyFont="0" applyFill="0" applyBorder="0" applyAlignment="0" applyProtection="0"/>
    <xf numFmtId="0" fontId="59" fillId="0" borderId="0"/>
    <xf numFmtId="0" fontId="150" fillId="0" borderId="0"/>
    <xf numFmtId="221" fontId="60" fillId="0" borderId="0"/>
    <xf numFmtId="0" fontId="150" fillId="0" borderId="0"/>
    <xf numFmtId="221" fontId="60" fillId="0" borderId="0"/>
    <xf numFmtId="0" fontId="150" fillId="0" borderId="0"/>
    <xf numFmtId="221" fontId="60" fillId="0" borderId="0"/>
    <xf numFmtId="0" fontId="150" fillId="0" borderId="0"/>
    <xf numFmtId="221" fontId="60" fillId="0" borderId="0"/>
    <xf numFmtId="0" fontId="150" fillId="0" borderId="0"/>
    <xf numFmtId="221" fontId="60" fillId="0" borderId="0"/>
    <xf numFmtId="0" fontId="150" fillId="0" borderId="0"/>
    <xf numFmtId="221" fontId="60" fillId="0" borderId="0"/>
    <xf numFmtId="0" fontId="150" fillId="0" borderId="0"/>
    <xf numFmtId="221" fontId="60" fillId="0" borderId="0"/>
    <xf numFmtId="0" fontId="150" fillId="0" borderId="0"/>
    <xf numFmtId="191" fontId="14" fillId="0" borderId="0" applyFont="0" applyFill="0" applyBorder="0" applyAlignment="0" applyProtection="0"/>
    <xf numFmtId="218" fontId="57" fillId="0" borderId="0" applyFont="0" applyFill="0" applyBorder="0" applyAlignment="0" applyProtection="0"/>
    <xf numFmtId="255" fontId="43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2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2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93" fontId="37" fillId="0" borderId="0" applyFont="0" applyFill="0" applyBorder="0" applyAlignment="0" applyProtection="0"/>
    <xf numFmtId="223" fontId="2" fillId="0" borderId="0" applyFont="0" applyFill="0" applyBorder="0" applyAlignment="0" applyProtection="0"/>
    <xf numFmtId="0" fontId="14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4" fontId="14" fillId="0" borderId="0"/>
    <xf numFmtId="0" fontId="37" fillId="0" borderId="0"/>
    <xf numFmtId="3" fontId="2" fillId="0" borderId="0" applyFont="0" applyFill="0" applyBorder="0" applyAlignment="0" applyProtection="0"/>
    <xf numFmtId="0" fontId="161" fillId="0" borderId="0"/>
    <xf numFmtId="0" fontId="162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/>
    <xf numFmtId="0" fontId="162" fillId="0" borderId="0"/>
    <xf numFmtId="0" fontId="51" fillId="5" borderId="6">
      <alignment horizontal="centerContinuous" vertical="top"/>
    </xf>
    <xf numFmtId="0" fontId="63" fillId="0" borderId="0" applyNumberFormat="0" applyAlignment="0">
      <alignment horizontal="left"/>
    </xf>
    <xf numFmtId="0" fontId="64" fillId="0" borderId="0">
      <alignment horizontal="left"/>
    </xf>
    <xf numFmtId="0" fontId="65" fillId="0" borderId="0"/>
    <xf numFmtId="0" fontId="66" fillId="0" borderId="0">
      <alignment horizontal="left"/>
    </xf>
    <xf numFmtId="225" fontId="31" fillId="0" borderId="0" applyFill="0" applyBorder="0" applyProtection="0"/>
    <xf numFmtId="225" fontId="31" fillId="0" borderId="7" applyFill="0" applyProtection="0"/>
    <xf numFmtId="225" fontId="31" fillId="0" borderId="9" applyFill="0" applyProtection="0"/>
    <xf numFmtId="8" fontId="62" fillId="0" borderId="0" applyFont="0" applyFill="0" applyBorder="0" applyAlignment="0" applyProtection="0"/>
    <xf numFmtId="0" fontId="59" fillId="0" borderId="0"/>
    <xf numFmtId="0" fontId="59" fillId="0" borderId="0"/>
    <xf numFmtId="192" fontId="5" fillId="0" borderId="0" applyFont="0" applyFill="0" applyBorder="0" applyAlignment="0" applyProtection="0"/>
    <xf numFmtId="202" fontId="67" fillId="0" borderId="10" applyBorder="0"/>
    <xf numFmtId="216" fontId="57" fillId="0" borderId="0" applyFont="0" applyFill="0" applyBorder="0" applyAlignment="0" applyProtection="0"/>
    <xf numFmtId="217" fontId="43" fillId="0" borderId="0" applyFont="0" applyFill="0" applyBorder="0" applyAlignment="0" applyProtection="0"/>
    <xf numFmtId="190" fontId="2" fillId="0" borderId="0" applyFont="0" applyFill="0" applyBorder="0" applyAlignment="0" applyProtection="0"/>
    <xf numFmtId="226" fontId="2" fillId="0" borderId="0">
      <protection locked="0"/>
    </xf>
    <xf numFmtId="226" fontId="2" fillId="0" borderId="0">
      <protection locked="0"/>
    </xf>
    <xf numFmtId="227" fontId="37" fillId="0" borderId="0" applyFont="0" applyFill="0" applyBorder="0" applyAlignment="0" applyProtection="0"/>
    <xf numFmtId="227" fontId="95" fillId="0" borderId="0" applyFont="0" applyFill="0" applyBorder="0" applyAlignment="0" applyProtection="0"/>
    <xf numFmtId="228" fontId="14" fillId="0" borderId="0"/>
    <xf numFmtId="0" fontId="37" fillId="0" borderId="0"/>
    <xf numFmtId="229" fontId="2" fillId="0" borderId="0"/>
    <xf numFmtId="0" fontId="23" fillId="5" borderId="0" applyNumberFormat="0" applyFont="0" applyFill="0" applyBorder="0" applyProtection="0">
      <alignment horizontal="left"/>
    </xf>
    <xf numFmtId="0" fontId="29" fillId="0" borderId="0" applyProtection="0"/>
    <xf numFmtId="0" fontId="2" fillId="0" borderId="0" applyFont="0" applyFill="0" applyBorder="0" applyAlignment="0" applyProtection="0"/>
    <xf numFmtId="14" fontId="41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30" fontId="31" fillId="0" borderId="0" applyFill="0" applyBorder="0" applyProtection="0"/>
    <xf numFmtId="230" fontId="31" fillId="0" borderId="7" applyFill="0" applyProtection="0"/>
    <xf numFmtId="230" fontId="31" fillId="0" borderId="9" applyFill="0" applyProtection="0"/>
    <xf numFmtId="38" fontId="62" fillId="0" borderId="11">
      <alignment vertical="center"/>
    </xf>
    <xf numFmtId="38" fontId="96" fillId="0" borderId="1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64" fillId="0" borderId="0">
      <protection locked="0"/>
    </xf>
    <xf numFmtId="231" fontId="14" fillId="0" borderId="0"/>
    <xf numFmtId="198" fontId="37" fillId="0" borderId="0"/>
    <xf numFmtId="0" fontId="54" fillId="0" borderId="0" applyNumberFormat="0" applyFill="0" applyBorder="0" applyAlignment="0" applyProtection="0"/>
    <xf numFmtId="0" fontId="165" fillId="0" borderId="0">
      <protection locked="0"/>
    </xf>
    <xf numFmtId="0" fontId="165" fillId="0" borderId="0">
      <protection locked="0"/>
    </xf>
    <xf numFmtId="218" fontId="57" fillId="0" borderId="0" applyFill="0" applyBorder="0" applyAlignment="0"/>
    <xf numFmtId="255" fontId="4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218" fontId="57" fillId="0" borderId="0" applyFill="0" applyBorder="0" applyAlignment="0"/>
    <xf numFmtId="255" fontId="43" fillId="0" borderId="0" applyFill="0" applyBorder="0" applyAlignment="0"/>
    <xf numFmtId="219" fontId="33" fillId="0" borderId="0" applyFill="0" applyBorder="0" applyAlignment="0"/>
    <xf numFmtId="263" fontId="4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0" fontId="68" fillId="0" borderId="0" applyNumberFormat="0" applyAlignment="0">
      <alignment horizontal="left"/>
    </xf>
    <xf numFmtId="23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16" fontId="93" fillId="0" borderId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211" fontId="69" fillId="0" borderId="0">
      <protection locked="0"/>
    </xf>
    <xf numFmtId="0" fontId="164" fillId="0" borderId="0">
      <protection locked="0"/>
    </xf>
    <xf numFmtId="211" fontId="46" fillId="0" borderId="0">
      <protection locked="0"/>
    </xf>
    <xf numFmtId="0" fontId="164" fillId="0" borderId="0">
      <protection locked="0"/>
    </xf>
    <xf numFmtId="211" fontId="46" fillId="0" borderId="0">
      <protection locked="0"/>
    </xf>
    <xf numFmtId="0" fontId="164" fillId="0" borderId="0">
      <protection locked="0"/>
    </xf>
    <xf numFmtId="211" fontId="69" fillId="0" borderId="0">
      <protection locked="0"/>
    </xf>
    <xf numFmtId="0" fontId="164" fillId="0" borderId="0">
      <protection locked="0"/>
    </xf>
    <xf numFmtId="211" fontId="69" fillId="0" borderId="0">
      <protection locked="0"/>
    </xf>
    <xf numFmtId="0" fontId="164" fillId="0" borderId="0">
      <protection locked="0"/>
    </xf>
    <xf numFmtId="211" fontId="70" fillId="0" borderId="0">
      <protection locked="0"/>
    </xf>
    <xf numFmtId="0" fontId="164" fillId="0" borderId="0">
      <protection locked="0"/>
    </xf>
    <xf numFmtId="211" fontId="46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2" fontId="29" fillId="0" borderId="0" applyProtection="0"/>
    <xf numFmtId="2" fontId="2" fillId="0" borderId="0" applyFont="0" applyFill="0" applyBorder="0" applyAlignment="0" applyProtection="0"/>
    <xf numFmtId="0" fontId="71" fillId="0" borderId="0">
      <alignment horizontal="left"/>
    </xf>
    <xf numFmtId="0" fontId="72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233" fontId="15" fillId="0" borderId="0">
      <alignment horizontal="right"/>
    </xf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38" fontId="21" fillId="5" borderId="0" applyNumberFormat="0" applyBorder="0" applyAlignment="0" applyProtection="0"/>
    <xf numFmtId="0" fontId="2" fillId="0" borderId="0"/>
    <xf numFmtId="0" fontId="2" fillId="0" borderId="0"/>
    <xf numFmtId="0" fontId="74" fillId="3" borderId="0"/>
    <xf numFmtId="0" fontId="75" fillId="0" borderId="0">
      <alignment horizontal="left"/>
    </xf>
    <xf numFmtId="0" fontId="75" fillId="0" borderId="0">
      <alignment horizontal="left"/>
    </xf>
    <xf numFmtId="0" fontId="75" fillId="0" borderId="0">
      <alignment horizontal="left"/>
    </xf>
    <xf numFmtId="0" fontId="28" fillId="0" borderId="12" applyNumberFormat="0" applyAlignment="0" applyProtection="0">
      <alignment horizontal="left" vertical="center"/>
    </xf>
    <xf numFmtId="0" fontId="28" fillId="0" borderId="13">
      <alignment horizontal="left" vertical="center"/>
    </xf>
    <xf numFmtId="234" fontId="76" fillId="6" borderId="0">
      <alignment horizontal="left" vertical="top"/>
    </xf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77" fillId="0" borderId="0">
      <alignment horizontal="left"/>
    </xf>
    <xf numFmtId="0" fontId="78" fillId="0" borderId="14">
      <alignment horizontal="left" vertical="top"/>
    </xf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79" fillId="0" borderId="0">
      <alignment horizontal="left"/>
    </xf>
    <xf numFmtId="0" fontId="80" fillId="0" borderId="14">
      <alignment horizontal="left" vertical="top"/>
    </xf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81" fillId="0" borderId="0">
      <alignment horizontal="left"/>
    </xf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35" fontId="55" fillId="0" borderId="15">
      <alignment horizontal="left"/>
    </xf>
    <xf numFmtId="236" fontId="82" fillId="0" borderId="6">
      <alignment horizontal="left"/>
    </xf>
    <xf numFmtId="0" fontId="83" fillId="0" borderId="16">
      <alignment horizontal="right"/>
    </xf>
    <xf numFmtId="0" fontId="55" fillId="1" borderId="6">
      <alignment horizontal="left"/>
    </xf>
    <xf numFmtId="0" fontId="84" fillId="0" borderId="0" applyProtection="0"/>
    <xf numFmtId="0" fontId="28" fillId="0" borderId="0" applyProtection="0"/>
    <xf numFmtId="0" fontId="85" fillId="0" borderId="5">
      <alignment horizontal="center"/>
    </xf>
    <xf numFmtId="0" fontId="151" fillId="0" borderId="5">
      <alignment horizontal="center"/>
    </xf>
    <xf numFmtId="0" fontId="85" fillId="0" borderId="0">
      <alignment horizontal="center"/>
    </xf>
    <xf numFmtId="0" fontId="151" fillId="0" borderId="0">
      <alignment horizontal="center"/>
    </xf>
    <xf numFmtId="0" fontId="30" fillId="0" borderId="0" applyNumberFormat="0" applyFill="0" applyBorder="0" applyAlignment="0" applyProtection="0">
      <alignment vertical="top"/>
      <protection locked="0"/>
    </xf>
    <xf numFmtId="0" fontId="26" fillId="6" borderId="0">
      <alignment horizontal="left" wrapText="1"/>
    </xf>
    <xf numFmtId="237" fontId="2" fillId="0" borderId="0" applyBorder="0" applyAlignment="0"/>
    <xf numFmtId="10" fontId="21" fillId="6" borderId="4" applyNumberFormat="0" applyBorder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238" fontId="2" fillId="0" borderId="0"/>
    <xf numFmtId="198" fontId="86" fillId="0" borderId="0"/>
    <xf numFmtId="1" fontId="2" fillId="0" borderId="0" applyFont="0" applyFill="0" applyBorder="0" applyAlignment="0" applyProtection="0"/>
    <xf numFmtId="38" fontId="87" fillId="0" borderId="0"/>
    <xf numFmtId="38" fontId="88" fillId="0" borderId="0"/>
    <xf numFmtId="38" fontId="89" fillId="0" borderId="0"/>
    <xf numFmtId="38" fontId="90" fillId="0" borderId="0"/>
    <xf numFmtId="0" fontId="15" fillId="0" borderId="0"/>
    <xf numFmtId="0" fontId="15" fillId="0" borderId="0"/>
    <xf numFmtId="0" fontId="15" fillId="0" borderId="0"/>
    <xf numFmtId="0" fontId="31" fillId="0" borderId="0" applyNumberFormat="0" applyFont="0" applyFill="0" applyBorder="0" applyProtection="0">
      <alignment horizontal="left" vertical="center"/>
    </xf>
    <xf numFmtId="218" fontId="57" fillId="0" borderId="0" applyFill="0" applyBorder="0" applyAlignment="0"/>
    <xf numFmtId="255" fontId="4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218" fontId="57" fillId="0" borderId="0" applyFill="0" applyBorder="0" applyAlignment="0"/>
    <xf numFmtId="255" fontId="43" fillId="0" borderId="0" applyFill="0" applyBorder="0" applyAlignment="0"/>
    <xf numFmtId="219" fontId="33" fillId="0" borderId="0" applyFill="0" applyBorder="0" applyAlignment="0"/>
    <xf numFmtId="263" fontId="4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91" fillId="0" borderId="4">
      <alignment horizontal="center"/>
    </xf>
    <xf numFmtId="0" fontId="92" fillId="0" borderId="0"/>
    <xf numFmtId="0" fontId="93" fillId="0" borderId="0"/>
    <xf numFmtId="0" fontId="92" fillId="0" borderId="0"/>
    <xf numFmtId="0" fontId="93" fillId="0" borderId="0"/>
    <xf numFmtId="0" fontId="94" fillId="0" borderId="0"/>
    <xf numFmtId="239" fontId="9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188" fontId="96" fillId="0" borderId="0" applyFont="0" applyFill="0" applyBorder="0" applyAlignment="0" applyProtection="0"/>
    <xf numFmtId="189" fontId="9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96" fillId="0" borderId="0" applyFont="0" applyFill="0" applyBorder="0" applyAlignment="0" applyProtection="0"/>
    <xf numFmtId="189" fontId="96" fillId="0" borderId="0" applyFont="0" applyFill="0" applyBorder="0" applyAlignment="0" applyProtection="0"/>
    <xf numFmtId="0" fontId="164" fillId="0" borderId="0">
      <protection locked="0"/>
    </xf>
    <xf numFmtId="240" fontId="37" fillId="0" borderId="0" applyFont="0" applyFill="0" applyBorder="0" applyAlignment="0" applyProtection="0"/>
    <xf numFmtId="241" fontId="14" fillId="0" borderId="0" applyFont="0" applyFill="0" applyBorder="0" applyAlignment="0" applyProtection="0"/>
    <xf numFmtId="188" fontId="96" fillId="0" borderId="0" applyFont="0" applyFill="0" applyBorder="0" applyAlignment="0" applyProtection="0"/>
    <xf numFmtId="189" fontId="96" fillId="0" borderId="0" applyFont="0" applyFill="0" applyBorder="0" applyAlignment="0" applyProtection="0"/>
    <xf numFmtId="242" fontId="95" fillId="0" borderId="0" applyFont="0" applyFill="0" applyBorder="0" applyAlignment="0" applyProtection="0"/>
    <xf numFmtId="0" fontId="31" fillId="0" borderId="0"/>
    <xf numFmtId="40" fontId="97" fillId="0" borderId="0">
      <alignment horizontal="left"/>
    </xf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31" fillId="0" borderId="0"/>
    <xf numFmtId="37" fontId="98" fillId="0" borderId="0"/>
    <xf numFmtId="0" fontId="2" fillId="0" borderId="0"/>
    <xf numFmtId="0" fontId="2" fillId="0" borderId="0"/>
    <xf numFmtId="0" fontId="92" fillId="0" borderId="0"/>
    <xf numFmtId="0" fontId="93" fillId="0" borderId="0"/>
    <xf numFmtId="0" fontId="93" fillId="0" borderId="0"/>
    <xf numFmtId="243" fontId="99" fillId="0" borderId="0"/>
    <xf numFmtId="0" fontId="99" fillId="0" borderId="0"/>
    <xf numFmtId="0" fontId="93" fillId="0" borderId="0"/>
    <xf numFmtId="0" fontId="93" fillId="0" borderId="0"/>
    <xf numFmtId="0" fontId="93" fillId="0" borderId="0"/>
    <xf numFmtId="0" fontId="59" fillId="0" borderId="0"/>
    <xf numFmtId="0" fontId="93" fillId="0" borderId="0"/>
    <xf numFmtId="0" fontId="93" fillId="0" borderId="0"/>
    <xf numFmtId="0" fontId="93" fillId="0" borderId="0"/>
    <xf numFmtId="0" fontId="96" fillId="0" borderId="0"/>
    <xf numFmtId="0" fontId="96" fillId="0" borderId="0"/>
    <xf numFmtId="0" fontId="14" fillId="0" borderId="0"/>
    <xf numFmtId="216" fontId="33" fillId="0" borderId="0"/>
    <xf numFmtId="0" fontId="37" fillId="0" borderId="0"/>
    <xf numFmtId="0" fontId="37" fillId="0" borderId="0"/>
    <xf numFmtId="0" fontId="37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7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4" fillId="0" borderId="0"/>
    <xf numFmtId="0" fontId="190" fillId="0" borderId="0"/>
    <xf numFmtId="0" fontId="190" fillId="0" borderId="0"/>
    <xf numFmtId="0" fontId="190" fillId="0" borderId="0"/>
    <xf numFmtId="0" fontId="177" fillId="0" borderId="0"/>
    <xf numFmtId="0" fontId="177" fillId="0" borderId="0"/>
    <xf numFmtId="0" fontId="1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7" fillId="0" borderId="0"/>
    <xf numFmtId="0" fontId="177" fillId="0" borderId="0"/>
    <xf numFmtId="0" fontId="177" fillId="0" borderId="0"/>
    <xf numFmtId="0" fontId="17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77" fillId="0" borderId="0"/>
    <xf numFmtId="0" fontId="177" fillId="0" borderId="0"/>
    <xf numFmtId="0" fontId="191" fillId="0" borderId="0"/>
    <xf numFmtId="0" fontId="31" fillId="0" borderId="0"/>
    <xf numFmtId="0" fontId="14" fillId="0" borderId="0"/>
    <xf numFmtId="0" fontId="190" fillId="0" borderId="0"/>
    <xf numFmtId="0" fontId="190" fillId="0" borderId="0"/>
    <xf numFmtId="0" fontId="14" fillId="0" borderId="0"/>
    <xf numFmtId="0" fontId="61" fillId="0" borderId="0"/>
    <xf numFmtId="0" fontId="177" fillId="0" borderId="0"/>
    <xf numFmtId="0" fontId="1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14" fillId="0" borderId="0"/>
    <xf numFmtId="244" fontId="2" fillId="0" borderId="0"/>
    <xf numFmtId="0" fontId="100" fillId="0" borderId="0"/>
    <xf numFmtId="0" fontId="101" fillId="0" borderId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245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40" fontId="102" fillId="7" borderId="0">
      <alignment horizontal="right"/>
    </xf>
    <xf numFmtId="0" fontId="103" fillId="7" borderId="0">
      <alignment horizontal="right"/>
    </xf>
    <xf numFmtId="0" fontId="104" fillId="7" borderId="18"/>
    <xf numFmtId="0" fontId="105" fillId="8" borderId="0" applyBorder="0">
      <alignment horizontal="centerContinuous"/>
    </xf>
    <xf numFmtId="0" fontId="104" fillId="0" borderId="0" applyBorder="0">
      <alignment horizontal="centerContinuous"/>
    </xf>
    <xf numFmtId="0" fontId="106" fillId="8" borderId="0" applyBorder="0">
      <alignment horizontal="centerContinuous"/>
    </xf>
    <xf numFmtId="0" fontId="152" fillId="0" borderId="0" applyBorder="0">
      <alignment horizontal="centerContinuous"/>
    </xf>
    <xf numFmtId="0" fontId="166" fillId="9" borderId="0"/>
    <xf numFmtId="0" fontId="166" fillId="10" borderId="0"/>
    <xf numFmtId="0" fontId="107" fillId="0" borderId="0">
      <alignment horizontal="left"/>
    </xf>
    <xf numFmtId="0" fontId="108" fillId="0" borderId="0">
      <alignment horizontal="center"/>
    </xf>
    <xf numFmtId="0" fontId="109" fillId="0" borderId="0">
      <alignment horizontal="center"/>
    </xf>
    <xf numFmtId="246" fontId="95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00" fontId="33" fillId="0" borderId="0" applyFont="0" applyFill="0" applyBorder="0" applyAlignment="0" applyProtection="0"/>
    <xf numFmtId="0" fontId="2" fillId="0" borderId="0" applyFont="0" applyFill="0" applyBorder="0" applyAlignment="0" applyProtection="0"/>
    <xf numFmtId="248" fontId="57" fillId="0" borderId="0" applyFont="0" applyFill="0" applyBorder="0" applyAlignment="0" applyProtection="0"/>
    <xf numFmtId="0" fontId="25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96" fillId="0" borderId="19" applyNumberFormat="0" applyBorder="0"/>
    <xf numFmtId="3" fontId="110" fillId="0" borderId="0" applyNumberFormat="0" applyFill="0" applyBorder="0" applyAlignment="0" applyProtection="0"/>
    <xf numFmtId="0" fontId="164" fillId="0" borderId="0">
      <protection locked="0"/>
    </xf>
    <xf numFmtId="9" fontId="2" fillId="0" borderId="0" applyFont="0" applyFill="0" applyBorder="0" applyAlignment="0" applyProtection="0"/>
    <xf numFmtId="218" fontId="57" fillId="0" borderId="0" applyFill="0" applyBorder="0" applyAlignment="0"/>
    <xf numFmtId="255" fontId="4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218" fontId="57" fillId="0" borderId="0" applyFill="0" applyBorder="0" applyAlignment="0"/>
    <xf numFmtId="255" fontId="43" fillId="0" borderId="0" applyFill="0" applyBorder="0" applyAlignment="0"/>
    <xf numFmtId="219" fontId="33" fillId="0" borderId="0" applyFill="0" applyBorder="0" applyAlignment="0"/>
    <xf numFmtId="263" fontId="4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0" fontId="62" fillId="0" borderId="0" applyNumberFormat="0" applyFont="0" applyFill="0" applyBorder="0" applyAlignment="0" applyProtection="0">
      <alignment horizontal="left"/>
    </xf>
    <xf numFmtId="0" fontId="31" fillId="0" borderId="0" applyNumberForma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15" fontId="96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96" fillId="0" borderId="0" applyFont="0" applyFill="0" applyBorder="0" applyAlignment="0" applyProtection="0"/>
    <xf numFmtId="0" fontId="56" fillId="0" borderId="5">
      <alignment horizontal="center"/>
    </xf>
    <xf numFmtId="0" fontId="67" fillId="0" borderId="5" applyBorder="0">
      <alignment horizontal="center"/>
    </xf>
    <xf numFmtId="3" fontId="62" fillId="0" borderId="0" applyFont="0" applyFill="0" applyBorder="0" applyAlignment="0" applyProtection="0"/>
    <xf numFmtId="3" fontId="96" fillId="0" borderId="0" applyFont="0" applyFill="0" applyBorder="0" applyAlignment="0" applyProtection="0"/>
    <xf numFmtId="0" fontId="62" fillId="11" borderId="0" applyNumberFormat="0" applyFont="0" applyBorder="0" applyAlignment="0" applyProtection="0"/>
    <xf numFmtId="0" fontId="96" fillId="11" borderId="0" applyNumberFormat="0" applyFont="0" applyBorder="0" applyAlignment="0" applyProtection="0"/>
    <xf numFmtId="37" fontId="42" fillId="0" borderId="0"/>
    <xf numFmtId="0" fontId="2" fillId="0" borderId="0">
      <alignment vertical="justify"/>
    </xf>
    <xf numFmtId="0" fontId="2" fillId="0" borderId="0">
      <alignment vertical="justify"/>
    </xf>
    <xf numFmtId="0" fontId="37" fillId="0" borderId="0" applyFont="0" applyFill="0" applyBorder="0" applyAlignment="0" applyProtection="0"/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0" fontId="111" fillId="12" borderId="0" applyNumberFormat="0" applyFont="0" applyBorder="0" applyAlignment="0">
      <alignment horizontal="center"/>
    </xf>
    <xf numFmtId="0" fontId="112" fillId="13" borderId="0"/>
    <xf numFmtId="249" fontId="2" fillId="0" borderId="0" applyNumberFormat="0" applyFill="0" applyBorder="0" applyAlignment="0" applyProtection="0">
      <alignment horizontal="left"/>
    </xf>
    <xf numFmtId="38" fontId="167" fillId="0" borderId="0"/>
    <xf numFmtId="0" fontId="72" fillId="0" borderId="21">
      <alignment vertical="center"/>
    </xf>
    <xf numFmtId="4" fontId="113" fillId="14" borderId="17" applyNumberFormat="0" applyProtection="0">
      <alignment vertical="center"/>
    </xf>
    <xf numFmtId="0" fontId="2" fillId="5" borderId="17" applyNumberFormat="0" applyProtection="0">
      <alignment vertical="center"/>
    </xf>
    <xf numFmtId="4" fontId="113" fillId="15" borderId="17" applyNumberFormat="0" applyProtection="0">
      <alignment horizontal="left" vertical="center"/>
    </xf>
    <xf numFmtId="4" fontId="113" fillId="16" borderId="17" applyNumberFormat="0" applyProtection="0">
      <alignment horizontal="center" vertical="top"/>
    </xf>
    <xf numFmtId="0" fontId="23" fillId="17" borderId="17" applyNumberFormat="0" applyProtection="0">
      <alignment horizontal="left" vertical="top"/>
    </xf>
    <xf numFmtId="4" fontId="41" fillId="18" borderId="17" applyNumberFormat="0" applyProtection="0">
      <alignment horizontal="right" vertical="center"/>
    </xf>
    <xf numFmtId="4" fontId="41" fillId="19" borderId="17" applyNumberFormat="0" applyProtection="0">
      <alignment horizontal="right" vertical="center"/>
    </xf>
    <xf numFmtId="4" fontId="41" fillId="20" borderId="17" applyNumberFormat="0" applyProtection="0">
      <alignment horizontal="right" vertical="center"/>
    </xf>
    <xf numFmtId="4" fontId="41" fillId="21" borderId="17" applyNumberFormat="0" applyProtection="0">
      <alignment horizontal="right" vertical="center"/>
    </xf>
    <xf numFmtId="4" fontId="41" fillId="22" borderId="17" applyNumberFormat="0" applyProtection="0">
      <alignment horizontal="right" vertical="center"/>
    </xf>
    <xf numFmtId="4" fontId="41" fillId="23" borderId="17" applyNumberFormat="0" applyProtection="0">
      <alignment horizontal="right" vertical="center"/>
    </xf>
    <xf numFmtId="4" fontId="41" fillId="24" borderId="17" applyNumberFormat="0" applyProtection="0">
      <alignment horizontal="right" vertical="center"/>
    </xf>
    <xf numFmtId="4" fontId="41" fillId="25" borderId="17" applyNumberFormat="0" applyProtection="0">
      <alignment horizontal="right" vertical="center"/>
    </xf>
    <xf numFmtId="4" fontId="41" fillId="26" borderId="17" applyNumberFormat="0" applyProtection="0">
      <alignment horizontal="right" vertical="center"/>
    </xf>
    <xf numFmtId="0" fontId="113" fillId="0" borderId="0" applyNumberFormat="0" applyProtection="0">
      <alignment horizontal="left" vertical="center" indent="1"/>
    </xf>
    <xf numFmtId="0" fontId="41" fillId="0" borderId="0" applyNumberFormat="0" applyProtection="0">
      <alignment horizontal="left" vertical="center" indent="1"/>
    </xf>
    <xf numFmtId="4" fontId="114" fillId="27" borderId="0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41" fillId="0" borderId="22" applyNumberFormat="0" applyProtection="0">
      <alignment horizontal="left" vertical="center" indent="1"/>
    </xf>
    <xf numFmtId="4" fontId="41" fillId="29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30" borderId="17" applyNumberFormat="0" applyProtection="0">
      <alignment horizontal="left" vertical="center" indent="1"/>
    </xf>
    <xf numFmtId="0" fontId="2" fillId="3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31" borderId="17" applyNumberFormat="0" applyProtection="0">
      <alignment horizontal="left" vertical="center" indent="1"/>
    </xf>
    <xf numFmtId="0" fontId="2" fillId="31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5" borderId="17" applyNumberFormat="0" applyProtection="0">
      <alignment horizontal="left" vertical="center" indent="1"/>
    </xf>
    <xf numFmtId="0" fontId="2" fillId="5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41" fillId="28" borderId="17" applyNumberFormat="0" applyProtection="0">
      <alignment vertical="center"/>
    </xf>
    <xf numFmtId="0" fontId="2" fillId="28" borderId="17" applyNumberFormat="0" applyProtection="0">
      <alignment vertical="center"/>
    </xf>
    <xf numFmtId="0" fontId="41" fillId="28" borderId="17" applyNumberFormat="0" applyProtection="0">
      <alignment horizontal="left" vertical="center" indent="1"/>
    </xf>
    <xf numFmtId="0" fontId="41" fillId="28" borderId="17" applyNumberFormat="0" applyProtection="0">
      <alignment horizontal="left" vertical="center" indent="1"/>
    </xf>
    <xf numFmtId="3" fontId="41" fillId="7" borderId="17" applyProtection="0">
      <alignment horizontal="right" vertical="center"/>
    </xf>
    <xf numFmtId="0" fontId="2" fillId="0" borderId="17" applyNumberFormat="0" applyProtection="0">
      <alignment horizontal="right" vertical="center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3" fillId="32" borderId="17" applyNumberFormat="0" applyProtection="0">
      <alignment horizontal="center" vertical="top"/>
    </xf>
    <xf numFmtId="0" fontId="115" fillId="0" borderId="0" applyNumberFormat="0" applyProtection="0"/>
    <xf numFmtId="4" fontId="116" fillId="33" borderId="17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117" fillId="0" borderId="0">
      <alignment horizontal="left"/>
    </xf>
    <xf numFmtId="0" fontId="111" fillId="1" borderId="13" applyNumberFormat="0" applyFont="0" applyAlignment="0">
      <alignment horizontal="center"/>
    </xf>
    <xf numFmtId="0" fontId="31" fillId="0" borderId="23" applyAlignment="0">
      <alignment horizontal="centerContinuous"/>
    </xf>
    <xf numFmtId="0" fontId="118" fillId="0" borderId="0" applyNumberFormat="0" applyFill="0" applyBorder="0" applyAlignment="0">
      <alignment horizontal="center"/>
    </xf>
    <xf numFmtId="0" fontId="153" fillId="0" borderId="0" applyNumberFormat="0" applyFill="0" applyBorder="0" applyAlignment="0">
      <alignment horizontal="center"/>
    </xf>
    <xf numFmtId="12" fontId="119" fillId="0" borderId="4">
      <alignment horizontal="center"/>
    </xf>
    <xf numFmtId="0" fontId="41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20" fillId="0" borderId="0" applyNumberFormat="0" applyFont="0" applyBorder="0"/>
    <xf numFmtId="0" fontId="154" fillId="0" borderId="0" applyNumberFormat="0" applyBorder="0"/>
    <xf numFmtId="0" fontId="121" fillId="0" borderId="0"/>
    <xf numFmtId="0" fontId="122" fillId="6" borderId="0">
      <alignment wrapText="1"/>
    </xf>
    <xf numFmtId="40" fontId="123" fillId="0" borderId="0" applyBorder="0">
      <alignment horizontal="right"/>
    </xf>
    <xf numFmtId="193" fontId="124" fillId="0" borderId="0" applyProtection="0"/>
    <xf numFmtId="0" fontId="125" fillId="0" borderId="0">
      <alignment horizontal="left"/>
    </xf>
    <xf numFmtId="0" fontId="73" fillId="0" borderId="0">
      <alignment horizontal="left"/>
    </xf>
    <xf numFmtId="0" fontId="79" fillId="0" borderId="0"/>
    <xf numFmtId="0" fontId="77" fillId="0" borderId="0"/>
    <xf numFmtId="0" fontId="73" fillId="0" borderId="0"/>
    <xf numFmtId="0" fontId="2" fillId="0" borderId="20" applyNumberFormat="0" applyFont="0" applyFill="0" applyAlignment="0" applyProtection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49" fontId="41" fillId="0" borderId="0" applyFill="0" applyBorder="0" applyAlignment="0"/>
    <xf numFmtId="250" fontId="33" fillId="0" borderId="0" applyFill="0" applyBorder="0" applyAlignment="0"/>
    <xf numFmtId="0" fontId="2" fillId="0" borderId="0" applyFill="0" applyBorder="0" applyAlignment="0"/>
    <xf numFmtId="251" fontId="33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28" fillId="0" borderId="0" applyFill="0" applyBorder="0" applyProtection="0">
      <alignment horizontal="left" vertical="top"/>
    </xf>
    <xf numFmtId="252" fontId="129" fillId="0" borderId="0" applyNumberFormat="0" applyFill="0" applyBorder="0" applyProtection="0">
      <alignment horizontal="right" vertical="center" wrapText="1"/>
    </xf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27" fillId="0" borderId="0"/>
    <xf numFmtId="0" fontId="126" fillId="0" borderId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96" fillId="0" borderId="0" applyFont="0" applyFill="0" applyBorder="0" applyAlignment="0" applyProtection="0"/>
    <xf numFmtId="253" fontId="6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8" fillId="0" borderId="0" applyFont="0" applyFill="0" applyBorder="0" applyAlignment="0" applyProtection="0"/>
    <xf numFmtId="0" fontId="168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44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3" fillId="7" borderId="0"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9" fontId="154" fillId="0" borderId="0" applyFill="0" applyBorder="0" applyAlignment="0" applyProtection="0"/>
    <xf numFmtId="254" fontId="132" fillId="0" borderId="0" applyFont="0" applyFill="0" applyBorder="0" applyAlignment="0" applyProtection="0"/>
    <xf numFmtId="254" fontId="132" fillId="0" borderId="0" applyFont="0" applyFill="0" applyBorder="0" applyAlignment="0" applyProtection="0"/>
    <xf numFmtId="222" fontId="133" fillId="0" borderId="0" applyFont="0" applyFill="0" applyBorder="0" applyAlignment="0" applyProtection="0"/>
    <xf numFmtId="222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4" fillId="0" borderId="0" applyFont="0" applyFill="0" applyBorder="0" applyAlignment="0" applyProtection="0"/>
    <xf numFmtId="222" fontId="133" fillId="0" borderId="0" applyFont="0" applyFill="0" applyBorder="0" applyAlignment="0" applyProtection="0"/>
    <xf numFmtId="222" fontId="133" fillId="0" borderId="0" applyFont="0" applyFill="0" applyBorder="0" applyAlignment="0" applyProtection="0"/>
    <xf numFmtId="222" fontId="133" fillId="0" borderId="0" applyFont="0" applyFill="0" applyBorder="0" applyAlignment="0" applyProtection="0"/>
    <xf numFmtId="222" fontId="133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55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9" fontId="138" fillId="0" borderId="0" applyFont="0" applyFill="0" applyBorder="0" applyAlignment="0" applyProtection="0"/>
    <xf numFmtId="0" fontId="2" fillId="0" borderId="0" applyBorder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4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14" fillId="0" borderId="0"/>
    <xf numFmtId="0" fontId="132" fillId="0" borderId="0"/>
    <xf numFmtId="0" fontId="2" fillId="0" borderId="0" applyBorder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77" fillId="0" borderId="0"/>
    <xf numFmtId="0" fontId="177" fillId="0" borderId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56" fontId="139" fillId="0" borderId="0" applyFont="0" applyFill="0" applyBorder="0" applyAlignment="0" applyProtection="0"/>
    <xf numFmtId="228" fontId="139" fillId="0" borderId="0" applyFont="0" applyFill="0" applyBorder="0" applyAlignment="0" applyProtection="0"/>
    <xf numFmtId="0" fontId="48" fillId="0" borderId="0" applyFont="0" applyFill="0" applyBorder="0" applyAlignment="0" applyProtection="0"/>
    <xf numFmtId="257" fontId="140" fillId="0" borderId="0" applyFont="0" applyFill="0" applyBorder="0" applyAlignment="0" applyProtection="0"/>
    <xf numFmtId="258" fontId="140" fillId="0" borderId="0" applyFont="0" applyFill="0" applyBorder="0" applyAlignment="0" applyProtection="0"/>
    <xf numFmtId="37" fontId="93" fillId="0" borderId="0"/>
    <xf numFmtId="259" fontId="139" fillId="0" borderId="0" applyFont="0" applyFill="0" applyBorder="0" applyAlignment="0" applyProtection="0"/>
    <xf numFmtId="260" fontId="139" fillId="0" borderId="0" applyFont="0" applyFill="0" applyBorder="0" applyAlignment="0" applyProtection="0"/>
    <xf numFmtId="0" fontId="138" fillId="0" borderId="0"/>
    <xf numFmtId="0" fontId="138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0" fontId="169" fillId="0" borderId="0" applyFont="0" applyFill="0" applyBorder="0" applyAlignment="0" applyProtection="0"/>
    <xf numFmtId="38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70" fillId="0" borderId="0"/>
    <xf numFmtId="273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10" fontId="171" fillId="0" borderId="0" applyFont="0" applyFill="0" applyBorder="0" applyAlignment="0" applyProtection="0"/>
    <xf numFmtId="209" fontId="171" fillId="0" borderId="0" applyFont="0" applyFill="0" applyBorder="0" applyAlignment="0" applyProtection="0"/>
    <xf numFmtId="0" fontId="172" fillId="0" borderId="0"/>
    <xf numFmtId="0" fontId="2" fillId="0" borderId="0"/>
    <xf numFmtId="256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256" fontId="142" fillId="0" borderId="0" applyFont="0" applyFill="0" applyBorder="0" applyAlignment="0" applyProtection="0"/>
    <xf numFmtId="228" fontId="142" fillId="0" borderId="0" applyFont="0" applyFill="0" applyBorder="0" applyAlignment="0" applyProtection="0"/>
    <xf numFmtId="41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" fillId="0" borderId="0"/>
    <xf numFmtId="0" fontId="143" fillId="0" borderId="0"/>
    <xf numFmtId="40" fontId="144" fillId="0" borderId="0" applyFont="0" applyFill="0" applyBorder="0" applyAlignment="0" applyProtection="0">
      <alignment vertical="center"/>
    </xf>
    <xf numFmtId="38" fontId="144" fillId="0" borderId="0" applyFont="0" applyFill="0" applyBorder="0" applyAlignment="0" applyProtection="0">
      <alignment vertical="center"/>
    </xf>
    <xf numFmtId="0" fontId="145" fillId="0" borderId="0"/>
    <xf numFmtId="0" fontId="146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47" fillId="0" borderId="24" applyNumberFormat="0" applyFont="0" applyFill="0" applyAlignment="0"/>
    <xf numFmtId="0" fontId="148" fillId="0" borderId="0" applyNumberFormat="0" applyFill="0" applyBorder="0" applyAlignment="0" applyProtection="0">
      <alignment vertical="top"/>
      <protection locked="0"/>
    </xf>
    <xf numFmtId="202" fontId="2" fillId="0" borderId="0" applyNumberFormat="0" applyFill="0" applyBorder="0" applyAlignment="0" applyProtection="0"/>
    <xf numFmtId="202" fontId="42" fillId="0" borderId="0" applyFont="0" applyFill="0" applyBorder="0" applyAlignment="0" applyProtection="0"/>
    <xf numFmtId="255" fontId="2" fillId="0" borderId="0" applyNumberFormat="0" applyFill="0" applyBorder="0" applyAlignment="0" applyProtection="0"/>
    <xf numFmtId="275" fontId="42" fillId="0" borderId="0" applyFont="0" applyFill="0" applyBorder="0" applyAlignment="0" applyProtection="0"/>
    <xf numFmtId="276" fontId="42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192" fontId="174" fillId="0" borderId="0" applyFont="0" applyFill="0" applyBorder="0" applyAlignment="0" applyProtection="0"/>
    <xf numFmtId="190" fontId="174" fillId="0" borderId="0" applyFont="0" applyFill="0" applyBorder="0" applyAlignment="0" applyProtection="0"/>
  </cellStyleXfs>
  <cellXfs count="229">
    <xf numFmtId="0" fontId="0" fillId="0" borderId="0" xfId="0"/>
    <xf numFmtId="194" fontId="6" fillId="0" borderId="0" xfId="0" applyNumberFormat="1" applyFont="1"/>
    <xf numFmtId="194" fontId="5" fillId="0" borderId="0" xfId="0" applyNumberFormat="1" applyFont="1"/>
    <xf numFmtId="0" fontId="3" fillId="0" borderId="0" xfId="0" applyFont="1"/>
    <xf numFmtId="0" fontId="6" fillId="0" borderId="0" xfId="0" applyFont="1"/>
    <xf numFmtId="0" fontId="5" fillId="0" borderId="0" xfId="0" applyFont="1"/>
    <xf numFmtId="0" fontId="11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37" fontId="5" fillId="0" borderId="0" xfId="0" applyNumberFormat="1" applyFont="1"/>
    <xf numFmtId="37" fontId="6" fillId="0" borderId="0" xfId="0" applyNumberFormat="1" applyFont="1"/>
    <xf numFmtId="194" fontId="0" fillId="0" borderId="0" xfId="0" applyNumberFormat="1"/>
    <xf numFmtId="37" fontId="0" fillId="0" borderId="0" xfId="0" applyNumberFormat="1"/>
    <xf numFmtId="0" fontId="11" fillId="0" borderId="0" xfId="0" applyFont="1" applyAlignment="1">
      <alignment horizontal="left"/>
    </xf>
    <xf numFmtId="193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193" fontId="15" fillId="0" borderId="0" xfId="584" applyFont="1" applyFill="1" applyBorder="1" applyAlignment="1">
      <alignment horizontal="right"/>
    </xf>
    <xf numFmtId="195" fontId="6" fillId="0" borderId="26" xfId="0" applyNumberFormat="1" applyFont="1" applyBorder="1"/>
    <xf numFmtId="195" fontId="6" fillId="0" borderId="0" xfId="0" applyNumberFormat="1" applyFont="1"/>
    <xf numFmtId="196" fontId="6" fillId="0" borderId="0" xfId="0" applyNumberFormat="1" applyFont="1"/>
    <xf numFmtId="196" fontId="5" fillId="0" borderId="0" xfId="552" applyNumberFormat="1" applyFont="1" applyFill="1" applyAlignment="1">
      <alignment horizontal="right"/>
    </xf>
    <xf numFmtId="196" fontId="5" fillId="0" borderId="0" xfId="552" applyNumberFormat="1" applyFont="1" applyFill="1" applyBorder="1" applyAlignment="1"/>
    <xf numFmtId="196" fontId="0" fillId="0" borderId="0" xfId="552" applyNumberFormat="1" applyFont="1" applyFill="1" applyBorder="1" applyAlignment="1">
      <alignment horizontal="right"/>
    </xf>
    <xf numFmtId="196" fontId="5" fillId="0" borderId="0" xfId="552" applyNumberFormat="1" applyFont="1" applyFill="1" applyBorder="1" applyAlignment="1">
      <alignment horizontal="right"/>
    </xf>
    <xf numFmtId="196" fontId="10" fillId="0" borderId="0" xfId="552" applyNumberFormat="1" applyFont="1" applyFill="1" applyAlignment="1">
      <alignment horizontal="left" vertical="top" wrapText="1"/>
    </xf>
    <xf numFmtId="196" fontId="5" fillId="0" borderId="25" xfId="552" applyNumberFormat="1" applyFont="1" applyFill="1" applyBorder="1" applyAlignment="1">
      <alignment horizontal="right"/>
    </xf>
    <xf numFmtId="196" fontId="0" fillId="0" borderId="25" xfId="552" applyNumberFormat="1" applyFont="1" applyFill="1" applyBorder="1" applyAlignment="1">
      <alignment horizontal="right"/>
    </xf>
    <xf numFmtId="196" fontId="5" fillId="0" borderId="7" xfId="552" applyNumberFormat="1" applyFont="1" applyFill="1" applyBorder="1" applyAlignment="1">
      <alignment horizontal="right"/>
    </xf>
    <xf numFmtId="196" fontId="0" fillId="0" borderId="0" xfId="552" applyNumberFormat="1" applyFont="1" applyFill="1" applyBorder="1" applyAlignment="1"/>
    <xf numFmtId="196" fontId="0" fillId="0" borderId="0" xfId="552" applyNumberFormat="1" applyFont="1" applyFill="1" applyAlignment="1"/>
    <xf numFmtId="196" fontId="0" fillId="0" borderId="25" xfId="552" applyNumberFormat="1" applyFont="1" applyFill="1" applyBorder="1" applyAlignment="1"/>
    <xf numFmtId="196" fontId="0" fillId="0" borderId="7" xfId="552" applyNumberFormat="1" applyFont="1" applyFill="1" applyBorder="1" applyAlignment="1">
      <alignment horizontal="right"/>
    </xf>
    <xf numFmtId="196" fontId="6" fillId="0" borderId="13" xfId="552" applyNumberFormat="1" applyFont="1" applyFill="1" applyBorder="1" applyAlignment="1">
      <alignment horizontal="right"/>
    </xf>
    <xf numFmtId="196" fontId="6" fillId="0" borderId="0" xfId="552" applyNumberFormat="1" applyFont="1" applyFill="1" applyBorder="1" applyAlignment="1">
      <alignment horizontal="right"/>
    </xf>
    <xf numFmtId="196" fontId="6" fillId="0" borderId="0" xfId="552" applyNumberFormat="1" applyFont="1" applyFill="1" applyBorder="1" applyAlignment="1"/>
    <xf numFmtId="196" fontId="15" fillId="0" borderId="0" xfId="552" applyNumberFormat="1" applyFont="1" applyFill="1" applyBorder="1" applyAlignment="1">
      <alignment horizontal="right"/>
    </xf>
    <xf numFmtId="196" fontId="6" fillId="0" borderId="26" xfId="552" applyNumberFormat="1" applyFont="1" applyFill="1" applyBorder="1" applyAlignment="1">
      <alignment horizontal="right"/>
    </xf>
    <xf numFmtId="37" fontId="6" fillId="0" borderId="7" xfId="0" applyNumberFormat="1" applyFont="1" applyBorder="1"/>
    <xf numFmtId="196" fontId="6" fillId="0" borderId="9" xfId="552" applyNumberFormat="1" applyFont="1" applyFill="1" applyBorder="1" applyAlignment="1"/>
    <xf numFmtId="196" fontId="5" fillId="0" borderId="0" xfId="552" applyNumberFormat="1" applyFont="1" applyAlignment="1"/>
    <xf numFmtId="193" fontId="6" fillId="0" borderId="25" xfId="552" applyFont="1" applyBorder="1" applyAlignment="1"/>
    <xf numFmtId="193" fontId="6" fillId="0" borderId="0" xfId="552" applyFont="1" applyFill="1" applyBorder="1" applyAlignment="1"/>
    <xf numFmtId="196" fontId="6" fillId="0" borderId="26" xfId="552" applyNumberFormat="1" applyFont="1" applyFill="1" applyBorder="1" applyAlignment="1"/>
    <xf numFmtId="196" fontId="6" fillId="0" borderId="13" xfId="552" applyNumberFormat="1" applyFont="1" applyBorder="1" applyAlignment="1"/>
    <xf numFmtId="196" fontId="6" fillId="0" borderId="26" xfId="552" applyNumberFormat="1" applyFont="1" applyBorder="1" applyAlignment="1"/>
    <xf numFmtId="196" fontId="6" fillId="0" borderId="9" xfId="552" applyNumberFormat="1" applyFont="1" applyBorder="1" applyAlignment="1"/>
    <xf numFmtId="196" fontId="0" fillId="0" borderId="0" xfId="0" applyNumberFormat="1"/>
    <xf numFmtId="193" fontId="0" fillId="0" borderId="0" xfId="552" applyFont="1" applyAlignment="1"/>
    <xf numFmtId="196" fontId="0" fillId="0" borderId="25" xfId="552" applyNumberFormat="1" applyFont="1" applyBorder="1" applyAlignment="1"/>
    <xf numFmtId="196" fontId="6" fillId="0" borderId="0" xfId="552" applyNumberFormat="1" applyFont="1" applyBorder="1" applyAlignment="1"/>
    <xf numFmtId="196" fontId="5" fillId="0" borderId="0" xfId="552" applyNumberFormat="1" applyFont="1" applyFill="1" applyAlignment="1"/>
    <xf numFmtId="0" fontId="6" fillId="0" borderId="0" xfId="0" applyFont="1" applyAlignment="1">
      <alignment horizontal="center"/>
    </xf>
    <xf numFmtId="193" fontId="10" fillId="0" borderId="0" xfId="0" applyNumberFormat="1" applyFont="1"/>
    <xf numFmtId="193" fontId="5" fillId="0" borderId="0" xfId="552" applyFont="1" applyFill="1" applyAlignment="1"/>
    <xf numFmtId="196" fontId="0" fillId="0" borderId="0" xfId="638" applyNumberFormat="1" applyFont="1" applyFill="1" applyAlignment="1">
      <alignment horizontal="right"/>
    </xf>
    <xf numFmtId="196" fontId="5" fillId="0" borderId="0" xfId="0" applyNumberFormat="1" applyFont="1"/>
    <xf numFmtId="196" fontId="5" fillId="0" borderId="0" xfId="638" applyNumberFormat="1" applyFont="1" applyFill="1" applyBorder="1" applyAlignment="1">
      <alignment horizontal="right"/>
    </xf>
    <xf numFmtId="196" fontId="6" fillId="0" borderId="13" xfId="552" applyNumberFormat="1" applyFont="1" applyFill="1" applyBorder="1" applyAlignment="1"/>
    <xf numFmtId="196" fontId="10" fillId="0" borderId="0" xfId="0" applyNumberFormat="1" applyFont="1" applyAlignment="1">
      <alignment horizontal="center"/>
    </xf>
    <xf numFmtId="196" fontId="6" fillId="0" borderId="13" xfId="0" applyNumberFormat="1" applyFont="1" applyBorder="1"/>
    <xf numFmtId="196" fontId="11" fillId="0" borderId="0" xfId="0" applyNumberFormat="1" applyFont="1" applyAlignment="1">
      <alignment horizontal="center"/>
    </xf>
    <xf numFmtId="196" fontId="0" fillId="0" borderId="25" xfId="0" applyNumberFormat="1" applyBorder="1"/>
    <xf numFmtId="196" fontId="0" fillId="0" borderId="25" xfId="585" applyNumberFormat="1" applyFont="1" applyFill="1" applyBorder="1" applyAlignment="1">
      <alignment horizontal="center"/>
    </xf>
    <xf numFmtId="196" fontId="0" fillId="0" borderId="0" xfId="552" applyNumberFormat="1" applyFont="1" applyBorder="1" applyAlignment="1"/>
    <xf numFmtId="196" fontId="6" fillId="0" borderId="25" xfId="552" applyNumberFormat="1" applyFont="1" applyBorder="1" applyAlignment="1"/>
    <xf numFmtId="196" fontId="6" fillId="0" borderId="26" xfId="0" applyNumberFormat="1" applyFont="1" applyBorder="1"/>
    <xf numFmtId="193" fontId="0" fillId="0" borderId="25" xfId="552" applyFont="1" applyBorder="1" applyAlignment="1"/>
    <xf numFmtId="193" fontId="0" fillId="0" borderId="0" xfId="552" applyFont="1" applyBorder="1" applyAlignment="1"/>
    <xf numFmtId="37" fontId="6" fillId="0" borderId="26" xfId="0" applyNumberFormat="1" applyFont="1" applyBorder="1"/>
    <xf numFmtId="196" fontId="11" fillId="0" borderId="0" xfId="638" applyNumberFormat="1" applyFont="1" applyAlignment="1">
      <alignment horizontal="center"/>
    </xf>
    <xf numFmtId="196" fontId="0" fillId="0" borderId="0" xfId="638" applyNumberFormat="1" applyFont="1" applyAlignment="1"/>
    <xf numFmtId="196" fontId="0" fillId="0" borderId="0" xfId="638" quotePrefix="1" applyNumberFormat="1" applyFont="1" applyFill="1" applyAlignment="1">
      <alignment horizontal="center"/>
    </xf>
    <xf numFmtId="196" fontId="10" fillId="0" borderId="0" xfId="638" applyNumberFormat="1" applyFont="1" applyAlignment="1">
      <alignment horizontal="center"/>
    </xf>
    <xf numFmtId="196" fontId="0" fillId="0" borderId="0" xfId="638" quotePrefix="1" applyNumberFormat="1" applyFont="1" applyAlignment="1">
      <alignment horizontal="center"/>
    </xf>
    <xf numFmtId="196" fontId="6" fillId="0" borderId="9" xfId="638" applyNumberFormat="1" applyFont="1" applyBorder="1" applyAlignment="1"/>
    <xf numFmtId="196" fontId="6" fillId="0" borderId="0" xfId="638" applyNumberFormat="1" applyFont="1" applyAlignment="1"/>
    <xf numFmtId="193" fontId="6" fillId="0" borderId="26" xfId="638" applyNumberFormat="1" applyFont="1" applyFill="1" applyBorder="1" applyAlignment="1"/>
    <xf numFmtId="193" fontId="6" fillId="0" borderId="0" xfId="638" applyNumberFormat="1" applyFont="1" applyBorder="1" applyAlignment="1"/>
    <xf numFmtId="193" fontId="6" fillId="0" borderId="0" xfId="638" applyNumberFormat="1" applyFont="1" applyAlignment="1"/>
    <xf numFmtId="196" fontId="0" fillId="65" borderId="0" xfId="0" applyNumberFormat="1" applyFill="1"/>
    <xf numFmtId="196" fontId="10" fillId="0" borderId="0" xfId="0" applyNumberFormat="1" applyFont="1"/>
    <xf numFmtId="196" fontId="15" fillId="0" borderId="0" xfId="585" applyNumberFormat="1" applyFont="1" applyFill="1" applyAlignment="1">
      <alignment horizontal="right"/>
    </xf>
    <xf numFmtId="196" fontId="5" fillId="0" borderId="25" xfId="552" applyNumberFormat="1" applyFont="1" applyFill="1" applyBorder="1" applyAlignment="1"/>
    <xf numFmtId="193" fontId="6" fillId="0" borderId="0" xfId="585" applyFont="1" applyFill="1" applyBorder="1" applyAlignment="1">
      <alignment horizontal="center"/>
    </xf>
    <xf numFmtId="193" fontId="5" fillId="0" borderId="0" xfId="585" applyFont="1" applyFill="1" applyBorder="1" applyAlignment="1">
      <alignment horizontal="center"/>
    </xf>
    <xf numFmtId="193" fontId="5" fillId="0" borderId="0" xfId="585" quotePrefix="1" applyFont="1" applyFill="1" applyBorder="1" applyAlignment="1">
      <alignment horizontal="center"/>
    </xf>
    <xf numFmtId="193" fontId="5" fillId="0" borderId="0" xfId="585" applyFont="1" applyFill="1" applyAlignment="1">
      <alignment horizontal="center"/>
    </xf>
    <xf numFmtId="196" fontId="5" fillId="0" borderId="0" xfId="585" applyNumberFormat="1" applyFont="1" applyFill="1" applyBorder="1" applyAlignment="1">
      <alignment horizontal="center"/>
    </xf>
    <xf numFmtId="196" fontId="5" fillId="0" borderId="0" xfId="585" applyNumberFormat="1" applyFont="1" applyFill="1" applyAlignment="1">
      <alignment horizontal="center"/>
    </xf>
    <xf numFmtId="196" fontId="0" fillId="0" borderId="0" xfId="585" applyNumberFormat="1" applyFont="1" applyFill="1" applyBorder="1" applyAlignment="1">
      <alignment horizontal="center"/>
    </xf>
    <xf numFmtId="196" fontId="6" fillId="0" borderId="7" xfId="585" applyNumberFormat="1" applyFont="1" applyFill="1" applyBorder="1" applyAlignment="1">
      <alignment horizontal="center"/>
    </xf>
    <xf numFmtId="196" fontId="6" fillId="0" borderId="0" xfId="585" applyNumberFormat="1" applyFont="1" applyFill="1" applyBorder="1" applyAlignment="1">
      <alignment horizontal="center"/>
    </xf>
    <xf numFmtId="196" fontId="6" fillId="0" borderId="26" xfId="585" applyNumberFormat="1" applyFont="1" applyFill="1" applyBorder="1" applyAlignment="1">
      <alignment horizontal="center"/>
    </xf>
    <xf numFmtId="193" fontId="0" fillId="0" borderId="0" xfId="552" applyFont="1" applyFill="1" applyAlignment="1"/>
    <xf numFmtId="196" fontId="6" fillId="0" borderId="25" xfId="552" applyNumberFormat="1" applyFont="1" applyFill="1" applyBorder="1" applyAlignment="1">
      <alignment horizontal="right"/>
    </xf>
    <xf numFmtId="196" fontId="6" fillId="0" borderId="25" xfId="552" applyNumberFormat="1" applyFont="1" applyFill="1" applyBorder="1" applyAlignment="1"/>
    <xf numFmtId="193" fontId="5" fillId="0" borderId="0" xfId="552" applyFont="1" applyFill="1" applyBorder="1" applyAlignment="1"/>
    <xf numFmtId="193" fontId="0" fillId="0" borderId="0" xfId="585" applyFont="1" applyFill="1" applyBorder="1" applyAlignment="1">
      <alignment horizontal="center"/>
    </xf>
    <xf numFmtId="193" fontId="0" fillId="0" borderId="0" xfId="585" quotePrefix="1" applyFont="1" applyFill="1" applyBorder="1" applyAlignment="1">
      <alignment horizontal="center"/>
    </xf>
    <xf numFmtId="193" fontId="0" fillId="0" borderId="0" xfId="552" applyFont="1" applyFill="1" applyBorder="1" applyAlignment="1"/>
    <xf numFmtId="193" fontId="15" fillId="0" borderId="0" xfId="552" applyFont="1" applyFill="1" applyAlignment="1">
      <alignment horizontal="right"/>
    </xf>
    <xf numFmtId="193" fontId="15" fillId="0" borderId="0" xfId="552" applyFont="1" applyFill="1" applyBorder="1" applyAlignment="1">
      <alignment horizontal="right"/>
    </xf>
    <xf numFmtId="193" fontId="0" fillId="0" borderId="0" xfId="552" applyFont="1" applyFill="1" applyBorder="1" applyAlignment="1">
      <alignment horizontal="right"/>
    </xf>
    <xf numFmtId="193" fontId="17" fillId="0" borderId="0" xfId="552" applyFont="1" applyFill="1" applyAlignment="1"/>
    <xf numFmtId="196" fontId="17" fillId="0" borderId="0" xfId="552" applyNumberFormat="1" applyFont="1" applyFill="1" applyAlignment="1"/>
    <xf numFmtId="2" fontId="10" fillId="0" borderId="0" xfId="0" applyNumberFormat="1" applyFont="1"/>
    <xf numFmtId="196" fontId="6" fillId="0" borderId="0" xfId="0" applyNumberFormat="1" applyFont="1" applyAlignment="1">
      <alignment horizontal="center"/>
    </xf>
    <xf numFmtId="196" fontId="0" fillId="0" borderId="0" xfId="552" applyNumberFormat="1" applyFont="1" applyFill="1" applyAlignment="1">
      <alignment horizontal="center"/>
    </xf>
    <xf numFmtId="193" fontId="11" fillId="0" borderId="0" xfId="552" applyFont="1" applyFill="1" applyAlignment="1">
      <alignment horizontal="center"/>
    </xf>
    <xf numFmtId="196" fontId="5" fillId="0" borderId="0" xfId="585" applyNumberFormat="1" applyFont="1" applyFill="1" applyAlignment="1">
      <alignment horizontal="right"/>
    </xf>
    <xf numFmtId="196" fontId="0" fillId="0" borderId="0" xfId="552" quotePrefix="1" applyNumberFormat="1" applyFont="1" applyFill="1" applyAlignment="1">
      <alignment horizontal="center"/>
    </xf>
    <xf numFmtId="193" fontId="6" fillId="0" borderId="7" xfId="552" applyFont="1" applyFill="1" applyBorder="1" applyAlignment="1"/>
    <xf numFmtId="193" fontId="6" fillId="0" borderId="25" xfId="552" applyFont="1" applyFill="1" applyBorder="1" applyAlignment="1"/>
    <xf numFmtId="196" fontId="15" fillId="0" borderId="0" xfId="552" applyNumberFormat="1" applyFont="1" applyFill="1" applyAlignment="1">
      <alignment horizontal="right"/>
    </xf>
    <xf numFmtId="193" fontId="5" fillId="0" borderId="0" xfId="552" applyFont="1" applyFill="1" applyAlignment="1">
      <alignment horizontal="center"/>
    </xf>
    <xf numFmtId="193" fontId="5" fillId="0" borderId="0" xfId="552" applyFont="1" applyFill="1" applyBorder="1" applyAlignment="1">
      <alignment horizontal="right"/>
    </xf>
    <xf numFmtId="196" fontId="5" fillId="0" borderId="0" xfId="552" applyNumberFormat="1" applyFont="1" applyFill="1"/>
    <xf numFmtId="0" fontId="0" fillId="0" borderId="0" xfId="0" applyFill="1"/>
    <xf numFmtId="37" fontId="5" fillId="0" borderId="0" xfId="0" applyNumberFormat="1" applyFont="1" applyFill="1"/>
    <xf numFmtId="37" fontId="6" fillId="0" borderId="7" xfId="0" applyNumberFormat="1" applyFont="1" applyFill="1" applyBorder="1"/>
    <xf numFmtId="196" fontId="6" fillId="0" borderId="26" xfId="0" applyNumberFormat="1" applyFont="1" applyFill="1" applyBorder="1"/>
    <xf numFmtId="194" fontId="0" fillId="0" borderId="0" xfId="0" applyNumberFormat="1" applyFill="1"/>
    <xf numFmtId="193" fontId="0" fillId="0" borderId="0" xfId="552" quotePrefix="1" applyFont="1" applyFill="1" applyAlignment="1">
      <alignment horizontal="center"/>
    </xf>
    <xf numFmtId="196" fontId="0" fillId="0" borderId="0" xfId="0" applyNumberFormat="1" applyFill="1"/>
    <xf numFmtId="195" fontId="6" fillId="0" borderId="26" xfId="0" applyNumberFormat="1" applyFont="1" applyFill="1" applyBorder="1"/>
    <xf numFmtId="37" fontId="6" fillId="0" borderId="0" xfId="0" applyNumberFormat="1" applyFont="1" applyFill="1"/>
    <xf numFmtId="196" fontId="6" fillId="0" borderId="0" xfId="0" applyNumberFormat="1" applyFont="1" applyFill="1" applyAlignment="1">
      <alignment horizontal="center"/>
    </xf>
    <xf numFmtId="196" fontId="6" fillId="0" borderId="0" xfId="0" applyNumberFormat="1" applyFont="1" applyFill="1"/>
    <xf numFmtId="196" fontId="0" fillId="0" borderId="25" xfId="0" applyNumberFormat="1" applyFill="1" applyBorder="1"/>
    <xf numFmtId="196" fontId="6" fillId="0" borderId="13" xfId="0" applyNumberFormat="1" applyFont="1" applyFill="1" applyBorder="1"/>
    <xf numFmtId="0" fontId="6" fillId="0" borderId="0" xfId="0" applyFont="1" applyFill="1"/>
    <xf numFmtId="0" fontId="5" fillId="0" borderId="0" xfId="0" applyFont="1" applyFill="1"/>
    <xf numFmtId="0" fontId="10" fillId="0" borderId="0" xfId="0" applyFont="1" applyFill="1"/>
    <xf numFmtId="0" fontId="5" fillId="0" borderId="0" xfId="0" applyFont="1" applyFill="1" applyAlignment="1">
      <alignment horizontal="right"/>
    </xf>
    <xf numFmtId="193" fontId="5" fillId="0" borderId="0" xfId="552" applyFont="1" applyFill="1"/>
    <xf numFmtId="193" fontId="5" fillId="0" borderId="0" xfId="552" applyFont="1" applyFill="1" applyAlignment="1">
      <alignment horizontal="right"/>
    </xf>
    <xf numFmtId="193" fontId="0" fillId="0" borderId="0" xfId="552" applyFont="1" applyFill="1"/>
    <xf numFmtId="196" fontId="5" fillId="0" borderId="0" xfId="0" applyNumberFormat="1" applyFont="1" applyFill="1"/>
    <xf numFmtId="196" fontId="0" fillId="0" borderId="0" xfId="0" applyNumberFormat="1" applyFill="1" applyAlignment="1">
      <alignment horizontal="right"/>
    </xf>
    <xf numFmtId="196" fontId="5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194" fontId="6" fillId="0" borderId="0" xfId="0" applyNumberFormat="1" applyFont="1" applyFill="1"/>
    <xf numFmtId="0" fontId="17" fillId="0" borderId="0" xfId="0" applyFont="1" applyFill="1"/>
    <xf numFmtId="0" fontId="11" fillId="0" borderId="0" xfId="0" applyFont="1" applyFill="1" applyAlignment="1">
      <alignment horizontal="center"/>
    </xf>
    <xf numFmtId="194" fontId="5" fillId="0" borderId="0" xfId="0" applyNumberFormat="1" applyFont="1" applyFill="1"/>
    <xf numFmtId="196" fontId="10" fillId="0" borderId="0" xfId="552" applyNumberFormat="1" applyFont="1" applyFill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ill="1"/>
    <xf numFmtId="196" fontId="6" fillId="0" borderId="25" xfId="0" applyNumberFormat="1" applyFont="1" applyFill="1" applyBorder="1" applyAlignment="1">
      <alignment horizontal="center"/>
    </xf>
    <xf numFmtId="191" fontId="0" fillId="0" borderId="0" xfId="0" quotePrefix="1" applyNumberFormat="1" applyFill="1" applyAlignment="1">
      <alignment horizontal="center"/>
    </xf>
    <xf numFmtId="195" fontId="6" fillId="0" borderId="0" xfId="0" applyNumberFormat="1" applyFont="1" applyFill="1"/>
    <xf numFmtId="2" fontId="10" fillId="0" borderId="0" xfId="0" applyNumberFormat="1" applyFont="1" applyFill="1"/>
    <xf numFmtId="0" fontId="0" fillId="0" borderId="0" xfId="0" applyFill="1" applyAlignment="1">
      <alignment horizontal="center"/>
    </xf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6" fontId="10" fillId="0" borderId="0" xfId="0" applyNumberFormat="1" applyFont="1" applyFill="1" applyAlignment="1">
      <alignment horizontal="center"/>
    </xf>
    <xf numFmtId="196" fontId="0" fillId="0" borderId="0" xfId="552" applyNumberFormat="1" applyFont="1" applyFill="1" applyAlignment="1">
      <alignment horizontal="center"/>
    </xf>
    <xf numFmtId="196" fontId="10" fillId="0" borderId="0" xfId="552" applyNumberFormat="1" applyFont="1" applyFill="1" applyBorder="1" applyAlignment="1">
      <alignment horizontal="center"/>
    </xf>
    <xf numFmtId="196" fontId="0" fillId="0" borderId="0" xfId="552" applyNumberFormat="1" applyFont="1" applyFill="1" applyAlignment="1">
      <alignment horizontal="right"/>
    </xf>
    <xf numFmtId="196" fontId="6" fillId="0" borderId="0" xfId="552" applyNumberFormat="1" applyFont="1" applyFill="1" applyBorder="1" applyAlignment="1">
      <alignment horizontal="center"/>
    </xf>
    <xf numFmtId="0" fontId="3" fillId="0" borderId="0" xfId="0" applyFont="1" applyFill="1"/>
    <xf numFmtId="0" fontId="11" fillId="0" borderId="0" xfId="0" applyFont="1" applyFill="1"/>
    <xf numFmtId="37" fontId="15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left" vertical="top" wrapText="1"/>
    </xf>
    <xf numFmtId="37" fontId="15" fillId="0" borderId="0" xfId="0" applyNumberFormat="1" applyFont="1" applyFill="1"/>
    <xf numFmtId="193" fontId="0" fillId="0" borderId="0" xfId="0" applyNumberFormat="1" applyFill="1"/>
    <xf numFmtId="193" fontId="5" fillId="0" borderId="0" xfId="0" applyNumberFormat="1" applyFont="1" applyFill="1"/>
    <xf numFmtId="0" fontId="15" fillId="0" borderId="0" xfId="0" applyFont="1" applyFill="1"/>
    <xf numFmtId="193" fontId="15" fillId="0" borderId="0" xfId="0" applyNumberFormat="1" applyFont="1" applyFill="1" applyAlignment="1">
      <alignment horizontal="right"/>
    </xf>
    <xf numFmtId="191" fontId="5" fillId="0" borderId="0" xfId="0" applyNumberFormat="1" applyFont="1" applyFill="1"/>
    <xf numFmtId="196" fontId="0" fillId="0" borderId="0" xfId="0" applyNumberFormat="1" applyFont="1" applyFill="1" applyAlignment="1">
      <alignment horizontal="center"/>
    </xf>
    <xf numFmtId="0" fontId="16" fillId="0" borderId="0" xfId="0" applyFont="1" applyFill="1"/>
    <xf numFmtId="37" fontId="0" fillId="0" borderId="0" xfId="0" applyNumberFormat="1" applyFill="1" applyAlignment="1">
      <alignment horizontal="right"/>
    </xf>
    <xf numFmtId="193" fontId="0" fillId="0" borderId="0" xfId="552" applyFont="1" applyFill="1" applyAlignment="1">
      <alignment horizontal="right"/>
    </xf>
    <xf numFmtId="0" fontId="0" fillId="0" borderId="0" xfId="0" applyFill="1" applyAlignment="1">
      <alignment horizontal="left"/>
    </xf>
    <xf numFmtId="196" fontId="0" fillId="0" borderId="0" xfId="0" quotePrefix="1" applyNumberFormat="1" applyFill="1" applyAlignment="1">
      <alignment horizontal="center"/>
    </xf>
    <xf numFmtId="196" fontId="6" fillId="0" borderId="0" xfId="552" applyNumberFormat="1" applyFont="1" applyFill="1" applyAlignment="1">
      <alignment horizontal="right"/>
    </xf>
    <xf numFmtId="194" fontId="0" fillId="0" borderId="0" xfId="0" applyNumberFormat="1" applyFill="1" applyAlignment="1">
      <alignment horizontal="right"/>
    </xf>
    <xf numFmtId="193" fontId="0" fillId="0" borderId="0" xfId="0" applyNumberFormat="1" applyFill="1" applyAlignment="1">
      <alignment horizontal="right"/>
    </xf>
    <xf numFmtId="196" fontId="10" fillId="0" borderId="0" xfId="552" applyNumberFormat="1" applyFont="1" applyFill="1" applyAlignment="1">
      <alignment horizontal="right"/>
    </xf>
    <xf numFmtId="196" fontId="0" fillId="0" borderId="25" xfId="0" applyNumberFormat="1" applyFill="1" applyBorder="1" applyAlignment="1">
      <alignment horizontal="right"/>
    </xf>
    <xf numFmtId="0" fontId="196" fillId="0" borderId="0" xfId="0" applyFont="1" applyFill="1" applyAlignment="1">
      <alignment horizontal="left"/>
    </xf>
    <xf numFmtId="196" fontId="0" fillId="0" borderId="25" xfId="552" quotePrefix="1" applyNumberFormat="1" applyFont="1" applyFill="1" applyBorder="1" applyAlignment="1">
      <alignment horizontal="center"/>
    </xf>
    <xf numFmtId="0" fontId="7" fillId="0" borderId="0" xfId="0" applyFont="1" applyFill="1"/>
    <xf numFmtId="0" fontId="12" fillId="0" borderId="0" xfId="0" applyFont="1" applyFill="1" applyAlignment="1">
      <alignment horizontal="center"/>
    </xf>
    <xf numFmtId="196" fontId="8" fillId="0" borderId="0" xfId="552" applyNumberFormat="1" applyFont="1" applyFill="1" applyAlignment="1">
      <alignment horizontal="right"/>
    </xf>
    <xf numFmtId="196" fontId="12" fillId="0" borderId="0" xfId="552" applyNumberFormat="1" applyFont="1" applyFill="1" applyAlignment="1">
      <alignment horizontal="center"/>
    </xf>
    <xf numFmtId="37" fontId="0" fillId="0" borderId="25" xfId="0" applyNumberForma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37" fontId="0" fillId="0" borderId="26" xfId="0" applyNumberFormat="1" applyFill="1" applyBorder="1" applyAlignment="1">
      <alignment horizontal="right"/>
    </xf>
    <xf numFmtId="196" fontId="5" fillId="0" borderId="26" xfId="552" applyNumberFormat="1" applyFont="1" applyFill="1" applyBorder="1" applyAlignment="1">
      <alignment horizontal="right"/>
    </xf>
    <xf numFmtId="196" fontId="6" fillId="0" borderId="7" xfId="552" applyNumberFormat="1" applyFont="1" applyFill="1" applyBorder="1" applyAlignment="1">
      <alignment horizontal="right"/>
    </xf>
    <xf numFmtId="196" fontId="10" fillId="0" borderId="0" xfId="552" applyNumberFormat="1" applyFont="1" applyFill="1"/>
    <xf numFmtId="196" fontId="0" fillId="0" borderId="0" xfId="552" applyNumberFormat="1" applyFont="1" applyFill="1"/>
    <xf numFmtId="196" fontId="10" fillId="0" borderId="0" xfId="0" applyNumberFormat="1" applyFont="1" applyFill="1"/>
    <xf numFmtId="0" fontId="11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 applyFill="1" applyAlignment="1">
      <alignment horizontal="left"/>
    </xf>
    <xf numFmtId="37" fontId="0" fillId="0" borderId="0" xfId="0" applyNumberFormat="1" applyFill="1" applyAlignment="1">
      <alignment horizontal="center"/>
    </xf>
    <xf numFmtId="194" fontId="0" fillId="0" borderId="0" xfId="0" applyNumberForma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194" fontId="6" fillId="0" borderId="0" xfId="0" applyNumberFormat="1" applyFont="1" applyFill="1" applyAlignment="1">
      <alignment horizontal="right"/>
    </xf>
    <xf numFmtId="37" fontId="0" fillId="0" borderId="0" xfId="0" quotePrefix="1" applyNumberFormat="1" applyFill="1" applyAlignment="1">
      <alignment horizontal="right"/>
    </xf>
    <xf numFmtId="194" fontId="6" fillId="0" borderId="7" xfId="0" applyNumberFormat="1" applyFont="1" applyFill="1" applyBorder="1" applyAlignment="1">
      <alignment horizontal="right"/>
    </xf>
    <xf numFmtId="194" fontId="0" fillId="0" borderId="7" xfId="0" applyNumberFormat="1" applyFill="1" applyBorder="1" applyAlignment="1">
      <alignment horizontal="right"/>
    </xf>
    <xf numFmtId="194" fontId="6" fillId="0" borderId="26" xfId="0" applyNumberFormat="1" applyFont="1" applyFill="1" applyBorder="1"/>
    <xf numFmtId="196" fontId="6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196" fontId="0" fillId="0" borderId="0" xfId="552" applyNumberFormat="1" applyFont="1" applyFill="1" applyAlignment="1">
      <alignment horizontal="right"/>
    </xf>
    <xf numFmtId="196" fontId="0" fillId="0" borderId="0" xfId="552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196" fontId="10" fillId="0" borderId="0" xfId="0" applyNumberFormat="1" applyFont="1" applyFill="1" applyAlignment="1">
      <alignment horizont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0" fillId="0" borderId="25" xfId="0" applyFill="1" applyBorder="1" applyAlignment="1">
      <alignment horizontal="center"/>
    </xf>
    <xf numFmtId="0" fontId="10" fillId="0" borderId="0" xfId="0" applyFont="1" applyFill="1" applyAlignment="1">
      <alignment horizontal="left" vertical="top" wrapText="1"/>
    </xf>
    <xf numFmtId="196" fontId="0" fillId="0" borderId="0" xfId="552" applyNumberFormat="1" applyFont="1" applyFill="1" applyAlignment="1">
      <alignment horizontal="right"/>
    </xf>
    <xf numFmtId="196" fontId="6" fillId="0" borderId="0" xfId="552" applyNumberFormat="1" applyFont="1" applyFill="1" applyBorder="1" applyAlignment="1">
      <alignment horizontal="center"/>
    </xf>
    <xf numFmtId="196" fontId="0" fillId="0" borderId="0" xfId="552" applyNumberFormat="1" applyFont="1" applyFill="1" applyAlignment="1">
      <alignment horizontal="center"/>
    </xf>
    <xf numFmtId="196" fontId="10" fillId="0" borderId="0" xfId="552" applyNumberFormat="1" applyFont="1" applyFill="1" applyBorder="1" applyAlignment="1">
      <alignment horizontal="center"/>
    </xf>
  </cellXfs>
  <cellStyles count="1299">
    <cellStyle name="_x0013_" xfId="1" xr:uid="{00000000-0005-0000-0000-000000000000}"/>
    <cellStyle name="_x0013_ 2" xfId="2" xr:uid="{00000000-0005-0000-0000-000001000000}"/>
    <cellStyle name=" a specified number of montd" xfId="3" xr:uid="{00000000-0005-0000-0000-000002000000}"/>
    <cellStyle name=" a specified number of montd 2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tween two dateœ" xfId="7" xr:uid="{00000000-0005-0000-0000-000006000000}"/>
    <cellStyle name=" between two dateœ 2" xfId="8" xr:uid="{00000000-0005-0000-0000-000007000000}"/>
    <cellStyle name=" of whole workdays between two dateœ" xfId="9" xr:uid="{00000000-0005-0000-0000-000008000000}"/>
    <cellStyle name=" of whole workdays between two dateœ 2" xfId="10" xr:uid="{00000000-0005-0000-0000-000009000000}"/>
    <cellStyle name="､@ｯ・AP" xfId="11" xr:uid="{00000000-0005-0000-0000-00000A000000}"/>
    <cellStyle name="､@ｯ・AR" xfId="12" xr:uid="{00000000-0005-0000-0000-00000B000000}"/>
    <cellStyle name="､@ｯ・FROM-11" xfId="13" xr:uid="{00000000-0005-0000-0000-00000C000000}"/>
    <cellStyle name="､@ｯ・GROUP" xfId="14" xr:uid="{00000000-0005-0000-0000-00000D000000}"/>
    <cellStyle name="､@ｯ・INVESTMENT" xfId="15" xr:uid="{00000000-0005-0000-0000-00000E000000}"/>
    <cellStyle name="､@ｯ・LAND &amp; BLDG" xfId="16" xr:uid="{00000000-0005-0000-0000-00000F000000}"/>
    <cellStyle name="､@ｯ・MACHINERY &amp; EQUIPMENT" xfId="17" xr:uid="{00000000-0005-0000-0000-000010000000}"/>
    <cellStyle name="､@ｯ・OTHER ASSETS" xfId="18" xr:uid="{00000000-0005-0000-0000-000011000000}"/>
    <cellStyle name="､@ｯ・OTHER LIABILITIES" xfId="19" xr:uid="{00000000-0005-0000-0000-000012000000}"/>
    <cellStyle name="??" xfId="20" xr:uid="{00000000-0005-0000-0000-000013000000}"/>
    <cellStyle name="?? [0. - Style1" xfId="21" xr:uid="{00000000-0005-0000-0000-000014000000}"/>
    <cellStyle name="?? [0.00]_ADMAG" xfId="22" xr:uid="{00000000-0005-0000-0000-000015000000}"/>
    <cellStyle name="?? [0]_liz-ss" xfId="23" xr:uid="{00000000-0005-0000-0000-000016000000}"/>
    <cellStyle name="?? 2" xfId="24" xr:uid="{00000000-0005-0000-0000-000017000000}"/>
    <cellStyle name="?? 3" xfId="25" xr:uid="{00000000-0005-0000-0000-000018000000}"/>
    <cellStyle name="???" xfId="26" xr:uid="{00000000-0005-0000-0000-000019000000}"/>
    <cellStyle name="???? [ - Style2" xfId="27" xr:uid="{00000000-0005-0000-0000-00001A000000}"/>
    <cellStyle name="???? [0.00]_ADMAG" xfId="28" xr:uid="{00000000-0005-0000-0000-00001B000000}"/>
    <cellStyle name="?????????????????" xfId="29" xr:uid="{00000000-0005-0000-0000-00001C000000}"/>
    <cellStyle name="????????????????? [0]_MOGAS97" xfId="30" xr:uid="{00000000-0005-0000-0000-00001D000000}"/>
    <cellStyle name="??????????????????? [0]_MOGAS97" xfId="31" xr:uid="{00000000-0005-0000-0000-00001E000000}"/>
    <cellStyle name="???????????????????????" xfId="32" xr:uid="{00000000-0005-0000-0000-00001F000000}"/>
    <cellStyle name="???????????????????_MOGAS97" xfId="33" xr:uid="{00000000-0005-0000-0000-000020000000}"/>
    <cellStyle name="?????????????????_FS _ audit _Asia-Aor" xfId="34" xr:uid="{00000000-0005-0000-0000-000021000000}"/>
    <cellStyle name="????[0]_PLDT" xfId="35" xr:uid="{00000000-0005-0000-0000-000022000000}"/>
    <cellStyle name="????_ADMAG" xfId="36" xr:uid="{00000000-0005-0000-0000-000023000000}"/>
    <cellStyle name="???[0]_liz-ss" xfId="37" xr:uid="{00000000-0005-0000-0000-000024000000}"/>
    <cellStyle name="???_'01.11" xfId="38" xr:uid="{00000000-0005-0000-0000-000025000000}"/>
    <cellStyle name="??[0]_PLDT" xfId="39" xr:uid="{00000000-0005-0000-0000-000026000000}"/>
    <cellStyle name="??_ADMAG" xfId="40" xr:uid="{00000000-0005-0000-0000-000027000000}"/>
    <cellStyle name="_%(SignOnly)" xfId="41" xr:uid="{00000000-0005-0000-0000-000028000000}"/>
    <cellStyle name="_%(SignSpaceOnly)" xfId="42" xr:uid="{00000000-0005-0000-0000-000029000000}"/>
    <cellStyle name="_20-TEST'04-yim" xfId="43" xr:uid="{00000000-0005-0000-0000-00002A000000}"/>
    <cellStyle name="_30 11" xfId="44" xr:uid="{00000000-0005-0000-0000-00002B000000}"/>
    <cellStyle name="_AJE - RJE" xfId="45" xr:uid="{00000000-0005-0000-0000-00002C000000}"/>
    <cellStyle name="_Allocate -MIC" xfId="46" xr:uid="{00000000-0005-0000-0000-00002D000000}"/>
    <cellStyle name="_Anol_PCC_06.30.05" xfId="47" xr:uid="{00000000-0005-0000-0000-00002E000000}"/>
    <cellStyle name="_Anol_RocheDiag_12.31.05" xfId="48" xr:uid="{00000000-0005-0000-0000-00002F000000}"/>
    <cellStyle name="_ARAging 31Dec07(AROver60)" xfId="49" xr:uid="{00000000-0005-0000-0000-000030000000}"/>
    <cellStyle name="_BB" xfId="50" xr:uid="{00000000-0005-0000-0000-000031000000}"/>
    <cellStyle name="_BKP_HC'09_Ing" xfId="51" xr:uid="{00000000-0005-0000-0000-000032000000}"/>
    <cellStyle name="_Book1" xfId="52" xr:uid="{00000000-0005-0000-0000-000033000000}"/>
    <cellStyle name="_Book2" xfId="53" xr:uid="{00000000-0005-0000-0000-000034000000}"/>
    <cellStyle name="_BSC_Operating Expenses" xfId="54" xr:uid="{00000000-0005-0000-0000-000035000000}"/>
    <cellStyle name="_BTS_G300 YE'09" xfId="55" xr:uid="{00000000-0005-0000-0000-000036000000}"/>
    <cellStyle name="_cash" xfId="56" xr:uid="{00000000-0005-0000-0000-000037000000}"/>
    <cellStyle name="_CN Jan-Dec 07 by type-all" xfId="57" xr:uid="{00000000-0005-0000-0000-000038000000}"/>
    <cellStyle name="_Comma" xfId="58" xr:uid="{00000000-0005-0000-0000-000039000000}"/>
    <cellStyle name="_cost and expense" xfId="59" xr:uid="{00000000-0005-0000-0000-00003A000000}"/>
    <cellStyle name="_cost and expense 2" xfId="60" xr:uid="{00000000-0005-0000-0000-00003B000000}"/>
    <cellStyle name="_Currency" xfId="61" xr:uid="{00000000-0005-0000-0000-00003C000000}"/>
    <cellStyle name="_CurrencySpace" xfId="62" xr:uid="{00000000-0005-0000-0000-00003D000000}"/>
    <cellStyle name="_cut-off sale" xfId="63" xr:uid="{00000000-0005-0000-0000-00003E000000}"/>
    <cellStyle name="_Euro" xfId="64" xr:uid="{00000000-0005-0000-0000-00003F000000}"/>
    <cellStyle name="_Expense transaction" xfId="65" xr:uid="{00000000-0005-0000-0000-000040000000}"/>
    <cellStyle name="_F 100 Subsequent event.kk" xfId="66" xr:uid="{00000000-0005-0000-0000-000041000000}"/>
    <cellStyle name="_F 100 Subsequent event.kk_J300 N400" xfId="67" xr:uid="{00000000-0005-0000-0000-000042000000}"/>
    <cellStyle name="_F 100 Subsequent event.kk_WP_AOM" xfId="68" xr:uid="{00000000-0005-0000-0000-000043000000}"/>
    <cellStyle name="_F 100 Subsequent event.kk_WP_YE2010" xfId="69" xr:uid="{00000000-0005-0000-0000-000044000000}"/>
    <cellStyle name="_FA addition_vouch" xfId="70" xr:uid="{00000000-0005-0000-0000-000045000000}"/>
    <cellStyle name="_Final AR ratio-BCC" xfId="71" xr:uid="{00000000-0005-0000-0000-000046000000}"/>
    <cellStyle name="_Final TOP" xfId="72" xr:uid="{00000000-0005-0000-0000-000047000000}"/>
    <cellStyle name="_FOA_Sampling Plan" xfId="73" xr:uid="{00000000-0005-0000-0000-000048000000}"/>
    <cellStyle name="_FS _ audit _Asia-Aor" xfId="74" xr:uid="{00000000-0005-0000-0000-000049000000}"/>
    <cellStyle name="_FS _ audit _Asia-Aor 2" xfId="75" xr:uid="{00000000-0005-0000-0000-00004A000000}"/>
    <cellStyle name="_G300-SAP-Nesic" xfId="76" xr:uid="{00000000-0005-0000-0000-00004B000000}"/>
    <cellStyle name="_GLS 31.12.06 from ve" xfId="77" xr:uid="{00000000-0005-0000-0000-00004C000000}"/>
    <cellStyle name="_Graph" xfId="78" xr:uid="{00000000-0005-0000-0000-00004D000000}"/>
    <cellStyle name="_Heading" xfId="79" xr:uid="{00000000-0005-0000-0000-00004E000000}"/>
    <cellStyle name="_Highlight" xfId="80" xr:uid="{00000000-0005-0000-0000-00004F000000}"/>
    <cellStyle name="_HTC Q2'08_meaw3" xfId="81" xr:uid="{00000000-0005-0000-0000-000050000000}"/>
    <cellStyle name="_HTC Q3'07_Pum.2" xfId="82" xr:uid="{00000000-0005-0000-0000-000051000000}"/>
    <cellStyle name="_HTC Q3'07_Pum.2_WP HTC_YE09_took" xfId="83" xr:uid="{00000000-0005-0000-0000-000052000000}"/>
    <cellStyle name="_HTC Q3'07_Pum.2_WP_HTC_YE'08_Pum" xfId="84" xr:uid="{00000000-0005-0000-0000-000053000000}"/>
    <cellStyle name="_HTC Q3'07-N'Poo" xfId="85" xr:uid="{00000000-0005-0000-0000-000054000000}"/>
    <cellStyle name="_HTC Q3'07-N'Poo_WP HTC_YE09_took" xfId="86" xr:uid="{00000000-0005-0000-0000-000055000000}"/>
    <cellStyle name="_HTC Q3'07-N'Poo_WP_HTC_YE'08_Pum" xfId="87" xr:uid="{00000000-0005-0000-0000-000056000000}"/>
    <cellStyle name="_HTC_Q1'08" xfId="88" xr:uid="{00000000-0005-0000-0000-000057000000}"/>
    <cellStyle name="_HTC_Q3'08_Pum" xfId="89" xr:uid="{00000000-0005-0000-0000-000058000000}"/>
    <cellStyle name="_HTC'07_Pum" xfId="90" xr:uid="{00000000-0005-0000-0000-000059000000}"/>
    <cellStyle name="_HTPCL_WP Mai_Q1'10" xfId="91" xr:uid="{00000000-0005-0000-0000-00005A000000}"/>
    <cellStyle name="_HTPCL_ZD ZC Mai_Q1'10" xfId="92" xr:uid="{00000000-0005-0000-0000-00005B000000}"/>
    <cellStyle name="_Ind.xls" xfId="93" xr:uid="{00000000-0005-0000-0000-00005C000000}"/>
    <cellStyle name="_K300-2" xfId="94" xr:uid="{00000000-0005-0000-0000-00005D000000}"/>
    <cellStyle name="_Keimo'07_Pum" xfId="95" xr:uid="{00000000-0005-0000-0000-00005E000000}"/>
    <cellStyle name="_Keimo'07_Pum_WP HTC_YE09_took" xfId="96" xr:uid="{00000000-0005-0000-0000-00005F000000}"/>
    <cellStyle name="_Keimo'07_Pum_WP_HTC_YE'08_Pum" xfId="97" xr:uid="{00000000-0005-0000-0000-000060000000}"/>
    <cellStyle name="_Lead Seiko" xfId="98" xr:uid="{00000000-0005-0000-0000-000061000000}"/>
    <cellStyle name="_LEAD_BTS YE'09 ~ Chies" xfId="99" xr:uid="{00000000-0005-0000-0000-000062000000}"/>
    <cellStyle name="_Lead_Mar'08-sugar" xfId="100" xr:uid="{00000000-0005-0000-0000-000063000000}"/>
    <cellStyle name="_Leadsheet-HTC_Q2'08" xfId="101" xr:uid="{00000000-0005-0000-0000-000064000000}"/>
    <cellStyle name="_leadsheets-j" xfId="102" xr:uid="{00000000-0005-0000-0000-000065000000}"/>
    <cellStyle name="_leadsheets-j 2" xfId="103" xr:uid="{00000000-0005-0000-0000-000066000000}"/>
    <cellStyle name="_leadsheets-K" xfId="104" xr:uid="{00000000-0005-0000-0000-000067000000}"/>
    <cellStyle name="_leadsheets-K 2" xfId="105" xr:uid="{00000000-0005-0000-0000-000068000000}"/>
    <cellStyle name="_leadsheets-L" xfId="106" xr:uid="{00000000-0005-0000-0000-000069000000}"/>
    <cellStyle name="_leadsheets-N" xfId="107" xr:uid="{00000000-0005-0000-0000-00006A000000}"/>
    <cellStyle name="_leadsheets-N 2" xfId="108" xr:uid="{00000000-0005-0000-0000-00006B000000}"/>
    <cellStyle name="_leadsheets-P" xfId="109" xr:uid="{00000000-0005-0000-0000-00006C000000}"/>
    <cellStyle name="_leadsheets-Y" xfId="110" xr:uid="{00000000-0005-0000-0000-00006D000000}"/>
    <cellStyle name="_Linking_HTC-Q3'07" xfId="111" xr:uid="{00000000-0005-0000-0000-00006E000000}"/>
    <cellStyle name="_Linking'06-update" xfId="112" xr:uid="{00000000-0005-0000-0000-00006F000000}"/>
    <cellStyle name="_Linking-HTC_Q2'08" xfId="113" xr:uid="{00000000-0005-0000-0000-000070000000}"/>
    <cellStyle name="_Linking-HTC'07" xfId="114" xr:uid="{00000000-0005-0000-0000-000071000000}"/>
    <cellStyle name="_Loan" xfId="115" xr:uid="{00000000-0005-0000-0000-000072000000}"/>
    <cellStyle name="_LTX-DEC05" xfId="116" xr:uid="{00000000-0005-0000-0000-000073000000}"/>
    <cellStyle name="_M-300" xfId="117" xr:uid="{00000000-0005-0000-0000-000074000000}"/>
    <cellStyle name="_Man Ferrostall-Big" xfId="118" xr:uid="{00000000-0005-0000-0000-000075000000}"/>
    <cellStyle name="_MATAQ2'05" xfId="119" xr:uid="{00000000-0005-0000-0000-000076000000}"/>
    <cellStyle name="_Multiple" xfId="120" xr:uid="{00000000-0005-0000-0000-000077000000}"/>
    <cellStyle name="_Multiple_Cheque On Hand" xfId="121" xr:uid="{00000000-0005-0000-0000-000078000000}"/>
    <cellStyle name="_MultipleSpace" xfId="122" xr:uid="{00000000-0005-0000-0000-000079000000}"/>
    <cellStyle name="_MultipleSpace_Cheque On Hand" xfId="123" xr:uid="{00000000-0005-0000-0000-00007A000000}"/>
    <cellStyle name="_N_Q1'10" xfId="124" xr:uid="{00000000-0005-0000-0000-00007B000000}"/>
    <cellStyle name="_N300" xfId="125" xr:uid="{00000000-0005-0000-0000-00007C000000}"/>
    <cellStyle name="_O_Loan-Sample substantive work papers" xfId="126" xr:uid="{00000000-0005-0000-0000-00007D000000}"/>
    <cellStyle name="_O_Loan-Sample substantive work papers 2" xfId="127" xr:uid="{00000000-0005-0000-0000-00007E000000}"/>
    <cellStyle name="_PAO'06" xfId="128" xr:uid="{00000000-0005-0000-0000-00007F000000}"/>
    <cellStyle name="_PBC" xfId="129" xr:uid="{00000000-0005-0000-0000-000080000000}"/>
    <cellStyle name="_PBC 2" xfId="130" xr:uid="{00000000-0005-0000-0000-000081000000}"/>
    <cellStyle name="_PBC Done" xfId="131" xr:uid="{00000000-0005-0000-0000-000082000000}"/>
    <cellStyle name="_PBC-ICE_Updated 29Aug08" xfId="132" xr:uid="{00000000-0005-0000-0000-000083000000}"/>
    <cellStyle name="_PBC-ICE_Updated 29Aug08 2" xfId="133" xr:uid="{00000000-0005-0000-0000-000084000000}"/>
    <cellStyle name="_PCC_Q2'05" xfId="134" xr:uid="{00000000-0005-0000-0000-000085000000}"/>
    <cellStyle name="_PCC_Q'3 05-Tal" xfId="135" xr:uid="{00000000-0005-0000-0000-000086000000}"/>
    <cellStyle name="_PCC-Tal" xfId="136" xr:uid="{00000000-0005-0000-0000-000087000000}"/>
    <cellStyle name="_Profit and Loss for Fon from p'um" xfId="137" xr:uid="{00000000-0005-0000-0000-000088000000}"/>
    <cellStyle name="_Q_Loan-Sample substantive work papers" xfId="138" xr:uid="{00000000-0005-0000-0000-000089000000}"/>
    <cellStyle name="_Q_Loan-Sample substantive work papers 2" xfId="139" xr:uid="{00000000-0005-0000-0000-00008A000000}"/>
    <cellStyle name="_Q2'05-Jeab" xfId="140" xr:uid="{00000000-0005-0000-0000-00008B000000}"/>
    <cellStyle name="_Q208_Fai" xfId="141" xr:uid="{00000000-0005-0000-0000-00008C000000}"/>
    <cellStyle name="_Q208_Fai_WP_AOM" xfId="142" xr:uid="{00000000-0005-0000-0000-00008D000000}"/>
    <cellStyle name="_Q208_Fai_WP_AOM-Q3'10" xfId="143" xr:uid="{00000000-0005-0000-0000-00008E000000}"/>
    <cellStyle name="_Q208_Fai_WP2" xfId="144" xr:uid="{00000000-0005-0000-0000-00008F000000}"/>
    <cellStyle name="_Q3'08pu" xfId="145" xr:uid="{00000000-0005-0000-0000-000090000000}"/>
    <cellStyle name="_Q3'08pu_WP HTC_YE09_took" xfId="146" xr:uid="{00000000-0005-0000-0000-000091000000}"/>
    <cellStyle name="_Q3'08pu_WP_HTC_YE'08_Pum" xfId="147" xr:uid="{00000000-0005-0000-0000-000092000000}"/>
    <cellStyle name="_Rental" xfId="148" xr:uid="{00000000-0005-0000-0000-000093000000}"/>
    <cellStyle name="_salary reconciliation" xfId="149" xr:uid="{00000000-0005-0000-0000-000094000000}"/>
    <cellStyle name="_salary reconciliation_J300 N400" xfId="150" xr:uid="{00000000-0005-0000-0000-000095000000}"/>
    <cellStyle name="_salary reconciliation_WP_AOM" xfId="151" xr:uid="{00000000-0005-0000-0000-000096000000}"/>
    <cellStyle name="_salary reconciliation_WP_YE2010" xfId="152" xr:uid="{00000000-0005-0000-0000-000097000000}"/>
    <cellStyle name="_Sampling plan ZC" xfId="153" xr:uid="{00000000-0005-0000-0000-000098000000}"/>
    <cellStyle name="_Sampling plan ZC 2" xfId="154" xr:uid="{00000000-0005-0000-0000-000099000000}"/>
    <cellStyle name="_Seiko 07 31 06" xfId="155" xr:uid="{00000000-0005-0000-0000-00009A000000}"/>
    <cellStyle name="_Sheet1" xfId="156" xr:uid="{00000000-0005-0000-0000-00009B000000}"/>
    <cellStyle name="_SimaTech-Dec05" xfId="157" xr:uid="{00000000-0005-0000-0000-00009C000000}"/>
    <cellStyle name="_SubHeading" xfId="158" xr:uid="{00000000-0005-0000-0000-00009D000000}"/>
    <cellStyle name="_Sunif for analytic YE09" xfId="159" xr:uid="{00000000-0005-0000-0000-00009E000000}"/>
    <cellStyle name="_Sunif-30 Sep 09 for analytic YE09" xfId="160" xr:uid="{00000000-0005-0000-0000-00009F000000}"/>
    <cellStyle name="_T_Loan-Sample substantive work papers" xfId="161" xr:uid="{00000000-0005-0000-0000-0000A0000000}"/>
    <cellStyle name="_T_Loan-Sample substantive work papers 2" xfId="162" xr:uid="{00000000-0005-0000-0000-0000A1000000}"/>
    <cellStyle name="_Table" xfId="163" xr:uid="{00000000-0005-0000-0000-0000A2000000}"/>
    <cellStyle name="_TableHead" xfId="164" xr:uid="{00000000-0005-0000-0000-0000A3000000}"/>
    <cellStyle name="_TableRowHead" xfId="165" xr:uid="{00000000-0005-0000-0000-0000A4000000}"/>
    <cellStyle name="_TableSuperHead" xfId="166" xr:uid="{00000000-0005-0000-0000-0000A5000000}"/>
    <cellStyle name="_TB - COM 0910" xfId="167" xr:uid="{00000000-0005-0000-0000-0000A6000000}"/>
    <cellStyle name="_TB1207" xfId="168" xr:uid="{00000000-0005-0000-0000-0000A7000000}"/>
    <cellStyle name="_Test Bank" xfId="169" xr:uid="{00000000-0005-0000-0000-0000A8000000}"/>
    <cellStyle name="_Thai Semcon_Top_Midyear_06" xfId="170" xr:uid="{00000000-0005-0000-0000-0000A9000000}"/>
    <cellStyle name="_TOP 06.30.07" xfId="171" xr:uid="{00000000-0005-0000-0000-0000AA000000}"/>
    <cellStyle name="_TOP 06.30.07-1" xfId="172" xr:uid="{00000000-0005-0000-0000-0000AB000000}"/>
    <cellStyle name="_Top and Lead SUNIF09 Final" xfId="173" xr:uid="{00000000-0005-0000-0000-0000AC000000}"/>
    <cellStyle name="_TOP FA_nan" xfId="174" xr:uid="{00000000-0005-0000-0000-0000AD000000}"/>
    <cellStyle name="_top fel-07" xfId="175" xr:uid="{00000000-0005-0000-0000-0000AE000000}"/>
    <cellStyle name="_Top Graintrade2007" xfId="176" xr:uid="{00000000-0005-0000-0000-0000AF000000}"/>
    <cellStyle name="_Top Wat '06" xfId="177" xr:uid="{00000000-0005-0000-0000-0000B0000000}"/>
    <cellStyle name="_Top Wat '06 2" xfId="178" xr:uid="{00000000-0005-0000-0000-0000B1000000}"/>
    <cellStyle name="_Top_Kawasumi_31.03.08-nee" xfId="179" xr:uid="{00000000-0005-0000-0000-0000B2000000}"/>
    <cellStyle name="_Top_Kawasumi_31.03.08-sugar" xfId="180" xr:uid="{00000000-0005-0000-0000-0000B3000000}"/>
    <cellStyle name="_Top_Sanden_2007" xfId="181" xr:uid="{00000000-0005-0000-0000-0000B4000000}"/>
    <cellStyle name="_Top_TSU_for year ended" xfId="182" xr:uid="{00000000-0005-0000-0000-0000B5000000}"/>
    <cellStyle name="_Top-Sep'07" xfId="183" xr:uid="{00000000-0005-0000-0000-0000B6000000}"/>
    <cellStyle name="_Top-Takano N'New" xfId="184" xr:uid="{00000000-0005-0000-0000-0000B7000000}"/>
    <cellStyle name="_Top-Tech(Thai)_gus" xfId="185" xr:uid="{00000000-0005-0000-0000-0000B8000000}"/>
    <cellStyle name="_V 300-5" xfId="186" xr:uid="{00000000-0005-0000-0000-0000B9000000}"/>
    <cellStyle name="_V401" xfId="187" xr:uid="{00000000-0005-0000-0000-0000BA000000}"/>
    <cellStyle name="_wp 12.31.05" xfId="188" xr:uid="{00000000-0005-0000-0000-0000BB000000}"/>
    <cellStyle name="_WP aom1_HTC-Q3'09" xfId="189" xr:uid="{00000000-0005-0000-0000-0000BC000000}"/>
    <cellStyle name="_WP_2003new" xfId="190" xr:uid="{00000000-0005-0000-0000-0000BD000000}"/>
    <cellStyle name="_WP_HTC_YE'08_Pum" xfId="191" xr:uid="{00000000-0005-0000-0000-0000BE000000}"/>
    <cellStyle name="_WP_HTP Q109_N'Golf" xfId="192" xr:uid="{00000000-0005-0000-0000-0000BF000000}"/>
    <cellStyle name="_WP_HTP Q109_N'Golf_WP HTC_YE09_took" xfId="193" xr:uid="{00000000-0005-0000-0000-0000C0000000}"/>
    <cellStyle name="_WP_nan" xfId="194" xr:uid="{00000000-0005-0000-0000-0000C1000000}"/>
    <cellStyle name="_wp_other assets_BCT" xfId="195" xr:uid="{00000000-0005-0000-0000-0000C2000000}"/>
    <cellStyle name="_wp_other income_BQR" xfId="196" xr:uid="{00000000-0005-0000-0000-0000C3000000}"/>
    <cellStyle name="_WP_Q1'11" xfId="197" xr:uid="{00000000-0005-0000-0000-0000C4000000}"/>
    <cellStyle name="_WP_Q3'09-AOM" xfId="198" xr:uid="{00000000-0005-0000-0000-0000C5000000}"/>
    <cellStyle name="_WP_Q3'09-AOM_WP_AOM" xfId="199" xr:uid="{00000000-0005-0000-0000-0000C6000000}"/>
    <cellStyle name="_WP_Q3'09-AOM_WP_AOM-Q3'10" xfId="200" xr:uid="{00000000-0005-0000-0000-0000C7000000}"/>
    <cellStyle name="_WP_Q3'09-AOM_WP2" xfId="201" xr:uid="{00000000-0005-0000-0000-0000C8000000}"/>
    <cellStyle name="_WP_Vouching_Nov 07" xfId="202" xr:uid="{00000000-0005-0000-0000-0000C9000000}"/>
    <cellStyle name="_WP_YE2010" xfId="203" xr:uid="{00000000-0005-0000-0000-0000CA000000}"/>
    <cellStyle name="_WP2" xfId="204" xr:uid="{00000000-0005-0000-0000-0000CB000000}"/>
    <cellStyle name="_WP-AOM" xfId="205" xr:uid="{00000000-0005-0000-0000-0000CC000000}"/>
    <cellStyle name="_WP-AOM_WP HTC_YE09_took" xfId="206" xr:uid="{00000000-0005-0000-0000-0000CD000000}"/>
    <cellStyle name="_WP-HTC Q1'08 - ni (version 1)" xfId="207" xr:uid="{00000000-0005-0000-0000-0000CE000000}"/>
    <cellStyle name="_WP-HTC Q1'08 - ni (version 1)_WP HTC_YE09_took" xfId="208" xr:uid="{00000000-0005-0000-0000-0000CF000000}"/>
    <cellStyle name="_WP-HTC Q1'08 - ni (version 1)_WP_HTC_YE'08_Pum" xfId="209" xr:uid="{00000000-0005-0000-0000-0000D0000000}"/>
    <cellStyle name="_YE" xfId="210" xr:uid="{00000000-0005-0000-0000-0000D1000000}"/>
    <cellStyle name="_ZC" xfId="211" xr:uid="{00000000-0005-0000-0000-0000D2000000}"/>
    <cellStyle name="’??? [0.00]_TMCA Spreadsheet(body)" xfId="212" xr:uid="{00000000-0005-0000-0000-0000D3000000}"/>
    <cellStyle name="’???_TMCA Spreadsheet(body)" xfId="213" xr:uid="{00000000-0005-0000-0000-0000D4000000}"/>
    <cellStyle name="¤@¯Elaroux" xfId="214" xr:uid="{00000000-0005-0000-0000-0000D5000000}"/>
    <cellStyle name="¤d¤À¦E0]_laroux" xfId="215" xr:uid="{00000000-0005-0000-0000-0000D6000000}"/>
    <cellStyle name="¤d¤À¦Elaroux" xfId="216" xr:uid="{00000000-0005-0000-0000-0000D7000000}"/>
    <cellStyle name="=C:\WINNT\SYSTEM32\COMMAND.COM" xfId="217" xr:uid="{00000000-0005-0000-0000-0000D8000000}"/>
    <cellStyle name="»¡µô" xfId="218" xr:uid="{00000000-0005-0000-0000-0000D9000000}"/>
    <cellStyle name="•W?_TMCA Spreadsheet(body)" xfId="219" xr:uid="{00000000-0005-0000-0000-0000DA000000}"/>
    <cellStyle name="•W€_4m stock" xfId="220" xr:uid="{00000000-0005-0000-0000-0000DB000000}"/>
    <cellStyle name="•W_TMCA Spreadsheet(body)" xfId="221" xr:uid="{00000000-0005-0000-0000-0000DC000000}"/>
    <cellStyle name="nCp[“N" xfId="222" xr:uid="{00000000-0005-0000-0000-0000DD000000}"/>
    <cellStyle name="0,0_x000d__x000a_NA_x000d__x000a_" xfId="223" xr:uid="{00000000-0005-0000-0000-0000DE000000}"/>
    <cellStyle name="_x0005_0&gt;឴Ǵ" xfId="224" xr:uid="{00000000-0005-0000-0000-0000DF000000}"/>
    <cellStyle name="2)" xfId="225" xr:uid="{00000000-0005-0000-0000-0000E0000000}"/>
    <cellStyle name="20% - Accent1 2" xfId="226" xr:uid="{00000000-0005-0000-0000-0000E1000000}"/>
    <cellStyle name="20% - Accent1 2 2" xfId="227" xr:uid="{00000000-0005-0000-0000-0000E2000000}"/>
    <cellStyle name="20% - Accent1 3" xfId="228" xr:uid="{00000000-0005-0000-0000-0000E3000000}"/>
    <cellStyle name="20% - Accent1 3 2" xfId="229" xr:uid="{00000000-0005-0000-0000-0000E4000000}"/>
    <cellStyle name="20% - Accent1 4" xfId="230" xr:uid="{00000000-0005-0000-0000-0000E5000000}"/>
    <cellStyle name="20% - Accent1 4 2" xfId="231" xr:uid="{00000000-0005-0000-0000-0000E6000000}"/>
    <cellStyle name="20% - Accent1 5" xfId="232" xr:uid="{00000000-0005-0000-0000-0000E7000000}"/>
    <cellStyle name="20% - Accent1 5 2" xfId="233" xr:uid="{00000000-0005-0000-0000-0000E8000000}"/>
    <cellStyle name="20% - Accent1 6" xfId="234" xr:uid="{00000000-0005-0000-0000-0000E9000000}"/>
    <cellStyle name="20% - Accent1 6 2" xfId="235" xr:uid="{00000000-0005-0000-0000-0000EA000000}"/>
    <cellStyle name="20% - Accent1 7" xfId="236" xr:uid="{00000000-0005-0000-0000-0000EB000000}"/>
    <cellStyle name="20% - Accent1 7 2" xfId="237" xr:uid="{00000000-0005-0000-0000-0000EC000000}"/>
    <cellStyle name="20% - Accent1 8" xfId="238" xr:uid="{00000000-0005-0000-0000-0000ED000000}"/>
    <cellStyle name="20% - Accent1 8 2" xfId="239" xr:uid="{00000000-0005-0000-0000-0000EE000000}"/>
    <cellStyle name="20% - Accent2 2" xfId="240" xr:uid="{00000000-0005-0000-0000-0000EF000000}"/>
    <cellStyle name="20% - Accent2 2 2" xfId="241" xr:uid="{00000000-0005-0000-0000-0000F0000000}"/>
    <cellStyle name="20% - Accent2 3" xfId="242" xr:uid="{00000000-0005-0000-0000-0000F1000000}"/>
    <cellStyle name="20% - Accent2 3 2" xfId="243" xr:uid="{00000000-0005-0000-0000-0000F2000000}"/>
    <cellStyle name="20% - Accent2 4" xfId="244" xr:uid="{00000000-0005-0000-0000-0000F3000000}"/>
    <cellStyle name="20% - Accent2 4 2" xfId="245" xr:uid="{00000000-0005-0000-0000-0000F4000000}"/>
    <cellStyle name="20% - Accent2 5" xfId="246" xr:uid="{00000000-0005-0000-0000-0000F5000000}"/>
    <cellStyle name="20% - Accent2 5 2" xfId="247" xr:uid="{00000000-0005-0000-0000-0000F6000000}"/>
    <cellStyle name="20% - Accent2 6" xfId="248" xr:uid="{00000000-0005-0000-0000-0000F7000000}"/>
    <cellStyle name="20% - Accent2 6 2" xfId="249" xr:uid="{00000000-0005-0000-0000-0000F8000000}"/>
    <cellStyle name="20% - Accent2 7" xfId="250" xr:uid="{00000000-0005-0000-0000-0000F9000000}"/>
    <cellStyle name="20% - Accent2 7 2" xfId="251" xr:uid="{00000000-0005-0000-0000-0000FA000000}"/>
    <cellStyle name="20% - Accent2 8" xfId="252" xr:uid="{00000000-0005-0000-0000-0000FB000000}"/>
    <cellStyle name="20% - Accent2 8 2" xfId="253" xr:uid="{00000000-0005-0000-0000-0000FC000000}"/>
    <cellStyle name="20% - Accent3 2" xfId="254" xr:uid="{00000000-0005-0000-0000-0000FD000000}"/>
    <cellStyle name="20% - Accent3 2 2" xfId="255" xr:uid="{00000000-0005-0000-0000-0000FE000000}"/>
    <cellStyle name="20% - Accent3 3" xfId="256" xr:uid="{00000000-0005-0000-0000-0000FF000000}"/>
    <cellStyle name="20% - Accent3 3 2" xfId="257" xr:uid="{00000000-0005-0000-0000-000000010000}"/>
    <cellStyle name="20% - Accent3 4" xfId="258" xr:uid="{00000000-0005-0000-0000-000001010000}"/>
    <cellStyle name="20% - Accent3 4 2" xfId="259" xr:uid="{00000000-0005-0000-0000-000002010000}"/>
    <cellStyle name="20% - Accent3 5" xfId="260" xr:uid="{00000000-0005-0000-0000-000003010000}"/>
    <cellStyle name="20% - Accent3 5 2" xfId="261" xr:uid="{00000000-0005-0000-0000-000004010000}"/>
    <cellStyle name="20% - Accent3 6" xfId="262" xr:uid="{00000000-0005-0000-0000-000005010000}"/>
    <cellStyle name="20% - Accent3 6 2" xfId="263" xr:uid="{00000000-0005-0000-0000-000006010000}"/>
    <cellStyle name="20% - Accent3 7" xfId="264" xr:uid="{00000000-0005-0000-0000-000007010000}"/>
    <cellStyle name="20% - Accent3 7 2" xfId="265" xr:uid="{00000000-0005-0000-0000-000008010000}"/>
    <cellStyle name="20% - Accent3 8" xfId="266" xr:uid="{00000000-0005-0000-0000-000009010000}"/>
    <cellStyle name="20% - Accent3 8 2" xfId="267" xr:uid="{00000000-0005-0000-0000-00000A010000}"/>
    <cellStyle name="20% - Accent4 2" xfId="268" xr:uid="{00000000-0005-0000-0000-00000B010000}"/>
    <cellStyle name="20% - Accent4 2 2" xfId="269" xr:uid="{00000000-0005-0000-0000-00000C010000}"/>
    <cellStyle name="20% - Accent4 3" xfId="270" xr:uid="{00000000-0005-0000-0000-00000D010000}"/>
    <cellStyle name="20% - Accent4 3 2" xfId="271" xr:uid="{00000000-0005-0000-0000-00000E010000}"/>
    <cellStyle name="20% - Accent4 4" xfId="272" xr:uid="{00000000-0005-0000-0000-00000F010000}"/>
    <cellStyle name="20% - Accent4 4 2" xfId="273" xr:uid="{00000000-0005-0000-0000-000010010000}"/>
    <cellStyle name="20% - Accent4 5" xfId="274" xr:uid="{00000000-0005-0000-0000-000011010000}"/>
    <cellStyle name="20% - Accent4 5 2" xfId="275" xr:uid="{00000000-0005-0000-0000-000012010000}"/>
    <cellStyle name="20% - Accent4 6" xfId="276" xr:uid="{00000000-0005-0000-0000-000013010000}"/>
    <cellStyle name="20% - Accent4 6 2" xfId="277" xr:uid="{00000000-0005-0000-0000-000014010000}"/>
    <cellStyle name="20% - Accent4 7" xfId="278" xr:uid="{00000000-0005-0000-0000-000015010000}"/>
    <cellStyle name="20% - Accent4 7 2" xfId="279" xr:uid="{00000000-0005-0000-0000-000016010000}"/>
    <cellStyle name="20% - Accent4 8" xfId="280" xr:uid="{00000000-0005-0000-0000-000017010000}"/>
    <cellStyle name="20% - Accent4 8 2" xfId="281" xr:uid="{00000000-0005-0000-0000-000018010000}"/>
    <cellStyle name="20% - Accent5 2" xfId="282" xr:uid="{00000000-0005-0000-0000-000019010000}"/>
    <cellStyle name="20% - Accent5 2 2" xfId="283" xr:uid="{00000000-0005-0000-0000-00001A010000}"/>
    <cellStyle name="20% - Accent5 3" xfId="284" xr:uid="{00000000-0005-0000-0000-00001B010000}"/>
    <cellStyle name="20% - Accent5 3 2" xfId="285" xr:uid="{00000000-0005-0000-0000-00001C010000}"/>
    <cellStyle name="20% - Accent5 4" xfId="286" xr:uid="{00000000-0005-0000-0000-00001D010000}"/>
    <cellStyle name="20% - Accent5 4 2" xfId="287" xr:uid="{00000000-0005-0000-0000-00001E010000}"/>
    <cellStyle name="20% - Accent5 5" xfId="288" xr:uid="{00000000-0005-0000-0000-00001F010000}"/>
    <cellStyle name="20% - Accent5 5 2" xfId="289" xr:uid="{00000000-0005-0000-0000-000020010000}"/>
    <cellStyle name="20% - Accent5 6" xfId="290" xr:uid="{00000000-0005-0000-0000-000021010000}"/>
    <cellStyle name="20% - Accent5 6 2" xfId="291" xr:uid="{00000000-0005-0000-0000-000022010000}"/>
    <cellStyle name="20% - Accent5 7" xfId="292" xr:uid="{00000000-0005-0000-0000-000023010000}"/>
    <cellStyle name="20% - Accent5 7 2" xfId="293" xr:uid="{00000000-0005-0000-0000-000024010000}"/>
    <cellStyle name="20% - Accent5 8" xfId="294" xr:uid="{00000000-0005-0000-0000-000025010000}"/>
    <cellStyle name="20% - Accent5 8 2" xfId="295" xr:uid="{00000000-0005-0000-0000-000026010000}"/>
    <cellStyle name="20% - Accent6 2" xfId="296" xr:uid="{00000000-0005-0000-0000-000027010000}"/>
    <cellStyle name="20% - Accent6 2 2" xfId="297" xr:uid="{00000000-0005-0000-0000-000028010000}"/>
    <cellStyle name="20% - Accent6 3" xfId="298" xr:uid="{00000000-0005-0000-0000-000029010000}"/>
    <cellStyle name="20% - Accent6 3 2" xfId="299" xr:uid="{00000000-0005-0000-0000-00002A010000}"/>
    <cellStyle name="20% - Accent6 4" xfId="300" xr:uid="{00000000-0005-0000-0000-00002B010000}"/>
    <cellStyle name="20% - Accent6 4 2" xfId="301" xr:uid="{00000000-0005-0000-0000-00002C010000}"/>
    <cellStyle name="20% - Accent6 5" xfId="302" xr:uid="{00000000-0005-0000-0000-00002D010000}"/>
    <cellStyle name="20% - Accent6 5 2" xfId="303" xr:uid="{00000000-0005-0000-0000-00002E010000}"/>
    <cellStyle name="20% - Accent6 6" xfId="304" xr:uid="{00000000-0005-0000-0000-00002F010000}"/>
    <cellStyle name="20% - Accent6 6 2" xfId="305" xr:uid="{00000000-0005-0000-0000-000030010000}"/>
    <cellStyle name="20% - Accent6 7" xfId="306" xr:uid="{00000000-0005-0000-0000-000031010000}"/>
    <cellStyle name="20% - Accent6 7 2" xfId="307" xr:uid="{00000000-0005-0000-0000-000032010000}"/>
    <cellStyle name="20% - Accent6 8" xfId="308" xr:uid="{00000000-0005-0000-0000-000033010000}"/>
    <cellStyle name="20% - Accent6 8 2" xfId="309" xr:uid="{00000000-0005-0000-0000-000034010000}"/>
    <cellStyle name="2decimal" xfId="310" xr:uid="{00000000-0005-0000-0000-000035010000}"/>
    <cellStyle name="2decimal 2" xfId="311" xr:uid="{00000000-0005-0000-0000-000036010000}"/>
    <cellStyle name="³f¹E[0]_laroux" xfId="312" xr:uid="{00000000-0005-0000-0000-000037010000}"/>
    <cellStyle name="³f¹ô_laroux" xfId="313" xr:uid="{00000000-0005-0000-0000-000038010000}"/>
    <cellStyle name="40% - Accent1 2" xfId="314" xr:uid="{00000000-0005-0000-0000-000039010000}"/>
    <cellStyle name="40% - Accent1 2 2" xfId="315" xr:uid="{00000000-0005-0000-0000-00003A010000}"/>
    <cellStyle name="40% - Accent1 3" xfId="316" xr:uid="{00000000-0005-0000-0000-00003B010000}"/>
    <cellStyle name="40% - Accent1 3 2" xfId="317" xr:uid="{00000000-0005-0000-0000-00003C010000}"/>
    <cellStyle name="40% - Accent1 4" xfId="318" xr:uid="{00000000-0005-0000-0000-00003D010000}"/>
    <cellStyle name="40% - Accent1 4 2" xfId="319" xr:uid="{00000000-0005-0000-0000-00003E010000}"/>
    <cellStyle name="40% - Accent1 5" xfId="320" xr:uid="{00000000-0005-0000-0000-00003F010000}"/>
    <cellStyle name="40% - Accent1 5 2" xfId="321" xr:uid="{00000000-0005-0000-0000-000040010000}"/>
    <cellStyle name="40% - Accent1 6" xfId="322" xr:uid="{00000000-0005-0000-0000-000041010000}"/>
    <cellStyle name="40% - Accent1 6 2" xfId="323" xr:uid="{00000000-0005-0000-0000-000042010000}"/>
    <cellStyle name="40% - Accent1 7" xfId="324" xr:uid="{00000000-0005-0000-0000-000043010000}"/>
    <cellStyle name="40% - Accent1 7 2" xfId="325" xr:uid="{00000000-0005-0000-0000-000044010000}"/>
    <cellStyle name="40% - Accent1 8" xfId="326" xr:uid="{00000000-0005-0000-0000-000045010000}"/>
    <cellStyle name="40% - Accent1 8 2" xfId="327" xr:uid="{00000000-0005-0000-0000-000046010000}"/>
    <cellStyle name="40% - Accent2 2" xfId="328" xr:uid="{00000000-0005-0000-0000-000047010000}"/>
    <cellStyle name="40% - Accent2 2 2" xfId="329" xr:uid="{00000000-0005-0000-0000-000048010000}"/>
    <cellStyle name="40% - Accent2 3" xfId="330" xr:uid="{00000000-0005-0000-0000-000049010000}"/>
    <cellStyle name="40% - Accent2 3 2" xfId="331" xr:uid="{00000000-0005-0000-0000-00004A010000}"/>
    <cellStyle name="40% - Accent2 4" xfId="332" xr:uid="{00000000-0005-0000-0000-00004B010000}"/>
    <cellStyle name="40% - Accent2 4 2" xfId="333" xr:uid="{00000000-0005-0000-0000-00004C010000}"/>
    <cellStyle name="40% - Accent2 5" xfId="334" xr:uid="{00000000-0005-0000-0000-00004D010000}"/>
    <cellStyle name="40% - Accent2 5 2" xfId="335" xr:uid="{00000000-0005-0000-0000-00004E010000}"/>
    <cellStyle name="40% - Accent2 6" xfId="336" xr:uid="{00000000-0005-0000-0000-00004F010000}"/>
    <cellStyle name="40% - Accent2 6 2" xfId="337" xr:uid="{00000000-0005-0000-0000-000050010000}"/>
    <cellStyle name="40% - Accent2 7" xfId="338" xr:uid="{00000000-0005-0000-0000-000051010000}"/>
    <cellStyle name="40% - Accent2 7 2" xfId="339" xr:uid="{00000000-0005-0000-0000-000052010000}"/>
    <cellStyle name="40% - Accent2 8" xfId="340" xr:uid="{00000000-0005-0000-0000-000053010000}"/>
    <cellStyle name="40% - Accent2 8 2" xfId="341" xr:uid="{00000000-0005-0000-0000-000054010000}"/>
    <cellStyle name="40% - Accent3 2" xfId="342" xr:uid="{00000000-0005-0000-0000-000055010000}"/>
    <cellStyle name="40% - Accent3 2 2" xfId="343" xr:uid="{00000000-0005-0000-0000-000056010000}"/>
    <cellStyle name="40% - Accent3 3" xfId="344" xr:uid="{00000000-0005-0000-0000-000057010000}"/>
    <cellStyle name="40% - Accent3 3 2" xfId="345" xr:uid="{00000000-0005-0000-0000-000058010000}"/>
    <cellStyle name="40% - Accent3 4" xfId="346" xr:uid="{00000000-0005-0000-0000-000059010000}"/>
    <cellStyle name="40% - Accent3 4 2" xfId="347" xr:uid="{00000000-0005-0000-0000-00005A010000}"/>
    <cellStyle name="40% - Accent3 5" xfId="348" xr:uid="{00000000-0005-0000-0000-00005B010000}"/>
    <cellStyle name="40% - Accent3 5 2" xfId="349" xr:uid="{00000000-0005-0000-0000-00005C010000}"/>
    <cellStyle name="40% - Accent3 6" xfId="350" xr:uid="{00000000-0005-0000-0000-00005D010000}"/>
    <cellStyle name="40% - Accent3 6 2" xfId="351" xr:uid="{00000000-0005-0000-0000-00005E010000}"/>
    <cellStyle name="40% - Accent3 7" xfId="352" xr:uid="{00000000-0005-0000-0000-00005F010000}"/>
    <cellStyle name="40% - Accent3 7 2" xfId="353" xr:uid="{00000000-0005-0000-0000-000060010000}"/>
    <cellStyle name="40% - Accent3 8" xfId="354" xr:uid="{00000000-0005-0000-0000-000061010000}"/>
    <cellStyle name="40% - Accent3 8 2" xfId="355" xr:uid="{00000000-0005-0000-0000-000062010000}"/>
    <cellStyle name="40% - Accent4 2" xfId="356" xr:uid="{00000000-0005-0000-0000-000063010000}"/>
    <cellStyle name="40% - Accent4 2 2" xfId="357" xr:uid="{00000000-0005-0000-0000-000064010000}"/>
    <cellStyle name="40% - Accent4 3" xfId="358" xr:uid="{00000000-0005-0000-0000-000065010000}"/>
    <cellStyle name="40% - Accent4 3 2" xfId="359" xr:uid="{00000000-0005-0000-0000-000066010000}"/>
    <cellStyle name="40% - Accent4 4" xfId="360" xr:uid="{00000000-0005-0000-0000-000067010000}"/>
    <cellStyle name="40% - Accent4 4 2" xfId="361" xr:uid="{00000000-0005-0000-0000-000068010000}"/>
    <cellStyle name="40% - Accent4 5" xfId="362" xr:uid="{00000000-0005-0000-0000-000069010000}"/>
    <cellStyle name="40% - Accent4 5 2" xfId="363" xr:uid="{00000000-0005-0000-0000-00006A010000}"/>
    <cellStyle name="40% - Accent4 6" xfId="364" xr:uid="{00000000-0005-0000-0000-00006B010000}"/>
    <cellStyle name="40% - Accent4 6 2" xfId="365" xr:uid="{00000000-0005-0000-0000-00006C010000}"/>
    <cellStyle name="40% - Accent4 7" xfId="366" xr:uid="{00000000-0005-0000-0000-00006D010000}"/>
    <cellStyle name="40% - Accent4 7 2" xfId="367" xr:uid="{00000000-0005-0000-0000-00006E010000}"/>
    <cellStyle name="40% - Accent4 8" xfId="368" xr:uid="{00000000-0005-0000-0000-00006F010000}"/>
    <cellStyle name="40% - Accent4 8 2" xfId="369" xr:uid="{00000000-0005-0000-0000-000070010000}"/>
    <cellStyle name="40% - Accent5 2" xfId="370" xr:uid="{00000000-0005-0000-0000-000071010000}"/>
    <cellStyle name="40% - Accent5 2 2" xfId="371" xr:uid="{00000000-0005-0000-0000-000072010000}"/>
    <cellStyle name="40% - Accent5 3" xfId="372" xr:uid="{00000000-0005-0000-0000-000073010000}"/>
    <cellStyle name="40% - Accent5 3 2" xfId="373" xr:uid="{00000000-0005-0000-0000-000074010000}"/>
    <cellStyle name="40% - Accent5 4" xfId="374" xr:uid="{00000000-0005-0000-0000-000075010000}"/>
    <cellStyle name="40% - Accent5 4 2" xfId="375" xr:uid="{00000000-0005-0000-0000-000076010000}"/>
    <cellStyle name="40% - Accent5 5" xfId="376" xr:uid="{00000000-0005-0000-0000-000077010000}"/>
    <cellStyle name="40% - Accent5 5 2" xfId="377" xr:uid="{00000000-0005-0000-0000-000078010000}"/>
    <cellStyle name="40% - Accent5 6" xfId="378" xr:uid="{00000000-0005-0000-0000-000079010000}"/>
    <cellStyle name="40% - Accent5 6 2" xfId="379" xr:uid="{00000000-0005-0000-0000-00007A010000}"/>
    <cellStyle name="40% - Accent5 7" xfId="380" xr:uid="{00000000-0005-0000-0000-00007B010000}"/>
    <cellStyle name="40% - Accent5 7 2" xfId="381" xr:uid="{00000000-0005-0000-0000-00007C010000}"/>
    <cellStyle name="40% - Accent5 8" xfId="382" xr:uid="{00000000-0005-0000-0000-00007D010000}"/>
    <cellStyle name="40% - Accent5 8 2" xfId="383" xr:uid="{00000000-0005-0000-0000-00007E010000}"/>
    <cellStyle name="40% - Accent6 2" xfId="384" xr:uid="{00000000-0005-0000-0000-00007F010000}"/>
    <cellStyle name="40% - Accent6 2 2" xfId="385" xr:uid="{00000000-0005-0000-0000-000080010000}"/>
    <cellStyle name="40% - Accent6 3" xfId="386" xr:uid="{00000000-0005-0000-0000-000081010000}"/>
    <cellStyle name="40% - Accent6 3 2" xfId="387" xr:uid="{00000000-0005-0000-0000-000082010000}"/>
    <cellStyle name="40% - Accent6 4" xfId="388" xr:uid="{00000000-0005-0000-0000-000083010000}"/>
    <cellStyle name="40% - Accent6 4 2" xfId="389" xr:uid="{00000000-0005-0000-0000-000084010000}"/>
    <cellStyle name="40% - Accent6 5" xfId="390" xr:uid="{00000000-0005-0000-0000-000085010000}"/>
    <cellStyle name="40% - Accent6 5 2" xfId="391" xr:uid="{00000000-0005-0000-0000-000086010000}"/>
    <cellStyle name="40% - Accent6 6" xfId="392" xr:uid="{00000000-0005-0000-0000-000087010000}"/>
    <cellStyle name="40% - Accent6 6 2" xfId="393" xr:uid="{00000000-0005-0000-0000-000088010000}"/>
    <cellStyle name="40% - Accent6 7" xfId="394" xr:uid="{00000000-0005-0000-0000-000089010000}"/>
    <cellStyle name="40% - Accent6 7 2" xfId="395" xr:uid="{00000000-0005-0000-0000-00008A010000}"/>
    <cellStyle name="40% - Accent6 8" xfId="396" xr:uid="{00000000-0005-0000-0000-00008B010000}"/>
    <cellStyle name="40% - Accent6 8 2" xfId="397" xr:uid="{00000000-0005-0000-0000-00008C010000}"/>
    <cellStyle name="594941.25" xfId="398" xr:uid="{00000000-0005-0000-0000-00008D010000}"/>
    <cellStyle name="60% - Accent1 2" xfId="399" xr:uid="{00000000-0005-0000-0000-00008E010000}"/>
    <cellStyle name="60% - Accent1 3" xfId="400" xr:uid="{00000000-0005-0000-0000-00008F010000}"/>
    <cellStyle name="60% - Accent1 4" xfId="401" xr:uid="{00000000-0005-0000-0000-000090010000}"/>
    <cellStyle name="60% - Accent1 5" xfId="402" xr:uid="{00000000-0005-0000-0000-000091010000}"/>
    <cellStyle name="60% - Accent1 6" xfId="403" xr:uid="{00000000-0005-0000-0000-000092010000}"/>
    <cellStyle name="60% - Accent1 7" xfId="404" xr:uid="{00000000-0005-0000-0000-000093010000}"/>
    <cellStyle name="60% - Accent1 8" xfId="405" xr:uid="{00000000-0005-0000-0000-000094010000}"/>
    <cellStyle name="60% - Accent2 2" xfId="406" xr:uid="{00000000-0005-0000-0000-000095010000}"/>
    <cellStyle name="60% - Accent2 3" xfId="407" xr:uid="{00000000-0005-0000-0000-000096010000}"/>
    <cellStyle name="60% - Accent2 4" xfId="408" xr:uid="{00000000-0005-0000-0000-000097010000}"/>
    <cellStyle name="60% - Accent2 5" xfId="409" xr:uid="{00000000-0005-0000-0000-000098010000}"/>
    <cellStyle name="60% - Accent2 6" xfId="410" xr:uid="{00000000-0005-0000-0000-000099010000}"/>
    <cellStyle name="60% - Accent2 7" xfId="411" xr:uid="{00000000-0005-0000-0000-00009A010000}"/>
    <cellStyle name="60% - Accent2 8" xfId="412" xr:uid="{00000000-0005-0000-0000-00009B010000}"/>
    <cellStyle name="60% - Accent3 2" xfId="413" xr:uid="{00000000-0005-0000-0000-00009C010000}"/>
    <cellStyle name="60% - Accent3 3" xfId="414" xr:uid="{00000000-0005-0000-0000-00009D010000}"/>
    <cellStyle name="60% - Accent3 4" xfId="415" xr:uid="{00000000-0005-0000-0000-00009E010000}"/>
    <cellStyle name="60% - Accent3 5" xfId="416" xr:uid="{00000000-0005-0000-0000-00009F010000}"/>
    <cellStyle name="60% - Accent3 6" xfId="417" xr:uid="{00000000-0005-0000-0000-0000A0010000}"/>
    <cellStyle name="60% - Accent3 7" xfId="418" xr:uid="{00000000-0005-0000-0000-0000A1010000}"/>
    <cellStyle name="60% - Accent3 8" xfId="419" xr:uid="{00000000-0005-0000-0000-0000A2010000}"/>
    <cellStyle name="60% - Accent4 2" xfId="420" xr:uid="{00000000-0005-0000-0000-0000A3010000}"/>
    <cellStyle name="60% - Accent4 3" xfId="421" xr:uid="{00000000-0005-0000-0000-0000A4010000}"/>
    <cellStyle name="60% - Accent4 4" xfId="422" xr:uid="{00000000-0005-0000-0000-0000A5010000}"/>
    <cellStyle name="60% - Accent4 5" xfId="423" xr:uid="{00000000-0005-0000-0000-0000A6010000}"/>
    <cellStyle name="60% - Accent4 6" xfId="424" xr:uid="{00000000-0005-0000-0000-0000A7010000}"/>
    <cellStyle name="60% - Accent4 7" xfId="425" xr:uid="{00000000-0005-0000-0000-0000A8010000}"/>
    <cellStyle name="60% - Accent4 8" xfId="426" xr:uid="{00000000-0005-0000-0000-0000A9010000}"/>
    <cellStyle name="60% - Accent5 2" xfId="427" xr:uid="{00000000-0005-0000-0000-0000AA010000}"/>
    <cellStyle name="60% - Accent5 3" xfId="428" xr:uid="{00000000-0005-0000-0000-0000AB010000}"/>
    <cellStyle name="60% - Accent5 4" xfId="429" xr:uid="{00000000-0005-0000-0000-0000AC010000}"/>
    <cellStyle name="60% - Accent5 5" xfId="430" xr:uid="{00000000-0005-0000-0000-0000AD010000}"/>
    <cellStyle name="60% - Accent5 6" xfId="431" xr:uid="{00000000-0005-0000-0000-0000AE010000}"/>
    <cellStyle name="60% - Accent5 7" xfId="432" xr:uid="{00000000-0005-0000-0000-0000AF010000}"/>
    <cellStyle name="60% - Accent5 8" xfId="433" xr:uid="{00000000-0005-0000-0000-0000B0010000}"/>
    <cellStyle name="60% - Accent6 2" xfId="434" xr:uid="{00000000-0005-0000-0000-0000B1010000}"/>
    <cellStyle name="60% - Accent6 3" xfId="435" xr:uid="{00000000-0005-0000-0000-0000B2010000}"/>
    <cellStyle name="60% - Accent6 4" xfId="436" xr:uid="{00000000-0005-0000-0000-0000B3010000}"/>
    <cellStyle name="60% - Accent6 5" xfId="437" xr:uid="{00000000-0005-0000-0000-0000B4010000}"/>
    <cellStyle name="60% - Accent6 6" xfId="438" xr:uid="{00000000-0005-0000-0000-0000B5010000}"/>
    <cellStyle name="60% - Accent6 7" xfId="439" xr:uid="{00000000-0005-0000-0000-0000B6010000}"/>
    <cellStyle name="60% - Accent6 8" xfId="440" xr:uid="{00000000-0005-0000-0000-0000B7010000}"/>
    <cellStyle name="75" xfId="441" xr:uid="{00000000-0005-0000-0000-0000B8010000}"/>
    <cellStyle name="75 - Style6" xfId="442" xr:uid="{00000000-0005-0000-0000-0000B9010000}"/>
    <cellStyle name="75 - Style7" xfId="443" xr:uid="{00000000-0005-0000-0000-0000BA010000}"/>
    <cellStyle name="75 - Style8" xfId="444" xr:uid="{00000000-0005-0000-0000-0000BB010000}"/>
    <cellStyle name="a_QTR94_95_1ฟ๙ศธบ๑ณปฟช (2)" xfId="445" xr:uid="{00000000-0005-0000-0000-0000BC010000}"/>
    <cellStyle name="À¤ã×èí§ëáòâ¨øå" xfId="446" xr:uid="{00000000-0005-0000-0000-0000BD010000}"/>
    <cellStyle name="À¤ã×èí§ëáòâà»í" xfId="447" xr:uid="{00000000-0005-0000-0000-0000BE010000}"/>
    <cellStyle name="À¤ã×èí§ëáòâê¡ø" xfId="448" xr:uid="{00000000-0005-0000-0000-0000BF010000}"/>
    <cellStyle name="AA FRAME" xfId="449" xr:uid="{00000000-0005-0000-0000-0000C0010000}"/>
    <cellStyle name="AA HEADING" xfId="450" xr:uid="{00000000-0005-0000-0000-0000C1010000}"/>
    <cellStyle name="AA INITIALS" xfId="451" xr:uid="{00000000-0005-0000-0000-0000C2010000}"/>
    <cellStyle name="AA INPUT" xfId="452" xr:uid="{00000000-0005-0000-0000-0000C3010000}"/>
    <cellStyle name="AA LOCK" xfId="453" xr:uid="{00000000-0005-0000-0000-0000C4010000}"/>
    <cellStyle name="AA MGR NAME" xfId="454" xr:uid="{00000000-0005-0000-0000-0000C5010000}"/>
    <cellStyle name="AA NORMAL" xfId="455" xr:uid="{00000000-0005-0000-0000-0000C6010000}"/>
    <cellStyle name="AA NUMBER" xfId="456" xr:uid="{00000000-0005-0000-0000-0000C7010000}"/>
    <cellStyle name="AA NUMBER2" xfId="457" xr:uid="{00000000-0005-0000-0000-0000C8010000}"/>
    <cellStyle name="AA QUESTION" xfId="458" xr:uid="{00000000-0005-0000-0000-0000C9010000}"/>
    <cellStyle name="AA SHADE" xfId="459" xr:uid="{00000000-0005-0000-0000-0000CA010000}"/>
    <cellStyle name="abc" xfId="460" xr:uid="{00000000-0005-0000-0000-0000CB010000}"/>
    <cellStyle name="Accent1 2" xfId="461" xr:uid="{00000000-0005-0000-0000-0000CC010000}"/>
    <cellStyle name="Accent1 3" xfId="462" xr:uid="{00000000-0005-0000-0000-0000CD010000}"/>
    <cellStyle name="Accent1 4" xfId="463" xr:uid="{00000000-0005-0000-0000-0000CE010000}"/>
    <cellStyle name="Accent1 5" xfId="464" xr:uid="{00000000-0005-0000-0000-0000CF010000}"/>
    <cellStyle name="Accent1 6" xfId="465" xr:uid="{00000000-0005-0000-0000-0000D0010000}"/>
    <cellStyle name="Accent1 7" xfId="466" xr:uid="{00000000-0005-0000-0000-0000D1010000}"/>
    <cellStyle name="Accent1 8" xfId="467" xr:uid="{00000000-0005-0000-0000-0000D2010000}"/>
    <cellStyle name="Accent2 2" xfId="468" xr:uid="{00000000-0005-0000-0000-0000D3010000}"/>
    <cellStyle name="Accent2 3" xfId="469" xr:uid="{00000000-0005-0000-0000-0000D4010000}"/>
    <cellStyle name="Accent2 4" xfId="470" xr:uid="{00000000-0005-0000-0000-0000D5010000}"/>
    <cellStyle name="Accent2 5" xfId="471" xr:uid="{00000000-0005-0000-0000-0000D6010000}"/>
    <cellStyle name="Accent2 6" xfId="472" xr:uid="{00000000-0005-0000-0000-0000D7010000}"/>
    <cellStyle name="Accent2 7" xfId="473" xr:uid="{00000000-0005-0000-0000-0000D8010000}"/>
    <cellStyle name="Accent2 8" xfId="474" xr:uid="{00000000-0005-0000-0000-0000D9010000}"/>
    <cellStyle name="Accent3 2" xfId="475" xr:uid="{00000000-0005-0000-0000-0000DA010000}"/>
    <cellStyle name="Accent3 3" xfId="476" xr:uid="{00000000-0005-0000-0000-0000DB010000}"/>
    <cellStyle name="Accent3 4" xfId="477" xr:uid="{00000000-0005-0000-0000-0000DC010000}"/>
    <cellStyle name="Accent3 5" xfId="478" xr:uid="{00000000-0005-0000-0000-0000DD010000}"/>
    <cellStyle name="Accent3 6" xfId="479" xr:uid="{00000000-0005-0000-0000-0000DE010000}"/>
    <cellStyle name="Accent3 7" xfId="480" xr:uid="{00000000-0005-0000-0000-0000DF010000}"/>
    <cellStyle name="Accent3 8" xfId="481" xr:uid="{00000000-0005-0000-0000-0000E0010000}"/>
    <cellStyle name="Accent4 2" xfId="482" xr:uid="{00000000-0005-0000-0000-0000E1010000}"/>
    <cellStyle name="Accent4 3" xfId="483" xr:uid="{00000000-0005-0000-0000-0000E2010000}"/>
    <cellStyle name="Accent4 4" xfId="484" xr:uid="{00000000-0005-0000-0000-0000E3010000}"/>
    <cellStyle name="Accent4 5" xfId="485" xr:uid="{00000000-0005-0000-0000-0000E4010000}"/>
    <cellStyle name="Accent4 6" xfId="486" xr:uid="{00000000-0005-0000-0000-0000E5010000}"/>
    <cellStyle name="Accent4 7" xfId="487" xr:uid="{00000000-0005-0000-0000-0000E6010000}"/>
    <cellStyle name="Accent4 8" xfId="488" xr:uid="{00000000-0005-0000-0000-0000E7010000}"/>
    <cellStyle name="Accent5 2" xfId="489" xr:uid="{00000000-0005-0000-0000-0000E8010000}"/>
    <cellStyle name="Accent5 3" xfId="490" xr:uid="{00000000-0005-0000-0000-0000E9010000}"/>
    <cellStyle name="Accent5 4" xfId="491" xr:uid="{00000000-0005-0000-0000-0000EA010000}"/>
    <cellStyle name="Accent5 5" xfId="492" xr:uid="{00000000-0005-0000-0000-0000EB010000}"/>
    <cellStyle name="Accent5 6" xfId="493" xr:uid="{00000000-0005-0000-0000-0000EC010000}"/>
    <cellStyle name="Accent5 7" xfId="494" xr:uid="{00000000-0005-0000-0000-0000ED010000}"/>
    <cellStyle name="Accent5 8" xfId="495" xr:uid="{00000000-0005-0000-0000-0000EE010000}"/>
    <cellStyle name="Accent6 2" xfId="496" xr:uid="{00000000-0005-0000-0000-0000EF010000}"/>
    <cellStyle name="Accent6 3" xfId="497" xr:uid="{00000000-0005-0000-0000-0000F0010000}"/>
    <cellStyle name="Accent6 4" xfId="498" xr:uid="{00000000-0005-0000-0000-0000F1010000}"/>
    <cellStyle name="Accent6 5" xfId="499" xr:uid="{00000000-0005-0000-0000-0000F2010000}"/>
    <cellStyle name="Accent6 6" xfId="500" xr:uid="{00000000-0005-0000-0000-0000F3010000}"/>
    <cellStyle name="Accent6 7" xfId="501" xr:uid="{00000000-0005-0000-0000-0000F4010000}"/>
    <cellStyle name="Accent6 8" xfId="502" xr:uid="{00000000-0005-0000-0000-0000F5010000}"/>
    <cellStyle name="AG" xfId="503" xr:uid="{00000000-0005-0000-0000-0000F6010000}"/>
    <cellStyle name="args.style" xfId="504" xr:uid="{00000000-0005-0000-0000-0000F7010000}"/>
    <cellStyle name="Bad 2" xfId="505" xr:uid="{00000000-0005-0000-0000-0000F8010000}"/>
    <cellStyle name="Bad 3" xfId="506" xr:uid="{00000000-0005-0000-0000-0000F9010000}"/>
    <cellStyle name="Bad 4" xfId="507" xr:uid="{00000000-0005-0000-0000-0000FA010000}"/>
    <cellStyle name="Bad 5" xfId="508" xr:uid="{00000000-0005-0000-0000-0000FB010000}"/>
    <cellStyle name="Bad 6" xfId="509" xr:uid="{00000000-0005-0000-0000-0000FC010000}"/>
    <cellStyle name="Bad 7" xfId="510" xr:uid="{00000000-0005-0000-0000-0000FD010000}"/>
    <cellStyle name="Bad 8" xfId="511" xr:uid="{00000000-0005-0000-0000-0000FE010000}"/>
    <cellStyle name="ber of montd" xfId="512" xr:uid="{00000000-0005-0000-0000-0000FF010000}"/>
    <cellStyle name="ber of montd 2" xfId="513" xr:uid="{00000000-0005-0000-0000-000000020000}"/>
    <cellStyle name="BL - Style2" xfId="514" xr:uid="{00000000-0005-0000-0000-000001020000}"/>
    <cellStyle name="Body" xfId="515" xr:uid="{00000000-0005-0000-0000-000002020000}"/>
    <cellStyle name="BOLD10 - Style1" xfId="516" xr:uid="{00000000-0005-0000-0000-000003020000}"/>
    <cellStyle name="BOLD12 - Style3" xfId="517" xr:uid="{00000000-0005-0000-0000-000004020000}"/>
    <cellStyle name="Border" xfId="518" xr:uid="{00000000-0005-0000-0000-000005020000}"/>
    <cellStyle name="Border 2" xfId="519" xr:uid="{00000000-0005-0000-0000-000006020000}"/>
    <cellStyle name="Calc Currency (0)" xfId="520" xr:uid="{00000000-0005-0000-0000-000007020000}"/>
    <cellStyle name="Calc Currency (0) 2" xfId="521" xr:uid="{00000000-0005-0000-0000-000008020000}"/>
    <cellStyle name="Calc Currency (2)" xfId="522" xr:uid="{00000000-0005-0000-0000-000009020000}"/>
    <cellStyle name="Calc Currency (2) 2" xfId="523" xr:uid="{00000000-0005-0000-0000-00000A020000}"/>
    <cellStyle name="Calc Percent (0)" xfId="524" xr:uid="{00000000-0005-0000-0000-00000B020000}"/>
    <cellStyle name="Calc Percent (0) 2" xfId="525" xr:uid="{00000000-0005-0000-0000-00000C020000}"/>
    <cellStyle name="Calc Percent (1)" xfId="526" xr:uid="{00000000-0005-0000-0000-00000D020000}"/>
    <cellStyle name="Calc Percent (1) 2" xfId="527" xr:uid="{00000000-0005-0000-0000-00000E020000}"/>
    <cellStyle name="Calc Percent (2)" xfId="528" xr:uid="{00000000-0005-0000-0000-00000F020000}"/>
    <cellStyle name="Calc Percent (2) 2" xfId="529" xr:uid="{00000000-0005-0000-0000-000010020000}"/>
    <cellStyle name="Calc Units (0)" xfId="530" xr:uid="{00000000-0005-0000-0000-000011020000}"/>
    <cellStyle name="Calc Units (0) 2" xfId="531" xr:uid="{00000000-0005-0000-0000-000012020000}"/>
    <cellStyle name="Calc Units (1)" xfId="532" xr:uid="{00000000-0005-0000-0000-000013020000}"/>
    <cellStyle name="Calc Units (1) 2" xfId="533" xr:uid="{00000000-0005-0000-0000-000014020000}"/>
    <cellStyle name="Calc Units (2)" xfId="534" xr:uid="{00000000-0005-0000-0000-000015020000}"/>
    <cellStyle name="Calc Units (2) 2" xfId="535" xr:uid="{00000000-0005-0000-0000-000016020000}"/>
    <cellStyle name="Calculation 2" xfId="536" xr:uid="{00000000-0005-0000-0000-000017020000}"/>
    <cellStyle name="Calculation 3" xfId="537" xr:uid="{00000000-0005-0000-0000-000018020000}"/>
    <cellStyle name="Calculation 4" xfId="538" xr:uid="{00000000-0005-0000-0000-000019020000}"/>
    <cellStyle name="Calculation 5" xfId="539" xr:uid="{00000000-0005-0000-0000-00001A020000}"/>
    <cellStyle name="Calculation 6" xfId="540" xr:uid="{00000000-0005-0000-0000-00001B020000}"/>
    <cellStyle name="Calculation 7" xfId="541" xr:uid="{00000000-0005-0000-0000-00001C020000}"/>
    <cellStyle name="Calculation 8" xfId="542" xr:uid="{00000000-0005-0000-0000-00001D020000}"/>
    <cellStyle name="Check Cell 2" xfId="543" xr:uid="{00000000-0005-0000-0000-00001E020000}"/>
    <cellStyle name="Check Cell 3" xfId="544" xr:uid="{00000000-0005-0000-0000-00001F020000}"/>
    <cellStyle name="Check Cell 4" xfId="545" xr:uid="{00000000-0005-0000-0000-000020020000}"/>
    <cellStyle name="Check Cell 5" xfId="546" xr:uid="{00000000-0005-0000-0000-000021020000}"/>
    <cellStyle name="Check Cell 6" xfId="547" xr:uid="{00000000-0005-0000-0000-000022020000}"/>
    <cellStyle name="Check Cell 7" xfId="548" xr:uid="{00000000-0005-0000-0000-000023020000}"/>
    <cellStyle name="Check Cell 8" xfId="549" xr:uid="{00000000-0005-0000-0000-000024020000}"/>
    <cellStyle name="Coima [0]_laroux_2_pldt_2" xfId="550" xr:uid="{00000000-0005-0000-0000-000025020000}"/>
    <cellStyle name="Column Heading" xfId="551" xr:uid="{00000000-0005-0000-0000-000026020000}"/>
    <cellStyle name="Comma" xfId="552" builtinId="3"/>
    <cellStyle name="Comma  - Style1" xfId="553" xr:uid="{00000000-0005-0000-0000-000028020000}"/>
    <cellStyle name="Comma  - Style1 2" xfId="554" xr:uid="{00000000-0005-0000-0000-000029020000}"/>
    <cellStyle name="Comma  - Style2" xfId="555" xr:uid="{00000000-0005-0000-0000-00002A020000}"/>
    <cellStyle name="Comma  - Style2 2" xfId="556" xr:uid="{00000000-0005-0000-0000-00002B020000}"/>
    <cellStyle name="Comma  - Style3" xfId="557" xr:uid="{00000000-0005-0000-0000-00002C020000}"/>
    <cellStyle name="Comma  - Style3 2" xfId="558" xr:uid="{00000000-0005-0000-0000-00002D020000}"/>
    <cellStyle name="Comma  - Style4" xfId="559" xr:uid="{00000000-0005-0000-0000-00002E020000}"/>
    <cellStyle name="Comma  - Style4 2" xfId="560" xr:uid="{00000000-0005-0000-0000-00002F020000}"/>
    <cellStyle name="Comma  - Style5" xfId="561" xr:uid="{00000000-0005-0000-0000-000030020000}"/>
    <cellStyle name="Comma  - Style5 2" xfId="562" xr:uid="{00000000-0005-0000-0000-000031020000}"/>
    <cellStyle name="Comma  - Style6" xfId="563" xr:uid="{00000000-0005-0000-0000-000032020000}"/>
    <cellStyle name="Comma  - Style6 2" xfId="564" xr:uid="{00000000-0005-0000-0000-000033020000}"/>
    <cellStyle name="Comma  - Style7" xfId="565" xr:uid="{00000000-0005-0000-0000-000034020000}"/>
    <cellStyle name="Comma  - Style7 2" xfId="566" xr:uid="{00000000-0005-0000-0000-000035020000}"/>
    <cellStyle name="Comma  - Style8" xfId="567" xr:uid="{00000000-0005-0000-0000-000036020000}"/>
    <cellStyle name="Comma  - Style8 2" xfId="568" xr:uid="{00000000-0005-0000-0000-000037020000}"/>
    <cellStyle name="Comma [0] 2" xfId="569" xr:uid="{00000000-0005-0000-0000-000038020000}"/>
    <cellStyle name="Comma [00]" xfId="570" xr:uid="{00000000-0005-0000-0000-000039020000}"/>
    <cellStyle name="Comma [00] 2" xfId="571" xr:uid="{00000000-0005-0000-0000-00003A020000}"/>
    <cellStyle name="Comma 10" xfId="572" xr:uid="{00000000-0005-0000-0000-00003B020000}"/>
    <cellStyle name="Comma 11" xfId="573" xr:uid="{00000000-0005-0000-0000-00003C020000}"/>
    <cellStyle name="Comma 12" xfId="574" xr:uid="{00000000-0005-0000-0000-00003D020000}"/>
    <cellStyle name="Comma 13" xfId="575" xr:uid="{00000000-0005-0000-0000-00003E020000}"/>
    <cellStyle name="Comma 13 2" xfId="576" xr:uid="{00000000-0005-0000-0000-00003F020000}"/>
    <cellStyle name="Comma 14" xfId="577" xr:uid="{00000000-0005-0000-0000-000040020000}"/>
    <cellStyle name="Comma 15" xfId="578" xr:uid="{00000000-0005-0000-0000-000041020000}"/>
    <cellStyle name="Comma 16" xfId="579" xr:uid="{00000000-0005-0000-0000-000042020000}"/>
    <cellStyle name="Comma 17" xfId="580" xr:uid="{00000000-0005-0000-0000-000043020000}"/>
    <cellStyle name="Comma 18" xfId="581" xr:uid="{00000000-0005-0000-0000-000044020000}"/>
    <cellStyle name="Comma 19" xfId="582" xr:uid="{00000000-0005-0000-0000-000045020000}"/>
    <cellStyle name="Comma 19 2" xfId="583" xr:uid="{00000000-0005-0000-0000-000046020000}"/>
    <cellStyle name="Comma 2" xfId="584" xr:uid="{00000000-0005-0000-0000-000047020000}"/>
    <cellStyle name="Comma 2 2" xfId="585" xr:uid="{00000000-0005-0000-0000-000048020000}"/>
    <cellStyle name="Comma 2 2 2" xfId="586" xr:uid="{00000000-0005-0000-0000-000049020000}"/>
    <cellStyle name="Comma 2 3" xfId="587" xr:uid="{00000000-0005-0000-0000-00004A020000}"/>
    <cellStyle name="Comma 2 4" xfId="588" xr:uid="{00000000-0005-0000-0000-00004B020000}"/>
    <cellStyle name="Comma 2 5" xfId="589" xr:uid="{00000000-0005-0000-0000-00004C020000}"/>
    <cellStyle name="Comma 20" xfId="590" xr:uid="{00000000-0005-0000-0000-00004D020000}"/>
    <cellStyle name="Comma 20 2" xfId="591" xr:uid="{00000000-0005-0000-0000-00004E020000}"/>
    <cellStyle name="Comma 21" xfId="592" xr:uid="{00000000-0005-0000-0000-00004F020000}"/>
    <cellStyle name="Comma 22" xfId="593" xr:uid="{00000000-0005-0000-0000-000050020000}"/>
    <cellStyle name="Comma 23" xfId="594" xr:uid="{00000000-0005-0000-0000-000051020000}"/>
    <cellStyle name="Comma 24" xfId="595" xr:uid="{00000000-0005-0000-0000-000052020000}"/>
    <cellStyle name="Comma 25" xfId="596" xr:uid="{00000000-0005-0000-0000-000053020000}"/>
    <cellStyle name="Comma 26" xfId="597" xr:uid="{00000000-0005-0000-0000-000054020000}"/>
    <cellStyle name="Comma 27" xfId="598" xr:uid="{00000000-0005-0000-0000-000055020000}"/>
    <cellStyle name="Comma 28" xfId="599" xr:uid="{00000000-0005-0000-0000-000056020000}"/>
    <cellStyle name="Comma 29" xfId="600" xr:uid="{00000000-0005-0000-0000-000057020000}"/>
    <cellStyle name="Comma 3" xfId="601" xr:uid="{00000000-0005-0000-0000-000058020000}"/>
    <cellStyle name="Comma 3 2" xfId="602" xr:uid="{00000000-0005-0000-0000-000059020000}"/>
    <cellStyle name="Comma 30" xfId="603" xr:uid="{00000000-0005-0000-0000-00005A020000}"/>
    <cellStyle name="Comma 4" xfId="604" xr:uid="{00000000-0005-0000-0000-00005B020000}"/>
    <cellStyle name="Comma 4 2" xfId="605" xr:uid="{00000000-0005-0000-0000-00005C020000}"/>
    <cellStyle name="Comma 4 3" xfId="606" xr:uid="{00000000-0005-0000-0000-00005D020000}"/>
    <cellStyle name="Comma 4 3 2" xfId="607" xr:uid="{00000000-0005-0000-0000-00005E020000}"/>
    <cellStyle name="Comma 5" xfId="608" xr:uid="{00000000-0005-0000-0000-00005F020000}"/>
    <cellStyle name="Comma 5 2" xfId="609" xr:uid="{00000000-0005-0000-0000-000060020000}"/>
    <cellStyle name="Comma 6" xfId="610" xr:uid="{00000000-0005-0000-0000-000061020000}"/>
    <cellStyle name="Comma 6 2" xfId="611" xr:uid="{00000000-0005-0000-0000-000062020000}"/>
    <cellStyle name="Comma 7" xfId="612" xr:uid="{00000000-0005-0000-0000-000063020000}"/>
    <cellStyle name="Comma 7 2" xfId="613" xr:uid="{00000000-0005-0000-0000-000064020000}"/>
    <cellStyle name="Comma 8" xfId="614" xr:uid="{00000000-0005-0000-0000-000065020000}"/>
    <cellStyle name="Comma 9" xfId="615" xr:uid="{00000000-0005-0000-0000-000066020000}"/>
    <cellStyle name="comma zerodec" xfId="616" xr:uid="{00000000-0005-0000-0000-000067020000}"/>
    <cellStyle name="comma zerodec 2" xfId="617" xr:uid="{00000000-0005-0000-0000-000068020000}"/>
    <cellStyle name="Comma0" xfId="618" xr:uid="{00000000-0005-0000-0000-000069020000}"/>
    <cellStyle name="Comma0 - Modelo1" xfId="619" xr:uid="{00000000-0005-0000-0000-00006A020000}"/>
    <cellStyle name="Comma0 - Style1" xfId="620" xr:uid="{00000000-0005-0000-0000-00006B020000}"/>
    <cellStyle name="Comma0 2" xfId="621" xr:uid="{00000000-0005-0000-0000-00006C020000}"/>
    <cellStyle name="Comma0 3" xfId="622" xr:uid="{00000000-0005-0000-0000-00006D020000}"/>
    <cellStyle name="Comma0 4" xfId="623" xr:uid="{00000000-0005-0000-0000-00006E020000}"/>
    <cellStyle name="Comma0_Book1" xfId="624" xr:uid="{00000000-0005-0000-0000-00006F020000}"/>
    <cellStyle name="Comma1 - Modelo2" xfId="625" xr:uid="{00000000-0005-0000-0000-000070020000}"/>
    <cellStyle name="Comma1 - Style2" xfId="626" xr:uid="{00000000-0005-0000-0000-000071020000}"/>
    <cellStyle name="company_title" xfId="627" xr:uid="{00000000-0005-0000-0000-000072020000}"/>
    <cellStyle name="Copied" xfId="628" xr:uid="{00000000-0005-0000-0000-000073020000}"/>
    <cellStyle name="Cover Date" xfId="629" xr:uid="{00000000-0005-0000-0000-000074020000}"/>
    <cellStyle name="Cover Subtitle" xfId="630" xr:uid="{00000000-0005-0000-0000-000075020000}"/>
    <cellStyle name="Cover Title" xfId="631" xr:uid="{00000000-0005-0000-0000-000076020000}"/>
    <cellStyle name="Credit" xfId="632" xr:uid="{00000000-0005-0000-0000-000077020000}"/>
    <cellStyle name="Credit subtotal" xfId="633" xr:uid="{00000000-0005-0000-0000-000078020000}"/>
    <cellStyle name="Credit Total" xfId="634" xr:uid="{00000000-0005-0000-0000-000079020000}"/>
    <cellStyle name="Curpency_FGCOST-1_TCC-LCASH" xfId="635" xr:uid="{00000000-0005-0000-0000-00007A020000}"/>
    <cellStyle name="Curren - Style3" xfId="636" xr:uid="{00000000-0005-0000-0000-00007B020000}"/>
    <cellStyle name="Curren - Style4" xfId="637" xr:uid="{00000000-0005-0000-0000-00007C020000}"/>
    <cellStyle name="Currency" xfId="638" builtinId="4"/>
    <cellStyle name="Currency [0]b" xfId="639" xr:uid="{00000000-0005-0000-0000-00007E020000}"/>
    <cellStyle name="Currency [00]" xfId="640" xr:uid="{00000000-0005-0000-0000-00007F020000}"/>
    <cellStyle name="Currency [00] 2" xfId="641" xr:uid="{00000000-0005-0000-0000-000080020000}"/>
    <cellStyle name="Currency _x001b_0]_laroux_MATERAL2_REINT98" xfId="642" xr:uid="{00000000-0005-0000-0000-000081020000}"/>
    <cellStyle name="currency(2)" xfId="643" xr:uid="{00000000-0005-0000-0000-000082020000}"/>
    <cellStyle name="currency(2) 2" xfId="644" xr:uid="{00000000-0005-0000-0000-000083020000}"/>
    <cellStyle name="Currency0" xfId="645" xr:uid="{00000000-0005-0000-0000-000084020000}"/>
    <cellStyle name="Currency0 2" xfId="646" xr:uid="{00000000-0005-0000-0000-000085020000}"/>
    <cellStyle name="Currency1" xfId="647" xr:uid="{00000000-0005-0000-0000-000086020000}"/>
    <cellStyle name="Currency1 2" xfId="648" xr:uid="{00000000-0005-0000-0000-000087020000}"/>
    <cellStyle name="Currency2" xfId="649" xr:uid="{00000000-0005-0000-0000-000088020000}"/>
    <cellStyle name="Dan" xfId="650" xr:uid="{00000000-0005-0000-0000-000089020000}"/>
    <cellStyle name="Date" xfId="651" xr:uid="{00000000-0005-0000-0000-00008A020000}"/>
    <cellStyle name="Date 2" xfId="652" xr:uid="{00000000-0005-0000-0000-00008B020000}"/>
    <cellStyle name="Date Short" xfId="653" xr:uid="{00000000-0005-0000-0000-00008C020000}"/>
    <cellStyle name="DATE_Allocate -MIC" xfId="654" xr:uid="{00000000-0005-0000-0000-00008D020000}"/>
    <cellStyle name="day of the month before or after" xfId="655" xr:uid="{00000000-0005-0000-0000-00008E020000}"/>
    <cellStyle name="day of the month before or after 2" xfId="656" xr:uid="{00000000-0005-0000-0000-00008F020000}"/>
    <cellStyle name="Debit" xfId="657" xr:uid="{00000000-0005-0000-0000-000090020000}"/>
    <cellStyle name="Debit subtotal" xfId="658" xr:uid="{00000000-0005-0000-0000-000091020000}"/>
    <cellStyle name="Debit Total" xfId="659" xr:uid="{00000000-0005-0000-0000-000092020000}"/>
    <cellStyle name="DELTA" xfId="660" xr:uid="{00000000-0005-0000-0000-000093020000}"/>
    <cellStyle name="DELTA 2" xfId="661" xr:uid="{00000000-0005-0000-0000-000094020000}"/>
    <cellStyle name="Dezimal [0]_35ERI8T2gbIEMixb4v26icuOo" xfId="662" xr:uid="{00000000-0005-0000-0000-000095020000}"/>
    <cellStyle name="Dezimal_35ERI8T2gbIEMixb4v26icuOo" xfId="663" xr:uid="{00000000-0005-0000-0000-000096020000}"/>
    <cellStyle name="Dia" xfId="664" xr:uid="{00000000-0005-0000-0000-000097020000}"/>
    <cellStyle name="Dollar (zero dec)" xfId="665" xr:uid="{00000000-0005-0000-0000-000098020000}"/>
    <cellStyle name="Dollar (zero dec) 2" xfId="666" xr:uid="{00000000-0005-0000-0000-000099020000}"/>
    <cellStyle name="E&amp;Y House" xfId="667" xr:uid="{00000000-0005-0000-0000-00009A020000}"/>
    <cellStyle name="Encabez1" xfId="668" xr:uid="{00000000-0005-0000-0000-00009B020000}"/>
    <cellStyle name="Encabez2" xfId="669" xr:uid="{00000000-0005-0000-0000-00009C020000}"/>
    <cellStyle name="Enter Currency (0)" xfId="670" xr:uid="{00000000-0005-0000-0000-00009D020000}"/>
    <cellStyle name="Enter Currency (0) 2" xfId="671" xr:uid="{00000000-0005-0000-0000-00009E020000}"/>
    <cellStyle name="Enter Currency (2)" xfId="672" xr:uid="{00000000-0005-0000-0000-00009F020000}"/>
    <cellStyle name="Enter Currency (2) 2" xfId="673" xr:uid="{00000000-0005-0000-0000-0000A0020000}"/>
    <cellStyle name="Enter Units (0)" xfId="674" xr:uid="{00000000-0005-0000-0000-0000A1020000}"/>
    <cellStyle name="Enter Units (0) 2" xfId="675" xr:uid="{00000000-0005-0000-0000-0000A2020000}"/>
    <cellStyle name="Enter Units (1)" xfId="676" xr:uid="{00000000-0005-0000-0000-0000A3020000}"/>
    <cellStyle name="Enter Units (1) 2" xfId="677" xr:uid="{00000000-0005-0000-0000-0000A4020000}"/>
    <cellStyle name="Enter Units (2)" xfId="678" xr:uid="{00000000-0005-0000-0000-0000A5020000}"/>
    <cellStyle name="Enter Units (2) 2" xfId="679" xr:uid="{00000000-0005-0000-0000-0000A6020000}"/>
    <cellStyle name="Entered" xfId="680" xr:uid="{00000000-0005-0000-0000-0000A7020000}"/>
    <cellStyle name="Euro" xfId="681" xr:uid="{00000000-0005-0000-0000-0000A8020000}"/>
    <cellStyle name="Euro 2" xfId="682" xr:uid="{00000000-0005-0000-0000-0000A9020000}"/>
    <cellStyle name="Euro 3" xfId="683" xr:uid="{00000000-0005-0000-0000-0000AA020000}"/>
    <cellStyle name="Excel.Chart" xfId="684" xr:uid="{00000000-0005-0000-0000-0000AB020000}"/>
    <cellStyle name="Explanatory Text 2" xfId="685" xr:uid="{00000000-0005-0000-0000-0000AC020000}"/>
    <cellStyle name="Explanatory Text 3" xfId="686" xr:uid="{00000000-0005-0000-0000-0000AD020000}"/>
    <cellStyle name="Explanatory Text 4" xfId="687" xr:uid="{00000000-0005-0000-0000-0000AE020000}"/>
    <cellStyle name="Explanatory Text 5" xfId="688" xr:uid="{00000000-0005-0000-0000-0000AF020000}"/>
    <cellStyle name="Explanatory Text 6" xfId="689" xr:uid="{00000000-0005-0000-0000-0000B0020000}"/>
    <cellStyle name="Explanatory Text 7" xfId="690" xr:uid="{00000000-0005-0000-0000-0000B1020000}"/>
    <cellStyle name="Explanatory Text 8" xfId="691" xr:uid="{00000000-0005-0000-0000-0000B2020000}"/>
    <cellStyle name="F2" xfId="692" xr:uid="{00000000-0005-0000-0000-0000B3020000}"/>
    <cellStyle name="F2 2" xfId="693" xr:uid="{00000000-0005-0000-0000-0000B4020000}"/>
    <cellStyle name="F3" xfId="694" xr:uid="{00000000-0005-0000-0000-0000B5020000}"/>
    <cellStyle name="F3 2" xfId="695" xr:uid="{00000000-0005-0000-0000-0000B6020000}"/>
    <cellStyle name="F4" xfId="696" xr:uid="{00000000-0005-0000-0000-0000B7020000}"/>
    <cellStyle name="F4 2" xfId="697" xr:uid="{00000000-0005-0000-0000-0000B8020000}"/>
    <cellStyle name="F5" xfId="698" xr:uid="{00000000-0005-0000-0000-0000B9020000}"/>
    <cellStyle name="F5 2" xfId="699" xr:uid="{00000000-0005-0000-0000-0000BA020000}"/>
    <cellStyle name="F6" xfId="700" xr:uid="{00000000-0005-0000-0000-0000BB020000}"/>
    <cellStyle name="F6 2" xfId="701" xr:uid="{00000000-0005-0000-0000-0000BC020000}"/>
    <cellStyle name="F7" xfId="702" xr:uid="{00000000-0005-0000-0000-0000BD020000}"/>
    <cellStyle name="F7 2" xfId="703" xr:uid="{00000000-0005-0000-0000-0000BE020000}"/>
    <cellStyle name="F8" xfId="704" xr:uid="{00000000-0005-0000-0000-0000BF020000}"/>
    <cellStyle name="F8 2" xfId="705" xr:uid="{00000000-0005-0000-0000-0000C0020000}"/>
    <cellStyle name="Fijo" xfId="706" xr:uid="{00000000-0005-0000-0000-0000C1020000}"/>
    <cellStyle name="Financiero" xfId="707" xr:uid="{00000000-0005-0000-0000-0000C2020000}"/>
    <cellStyle name="Fixed" xfId="708" xr:uid="{00000000-0005-0000-0000-0000C3020000}"/>
    <cellStyle name="Fixed 2" xfId="709" xr:uid="{00000000-0005-0000-0000-0000C4020000}"/>
    <cellStyle name="Footer SBILogo1" xfId="710" xr:uid="{00000000-0005-0000-0000-0000C5020000}"/>
    <cellStyle name="Footer SBILogo2" xfId="711" xr:uid="{00000000-0005-0000-0000-0000C6020000}"/>
    <cellStyle name="Footnote" xfId="712" xr:uid="{00000000-0005-0000-0000-0000C7020000}"/>
    <cellStyle name="Footnote Reference" xfId="713" xr:uid="{00000000-0005-0000-0000-0000C8020000}"/>
    <cellStyle name="Footnote_2005_1st Draft_Tax computation_Valspar_011906" xfId="714" xr:uid="{00000000-0005-0000-0000-0000C9020000}"/>
    <cellStyle name="Format Number Column" xfId="715" xr:uid="{00000000-0005-0000-0000-0000CA020000}"/>
    <cellStyle name="Good 2" xfId="716" xr:uid="{00000000-0005-0000-0000-0000CB020000}"/>
    <cellStyle name="Good 3" xfId="717" xr:uid="{00000000-0005-0000-0000-0000CC020000}"/>
    <cellStyle name="Good 4" xfId="718" xr:uid="{00000000-0005-0000-0000-0000CD020000}"/>
    <cellStyle name="Good 5" xfId="719" xr:uid="{00000000-0005-0000-0000-0000CE020000}"/>
    <cellStyle name="Good 6" xfId="720" xr:uid="{00000000-0005-0000-0000-0000CF020000}"/>
    <cellStyle name="Good 7" xfId="721" xr:uid="{00000000-0005-0000-0000-0000D0020000}"/>
    <cellStyle name="Good 8" xfId="722" xr:uid="{00000000-0005-0000-0000-0000D1020000}"/>
    <cellStyle name="Grey" xfId="723" xr:uid="{00000000-0005-0000-0000-0000D2020000}"/>
    <cellStyle name="gs]_x000d__x000a_Window=23,56,584,348, , ,1_x000d__x000a_dir1=0,0,491,191,-1,-1,1,30,201,1905,245,H:\WINDOWS\*.*_x000d__x000a_dir10=44,44,544,323," xfId="724" xr:uid="{00000000-0005-0000-0000-0000D3020000}"/>
    <cellStyle name="gs]_x000d__x000a_Window=23,56,584,348, , ,1_x000d__x000a_dir1=0,0,491,191,-1,-1,1,30,201,1905,245,H:\WINDOWS\*.*_x000d__x000a_dir10=44,44,544,323, 2" xfId="725" xr:uid="{00000000-0005-0000-0000-0000D4020000}"/>
    <cellStyle name="Head 1" xfId="726" xr:uid="{00000000-0005-0000-0000-0000D5020000}"/>
    <cellStyle name="Header" xfId="727" xr:uid="{00000000-0005-0000-0000-0000D6020000}"/>
    <cellStyle name="Header Draft Stamp" xfId="728" xr:uid="{00000000-0005-0000-0000-0000D7020000}"/>
    <cellStyle name="Header_2005_1st Draft_Tax computation_Valspar_011906" xfId="729" xr:uid="{00000000-0005-0000-0000-0000D8020000}"/>
    <cellStyle name="Header1" xfId="730" xr:uid="{00000000-0005-0000-0000-0000D9020000}"/>
    <cellStyle name="Header2" xfId="731" xr:uid="{00000000-0005-0000-0000-0000DA020000}"/>
    <cellStyle name="Heading" xfId="732" xr:uid="{00000000-0005-0000-0000-0000DB020000}"/>
    <cellStyle name="Heading 1 2" xfId="733" xr:uid="{00000000-0005-0000-0000-0000DC020000}"/>
    <cellStyle name="Heading 1 3" xfId="734" xr:uid="{00000000-0005-0000-0000-0000DD020000}"/>
    <cellStyle name="Heading 1 4" xfId="735" xr:uid="{00000000-0005-0000-0000-0000DE020000}"/>
    <cellStyle name="Heading 1 5" xfId="736" xr:uid="{00000000-0005-0000-0000-0000DF020000}"/>
    <cellStyle name="Heading 1 6" xfId="737" xr:uid="{00000000-0005-0000-0000-0000E0020000}"/>
    <cellStyle name="Heading 1 7" xfId="738" xr:uid="{00000000-0005-0000-0000-0000E1020000}"/>
    <cellStyle name="Heading 1 8" xfId="739" xr:uid="{00000000-0005-0000-0000-0000E2020000}"/>
    <cellStyle name="Heading 1 Above" xfId="740" xr:uid="{00000000-0005-0000-0000-0000E3020000}"/>
    <cellStyle name="Heading 1+" xfId="741" xr:uid="{00000000-0005-0000-0000-0000E4020000}"/>
    <cellStyle name="Heading 2 2" xfId="742" xr:uid="{00000000-0005-0000-0000-0000E5020000}"/>
    <cellStyle name="Heading 2 3" xfId="743" xr:uid="{00000000-0005-0000-0000-0000E6020000}"/>
    <cellStyle name="Heading 2 4" xfId="744" xr:uid="{00000000-0005-0000-0000-0000E7020000}"/>
    <cellStyle name="Heading 2 5" xfId="745" xr:uid="{00000000-0005-0000-0000-0000E8020000}"/>
    <cellStyle name="Heading 2 6" xfId="746" xr:uid="{00000000-0005-0000-0000-0000E9020000}"/>
    <cellStyle name="Heading 2 7" xfId="747" xr:uid="{00000000-0005-0000-0000-0000EA020000}"/>
    <cellStyle name="Heading 2 8" xfId="748" xr:uid="{00000000-0005-0000-0000-0000EB020000}"/>
    <cellStyle name="Heading 2 Below" xfId="749" xr:uid="{00000000-0005-0000-0000-0000EC020000}"/>
    <cellStyle name="Heading 2+" xfId="750" xr:uid="{00000000-0005-0000-0000-0000ED020000}"/>
    <cellStyle name="Heading 3 2" xfId="751" xr:uid="{00000000-0005-0000-0000-0000EE020000}"/>
    <cellStyle name="Heading 3 3" xfId="752" xr:uid="{00000000-0005-0000-0000-0000EF020000}"/>
    <cellStyle name="Heading 3 4" xfId="753" xr:uid="{00000000-0005-0000-0000-0000F0020000}"/>
    <cellStyle name="Heading 3 5" xfId="754" xr:uid="{00000000-0005-0000-0000-0000F1020000}"/>
    <cellStyle name="Heading 3 6" xfId="755" xr:uid="{00000000-0005-0000-0000-0000F2020000}"/>
    <cellStyle name="Heading 3 7" xfId="756" xr:uid="{00000000-0005-0000-0000-0000F3020000}"/>
    <cellStyle name="Heading 3 8" xfId="757" xr:uid="{00000000-0005-0000-0000-0000F4020000}"/>
    <cellStyle name="Heading 3+" xfId="758" xr:uid="{00000000-0005-0000-0000-0000F5020000}"/>
    <cellStyle name="Heading 4 2" xfId="759" xr:uid="{00000000-0005-0000-0000-0000F6020000}"/>
    <cellStyle name="Heading 4 3" xfId="760" xr:uid="{00000000-0005-0000-0000-0000F7020000}"/>
    <cellStyle name="Heading 4 4" xfId="761" xr:uid="{00000000-0005-0000-0000-0000F8020000}"/>
    <cellStyle name="Heading 4 5" xfId="762" xr:uid="{00000000-0005-0000-0000-0000F9020000}"/>
    <cellStyle name="Heading 4 6" xfId="763" xr:uid="{00000000-0005-0000-0000-0000FA020000}"/>
    <cellStyle name="Heading 4 7" xfId="764" xr:uid="{00000000-0005-0000-0000-0000FB020000}"/>
    <cellStyle name="Heading 4 8" xfId="765" xr:uid="{00000000-0005-0000-0000-0000FC020000}"/>
    <cellStyle name="HEADING, MAJOR" xfId="766" xr:uid="{00000000-0005-0000-0000-0000FD020000}"/>
    <cellStyle name="HEADING, MINOR" xfId="767" xr:uid="{00000000-0005-0000-0000-0000FE020000}"/>
    <cellStyle name="HEADING, RIGHT" xfId="768" xr:uid="{00000000-0005-0000-0000-0000FF020000}"/>
    <cellStyle name="HEADING,MAJOR" xfId="769" xr:uid="{00000000-0005-0000-0000-000000030000}"/>
    <cellStyle name="HEADING1" xfId="770" xr:uid="{00000000-0005-0000-0000-000001030000}"/>
    <cellStyle name="HEADING2" xfId="771" xr:uid="{00000000-0005-0000-0000-000002030000}"/>
    <cellStyle name="HEADINGS" xfId="772" xr:uid="{00000000-0005-0000-0000-000003030000}"/>
    <cellStyle name="HEADINGS 2" xfId="773" xr:uid="{00000000-0005-0000-0000-000004030000}"/>
    <cellStyle name="HEADINGSTOP" xfId="774" xr:uid="{00000000-0005-0000-0000-000005030000}"/>
    <cellStyle name="HEADINGSTOP 2" xfId="775" xr:uid="{00000000-0005-0000-0000-000006030000}"/>
    <cellStyle name="Hyperlink 2" xfId="776" xr:uid="{00000000-0005-0000-0000-000007030000}"/>
    <cellStyle name="Indent" xfId="777" xr:uid="{00000000-0005-0000-0000-000008030000}"/>
    <cellStyle name="Info_Main" xfId="778" xr:uid="{00000000-0005-0000-0000-000009030000}"/>
    <cellStyle name="Input [yellow]" xfId="779" xr:uid="{00000000-0005-0000-0000-00000A030000}"/>
    <cellStyle name="Input 2" xfId="780" xr:uid="{00000000-0005-0000-0000-00000B030000}"/>
    <cellStyle name="Input 3" xfId="781" xr:uid="{00000000-0005-0000-0000-00000C030000}"/>
    <cellStyle name="Input 4" xfId="782" xr:uid="{00000000-0005-0000-0000-00000D030000}"/>
    <cellStyle name="Input 5" xfId="783" xr:uid="{00000000-0005-0000-0000-00000E030000}"/>
    <cellStyle name="Input 6" xfId="784" xr:uid="{00000000-0005-0000-0000-00000F030000}"/>
    <cellStyle name="Input 7" xfId="785" xr:uid="{00000000-0005-0000-0000-000010030000}"/>
    <cellStyle name="Input 8" xfId="786" xr:uid="{00000000-0005-0000-0000-000011030000}"/>
    <cellStyle name="InputCurrency" xfId="787" xr:uid="{00000000-0005-0000-0000-000012030000}"/>
    <cellStyle name="InputPercent1" xfId="788" xr:uid="{00000000-0005-0000-0000-000013030000}"/>
    <cellStyle name="Integer" xfId="789" xr:uid="{00000000-0005-0000-0000-000014030000}"/>
    <cellStyle name="KPMG Heading 1" xfId="790" xr:uid="{00000000-0005-0000-0000-000015030000}"/>
    <cellStyle name="KPMG Heading 2" xfId="791" xr:uid="{00000000-0005-0000-0000-000016030000}"/>
    <cellStyle name="KPMG Heading 3" xfId="792" xr:uid="{00000000-0005-0000-0000-000017030000}"/>
    <cellStyle name="KPMG Heading 4" xfId="793" xr:uid="{00000000-0005-0000-0000-000018030000}"/>
    <cellStyle name="KPMG Normal" xfId="794" xr:uid="{00000000-0005-0000-0000-000019030000}"/>
    <cellStyle name="KPMG Normal Text" xfId="795" xr:uid="{00000000-0005-0000-0000-00001A030000}"/>
    <cellStyle name="KPMG Normal_10" xfId="796" xr:uid="{00000000-0005-0000-0000-00001B030000}"/>
    <cellStyle name="left" xfId="797" xr:uid="{00000000-0005-0000-0000-00001C030000}"/>
    <cellStyle name="Link Currency (0)" xfId="798" xr:uid="{00000000-0005-0000-0000-00001D030000}"/>
    <cellStyle name="Link Currency (0) 2" xfId="799" xr:uid="{00000000-0005-0000-0000-00001E030000}"/>
    <cellStyle name="Link Currency (2)" xfId="800" xr:uid="{00000000-0005-0000-0000-00001F030000}"/>
    <cellStyle name="Link Currency (2) 2" xfId="801" xr:uid="{00000000-0005-0000-0000-000020030000}"/>
    <cellStyle name="Link Units (0)" xfId="802" xr:uid="{00000000-0005-0000-0000-000021030000}"/>
    <cellStyle name="Link Units (0) 2" xfId="803" xr:uid="{00000000-0005-0000-0000-000022030000}"/>
    <cellStyle name="Link Units (1)" xfId="804" xr:uid="{00000000-0005-0000-0000-000023030000}"/>
    <cellStyle name="Link Units (1) 2" xfId="805" xr:uid="{00000000-0005-0000-0000-000024030000}"/>
    <cellStyle name="Link Units (2)" xfId="806" xr:uid="{00000000-0005-0000-0000-000025030000}"/>
    <cellStyle name="Link Units (2) 2" xfId="807" xr:uid="{00000000-0005-0000-0000-000026030000}"/>
    <cellStyle name="Linked Cell 2" xfId="808" xr:uid="{00000000-0005-0000-0000-000027030000}"/>
    <cellStyle name="Linked Cell 3" xfId="809" xr:uid="{00000000-0005-0000-0000-000028030000}"/>
    <cellStyle name="Linked Cell 4" xfId="810" xr:uid="{00000000-0005-0000-0000-000029030000}"/>
    <cellStyle name="Linked Cell 5" xfId="811" xr:uid="{00000000-0005-0000-0000-00002A030000}"/>
    <cellStyle name="Linked Cell 6" xfId="812" xr:uid="{00000000-0005-0000-0000-00002B030000}"/>
    <cellStyle name="Linked Cell 7" xfId="813" xr:uid="{00000000-0005-0000-0000-00002C030000}"/>
    <cellStyle name="Linked Cell 8" xfId="814" xr:uid="{00000000-0005-0000-0000-00002D030000}"/>
    <cellStyle name="M" xfId="815" xr:uid="{00000000-0005-0000-0000-00002E030000}"/>
    <cellStyle name="Miglia - Stile1" xfId="816" xr:uid="{00000000-0005-0000-0000-00002F030000}"/>
    <cellStyle name="Miglia - Stile2" xfId="817" xr:uid="{00000000-0005-0000-0000-000030030000}"/>
    <cellStyle name="Miglia - Stile3" xfId="818" xr:uid="{00000000-0005-0000-0000-000031030000}"/>
    <cellStyle name="Miglia - Stile4" xfId="819" xr:uid="{00000000-0005-0000-0000-000032030000}"/>
    <cellStyle name="Miglia - Stile5" xfId="820" xr:uid="{00000000-0005-0000-0000-000033030000}"/>
    <cellStyle name="Migliaia (0)" xfId="821" xr:uid="{00000000-0005-0000-0000-000034030000}"/>
    <cellStyle name="Millares [0]_10 AVERIAS MASIVAS + ANT" xfId="822" xr:uid="{00000000-0005-0000-0000-000035030000}"/>
    <cellStyle name="Millares_10 AVERIAS MASIVAS + ANT" xfId="823" xr:uid="{00000000-0005-0000-0000-000036030000}"/>
    <cellStyle name="Milliers [0]_AR1194" xfId="824" xr:uid="{00000000-0005-0000-0000-000037030000}"/>
    <cellStyle name="Milliers_AR1194" xfId="825" xr:uid="{00000000-0005-0000-0000-000038030000}"/>
    <cellStyle name="Mon?taire [0]_AR1194" xfId="826" xr:uid="{00000000-0005-0000-0000-000039030000}"/>
    <cellStyle name="Mon?taire_AR1194" xfId="827" xr:uid="{00000000-0005-0000-0000-00003A030000}"/>
    <cellStyle name="Moneda [0]_10 AVERIAS MASIVAS + ANT" xfId="828" xr:uid="{00000000-0005-0000-0000-00003B030000}"/>
    <cellStyle name="Moneda_10 AVERIAS MASIVAS + ANT" xfId="829" xr:uid="{00000000-0005-0000-0000-00003C030000}"/>
    <cellStyle name="Monétaire [0]_AR1194" xfId="830" xr:uid="{00000000-0005-0000-0000-00003D030000}"/>
    <cellStyle name="Monétaire_AR1194" xfId="831" xr:uid="{00000000-0005-0000-0000-00003E030000}"/>
    <cellStyle name="Monetario" xfId="832" xr:uid="{00000000-0005-0000-0000-00003F030000}"/>
    <cellStyle name="Mon้taire [0]_laroux" xfId="833" xr:uid="{00000000-0005-0000-0000-000040030000}"/>
    <cellStyle name="Mon้taire_laroux" xfId="834" xr:uid="{00000000-0005-0000-0000-000041030000}"/>
    <cellStyle name="Mon騁aire [0]_AR1194" xfId="835" xr:uid="{00000000-0005-0000-0000-000042030000}"/>
    <cellStyle name="Mon騁aire_AR1194" xfId="836" xr:uid="{00000000-0005-0000-0000-000043030000}"/>
    <cellStyle name="ne Inst." xfId="837" xr:uid="{00000000-0005-0000-0000-000044030000}"/>
    <cellStyle name="NEC  TAIWAN" xfId="838" xr:uid="{00000000-0005-0000-0000-000045030000}"/>
    <cellStyle name="NEE" xfId="839" xr:uid="{00000000-0005-0000-0000-000046030000}"/>
    <cellStyle name="Neutral 2" xfId="840" xr:uid="{00000000-0005-0000-0000-000047030000}"/>
    <cellStyle name="Neutral 3" xfId="841" xr:uid="{00000000-0005-0000-0000-000048030000}"/>
    <cellStyle name="Neutral 4" xfId="842" xr:uid="{00000000-0005-0000-0000-000049030000}"/>
    <cellStyle name="Neutral 5" xfId="843" xr:uid="{00000000-0005-0000-0000-00004A030000}"/>
    <cellStyle name="Neutral 6" xfId="844" xr:uid="{00000000-0005-0000-0000-00004B030000}"/>
    <cellStyle name="Neutral 7" xfId="845" xr:uid="{00000000-0005-0000-0000-00004C030000}"/>
    <cellStyle name="Neutral 8" xfId="846" xr:uid="{00000000-0005-0000-0000-00004D030000}"/>
    <cellStyle name="New Times Roman" xfId="847" xr:uid="{00000000-0005-0000-0000-00004E030000}"/>
    <cellStyle name="no dec" xfId="848" xr:uid="{00000000-0005-0000-0000-00004F030000}"/>
    <cellStyle name="Nor}al" xfId="849" xr:uid="{00000000-0005-0000-0000-000050030000}"/>
    <cellStyle name="Nor}al 2" xfId="850" xr:uid="{00000000-0005-0000-0000-000051030000}"/>
    <cellStyle name="Normal" xfId="0" builtinId="0"/>
    <cellStyle name="Normal - Stile6" xfId="851" xr:uid="{00000000-0005-0000-0000-000053030000}"/>
    <cellStyle name="Normal - Stile7" xfId="852" xr:uid="{00000000-0005-0000-0000-000054030000}"/>
    <cellStyle name="Normal - Stile8" xfId="853" xr:uid="{00000000-0005-0000-0000-000055030000}"/>
    <cellStyle name="Normal - Style1" xfId="854" xr:uid="{00000000-0005-0000-0000-000056030000}"/>
    <cellStyle name="Normal - Style1 2" xfId="855" xr:uid="{00000000-0005-0000-0000-000057030000}"/>
    <cellStyle name="Normal - Style2" xfId="856" xr:uid="{00000000-0005-0000-0000-000058030000}"/>
    <cellStyle name="Normal - Style3" xfId="857" xr:uid="{00000000-0005-0000-0000-000059030000}"/>
    <cellStyle name="Normal - Style4" xfId="858" xr:uid="{00000000-0005-0000-0000-00005A030000}"/>
    <cellStyle name="Normal - Style5" xfId="859" xr:uid="{00000000-0005-0000-0000-00005B030000}"/>
    <cellStyle name="Normal - Style6" xfId="860" xr:uid="{00000000-0005-0000-0000-00005C030000}"/>
    <cellStyle name="Normal - Style7" xfId="861" xr:uid="{00000000-0005-0000-0000-00005D030000}"/>
    <cellStyle name="Normal - Style8" xfId="862" xr:uid="{00000000-0005-0000-0000-00005E030000}"/>
    <cellStyle name="Normal 10" xfId="863" xr:uid="{00000000-0005-0000-0000-00005F030000}"/>
    <cellStyle name="Normal 10 2" xfId="864" xr:uid="{00000000-0005-0000-0000-000060030000}"/>
    <cellStyle name="Normal 11" xfId="865" xr:uid="{00000000-0005-0000-0000-000061030000}"/>
    <cellStyle name="Normal 12" xfId="866" xr:uid="{00000000-0005-0000-0000-000062030000}"/>
    <cellStyle name="Normal 13" xfId="867" xr:uid="{00000000-0005-0000-0000-000063030000}"/>
    <cellStyle name="Normal 13 2" xfId="868" xr:uid="{00000000-0005-0000-0000-000064030000}"/>
    <cellStyle name="Normal 14" xfId="869" xr:uid="{00000000-0005-0000-0000-000065030000}"/>
    <cellStyle name="Normal 15" xfId="870" xr:uid="{00000000-0005-0000-0000-000066030000}"/>
    <cellStyle name="Normal 15 2" xfId="871" xr:uid="{00000000-0005-0000-0000-000067030000}"/>
    <cellStyle name="Normal 16" xfId="872" xr:uid="{00000000-0005-0000-0000-000068030000}"/>
    <cellStyle name="Normal 16 2" xfId="873" xr:uid="{00000000-0005-0000-0000-000069030000}"/>
    <cellStyle name="Normal 17" xfId="874" xr:uid="{00000000-0005-0000-0000-00006A030000}"/>
    <cellStyle name="Normal 18" xfId="875" xr:uid="{00000000-0005-0000-0000-00006B030000}"/>
    <cellStyle name="Normal 18 2" xfId="876" xr:uid="{00000000-0005-0000-0000-00006C030000}"/>
    <cellStyle name="Normal 19" xfId="877" xr:uid="{00000000-0005-0000-0000-00006D030000}"/>
    <cellStyle name="Normal 19 2" xfId="878" xr:uid="{00000000-0005-0000-0000-00006E030000}"/>
    <cellStyle name="Normal 2" xfId="879" xr:uid="{00000000-0005-0000-0000-00006F030000}"/>
    <cellStyle name="Normal 20" xfId="880" xr:uid="{00000000-0005-0000-0000-000070030000}"/>
    <cellStyle name="Normal 20 2" xfId="881" xr:uid="{00000000-0005-0000-0000-000071030000}"/>
    <cellStyle name="Normal 21" xfId="882" xr:uid="{00000000-0005-0000-0000-000072030000}"/>
    <cellStyle name="Normal 21 2" xfId="883" xr:uid="{00000000-0005-0000-0000-000073030000}"/>
    <cellStyle name="Normal 22" xfId="884" xr:uid="{00000000-0005-0000-0000-000074030000}"/>
    <cellStyle name="Normal 22 2" xfId="885" xr:uid="{00000000-0005-0000-0000-000075030000}"/>
    <cellStyle name="Normal 23" xfId="886" xr:uid="{00000000-0005-0000-0000-000076030000}"/>
    <cellStyle name="Normal 24" xfId="887" xr:uid="{00000000-0005-0000-0000-000077030000}"/>
    <cellStyle name="Normal 24 2" xfId="888" xr:uid="{00000000-0005-0000-0000-000078030000}"/>
    <cellStyle name="Normal 25" xfId="889" xr:uid="{00000000-0005-0000-0000-000079030000}"/>
    <cellStyle name="Normal 26" xfId="890" xr:uid="{00000000-0005-0000-0000-00007A030000}"/>
    <cellStyle name="Normal 26 2" xfId="891" xr:uid="{00000000-0005-0000-0000-00007B030000}"/>
    <cellStyle name="Normal 27" xfId="892" xr:uid="{00000000-0005-0000-0000-00007C030000}"/>
    <cellStyle name="Normal 28" xfId="893" xr:uid="{00000000-0005-0000-0000-00007D030000}"/>
    <cellStyle name="Normal 28 2" xfId="894" xr:uid="{00000000-0005-0000-0000-00007E030000}"/>
    <cellStyle name="Normal 29" xfId="895" xr:uid="{00000000-0005-0000-0000-00007F030000}"/>
    <cellStyle name="Normal 29 2" xfId="896" xr:uid="{00000000-0005-0000-0000-000080030000}"/>
    <cellStyle name="Normal 3" xfId="897" xr:uid="{00000000-0005-0000-0000-000081030000}"/>
    <cellStyle name="Normal 3 2" xfId="898" xr:uid="{00000000-0005-0000-0000-000082030000}"/>
    <cellStyle name="Normal 3 2 2" xfId="899" xr:uid="{00000000-0005-0000-0000-000083030000}"/>
    <cellStyle name="Normal 3 3" xfId="900" xr:uid="{00000000-0005-0000-0000-000084030000}"/>
    <cellStyle name="Normal 3 4" xfId="901" xr:uid="{00000000-0005-0000-0000-000085030000}"/>
    <cellStyle name="Normal 30" xfId="902" xr:uid="{00000000-0005-0000-0000-000086030000}"/>
    <cellStyle name="Normal 30 2" xfId="903" xr:uid="{00000000-0005-0000-0000-000087030000}"/>
    <cellStyle name="Normal 31" xfId="904" xr:uid="{00000000-0005-0000-0000-000088030000}"/>
    <cellStyle name="Normal 32" xfId="905" xr:uid="{00000000-0005-0000-0000-000089030000}"/>
    <cellStyle name="Normal 33" xfId="906" xr:uid="{00000000-0005-0000-0000-00008A030000}"/>
    <cellStyle name="Normal 34" xfId="907" xr:uid="{00000000-0005-0000-0000-00008B030000}"/>
    <cellStyle name="Normal 35" xfId="908" xr:uid="{00000000-0005-0000-0000-00008C030000}"/>
    <cellStyle name="Normal 36" xfId="909" xr:uid="{00000000-0005-0000-0000-00008D030000}"/>
    <cellStyle name="Normal 4" xfId="910" xr:uid="{00000000-0005-0000-0000-00008E030000}"/>
    <cellStyle name="Normal 4 2" xfId="911" xr:uid="{00000000-0005-0000-0000-00008F030000}"/>
    <cellStyle name="Normal 4 3" xfId="912" xr:uid="{00000000-0005-0000-0000-000090030000}"/>
    <cellStyle name="Normal 4 3 2" xfId="913" xr:uid="{00000000-0005-0000-0000-000091030000}"/>
    <cellStyle name="Normal 42" xfId="914" xr:uid="{00000000-0005-0000-0000-000092030000}"/>
    <cellStyle name="Normal 5" xfId="915" xr:uid="{00000000-0005-0000-0000-000093030000}"/>
    <cellStyle name="Normal 5 2" xfId="916" xr:uid="{00000000-0005-0000-0000-000094030000}"/>
    <cellStyle name="Normal 5 3" xfId="917" xr:uid="{00000000-0005-0000-0000-000095030000}"/>
    <cellStyle name="Normal 5 3 2" xfId="918" xr:uid="{00000000-0005-0000-0000-000096030000}"/>
    <cellStyle name="Normal 6" xfId="919" xr:uid="{00000000-0005-0000-0000-000097030000}"/>
    <cellStyle name="Normal 7" xfId="920" xr:uid="{00000000-0005-0000-0000-000098030000}"/>
    <cellStyle name="Normal 7 2" xfId="921" xr:uid="{00000000-0005-0000-0000-000099030000}"/>
    <cellStyle name="Normal 7 2 2" xfId="922" xr:uid="{00000000-0005-0000-0000-00009A030000}"/>
    <cellStyle name="Normal 7 3" xfId="923" xr:uid="{00000000-0005-0000-0000-00009B030000}"/>
    <cellStyle name="Normal 7 4" xfId="924" xr:uid="{00000000-0005-0000-0000-00009C030000}"/>
    <cellStyle name="Normal 7 5" xfId="925" xr:uid="{00000000-0005-0000-0000-00009D030000}"/>
    <cellStyle name="Normal 7 6" xfId="926" xr:uid="{00000000-0005-0000-0000-00009E030000}"/>
    <cellStyle name="Normal 7 7" xfId="927" xr:uid="{00000000-0005-0000-0000-00009F030000}"/>
    <cellStyle name="Normal 7 8" xfId="928" xr:uid="{00000000-0005-0000-0000-0000A0030000}"/>
    <cellStyle name="Normal 7 9" xfId="929" xr:uid="{00000000-0005-0000-0000-0000A1030000}"/>
    <cellStyle name="Normal 8" xfId="930" xr:uid="{00000000-0005-0000-0000-0000A2030000}"/>
    <cellStyle name="Normal 9" xfId="931" xr:uid="{00000000-0005-0000-0000-0000A3030000}"/>
    <cellStyle name="Normal0" xfId="932" xr:uid="{00000000-0005-0000-0000-0000A5030000}"/>
    <cellStyle name="Normale_sc_azione" xfId="933" xr:uid="{00000000-0005-0000-0000-0000A6030000}"/>
    <cellStyle name="NormalGB" xfId="934" xr:uid="{00000000-0005-0000-0000-0000A7030000}"/>
    <cellStyle name="Note 2" xfId="935" xr:uid="{00000000-0005-0000-0000-0000A8030000}"/>
    <cellStyle name="Note 2 2" xfId="936" xr:uid="{00000000-0005-0000-0000-0000A9030000}"/>
    <cellStyle name="Note 3" xfId="937" xr:uid="{00000000-0005-0000-0000-0000AA030000}"/>
    <cellStyle name="Note 3 2" xfId="938" xr:uid="{00000000-0005-0000-0000-0000AB030000}"/>
    <cellStyle name="Note 4" xfId="939" xr:uid="{00000000-0005-0000-0000-0000AC030000}"/>
    <cellStyle name="Note 4 2" xfId="940" xr:uid="{00000000-0005-0000-0000-0000AD030000}"/>
    <cellStyle name="Note 5" xfId="941" xr:uid="{00000000-0005-0000-0000-0000AE030000}"/>
    <cellStyle name="Note 5 2" xfId="942" xr:uid="{00000000-0005-0000-0000-0000AF030000}"/>
    <cellStyle name="Note 6" xfId="943" xr:uid="{00000000-0005-0000-0000-0000B0030000}"/>
    <cellStyle name="Note 6 2" xfId="944" xr:uid="{00000000-0005-0000-0000-0000B1030000}"/>
    <cellStyle name="Note 7" xfId="945" xr:uid="{00000000-0005-0000-0000-0000B2030000}"/>
    <cellStyle name="Note 7 2" xfId="946" xr:uid="{00000000-0005-0000-0000-0000B3030000}"/>
    <cellStyle name="Note 8" xfId="947" xr:uid="{00000000-0005-0000-0000-0000B4030000}"/>
    <cellStyle name="Note 8 2" xfId="948" xr:uid="{00000000-0005-0000-0000-0000B5030000}"/>
    <cellStyle name="Œ…‹æØ‚è [0.00]_4m stock" xfId="949" xr:uid="{00000000-0005-0000-0000-0000B6030000}"/>
    <cellStyle name="Œ…‹æØ‚è_4m stock" xfId="950" xr:uid="{00000000-0005-0000-0000-0000B7030000}"/>
    <cellStyle name="oft Excel]_x000d__x000a_Comment=The open=/f lines load custom functions into the Paste Function list._x000d__x000a_Maximized=3_x000d__x000a_Basics=1_x000d__x000a_A" xfId="951" xr:uid="{00000000-0005-0000-0000-0000B8030000}"/>
    <cellStyle name="Output 2" xfId="952" xr:uid="{00000000-0005-0000-0000-0000B9030000}"/>
    <cellStyle name="Output 3" xfId="953" xr:uid="{00000000-0005-0000-0000-0000BA030000}"/>
    <cellStyle name="Output 4" xfId="954" xr:uid="{00000000-0005-0000-0000-0000BB030000}"/>
    <cellStyle name="Output 5" xfId="955" xr:uid="{00000000-0005-0000-0000-0000BC030000}"/>
    <cellStyle name="Output 6" xfId="956" xr:uid="{00000000-0005-0000-0000-0000BD030000}"/>
    <cellStyle name="Output 7" xfId="957" xr:uid="{00000000-0005-0000-0000-0000BE030000}"/>
    <cellStyle name="Output 8" xfId="958" xr:uid="{00000000-0005-0000-0000-0000BF030000}"/>
    <cellStyle name="Output Amounts" xfId="959" xr:uid="{00000000-0005-0000-0000-0000C0030000}"/>
    <cellStyle name="Output Column Headings" xfId="960" xr:uid="{00000000-0005-0000-0000-0000C1030000}"/>
    <cellStyle name="Output Line Items" xfId="961" xr:uid="{00000000-0005-0000-0000-0000C2030000}"/>
    <cellStyle name="OUTPUT REPORT HEADING" xfId="962" xr:uid="{00000000-0005-0000-0000-0000C3030000}"/>
    <cellStyle name="Output Report Heading 2" xfId="963" xr:uid="{00000000-0005-0000-0000-0000C4030000}"/>
    <cellStyle name="OUTPUT REPORT TITLE" xfId="964" xr:uid="{00000000-0005-0000-0000-0000C5030000}"/>
    <cellStyle name="Output Report Title 2" xfId="965" xr:uid="{00000000-0005-0000-0000-0000C6030000}"/>
    <cellStyle name="OUTPUTERROR" xfId="966" xr:uid="{00000000-0005-0000-0000-0000C7030000}"/>
    <cellStyle name="OUTPUTNORMAL" xfId="967" xr:uid="{00000000-0005-0000-0000-0000C8030000}"/>
    <cellStyle name="Page Number" xfId="968" xr:uid="{00000000-0005-0000-0000-0000C9030000}"/>
    <cellStyle name="PageSubTitle" xfId="969" xr:uid="{00000000-0005-0000-0000-0000CA030000}"/>
    <cellStyle name="PageTitle" xfId="970" xr:uid="{00000000-0005-0000-0000-0000CB030000}"/>
    <cellStyle name="Pattern" xfId="971" xr:uid="{00000000-0005-0000-0000-0000CC030000}"/>
    <cellStyle name="per.style" xfId="972" xr:uid="{00000000-0005-0000-0000-0000CD030000}"/>
    <cellStyle name="Percent (0)" xfId="973" xr:uid="{00000000-0005-0000-0000-0000CE030000}"/>
    <cellStyle name="Percent (0) 2" xfId="974" xr:uid="{00000000-0005-0000-0000-0000CF030000}"/>
    <cellStyle name="Percent [0]" xfId="975" xr:uid="{00000000-0005-0000-0000-0000D0030000}"/>
    <cellStyle name="Percent [0] 2" xfId="976" xr:uid="{00000000-0005-0000-0000-0000D1030000}"/>
    <cellStyle name="Percent [00]" xfId="977" xr:uid="{00000000-0005-0000-0000-0000D2030000}"/>
    <cellStyle name="Percent [00] 2" xfId="978" xr:uid="{00000000-0005-0000-0000-0000D3030000}"/>
    <cellStyle name="Percent [2]" xfId="979" xr:uid="{00000000-0005-0000-0000-0000D4030000}"/>
    <cellStyle name="Percent [2] 2" xfId="980" xr:uid="{00000000-0005-0000-0000-0000D5030000}"/>
    <cellStyle name="Percent 10" xfId="981" xr:uid="{00000000-0005-0000-0000-0000D6030000}"/>
    <cellStyle name="Percent 11" xfId="982" xr:uid="{00000000-0005-0000-0000-0000D7030000}"/>
    <cellStyle name="Percent 12" xfId="983" xr:uid="{00000000-0005-0000-0000-0000D8030000}"/>
    <cellStyle name="Percent 13" xfId="984" xr:uid="{00000000-0005-0000-0000-0000D9030000}"/>
    <cellStyle name="Percent 14" xfId="985" xr:uid="{00000000-0005-0000-0000-0000DA030000}"/>
    <cellStyle name="Percent 15" xfId="986" xr:uid="{00000000-0005-0000-0000-0000DB030000}"/>
    <cellStyle name="Percent 16" xfId="987" xr:uid="{00000000-0005-0000-0000-0000DC030000}"/>
    <cellStyle name="Percent 17" xfId="988" xr:uid="{00000000-0005-0000-0000-0000DD030000}"/>
    <cellStyle name="Percent 2" xfId="989" xr:uid="{00000000-0005-0000-0000-0000DE030000}"/>
    <cellStyle name="Percent 2 2" xfId="990" xr:uid="{00000000-0005-0000-0000-0000DF030000}"/>
    <cellStyle name="Percent 2 3" xfId="991" xr:uid="{00000000-0005-0000-0000-0000E0030000}"/>
    <cellStyle name="Percent 3" xfId="992" xr:uid="{00000000-0005-0000-0000-0000E1030000}"/>
    <cellStyle name="Percent 3 2" xfId="993" xr:uid="{00000000-0005-0000-0000-0000E2030000}"/>
    <cellStyle name="Percent 4" xfId="994" xr:uid="{00000000-0005-0000-0000-0000E3030000}"/>
    <cellStyle name="Percent 4 2" xfId="995" xr:uid="{00000000-0005-0000-0000-0000E4030000}"/>
    <cellStyle name="Percent 4 3" xfId="996" xr:uid="{00000000-0005-0000-0000-0000E5030000}"/>
    <cellStyle name="Percent 5" xfId="997" xr:uid="{00000000-0005-0000-0000-0000E6030000}"/>
    <cellStyle name="Percent 5 2" xfId="998" xr:uid="{00000000-0005-0000-0000-0000E7030000}"/>
    <cellStyle name="Percent 5 2 2" xfId="999" xr:uid="{00000000-0005-0000-0000-0000E8030000}"/>
    <cellStyle name="Percent 6" xfId="1000" xr:uid="{00000000-0005-0000-0000-0000E9030000}"/>
    <cellStyle name="Percent 7" xfId="1001" xr:uid="{00000000-0005-0000-0000-0000EA030000}"/>
    <cellStyle name="Percent 8" xfId="1002" xr:uid="{00000000-0005-0000-0000-0000EB030000}"/>
    <cellStyle name="Percent 8 2" xfId="1003" xr:uid="{00000000-0005-0000-0000-0000EC030000}"/>
    <cellStyle name="Percent 9" xfId="1004" xr:uid="{00000000-0005-0000-0000-0000ED030000}"/>
    <cellStyle name="PERCENTAGE" xfId="1005" xr:uid="{00000000-0005-0000-0000-0000EE030000}"/>
    <cellStyle name="PLAN" xfId="1006" xr:uid="{00000000-0005-0000-0000-0000EF030000}"/>
    <cellStyle name="Porcentaje" xfId="1007" xr:uid="{00000000-0005-0000-0000-0000F0030000}"/>
    <cellStyle name="Porcentual_ret_conso_statu_2000" xfId="1008" xr:uid="{00000000-0005-0000-0000-0000F1030000}"/>
    <cellStyle name="PrePop Currency (0)" xfId="1009" xr:uid="{00000000-0005-0000-0000-0000F2030000}"/>
    <cellStyle name="PrePop Currency (0) 2" xfId="1010" xr:uid="{00000000-0005-0000-0000-0000F3030000}"/>
    <cellStyle name="PrePop Currency (2)" xfId="1011" xr:uid="{00000000-0005-0000-0000-0000F4030000}"/>
    <cellStyle name="PrePop Currency (2) 2" xfId="1012" xr:uid="{00000000-0005-0000-0000-0000F5030000}"/>
    <cellStyle name="PrePop Units (0)" xfId="1013" xr:uid="{00000000-0005-0000-0000-0000F6030000}"/>
    <cellStyle name="PrePop Units (0) 2" xfId="1014" xr:uid="{00000000-0005-0000-0000-0000F7030000}"/>
    <cellStyle name="PrePop Units (1)" xfId="1015" xr:uid="{00000000-0005-0000-0000-0000F8030000}"/>
    <cellStyle name="PrePop Units (1) 2" xfId="1016" xr:uid="{00000000-0005-0000-0000-0000F9030000}"/>
    <cellStyle name="PrePop Units (2)" xfId="1017" xr:uid="{00000000-0005-0000-0000-0000FA030000}"/>
    <cellStyle name="PrePop Units (2) 2" xfId="1018" xr:uid="{00000000-0005-0000-0000-0000FB030000}"/>
    <cellStyle name="PSChar" xfId="1019" xr:uid="{00000000-0005-0000-0000-0000FC030000}"/>
    <cellStyle name="PSChar 2" xfId="1020" xr:uid="{00000000-0005-0000-0000-0000FD030000}"/>
    <cellStyle name="PSDate" xfId="1021" xr:uid="{00000000-0005-0000-0000-0000FE030000}"/>
    <cellStyle name="PSDate 2" xfId="1022" xr:uid="{00000000-0005-0000-0000-0000FF030000}"/>
    <cellStyle name="PSDec" xfId="1023" xr:uid="{00000000-0005-0000-0000-000000040000}"/>
    <cellStyle name="PSDec 2" xfId="1024" xr:uid="{00000000-0005-0000-0000-000001040000}"/>
    <cellStyle name="PSHeading" xfId="1025" xr:uid="{00000000-0005-0000-0000-000002040000}"/>
    <cellStyle name="PSHeading 2" xfId="1026" xr:uid="{00000000-0005-0000-0000-000003040000}"/>
    <cellStyle name="PSInt" xfId="1027" xr:uid="{00000000-0005-0000-0000-000004040000}"/>
    <cellStyle name="PSInt 2" xfId="1028" xr:uid="{00000000-0005-0000-0000-000005040000}"/>
    <cellStyle name="PSSpacer" xfId="1029" xr:uid="{00000000-0005-0000-0000-000006040000}"/>
    <cellStyle name="PSSpacer 2" xfId="1030" xr:uid="{00000000-0005-0000-0000-000007040000}"/>
    <cellStyle name="pwstyle" xfId="1031" xr:uid="{00000000-0005-0000-0000-000008040000}"/>
    <cellStyle name="Q" xfId="1032" xr:uid="{00000000-0005-0000-0000-000009040000}"/>
    <cellStyle name="Q 2" xfId="1033" xr:uid="{00000000-0005-0000-0000-00000A040000}"/>
    <cellStyle name="QTR94_95_INCOME CTMP#1 98" xfId="1034" xr:uid="{00000000-0005-0000-0000-00000B040000}"/>
    <cellStyle name="Quantity" xfId="1035" xr:uid="{00000000-0005-0000-0000-00000C040000}"/>
    <cellStyle name="Quantity 2" xfId="1036" xr:uid="{00000000-0005-0000-0000-00000D040000}"/>
    <cellStyle name="regstoresfromspecstores" xfId="1037" xr:uid="{00000000-0005-0000-0000-00000E040000}"/>
    <cellStyle name="report_title" xfId="1038" xr:uid="{00000000-0005-0000-0000-00000F040000}"/>
    <cellStyle name="RevList" xfId="1039" xr:uid="{00000000-0005-0000-0000-000010040000}"/>
    <cellStyle name="RM" xfId="1040" xr:uid="{00000000-0005-0000-0000-000011040000}"/>
    <cellStyle name="Salomon Logo" xfId="1041" xr:uid="{00000000-0005-0000-0000-000012040000}"/>
    <cellStyle name="SAPBEXaggData" xfId="1042" xr:uid="{00000000-0005-0000-0000-000013040000}"/>
    <cellStyle name="SAPBEXaggDataEmph" xfId="1043" xr:uid="{00000000-0005-0000-0000-000014040000}"/>
    <cellStyle name="SAPBEXaggItem" xfId="1044" xr:uid="{00000000-0005-0000-0000-000015040000}"/>
    <cellStyle name="SAPBEXaggItemX" xfId="1045" xr:uid="{00000000-0005-0000-0000-000016040000}"/>
    <cellStyle name="SAPBEXchaText" xfId="1046" xr:uid="{00000000-0005-0000-0000-000017040000}"/>
    <cellStyle name="SAPBEXexcBad7" xfId="1047" xr:uid="{00000000-0005-0000-0000-000018040000}"/>
    <cellStyle name="SAPBEXexcBad8" xfId="1048" xr:uid="{00000000-0005-0000-0000-000019040000}"/>
    <cellStyle name="SAPBEXexcBad9" xfId="1049" xr:uid="{00000000-0005-0000-0000-00001A040000}"/>
    <cellStyle name="SAPBEXexcCritical4" xfId="1050" xr:uid="{00000000-0005-0000-0000-00001B040000}"/>
    <cellStyle name="SAPBEXexcCritical5" xfId="1051" xr:uid="{00000000-0005-0000-0000-00001C040000}"/>
    <cellStyle name="SAPBEXexcCritical6" xfId="1052" xr:uid="{00000000-0005-0000-0000-00001D040000}"/>
    <cellStyle name="SAPBEXexcGood1" xfId="1053" xr:uid="{00000000-0005-0000-0000-00001E040000}"/>
    <cellStyle name="SAPBEXexcGood2" xfId="1054" xr:uid="{00000000-0005-0000-0000-00001F040000}"/>
    <cellStyle name="SAPBEXexcGood3" xfId="1055" xr:uid="{00000000-0005-0000-0000-000020040000}"/>
    <cellStyle name="SAPBEXfilterDrill" xfId="1056" xr:uid="{00000000-0005-0000-0000-000021040000}"/>
    <cellStyle name="SAPBEXfilterItem" xfId="1057" xr:uid="{00000000-0005-0000-0000-000022040000}"/>
    <cellStyle name="SAPBEXfilterText" xfId="1058" xr:uid="{00000000-0005-0000-0000-000023040000}"/>
    <cellStyle name="SAPBEXformats" xfId="1059" xr:uid="{00000000-0005-0000-0000-000024040000}"/>
    <cellStyle name="SAPBEXformats 2" xfId="1060" xr:uid="{00000000-0005-0000-0000-000025040000}"/>
    <cellStyle name="SAPBEXheaderItem" xfId="1061" xr:uid="{00000000-0005-0000-0000-000026040000}"/>
    <cellStyle name="SAPBEXheaderText" xfId="1062" xr:uid="{00000000-0005-0000-0000-000027040000}"/>
    <cellStyle name="SAPBEXHLevel0" xfId="1063" xr:uid="{00000000-0005-0000-0000-000028040000}"/>
    <cellStyle name="SAPBEXHLevel0 2" xfId="1064" xr:uid="{00000000-0005-0000-0000-000029040000}"/>
    <cellStyle name="SAPBEXHLevel0X" xfId="1065" xr:uid="{00000000-0005-0000-0000-00002A040000}"/>
    <cellStyle name="SAPBEXHLevel0X 2" xfId="1066" xr:uid="{00000000-0005-0000-0000-00002B040000}"/>
    <cellStyle name="SAPBEXHLevel1" xfId="1067" xr:uid="{00000000-0005-0000-0000-00002C040000}"/>
    <cellStyle name="SAPBEXHLevel1 2" xfId="1068" xr:uid="{00000000-0005-0000-0000-00002D040000}"/>
    <cellStyle name="SAPBEXHLevel1X" xfId="1069" xr:uid="{00000000-0005-0000-0000-00002E040000}"/>
    <cellStyle name="SAPBEXHLevel1X 2" xfId="1070" xr:uid="{00000000-0005-0000-0000-00002F040000}"/>
    <cellStyle name="SAPBEXHLevel2" xfId="1071" xr:uid="{00000000-0005-0000-0000-000030040000}"/>
    <cellStyle name="SAPBEXHLevel2 2" xfId="1072" xr:uid="{00000000-0005-0000-0000-000031040000}"/>
    <cellStyle name="SAPBEXHLevel2X" xfId="1073" xr:uid="{00000000-0005-0000-0000-000032040000}"/>
    <cellStyle name="SAPBEXHLevel2X 2" xfId="1074" xr:uid="{00000000-0005-0000-0000-000033040000}"/>
    <cellStyle name="SAPBEXHLevel3" xfId="1075" xr:uid="{00000000-0005-0000-0000-000034040000}"/>
    <cellStyle name="SAPBEXHLevel3 2" xfId="1076" xr:uid="{00000000-0005-0000-0000-000035040000}"/>
    <cellStyle name="SAPBEXHLevel3X" xfId="1077" xr:uid="{00000000-0005-0000-0000-000036040000}"/>
    <cellStyle name="SAPBEXHLevel3X 2" xfId="1078" xr:uid="{00000000-0005-0000-0000-000037040000}"/>
    <cellStyle name="SAPBEXresData" xfId="1079" xr:uid="{00000000-0005-0000-0000-000038040000}"/>
    <cellStyle name="SAPBEXresDataEmph" xfId="1080" xr:uid="{00000000-0005-0000-0000-000039040000}"/>
    <cellStyle name="SAPBEXresItem" xfId="1081" xr:uid="{00000000-0005-0000-0000-00003A040000}"/>
    <cellStyle name="SAPBEXresItemX" xfId="1082" xr:uid="{00000000-0005-0000-0000-00003B040000}"/>
    <cellStyle name="SAPBEXstdData" xfId="1083" xr:uid="{00000000-0005-0000-0000-00003C040000}"/>
    <cellStyle name="SAPBEXstdDataEmph" xfId="1084" xr:uid="{00000000-0005-0000-0000-00003D040000}"/>
    <cellStyle name="SAPBEXstdItem" xfId="1085" xr:uid="{00000000-0005-0000-0000-00003E040000}"/>
    <cellStyle name="SAPBEXstdItem 2" xfId="1086" xr:uid="{00000000-0005-0000-0000-00003F040000}"/>
    <cellStyle name="SAPBEXstdItemX" xfId="1087" xr:uid="{00000000-0005-0000-0000-000040040000}"/>
    <cellStyle name="SAPBEXtitle" xfId="1088" xr:uid="{00000000-0005-0000-0000-000041040000}"/>
    <cellStyle name="SAPBEXundefined" xfId="1089" xr:uid="{00000000-0005-0000-0000-000042040000}"/>
    <cellStyle name="SCH1" xfId="1090" xr:uid="{00000000-0005-0000-0000-000043040000}"/>
    <cellStyle name="section head" xfId="1091" xr:uid="{00000000-0005-0000-0000-000044040000}"/>
    <cellStyle name="SHADEDSTORES" xfId="1092" xr:uid="{00000000-0005-0000-0000-000045040000}"/>
    <cellStyle name="small border line" xfId="1093" xr:uid="{00000000-0005-0000-0000-000046040000}"/>
    <cellStyle name="specstores" xfId="1094" xr:uid="{00000000-0005-0000-0000-000047040000}"/>
    <cellStyle name="specstores 2" xfId="1095" xr:uid="{00000000-0005-0000-0000-000048040000}"/>
    <cellStyle name="Standard" xfId="1096" xr:uid="{00000000-0005-0000-0000-000049040000}"/>
    <cellStyle name="Style 1" xfId="1097" xr:uid="{00000000-0005-0000-0000-00004A040000}"/>
    <cellStyle name="Style 1 2" xfId="1098" xr:uid="{00000000-0005-0000-0000-00004B040000}"/>
    <cellStyle name="Style 2" xfId="1099" xr:uid="{00000000-0005-0000-0000-00004C040000}"/>
    <cellStyle name="Style 2 2" xfId="1100" xr:uid="{00000000-0005-0000-0000-00004D040000}"/>
    <cellStyle name="style1" xfId="1101" xr:uid="{00000000-0005-0000-0000-00004E040000}"/>
    <cellStyle name="style1 2" xfId="1102" xr:uid="{00000000-0005-0000-0000-00004F040000}"/>
    <cellStyle name="subhead" xfId="1103" xr:uid="{00000000-0005-0000-0000-000050040000}"/>
    <cellStyle name="SubHeading" xfId="1104" xr:uid="{00000000-0005-0000-0000-000051040000}"/>
    <cellStyle name="Subtotal" xfId="1105" xr:uid="{00000000-0005-0000-0000-000052040000}"/>
    <cellStyle name="sw" xfId="1106" xr:uid="{00000000-0005-0000-0000-000053040000}"/>
    <cellStyle name="Table Head" xfId="1107" xr:uid="{00000000-0005-0000-0000-000054040000}"/>
    <cellStyle name="Table Source" xfId="1108" xr:uid="{00000000-0005-0000-0000-000055040000}"/>
    <cellStyle name="Table Text" xfId="1109" xr:uid="{00000000-0005-0000-0000-000056040000}"/>
    <cellStyle name="Table Title" xfId="1110" xr:uid="{00000000-0005-0000-0000-000057040000}"/>
    <cellStyle name="Table Units" xfId="1111" xr:uid="{00000000-0005-0000-0000-000058040000}"/>
    <cellStyle name="TB" xfId="1112" xr:uid="{00000000-0005-0000-0000-000059040000}"/>
    <cellStyle name="Text 1" xfId="1113" xr:uid="{00000000-0005-0000-0000-00005A040000}"/>
    <cellStyle name="Text 2" xfId="1114" xr:uid="{00000000-0005-0000-0000-00005B040000}"/>
    <cellStyle name="Text Head 1" xfId="1115" xr:uid="{00000000-0005-0000-0000-00005C040000}"/>
    <cellStyle name="Text Head 2" xfId="1116" xr:uid="{00000000-0005-0000-0000-00005D040000}"/>
    <cellStyle name="Text Indent 1" xfId="1117" xr:uid="{00000000-0005-0000-0000-00005E040000}"/>
    <cellStyle name="Text Indent 2" xfId="1118" xr:uid="{00000000-0005-0000-0000-00005F040000}"/>
    <cellStyle name="Text Indent A" xfId="1119" xr:uid="{00000000-0005-0000-0000-000060040000}"/>
    <cellStyle name="Text Indent B" xfId="1120" xr:uid="{00000000-0005-0000-0000-000061040000}"/>
    <cellStyle name="Text Indent B 2" xfId="1121" xr:uid="{00000000-0005-0000-0000-000062040000}"/>
    <cellStyle name="Text Indent C" xfId="1122" xr:uid="{00000000-0005-0000-0000-000063040000}"/>
    <cellStyle name="Text Indent C 2" xfId="1123" xr:uid="{00000000-0005-0000-0000-000064040000}"/>
    <cellStyle name="þ_x001d_ðK&amp;‚ý»&amp;{ý_x000b__x0008_n_x0008_B _x0007__x0001__x0001_" xfId="1124" xr:uid="{00000000-0005-0000-0000-000065040000}"/>
    <cellStyle name="þ_x001d_ðK&amp;‚ý»&amp;{ý_x000b__x0008_n_x0008_B _x0007__x0001__x0001_ 2" xfId="1125" xr:uid="{00000000-0005-0000-0000-000066040000}"/>
    <cellStyle name="Tickmark" xfId="1126" xr:uid="{00000000-0005-0000-0000-000067040000}"/>
    <cellStyle name="Title  -  Column" xfId="1127" xr:uid="{00000000-0005-0000-0000-000068040000}"/>
    <cellStyle name="Title 2" xfId="1128" xr:uid="{00000000-0005-0000-0000-000069040000}"/>
    <cellStyle name="Title 3" xfId="1129" xr:uid="{00000000-0005-0000-0000-00006A040000}"/>
    <cellStyle name="Title 4" xfId="1130" xr:uid="{00000000-0005-0000-0000-00006B040000}"/>
    <cellStyle name="Title 5" xfId="1131" xr:uid="{00000000-0005-0000-0000-00006C040000}"/>
    <cellStyle name="Title 6" xfId="1132" xr:uid="{00000000-0005-0000-0000-00006D040000}"/>
    <cellStyle name="Title 7" xfId="1133" xr:uid="{00000000-0005-0000-0000-00006E040000}"/>
    <cellStyle name="Title 8" xfId="1134" xr:uid="{00000000-0005-0000-0000-00006F040000}"/>
    <cellStyle name="TOC 1" xfId="1135" xr:uid="{00000000-0005-0000-0000-000070040000}"/>
    <cellStyle name="TOC 2" xfId="1136" xr:uid="{00000000-0005-0000-0000-000071040000}"/>
    <cellStyle name="Total 2" xfId="1137" xr:uid="{00000000-0005-0000-0000-000072040000}"/>
    <cellStyle name="Total 3" xfId="1138" xr:uid="{00000000-0005-0000-0000-000073040000}"/>
    <cellStyle name="Total 4" xfId="1139" xr:uid="{00000000-0005-0000-0000-000074040000}"/>
    <cellStyle name="Total 5" xfId="1140" xr:uid="{00000000-0005-0000-0000-000075040000}"/>
    <cellStyle name="Total 6" xfId="1141" xr:uid="{00000000-0005-0000-0000-000076040000}"/>
    <cellStyle name="Total 7" xfId="1142" xr:uid="{00000000-0005-0000-0000-000077040000}"/>
    <cellStyle name="Total 8" xfId="1143" xr:uid="{00000000-0005-0000-0000-000078040000}"/>
    <cellStyle name="turns the number of whole workdays between two dateœ" xfId="1144" xr:uid="{00000000-0005-0000-0000-000079040000}"/>
    <cellStyle name="turns the number of whole workdays between two dateœ 2" xfId="1145" xr:uid="{00000000-0005-0000-0000-00007A040000}"/>
    <cellStyle name="Tusental (0)_laroux" xfId="1146" xr:uid="{00000000-0005-0000-0000-00007B040000}"/>
    <cellStyle name="Tusental_laroux" xfId="1147" xr:uid="{00000000-0005-0000-0000-00007C040000}"/>
    <cellStyle name="Valuta (0)" xfId="1148" xr:uid="{00000000-0005-0000-0000-00007D040000}"/>
    <cellStyle name="Valuta (0) 2" xfId="1149" xr:uid="{00000000-0005-0000-0000-00007E040000}"/>
    <cellStyle name="Valuta_laroux" xfId="1150" xr:uid="{00000000-0005-0000-0000-00007F040000}"/>
    <cellStyle name="W" xfId="1151" xr:uid="{00000000-0005-0000-0000-000080040000}"/>
    <cellStyle name="W 2" xfId="1152" xr:uid="{00000000-0005-0000-0000-000081040000}"/>
    <cellStyle name="Währung [0]_Tabelle1" xfId="1153" xr:uid="{00000000-0005-0000-0000-000082040000}"/>
    <cellStyle name="Währung_Tabelle1" xfId="1154" xr:uid="{00000000-0005-0000-0000-000083040000}"/>
    <cellStyle name="Warning Text 2" xfId="1155" xr:uid="{00000000-0005-0000-0000-000084040000}"/>
    <cellStyle name="Warning Text 3" xfId="1156" xr:uid="{00000000-0005-0000-0000-000085040000}"/>
    <cellStyle name="Warning Text 4" xfId="1157" xr:uid="{00000000-0005-0000-0000-000086040000}"/>
    <cellStyle name="Warning Text 5" xfId="1158" xr:uid="{00000000-0005-0000-0000-000087040000}"/>
    <cellStyle name="Warning Text 6" xfId="1159" xr:uid="{00000000-0005-0000-0000-000088040000}"/>
    <cellStyle name="Warning Text 7" xfId="1160" xr:uid="{00000000-0005-0000-0000-000089040000}"/>
    <cellStyle name="Warning Text 8" xfId="1161" xr:uid="{00000000-0005-0000-0000-00008A040000}"/>
    <cellStyle name="wrap" xfId="1162" xr:uid="{00000000-0005-0000-0000-00008B040000}"/>
    <cellStyle name="Wไhrung [0]_35ERI8T2gbIEMixb4v26icuOo" xfId="1163" xr:uid="{00000000-0005-0000-0000-00008C040000}"/>
    <cellStyle name="Wไhrung_35ERI8T2gbIEMixb4v26icuOo" xfId="1164" xr:uid="{00000000-0005-0000-0000-00008D040000}"/>
    <cellStyle name="ZSAPBEXsubtitle" xfId="1165" xr:uid="{00000000-0005-0000-0000-00008E040000}"/>
    <cellStyle name="ｵﾒﾁ｡ﾒﾃ爼ﾗ靉ﾁ篦ｧﾋﾅﾒﾂﾁﾔｵﾔ" xfId="1166" xr:uid="{00000000-0005-0000-0000-00008F040000}"/>
    <cellStyle name="ハイパーリンク" xfId="1167" xr:uid="{00000000-0005-0000-0000-000090040000}"/>
    <cellStyle name="เครื่องหมายจุลภาค [0] 2" xfId="1169" xr:uid="{00000000-0005-0000-0000-000092040000}"/>
    <cellStyle name="เครื่องหมายจุลภาค [0] 3" xfId="1170" xr:uid="{00000000-0005-0000-0000-000093040000}"/>
    <cellStyle name="เครื่องหมายจุลภาค 10" xfId="1171" xr:uid="{00000000-0005-0000-0000-000094040000}"/>
    <cellStyle name="เครื่องหมายจุลภาค 11" xfId="1172" xr:uid="{00000000-0005-0000-0000-000095040000}"/>
    <cellStyle name="เครื่องหมายจุลภาค 12" xfId="1173" xr:uid="{00000000-0005-0000-0000-000096040000}"/>
    <cellStyle name="เครื่องหมายจุลภาค 13" xfId="1174" xr:uid="{00000000-0005-0000-0000-000097040000}"/>
    <cellStyle name="เครื่องหมายจุลภาค 14" xfId="1175" xr:uid="{00000000-0005-0000-0000-000098040000}"/>
    <cellStyle name="เครื่องหมายจุลภาค 15" xfId="1176" xr:uid="{00000000-0005-0000-0000-000099040000}"/>
    <cellStyle name="เครื่องหมายจุลภาค 15 2" xfId="1177" xr:uid="{00000000-0005-0000-0000-00009A040000}"/>
    <cellStyle name="เครื่องหมายจุลภาค 16" xfId="1178" xr:uid="{00000000-0005-0000-0000-00009B040000}"/>
    <cellStyle name="เครื่องหมายจุลภาค 16 2" xfId="1179" xr:uid="{00000000-0005-0000-0000-00009C040000}"/>
    <cellStyle name="เครื่องหมายจุลภาค 17" xfId="1180" xr:uid="{00000000-0005-0000-0000-00009D040000}"/>
    <cellStyle name="เครื่องหมายจุลภาค 18" xfId="1181" xr:uid="{00000000-0005-0000-0000-00009E040000}"/>
    <cellStyle name="เครื่องหมายจุลภาค 18 2" xfId="1182" xr:uid="{00000000-0005-0000-0000-00009F040000}"/>
    <cellStyle name="เครื่องหมายจุลภาค 19" xfId="1183" xr:uid="{00000000-0005-0000-0000-0000A0040000}"/>
    <cellStyle name="เครื่องหมายจุลภาค 19 2" xfId="1184" xr:uid="{00000000-0005-0000-0000-0000A1040000}"/>
    <cellStyle name="เครื่องหมายจุลภาค 2" xfId="1185" xr:uid="{00000000-0005-0000-0000-0000A2040000}"/>
    <cellStyle name="เครื่องหมายจุลภาค 20" xfId="1186" xr:uid="{00000000-0005-0000-0000-0000A3040000}"/>
    <cellStyle name="เครื่องหมายจุลภาค 20 2" xfId="1187" xr:uid="{00000000-0005-0000-0000-0000A4040000}"/>
    <cellStyle name="เครื่องหมายจุลภาค 21" xfId="1188" xr:uid="{00000000-0005-0000-0000-0000A5040000}"/>
    <cellStyle name="เครื่องหมายจุลภาค 21 2" xfId="1189" xr:uid="{00000000-0005-0000-0000-0000A6040000}"/>
    <cellStyle name="เครื่องหมายจุลภาค 3" xfId="1190" xr:uid="{00000000-0005-0000-0000-0000A7040000}"/>
    <cellStyle name="เครื่องหมายจุลภาค 4" xfId="1191" xr:uid="{00000000-0005-0000-0000-0000A8040000}"/>
    <cellStyle name="เครื่องหมายจุลภาค 5" xfId="1192" xr:uid="{00000000-0005-0000-0000-0000A9040000}"/>
    <cellStyle name="เครื่องหมายจุลภาค 6" xfId="1193" xr:uid="{00000000-0005-0000-0000-0000AA040000}"/>
    <cellStyle name="เครื่องหมายจุลภาค 7" xfId="1194" xr:uid="{00000000-0005-0000-0000-0000AB040000}"/>
    <cellStyle name="เครื่องหมายจุลภาค 8" xfId="1195" xr:uid="{00000000-0005-0000-0000-0000AC040000}"/>
    <cellStyle name="เครื่องหมายจุลภาค 9" xfId="1196" xr:uid="{00000000-0005-0000-0000-0000AD040000}"/>
    <cellStyle name="เครื่องหมายเปอร์เซ็นต์_~4510722" xfId="1168" xr:uid="{00000000-0005-0000-0000-000091040000}"/>
    <cellStyle name="เชื่อมโยงหลายมิติ" xfId="1197" xr:uid="{00000000-0005-0000-0000-0000AE040000}"/>
    <cellStyle name="เชื่อมโยงหลายมิติ 2" xfId="1198" xr:uid="{00000000-0005-0000-0000-0000AF040000}"/>
    <cellStyle name="ณfน๔_NTCณ๘ป๙ (2)" xfId="1212" xr:uid="{00000000-0005-0000-0000-0000BD040000}"/>
    <cellStyle name="ตามการเชื่อมโยงหลายมิติ" xfId="1213" xr:uid="{00000000-0005-0000-0000-0000BE040000}"/>
    <cellStyle name="ตามการเชื่อมโยงหลายมิติ 2" xfId="1214" xr:uid="{00000000-0005-0000-0000-0000BF040000}"/>
    <cellStyle name="น้บะภฒ_95" xfId="1215" xr:uid="{00000000-0005-0000-0000-0000C0040000}"/>
    <cellStyle name="ปกติ 10" xfId="1216" xr:uid="{00000000-0005-0000-0000-0000C1040000}"/>
    <cellStyle name="ปกติ 11" xfId="1217" xr:uid="{00000000-0005-0000-0000-0000C2040000}"/>
    <cellStyle name="ปกติ 11 2" xfId="1218" xr:uid="{00000000-0005-0000-0000-0000C3040000}"/>
    <cellStyle name="ปกติ 12" xfId="1219" xr:uid="{00000000-0005-0000-0000-0000C4040000}"/>
    <cellStyle name="ปกติ 12 2" xfId="1220" xr:uid="{00000000-0005-0000-0000-0000C5040000}"/>
    <cellStyle name="ปกติ 13" xfId="1221" xr:uid="{00000000-0005-0000-0000-0000C6040000}"/>
    <cellStyle name="ปกติ 13 2" xfId="1222" xr:uid="{00000000-0005-0000-0000-0000C7040000}"/>
    <cellStyle name="ปกติ 14" xfId="1223" xr:uid="{00000000-0005-0000-0000-0000C8040000}"/>
    <cellStyle name="ปกติ 14 2" xfId="1224" xr:uid="{00000000-0005-0000-0000-0000C9040000}"/>
    <cellStyle name="ปกติ 15" xfId="1225" xr:uid="{00000000-0005-0000-0000-0000CA040000}"/>
    <cellStyle name="ปกติ 16" xfId="1226" xr:uid="{00000000-0005-0000-0000-0000CB040000}"/>
    <cellStyle name="ปกติ 16 2" xfId="1227" xr:uid="{00000000-0005-0000-0000-0000CC040000}"/>
    <cellStyle name="ปกติ 17" xfId="1228" xr:uid="{00000000-0005-0000-0000-0000CD040000}"/>
    <cellStyle name="ปกติ 17 2" xfId="1229" xr:uid="{00000000-0005-0000-0000-0000CE040000}"/>
    <cellStyle name="ปกติ 18" xfId="1230" xr:uid="{00000000-0005-0000-0000-0000CF040000}"/>
    <cellStyle name="ปกติ 18 2" xfId="1231" xr:uid="{00000000-0005-0000-0000-0000D0040000}"/>
    <cellStyle name="ปกติ 19" xfId="1232" xr:uid="{00000000-0005-0000-0000-0000D1040000}"/>
    <cellStyle name="ปกติ 19 2" xfId="1233" xr:uid="{00000000-0005-0000-0000-0000D2040000}"/>
    <cellStyle name="ปกติ 2" xfId="1234" xr:uid="{00000000-0005-0000-0000-0000D3040000}"/>
    <cellStyle name="ปกติ 3" xfId="1235" xr:uid="{00000000-0005-0000-0000-0000D4040000}"/>
    <cellStyle name="ปกติ 4" xfId="1236" xr:uid="{00000000-0005-0000-0000-0000D5040000}"/>
    <cellStyle name="ปกติ 5" xfId="1237" xr:uid="{00000000-0005-0000-0000-0000D6040000}"/>
    <cellStyle name="ปกติ 6" xfId="1238" xr:uid="{00000000-0005-0000-0000-0000D7040000}"/>
    <cellStyle name="ปกติ 7" xfId="1239" xr:uid="{00000000-0005-0000-0000-0000D8040000}"/>
    <cellStyle name="ปกติ 7 2" xfId="1240" xr:uid="{00000000-0005-0000-0000-0000D9040000}"/>
    <cellStyle name="ปกติ 8" xfId="1241" xr:uid="{00000000-0005-0000-0000-0000DA040000}"/>
    <cellStyle name="ปกติ 8 2" xfId="1242" xr:uid="{00000000-0005-0000-0000-0000DB040000}"/>
    <cellStyle name="ปกติ 9" xfId="1243" xr:uid="{00000000-0005-0000-0000-0000DC040000}"/>
    <cellStyle name="ปกติ 9 2" xfId="1244" xr:uid="{00000000-0005-0000-0000-0000DD040000}"/>
    <cellStyle name="เปอร์เซ็นต์ 10" xfId="1199" xr:uid="{00000000-0005-0000-0000-0000B0040000}"/>
    <cellStyle name="เปอร์เซ็นต์ 10 2" xfId="1200" xr:uid="{00000000-0005-0000-0000-0000B1040000}"/>
    <cellStyle name="เปอร์เซ็นต์ 2" xfId="1201" xr:uid="{00000000-0005-0000-0000-0000B2040000}"/>
    <cellStyle name="เปอร์เซ็นต์ 3" xfId="1202" xr:uid="{00000000-0005-0000-0000-0000B3040000}"/>
    <cellStyle name="เปอร์เซ็นต์ 4" xfId="1203" xr:uid="{00000000-0005-0000-0000-0000B4040000}"/>
    <cellStyle name="เปอร์เซ็นต์ 5" xfId="1204" xr:uid="{00000000-0005-0000-0000-0000B5040000}"/>
    <cellStyle name="เปอร์เซ็นต์ 5 2" xfId="1205" xr:uid="{00000000-0005-0000-0000-0000B6040000}"/>
    <cellStyle name="เปอร์เซ็นต์ 6" xfId="1206" xr:uid="{00000000-0005-0000-0000-0000B7040000}"/>
    <cellStyle name="เปอร์เซ็นต์ 7" xfId="1207" xr:uid="{00000000-0005-0000-0000-0000B8040000}"/>
    <cellStyle name="เปอร์เซ็นต์ 8" xfId="1208" xr:uid="{00000000-0005-0000-0000-0000B9040000}"/>
    <cellStyle name="เปอร์เซ็นต์ 8 2" xfId="1209" xr:uid="{00000000-0005-0000-0000-0000BA040000}"/>
    <cellStyle name="เปอร์เซ็นต์ 9" xfId="1210" xr:uid="{00000000-0005-0000-0000-0000BB040000}"/>
    <cellStyle name="เปอร์เซ็นต์ 9 2" xfId="1211" xr:uid="{00000000-0005-0000-0000-0000BC040000}"/>
    <cellStyle name="ฤ?ธถ [0]_95" xfId="1245" xr:uid="{00000000-0005-0000-0000-0000DE040000}"/>
    <cellStyle name="ฤ?ธถ_95" xfId="1246" xr:uid="{00000000-0005-0000-0000-0000DF040000}"/>
    <cellStyle name="ฤธถ [0]_0e82ylkxXsZu0YORaMwizTk2E" xfId="1247" xr:uid="{00000000-0005-0000-0000-0000E0040000}"/>
    <cellStyle name="ฤธถ_0e82ylkxXsZu0YORaMwizTk2E" xfId="1248" xr:uid="{00000000-0005-0000-0000-0000E1040000}"/>
    <cellStyle name="ล_x000b_ศญ_ฝลฐๆฟตม๖วฅ" xfId="1249" xr:uid="{00000000-0005-0000-0000-0000E2040000}"/>
    <cellStyle name="ลEญ [0]_laroux" xfId="1250" xr:uid="{00000000-0005-0000-0000-0000E3040000}"/>
    <cellStyle name="ลEญ_laroux" xfId="1251" xr:uid="{00000000-0005-0000-0000-0000E4040000}"/>
    <cellStyle name="ลวดลาย" xfId="1252" xr:uid="{00000000-0005-0000-0000-0000E5040000}"/>
    <cellStyle name="ล๋ศญ [0]_0e82ylkxXsZu0YORaMwizTk2E" xfId="1253" xr:uid="{00000000-0005-0000-0000-0000E6040000}"/>
    <cellStyle name="ล๋ศญ_0e82ylkxXsZu0YORaMwizTk2E" xfId="1254" xr:uid="{00000000-0005-0000-0000-0000E7040000}"/>
    <cellStyle name="วฅมุ_4ฟ๙ฝวภ๛" xfId="1255" xr:uid="{00000000-0005-0000-0000-0000E8040000}"/>
    <cellStyle name="ơ᪒＀＀＀＀＀＀＀＀＀＀＀＀＀＀＀＀＀＀＀＀＀＀＀＀＀＀＀＀ma_QTR94_95_1ฟ๙ศธบ๑ณปฟช (2)" xfId="1256" xr:uid="{00000000-0005-0000-0000-0000E9040000}"/>
    <cellStyle name="…_x000e__x000a_ธ๎_x000c_U_x0001_ฅ_x0005_ด_x000a__x0007__x0001__x0001_" xfId="1257" xr:uid="{00000000-0005-0000-0000-0000EA040000}"/>
    <cellStyle name="_x001d_๐7_x000c_๎_x0017__x000d_เU_x0001_า_x0006_|!_x0007__x0001__x0001_" xfId="1258" xr:uid="{00000000-0005-0000-0000-0000EB040000}"/>
    <cellStyle name="_x001d_๐7_x000c_๎_x0017__x000d_เU_x0001_า_x0006_!_x0007__x0001__x0001_" xfId="1259" xr:uid="{00000000-0005-0000-0000-0000EC040000}"/>
    <cellStyle name="_xddb0_̟ᩒb_xdddc_̟ᩢb_xde1c_̟ᩲbơ᪂bơ᪒＀＀＀＀＀＀＀＀＀＀＀＀＀＀＀＀＀＀＀＀＀＀＀＀＀＀＀＀ma_QTR94_95_1ฟ๙ศธบ๑ณปฟช (2)" xfId="1260" xr:uid="{00000000-0005-0000-0000-0000ED040000}"/>
    <cellStyle name="똿뗦먛귟 [0.00]_PRODUCT DETAIL Q1" xfId="1261" xr:uid="{00000000-0005-0000-0000-0000EE040000}"/>
    <cellStyle name="똿뗦먛귟_PRODUCT DETAIL Q1" xfId="1262" xr:uid="{00000000-0005-0000-0000-0000EF040000}"/>
    <cellStyle name="믅됞 [0.00]_PRODUCT DETAIL Q1" xfId="1263" xr:uid="{00000000-0005-0000-0000-0000F0040000}"/>
    <cellStyle name="믅됞_PRODUCT DETAIL Q1" xfId="1264" xr:uid="{00000000-0005-0000-0000-0000F1040000}"/>
    <cellStyle name="백분율_95" xfId="1265" xr:uid="{00000000-0005-0000-0000-0000F2040000}"/>
    <cellStyle name="뷭?_BOOKSHIP" xfId="1266" xr:uid="{00000000-0005-0000-0000-0000F3040000}"/>
    <cellStyle name="콤마 [0]_1202" xfId="1267" xr:uid="{00000000-0005-0000-0000-0000F4040000}"/>
    <cellStyle name="콤마_1202" xfId="1268" xr:uid="{00000000-0005-0000-0000-0000F5040000}"/>
    <cellStyle name="통화 [0]_1202" xfId="1269" xr:uid="{00000000-0005-0000-0000-0000F6040000}"/>
    <cellStyle name="통화_1202" xfId="1270" xr:uid="{00000000-0005-0000-0000-0000F7040000}"/>
    <cellStyle name="표준_(정보부문)월별인원계획" xfId="1271" xr:uid="{00000000-0005-0000-0000-0000F8040000}"/>
    <cellStyle name="一般_~4664860" xfId="1272" xr:uid="{00000000-0005-0000-0000-0000F9040000}"/>
    <cellStyle name="千位[0]_8月份预估" xfId="1273" xr:uid="{00000000-0005-0000-0000-0000FA040000}"/>
    <cellStyle name="千位_8月份预估" xfId="1274" xr:uid="{00000000-0005-0000-0000-0000FB040000}"/>
    <cellStyle name="千位分隔[0]_08工资" xfId="1275" xr:uid="{00000000-0005-0000-0000-0000FC040000}"/>
    <cellStyle name="千位分隔_08工资" xfId="1276" xr:uid="{00000000-0005-0000-0000-0000FD040000}"/>
    <cellStyle name="千分位[0]_0227" xfId="1277" xr:uid="{00000000-0005-0000-0000-0000FE040000}"/>
    <cellStyle name="千分位_0227" xfId="1278" xr:uid="{00000000-0005-0000-0000-0000FF040000}"/>
    <cellStyle name="后继超级链接" xfId="1279" xr:uid="{00000000-0005-0000-0000-000000050000}"/>
    <cellStyle name="常规_02房屋明细" xfId="1280" xr:uid="{00000000-0005-0000-0000-000001050000}"/>
    <cellStyle name="普通_9409GZST" xfId="1281" xr:uid="{00000000-0005-0000-0000-000002050000}"/>
    <cellStyle name="未定義" xfId="1282" xr:uid="{00000000-0005-0000-0000-000003050000}"/>
    <cellStyle name="桁区切り [0.00]_(FASTチャージ) YC5 BOX用データrev.1" xfId="1283" xr:uid="{00000000-0005-0000-0000-000004050000}"/>
    <cellStyle name="桁区切り_(FASTチャージ) YC5 BOX用データrev.1" xfId="1284" xr:uid="{00000000-0005-0000-0000-000005050000}"/>
    <cellStyle name="標準_#4年度予算DRAFT" xfId="1285" xr:uid="{00000000-0005-0000-0000-000006050000}"/>
    <cellStyle name="爼ﾗ靉ﾁ篦ｧﾋﾅﾒﾂﾁﾔｵﾔ" xfId="1286" xr:uid="{00000000-0005-0000-0000-000007050000}"/>
    <cellStyle name="百分比_0227" xfId="1287" xr:uid="{00000000-0005-0000-0000-000008050000}"/>
    <cellStyle name="罫線（点線）" xfId="1288" xr:uid="{00000000-0005-0000-0000-000009050000}"/>
    <cellStyle name="表示済みのハイパーリンク" xfId="1289" xr:uid="{00000000-0005-0000-0000-00000A050000}"/>
    <cellStyle name="貨幣 [0]_0227" xfId="1290" xr:uid="{00000000-0005-0000-0000-00000B050000}"/>
    <cellStyle name="貨幣[0]_LC (2)" xfId="1291" xr:uid="{00000000-0005-0000-0000-00000C050000}"/>
    <cellStyle name="貨幣_0227" xfId="1292" xr:uid="{00000000-0005-0000-0000-00000D050000}"/>
    <cellStyle name="货币[0]_ INVOICE" xfId="1293" xr:uid="{00000000-0005-0000-0000-00000E050000}"/>
    <cellStyle name="货币_ INVOICE" xfId="1294" xr:uid="{00000000-0005-0000-0000-00000F050000}"/>
    <cellStyle name="超级链接" xfId="1295" xr:uid="{00000000-0005-0000-0000-000010050000}"/>
    <cellStyle name="超連結_FOB-WIP" xfId="1296" xr:uid="{00000000-0005-0000-0000-000011050000}"/>
    <cellStyle name="通貨 [0.00]_03.4滞留債権ﾘｽﾄ" xfId="1297" xr:uid="{00000000-0005-0000-0000-000012050000}"/>
    <cellStyle name="通貨_03.4滞留債権ﾘｽﾄ" xfId="1298" xr:uid="{00000000-0005-0000-0000-000013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"/>
  <sheetViews>
    <sheetView view="pageBreakPreview" zoomScaleNormal="80" zoomScaleSheetLayoutView="100" workbookViewId="0">
      <selection activeCell="Q15" sqref="Q15"/>
    </sheetView>
  </sheetViews>
  <sheetFormatPr defaultColWidth="13.625" defaultRowHeight="21.6"/>
  <cols>
    <col min="1" max="1" width="48.5" style="118" bestFit="1" customWidth="1"/>
    <col min="2" max="2" width="9.125" style="133" customWidth="1"/>
    <col min="3" max="3" width="1.125" style="133" customWidth="1"/>
    <col min="4" max="4" width="14.125" style="133" customWidth="1"/>
    <col min="5" max="5" width="1.125" style="133" customWidth="1"/>
    <col min="6" max="6" width="15.375" style="133" customWidth="1"/>
    <col min="7" max="7" width="1.125" style="133" customWidth="1"/>
    <col min="8" max="8" width="14.125" style="118" customWidth="1"/>
    <col min="9" max="9" width="1.125" style="133" customWidth="1"/>
    <col min="10" max="10" width="15.375" style="118" customWidth="1"/>
    <col min="11" max="11" width="10" style="118" bestFit="1" customWidth="1"/>
    <col min="12" max="223" width="9.125" style="118" customWidth="1"/>
    <col min="224" max="224" width="34" style="118" customWidth="1"/>
    <col min="225" max="225" width="8" style="118" customWidth="1"/>
    <col min="226" max="226" width="1.125" style="118" customWidth="1"/>
    <col min="227" max="227" width="13.625" style="118"/>
    <col min="228" max="228" width="1.125" style="118" customWidth="1"/>
    <col min="229" max="16384" width="13.625" style="118"/>
  </cols>
  <sheetData>
    <row r="1" spans="1:17" ht="22.35" customHeight="1">
      <c r="A1" s="161" t="s">
        <v>0</v>
      </c>
    </row>
    <row r="2" spans="1:17" ht="22.35" customHeight="1">
      <c r="A2" s="161" t="s">
        <v>1</v>
      </c>
    </row>
    <row r="3" spans="1:17" ht="22.35" customHeight="1">
      <c r="A3" s="161"/>
    </row>
    <row r="4" spans="1:17" ht="22.35" customHeight="1">
      <c r="A4" s="161"/>
      <c r="D4" s="213" t="s">
        <v>2</v>
      </c>
      <c r="E4" s="213"/>
      <c r="F4" s="213"/>
      <c r="G4" s="213"/>
      <c r="H4" s="213" t="s">
        <v>3</v>
      </c>
      <c r="I4" s="213"/>
      <c r="J4" s="213"/>
    </row>
    <row r="5" spans="1:17" ht="22.35" customHeight="1">
      <c r="A5" s="161"/>
      <c r="B5" s="208"/>
      <c r="C5" s="208"/>
      <c r="D5" s="210" t="s">
        <v>4</v>
      </c>
      <c r="E5" s="208"/>
      <c r="F5" s="210" t="s">
        <v>5</v>
      </c>
      <c r="H5" s="210" t="s">
        <v>4</v>
      </c>
      <c r="I5" s="208"/>
      <c r="J5" s="210" t="s">
        <v>5</v>
      </c>
    </row>
    <row r="6" spans="1:17" ht="22.35" customHeight="1">
      <c r="A6" s="161" t="s">
        <v>6</v>
      </c>
      <c r="B6" s="208" t="s">
        <v>7</v>
      </c>
      <c r="D6" s="210">
        <v>2565</v>
      </c>
      <c r="F6" s="210">
        <v>2564</v>
      </c>
      <c r="G6" s="210"/>
      <c r="H6" s="210">
        <v>2565</v>
      </c>
      <c r="I6" s="210"/>
      <c r="J6" s="210">
        <v>2564</v>
      </c>
    </row>
    <row r="7" spans="1:17" ht="22.35" customHeight="1">
      <c r="A7" s="161"/>
      <c r="B7" s="208"/>
      <c r="D7" s="210" t="s">
        <v>8</v>
      </c>
      <c r="F7" s="210"/>
      <c r="H7" s="210" t="s">
        <v>8</v>
      </c>
      <c r="J7" s="210"/>
    </row>
    <row r="8" spans="1:17" ht="22.35" customHeight="1">
      <c r="D8" s="214" t="s">
        <v>9</v>
      </c>
      <c r="E8" s="214"/>
      <c r="F8" s="214"/>
      <c r="G8" s="214"/>
      <c r="H8" s="214"/>
      <c r="I8" s="214"/>
      <c r="J8" s="214"/>
    </row>
    <row r="9" spans="1:17" ht="22.35" customHeight="1">
      <c r="A9" s="162" t="s">
        <v>10</v>
      </c>
      <c r="B9" s="208"/>
      <c r="C9" s="208"/>
      <c r="D9" s="211"/>
      <c r="E9" s="212"/>
      <c r="F9" s="211"/>
      <c r="G9" s="212"/>
      <c r="H9" s="211"/>
      <c r="I9" s="211"/>
      <c r="J9" s="211"/>
    </row>
    <row r="10" spans="1:17" ht="22.35" customHeight="1">
      <c r="A10" s="132" t="s">
        <v>11</v>
      </c>
      <c r="B10" s="208"/>
      <c r="C10" s="208"/>
      <c r="D10" s="211">
        <v>143862</v>
      </c>
      <c r="E10" s="212"/>
      <c r="F10" s="211">
        <v>217232</v>
      </c>
      <c r="G10" s="212"/>
      <c r="H10" s="173">
        <v>114174</v>
      </c>
      <c r="I10" s="211"/>
      <c r="J10" s="211">
        <v>179461</v>
      </c>
      <c r="K10" s="148"/>
      <c r="L10" s="148"/>
      <c r="M10" s="148"/>
      <c r="N10" s="148"/>
      <c r="P10" s="148"/>
      <c r="Q10" s="148"/>
    </row>
    <row r="11" spans="1:17" ht="22.35" customHeight="1">
      <c r="A11" s="118" t="s">
        <v>12</v>
      </c>
      <c r="B11" s="208">
        <v>2</v>
      </c>
      <c r="C11" s="208"/>
      <c r="D11" s="211">
        <v>462931</v>
      </c>
      <c r="E11" s="212"/>
      <c r="F11" s="211">
        <v>477947</v>
      </c>
      <c r="G11" s="212"/>
      <c r="H11" s="173">
        <v>439275</v>
      </c>
      <c r="I11" s="211"/>
      <c r="J11" s="211">
        <v>459242</v>
      </c>
      <c r="K11" s="148"/>
      <c r="L11" s="148"/>
      <c r="N11" s="148"/>
      <c r="P11" s="148"/>
      <c r="Q11" s="148"/>
    </row>
    <row r="12" spans="1:17" ht="22.35" customHeight="1">
      <c r="A12" s="118" t="s">
        <v>13</v>
      </c>
      <c r="B12" s="208">
        <v>2</v>
      </c>
      <c r="C12" s="208"/>
      <c r="D12" s="211">
        <v>131681</v>
      </c>
      <c r="E12" s="212"/>
      <c r="F12" s="211">
        <v>119317</v>
      </c>
      <c r="G12" s="212"/>
      <c r="H12" s="173">
        <v>123595</v>
      </c>
      <c r="I12" s="211"/>
      <c r="J12" s="211">
        <v>114128</v>
      </c>
      <c r="K12" s="148"/>
      <c r="L12" s="148"/>
      <c r="N12" s="148"/>
      <c r="P12" s="148"/>
      <c r="Q12" s="148"/>
    </row>
    <row r="13" spans="1:17" ht="22.35" customHeight="1">
      <c r="A13" s="118" t="s">
        <v>14</v>
      </c>
      <c r="B13" s="208">
        <v>2</v>
      </c>
      <c r="C13" s="208"/>
      <c r="D13" s="211">
        <v>0</v>
      </c>
      <c r="E13" s="212"/>
      <c r="F13" s="211">
        <v>0</v>
      </c>
      <c r="G13" s="212"/>
      <c r="H13" s="211">
        <v>15000</v>
      </c>
      <c r="I13" s="211"/>
      <c r="J13" s="211">
        <v>0</v>
      </c>
      <c r="K13" s="148"/>
      <c r="L13" s="148"/>
      <c r="P13" s="148"/>
      <c r="Q13" s="148"/>
    </row>
    <row r="14" spans="1:17" ht="22.35" customHeight="1">
      <c r="A14" s="132" t="s">
        <v>15</v>
      </c>
      <c r="B14" s="208"/>
      <c r="C14" s="208"/>
      <c r="D14" s="211">
        <v>361524</v>
      </c>
      <c r="E14" s="212"/>
      <c r="F14" s="211">
        <v>334475</v>
      </c>
      <c r="G14" s="212"/>
      <c r="H14" s="173">
        <v>296139</v>
      </c>
      <c r="I14" s="211"/>
      <c r="J14" s="211">
        <v>266100</v>
      </c>
      <c r="K14" s="148"/>
      <c r="L14" s="148"/>
      <c r="P14" s="148"/>
      <c r="Q14" s="148"/>
    </row>
    <row r="15" spans="1:17" ht="22.35" customHeight="1">
      <c r="A15" s="118" t="s">
        <v>16</v>
      </c>
      <c r="B15" s="208"/>
      <c r="C15" s="208"/>
      <c r="D15" s="211">
        <v>57847</v>
      </c>
      <c r="E15" s="212"/>
      <c r="F15" s="211">
        <v>18511</v>
      </c>
      <c r="G15" s="212"/>
      <c r="H15" s="174">
        <v>0</v>
      </c>
      <c r="I15" s="211"/>
      <c r="J15" s="211">
        <v>0</v>
      </c>
      <c r="K15" s="148"/>
      <c r="L15" s="148"/>
      <c r="P15" s="148"/>
      <c r="Q15" s="148"/>
    </row>
    <row r="16" spans="1:17" ht="22.35" customHeight="1">
      <c r="A16" s="118" t="s">
        <v>17</v>
      </c>
      <c r="B16" s="208"/>
      <c r="C16" s="208"/>
      <c r="D16" s="51">
        <v>0</v>
      </c>
      <c r="E16" s="212"/>
      <c r="F16" s="211">
        <v>2966</v>
      </c>
      <c r="G16" s="212"/>
      <c r="H16" s="174">
        <v>0</v>
      </c>
      <c r="I16" s="211"/>
      <c r="J16" s="211">
        <v>2966</v>
      </c>
      <c r="K16" s="148"/>
      <c r="L16" s="148"/>
      <c r="N16" s="148"/>
      <c r="P16" s="148"/>
      <c r="Q16" s="148"/>
    </row>
    <row r="17" spans="1:17" ht="22.35" customHeight="1">
      <c r="A17" s="175" t="s">
        <v>18</v>
      </c>
      <c r="B17" s="208">
        <v>8</v>
      </c>
      <c r="C17" s="208"/>
      <c r="D17" s="211">
        <v>55820</v>
      </c>
      <c r="E17" s="212"/>
      <c r="F17" s="211">
        <v>28184</v>
      </c>
      <c r="G17" s="212"/>
      <c r="H17" s="176">
        <v>3182</v>
      </c>
      <c r="I17" s="211"/>
      <c r="J17" s="211">
        <v>1626</v>
      </c>
      <c r="K17" s="148"/>
      <c r="P17" s="148"/>
      <c r="Q17" s="148"/>
    </row>
    <row r="18" spans="1:17" ht="22.35" customHeight="1">
      <c r="A18" s="175" t="s">
        <v>19</v>
      </c>
      <c r="B18" s="208"/>
      <c r="C18" s="208"/>
      <c r="D18" s="51"/>
      <c r="E18" s="212"/>
      <c r="F18" s="211"/>
      <c r="G18" s="212"/>
      <c r="H18" s="176"/>
      <c r="I18" s="211"/>
      <c r="J18" s="211"/>
      <c r="K18" s="148"/>
    </row>
    <row r="19" spans="1:17" ht="22.35" customHeight="1">
      <c r="A19" s="175" t="s">
        <v>20</v>
      </c>
      <c r="B19" s="208"/>
      <c r="C19" s="208"/>
      <c r="D19" s="51">
        <v>5710</v>
      </c>
      <c r="E19" s="212"/>
      <c r="F19" s="211">
        <v>8710</v>
      </c>
      <c r="G19" s="212"/>
      <c r="H19" s="176">
        <v>5710</v>
      </c>
      <c r="I19" s="211"/>
      <c r="J19" s="211">
        <v>8710</v>
      </c>
      <c r="K19" s="148"/>
    </row>
    <row r="20" spans="1:17" ht="22.35" customHeight="1">
      <c r="A20" s="118" t="s">
        <v>21</v>
      </c>
      <c r="B20" s="208"/>
      <c r="C20" s="208"/>
      <c r="D20" s="211">
        <v>13221</v>
      </c>
      <c r="E20" s="212"/>
      <c r="F20" s="211">
        <v>16757</v>
      </c>
      <c r="G20" s="212"/>
      <c r="H20" s="173">
        <v>11304</v>
      </c>
      <c r="I20" s="211"/>
      <c r="J20" s="211">
        <v>14319</v>
      </c>
      <c r="K20" s="148"/>
      <c r="L20" s="148"/>
      <c r="P20" s="148"/>
      <c r="Q20" s="148"/>
    </row>
    <row r="21" spans="1:17" ht="22.35" customHeight="1">
      <c r="A21" s="131" t="s">
        <v>22</v>
      </c>
      <c r="B21" s="208"/>
      <c r="C21" s="208"/>
      <c r="D21" s="33">
        <f>SUM(D10:D20)</f>
        <v>1232596</v>
      </c>
      <c r="E21" s="146"/>
      <c r="F21" s="33">
        <f>SUM(F10:F20)</f>
        <v>1224099</v>
      </c>
      <c r="G21" s="177"/>
      <c r="H21" s="33">
        <f>SUM(H10:H20)</f>
        <v>1008379</v>
      </c>
      <c r="I21" s="177"/>
      <c r="J21" s="33">
        <f>SUM(J10:J20)</f>
        <v>1046552</v>
      </c>
      <c r="K21" s="148"/>
      <c r="L21" s="148"/>
      <c r="P21" s="148"/>
      <c r="Q21" s="148"/>
    </row>
    <row r="22" spans="1:17" ht="22.35" customHeight="1">
      <c r="A22" s="132"/>
      <c r="B22" s="208"/>
      <c r="C22" s="208"/>
      <c r="D22" s="21"/>
      <c r="E22" s="146"/>
      <c r="F22" s="21"/>
      <c r="G22" s="146"/>
      <c r="H22" s="21"/>
      <c r="I22" s="21"/>
      <c r="J22" s="21"/>
      <c r="K22" s="148"/>
      <c r="L22" s="148"/>
      <c r="P22" s="148"/>
      <c r="Q22" s="148"/>
    </row>
    <row r="23" spans="1:17" ht="22.35" customHeight="1">
      <c r="A23" s="162" t="s">
        <v>23</v>
      </c>
      <c r="B23" s="208"/>
      <c r="C23" s="208"/>
      <c r="D23" s="21"/>
      <c r="E23" s="146"/>
      <c r="F23" s="21"/>
      <c r="G23" s="146"/>
      <c r="H23" s="21"/>
      <c r="I23" s="21"/>
      <c r="J23" s="21"/>
      <c r="K23" s="148"/>
      <c r="L23" s="148"/>
      <c r="P23" s="148"/>
      <c r="Q23" s="148"/>
    </row>
    <row r="24" spans="1:17" ht="22.35" customHeight="1">
      <c r="A24" s="118" t="s">
        <v>24</v>
      </c>
      <c r="B24" s="208">
        <v>8</v>
      </c>
      <c r="C24" s="208"/>
      <c r="D24" s="21">
        <v>13579</v>
      </c>
      <c r="E24" s="146"/>
      <c r="F24" s="21">
        <v>13867</v>
      </c>
      <c r="G24" s="146"/>
      <c r="H24" s="173">
        <v>13579</v>
      </c>
      <c r="I24" s="21"/>
      <c r="J24" s="21">
        <v>13867</v>
      </c>
      <c r="K24" s="148"/>
      <c r="L24" s="148"/>
      <c r="P24" s="148"/>
      <c r="Q24" s="148"/>
    </row>
    <row r="25" spans="1:17" ht="22.35" customHeight="1">
      <c r="A25" s="118" t="s">
        <v>25</v>
      </c>
      <c r="B25" s="208"/>
      <c r="C25" s="208"/>
      <c r="D25" s="21">
        <v>0</v>
      </c>
      <c r="E25" s="146"/>
      <c r="F25" s="21">
        <v>0</v>
      </c>
      <c r="G25" s="146"/>
      <c r="H25" s="178">
        <v>223992</v>
      </c>
      <c r="I25" s="21"/>
      <c r="J25" s="21">
        <v>223992</v>
      </c>
      <c r="K25" s="148"/>
      <c r="L25" s="148"/>
      <c r="P25" s="148"/>
      <c r="Q25" s="148"/>
    </row>
    <row r="26" spans="1:17" ht="22.35" customHeight="1">
      <c r="A26" s="118" t="s">
        <v>26</v>
      </c>
      <c r="B26" s="208"/>
      <c r="C26" s="208"/>
      <c r="D26" s="117">
        <v>213795</v>
      </c>
      <c r="E26" s="146"/>
      <c r="F26" s="21">
        <v>205751</v>
      </c>
      <c r="G26" s="146"/>
      <c r="H26" s="178">
        <v>193061</v>
      </c>
      <c r="I26" s="21"/>
      <c r="J26" s="21">
        <v>193061</v>
      </c>
      <c r="K26" s="148"/>
      <c r="L26" s="148"/>
      <c r="P26" s="148"/>
      <c r="Q26" s="148"/>
    </row>
    <row r="27" spans="1:17" ht="22.35" customHeight="1">
      <c r="A27" s="132" t="s">
        <v>27</v>
      </c>
      <c r="B27" s="208">
        <v>3</v>
      </c>
      <c r="C27" s="208"/>
      <c r="D27" s="117">
        <v>3801402</v>
      </c>
      <c r="E27" s="146"/>
      <c r="F27" s="21">
        <v>3694422</v>
      </c>
      <c r="G27" s="146"/>
      <c r="H27" s="178">
        <v>3578708</v>
      </c>
      <c r="I27" s="21"/>
      <c r="J27" s="21">
        <v>3466243</v>
      </c>
      <c r="P27" s="148"/>
      <c r="Q27" s="148"/>
    </row>
    <row r="28" spans="1:17" ht="22.35" customHeight="1">
      <c r="A28" s="175" t="s">
        <v>28</v>
      </c>
      <c r="B28" s="208">
        <v>3</v>
      </c>
      <c r="C28" s="208"/>
      <c r="D28" s="111">
        <v>236703</v>
      </c>
      <c r="E28" s="146"/>
      <c r="F28" s="21">
        <v>211744</v>
      </c>
      <c r="G28" s="146"/>
      <c r="H28" s="178">
        <v>224280</v>
      </c>
      <c r="I28" s="21"/>
      <c r="J28" s="21">
        <v>198229</v>
      </c>
      <c r="K28" s="124"/>
      <c r="P28" s="148"/>
      <c r="Q28" s="148"/>
    </row>
    <row r="29" spans="1:17" ht="22.35" customHeight="1">
      <c r="A29" s="175" t="s">
        <v>29</v>
      </c>
      <c r="B29" s="208"/>
      <c r="C29" s="208"/>
      <c r="D29" s="111">
        <v>49796</v>
      </c>
      <c r="E29" s="146"/>
      <c r="F29" s="21">
        <v>54323</v>
      </c>
      <c r="G29" s="146"/>
      <c r="H29" s="139">
        <v>39914</v>
      </c>
      <c r="I29" s="21"/>
      <c r="J29" s="21">
        <v>45264</v>
      </c>
      <c r="K29" s="124"/>
    </row>
    <row r="30" spans="1:17" ht="22.35" customHeight="1">
      <c r="A30" s="118" t="s">
        <v>30</v>
      </c>
      <c r="B30" s="208"/>
      <c r="C30" s="208"/>
      <c r="D30" s="117">
        <v>544</v>
      </c>
      <c r="E30" s="146"/>
      <c r="F30" s="21">
        <v>467</v>
      </c>
      <c r="G30" s="146"/>
      <c r="H30" s="179">
        <v>0</v>
      </c>
      <c r="I30" s="21"/>
      <c r="J30" s="21">
        <v>0</v>
      </c>
      <c r="K30" s="124"/>
    </row>
    <row r="31" spans="1:17" ht="22.35" customHeight="1">
      <c r="A31" s="118" t="s">
        <v>31</v>
      </c>
      <c r="B31" s="208"/>
      <c r="C31" s="208"/>
      <c r="D31" s="117">
        <v>23860</v>
      </c>
      <c r="E31" s="146"/>
      <c r="F31" s="21">
        <v>23259</v>
      </c>
      <c r="G31" s="146"/>
      <c r="H31" s="178">
        <v>20117</v>
      </c>
      <c r="I31" s="21"/>
      <c r="J31" s="21">
        <v>19283</v>
      </c>
      <c r="K31" s="124"/>
      <c r="L31" s="124"/>
    </row>
    <row r="32" spans="1:17" ht="22.35" customHeight="1">
      <c r="A32" s="131" t="s">
        <v>32</v>
      </c>
      <c r="B32" s="208"/>
      <c r="C32" s="208"/>
      <c r="D32" s="33">
        <f>SUM(D24:D31)</f>
        <v>4339679</v>
      </c>
      <c r="E32" s="146"/>
      <c r="F32" s="33">
        <f>SUM(F24:F31)</f>
        <v>4203833</v>
      </c>
      <c r="G32" s="177"/>
      <c r="H32" s="33">
        <f>SUM(H24:H31)</f>
        <v>4293651</v>
      </c>
      <c r="I32" s="177"/>
      <c r="J32" s="33">
        <f>SUM(J24:J31)</f>
        <v>4159939</v>
      </c>
    </row>
    <row r="33" spans="1:17" ht="22.35" customHeight="1">
      <c r="A33" s="132"/>
      <c r="B33" s="208"/>
      <c r="C33" s="208"/>
      <c r="D33" s="21"/>
      <c r="E33" s="146"/>
      <c r="F33" s="21"/>
      <c r="G33" s="146"/>
      <c r="H33" s="21"/>
      <c r="I33" s="21"/>
      <c r="J33" s="21"/>
    </row>
    <row r="34" spans="1:17" ht="22.35" customHeight="1" thickBot="1">
      <c r="A34" s="131" t="s">
        <v>33</v>
      </c>
      <c r="B34" s="208"/>
      <c r="C34" s="208"/>
      <c r="D34" s="37">
        <f>SUM(D21+D32)</f>
        <v>5572275</v>
      </c>
      <c r="E34" s="146"/>
      <c r="F34" s="37">
        <f>SUM(F21+F32)</f>
        <v>5427932</v>
      </c>
      <c r="G34" s="177"/>
      <c r="H34" s="37">
        <f>SUM(H21+H32)</f>
        <v>5302030</v>
      </c>
      <c r="I34" s="177"/>
      <c r="J34" s="37">
        <f>SUM(J21+J32)</f>
        <v>5206491</v>
      </c>
    </row>
    <row r="35" spans="1:17" ht="22.05" customHeight="1" thickTop="1">
      <c r="A35" s="161" t="s">
        <v>0</v>
      </c>
    </row>
    <row r="36" spans="1:17" ht="22.35" customHeight="1">
      <c r="A36" s="161" t="s">
        <v>1</v>
      </c>
    </row>
    <row r="37" spans="1:17" ht="22.35" customHeight="1">
      <c r="A37" s="161"/>
    </row>
    <row r="38" spans="1:17" ht="22.35" customHeight="1">
      <c r="A38" s="161"/>
      <c r="D38" s="213" t="s">
        <v>2</v>
      </c>
      <c r="E38" s="213"/>
      <c r="F38" s="213"/>
      <c r="G38" s="131"/>
      <c r="H38" s="213" t="s">
        <v>3</v>
      </c>
      <c r="I38" s="213"/>
      <c r="J38" s="213"/>
    </row>
    <row r="39" spans="1:17" ht="22.35" customHeight="1">
      <c r="A39" s="161"/>
      <c r="B39" s="208"/>
      <c r="D39" s="210" t="s">
        <v>4</v>
      </c>
      <c r="E39" s="208"/>
      <c r="F39" s="210" t="s">
        <v>5</v>
      </c>
      <c r="H39" s="210" t="s">
        <v>4</v>
      </c>
      <c r="I39" s="208"/>
      <c r="J39" s="210" t="s">
        <v>5</v>
      </c>
    </row>
    <row r="40" spans="1:17" ht="22.35" customHeight="1">
      <c r="A40" s="161" t="s">
        <v>34</v>
      </c>
      <c r="B40" s="208" t="s">
        <v>7</v>
      </c>
      <c r="D40" s="210">
        <v>2565</v>
      </c>
      <c r="F40" s="210">
        <v>2564</v>
      </c>
      <c r="G40" s="210"/>
      <c r="H40" s="210">
        <v>2565</v>
      </c>
      <c r="I40" s="210"/>
      <c r="J40" s="210">
        <v>2564</v>
      </c>
    </row>
    <row r="41" spans="1:17" ht="24" customHeight="1">
      <c r="A41" s="161"/>
      <c r="B41" s="208"/>
      <c r="D41" s="210" t="s">
        <v>8</v>
      </c>
      <c r="F41" s="210"/>
      <c r="H41" s="210" t="s">
        <v>8</v>
      </c>
      <c r="J41" s="210"/>
    </row>
    <row r="42" spans="1:17" ht="24" customHeight="1">
      <c r="A42" s="131"/>
      <c r="D42" s="214" t="s">
        <v>9</v>
      </c>
      <c r="E42" s="214"/>
      <c r="F42" s="214"/>
      <c r="G42" s="214"/>
      <c r="H42" s="214"/>
      <c r="I42" s="214"/>
      <c r="J42" s="214"/>
    </row>
    <row r="43" spans="1:17" ht="22.35" customHeight="1">
      <c r="A43" s="162" t="s">
        <v>35</v>
      </c>
      <c r="B43" s="208"/>
      <c r="C43" s="208"/>
      <c r="D43" s="146"/>
      <c r="E43" s="146"/>
      <c r="F43" s="146"/>
      <c r="G43" s="146"/>
      <c r="H43" s="117"/>
      <c r="I43" s="146"/>
      <c r="J43" s="117"/>
    </row>
    <row r="44" spans="1:17" ht="22.35" customHeight="1">
      <c r="A44" s="118" t="s">
        <v>257</v>
      </c>
      <c r="B44" s="208"/>
      <c r="C44" s="208"/>
      <c r="D44" s="21">
        <v>86153</v>
      </c>
      <c r="E44" s="146"/>
      <c r="F44" s="21">
        <v>62000</v>
      </c>
      <c r="G44" s="146"/>
      <c r="H44" s="124">
        <v>0</v>
      </c>
      <c r="I44" s="180"/>
      <c r="J44" s="21">
        <v>0</v>
      </c>
      <c r="K44" s="124"/>
      <c r="P44" s="148"/>
      <c r="Q44" s="148"/>
    </row>
    <row r="45" spans="1:17" ht="22.35" customHeight="1">
      <c r="A45" s="175" t="s">
        <v>36</v>
      </c>
      <c r="B45" s="208">
        <v>2</v>
      </c>
      <c r="C45" s="208"/>
      <c r="D45" s="211">
        <v>384259</v>
      </c>
      <c r="E45" s="146"/>
      <c r="F45" s="21">
        <v>305134</v>
      </c>
      <c r="G45" s="146"/>
      <c r="H45" s="173">
        <v>457643</v>
      </c>
      <c r="I45" s="180"/>
      <c r="J45" s="21">
        <v>366396</v>
      </c>
      <c r="K45" s="148"/>
      <c r="L45" s="148"/>
      <c r="P45" s="148"/>
      <c r="Q45" s="148"/>
    </row>
    <row r="46" spans="1:17" ht="22.35" customHeight="1">
      <c r="A46" s="118" t="s">
        <v>37</v>
      </c>
      <c r="B46" s="208">
        <v>2</v>
      </c>
      <c r="C46" s="208"/>
      <c r="D46" s="211">
        <v>443774</v>
      </c>
      <c r="E46" s="146"/>
      <c r="F46" s="21">
        <v>366093</v>
      </c>
      <c r="G46" s="146"/>
      <c r="H46" s="173">
        <v>425321</v>
      </c>
      <c r="I46" s="180"/>
      <c r="J46" s="21">
        <v>358741</v>
      </c>
      <c r="K46" s="148"/>
      <c r="P46" s="148"/>
      <c r="Q46" s="148"/>
    </row>
    <row r="47" spans="1:17" ht="22.35" customHeight="1">
      <c r="A47" s="118" t="s">
        <v>38</v>
      </c>
      <c r="B47" s="208"/>
      <c r="C47" s="208"/>
      <c r="D47" s="118"/>
      <c r="E47" s="146"/>
      <c r="F47" s="21"/>
      <c r="G47" s="146"/>
      <c r="I47" s="180"/>
      <c r="J47" s="21"/>
      <c r="K47" s="148"/>
      <c r="L47" s="148"/>
      <c r="P47" s="148"/>
      <c r="Q47" s="148"/>
    </row>
    <row r="48" spans="1:17" ht="22.35" customHeight="1">
      <c r="A48" s="118" t="s">
        <v>39</v>
      </c>
      <c r="B48" s="208" t="s">
        <v>254</v>
      </c>
      <c r="C48" s="208"/>
      <c r="D48" s="211">
        <v>13800</v>
      </c>
      <c r="E48" s="146"/>
      <c r="F48" s="21">
        <v>83640</v>
      </c>
      <c r="G48" s="146"/>
      <c r="H48" s="174">
        <v>0</v>
      </c>
      <c r="I48" s="180"/>
      <c r="J48" s="21">
        <v>69840</v>
      </c>
      <c r="K48" s="148"/>
      <c r="P48" s="148"/>
      <c r="Q48" s="148"/>
    </row>
    <row r="49" spans="1:17" ht="22.35" hidden="1" customHeight="1">
      <c r="A49" s="118" t="s">
        <v>40</v>
      </c>
      <c r="B49" s="208"/>
      <c r="C49" s="208"/>
      <c r="D49" s="51"/>
      <c r="E49" s="146"/>
      <c r="F49" s="21">
        <v>0</v>
      </c>
      <c r="G49" s="146"/>
      <c r="H49" s="181"/>
      <c r="I49" s="180"/>
      <c r="J49" s="21">
        <v>0</v>
      </c>
      <c r="P49" s="148"/>
      <c r="Q49" s="148"/>
    </row>
    <row r="50" spans="1:17" ht="22.35" customHeight="1">
      <c r="A50" s="118" t="s">
        <v>41</v>
      </c>
      <c r="B50" s="208"/>
      <c r="C50" s="208"/>
      <c r="D50" s="180"/>
      <c r="E50" s="146"/>
      <c r="F50" s="21"/>
      <c r="G50" s="146"/>
      <c r="I50" s="180"/>
      <c r="J50" s="21"/>
      <c r="K50" s="148"/>
      <c r="L50" s="148"/>
      <c r="P50" s="148"/>
      <c r="Q50" s="148"/>
    </row>
    <row r="51" spans="1:17" ht="22.35" customHeight="1">
      <c r="A51" s="118" t="s">
        <v>42</v>
      </c>
      <c r="B51" s="208"/>
      <c r="C51" s="208"/>
      <c r="D51" s="111">
        <v>78305</v>
      </c>
      <c r="E51" s="146"/>
      <c r="F51" s="21">
        <v>74156</v>
      </c>
      <c r="G51" s="146"/>
      <c r="H51" s="173">
        <v>74071</v>
      </c>
      <c r="I51" s="180"/>
      <c r="J51" s="21">
        <v>68998</v>
      </c>
      <c r="K51" s="148"/>
      <c r="L51" s="148"/>
      <c r="P51" s="148"/>
      <c r="Q51" s="148"/>
    </row>
    <row r="52" spans="1:17" ht="22.35" customHeight="1">
      <c r="A52" s="182" t="s">
        <v>43</v>
      </c>
      <c r="B52" s="208"/>
      <c r="C52" s="208"/>
      <c r="D52" s="183">
        <v>23532</v>
      </c>
      <c r="E52" s="146"/>
      <c r="F52" s="21">
        <v>52591</v>
      </c>
      <c r="G52" s="146"/>
      <c r="H52" s="181">
        <v>23532</v>
      </c>
      <c r="I52" s="180"/>
      <c r="J52" s="21">
        <v>45782</v>
      </c>
      <c r="K52" s="148"/>
      <c r="P52" s="148"/>
      <c r="Q52" s="148"/>
    </row>
    <row r="53" spans="1:17" ht="22.35" customHeight="1">
      <c r="A53" s="131" t="s">
        <v>44</v>
      </c>
      <c r="B53" s="208"/>
      <c r="C53" s="208"/>
      <c r="D53" s="33">
        <f>SUM(D44:D52)</f>
        <v>1029823</v>
      </c>
      <c r="E53" s="146"/>
      <c r="F53" s="33">
        <f>SUM(F44:F52)</f>
        <v>943614</v>
      </c>
      <c r="G53" s="177"/>
      <c r="H53" s="33">
        <f>SUM(H44:H52)</f>
        <v>980567</v>
      </c>
      <c r="I53" s="177"/>
      <c r="J53" s="33">
        <f>SUM(J44:J52)</f>
        <v>909757</v>
      </c>
      <c r="P53" s="148"/>
      <c r="Q53" s="148"/>
    </row>
    <row r="54" spans="1:17" ht="22.35" customHeight="1">
      <c r="A54" s="184"/>
      <c r="B54" s="185"/>
      <c r="C54" s="185"/>
      <c r="D54" s="186"/>
      <c r="E54" s="187"/>
      <c r="F54" s="186"/>
      <c r="G54" s="187"/>
      <c r="H54" s="186"/>
      <c r="I54" s="186"/>
      <c r="J54" s="186"/>
      <c r="P54" s="148"/>
      <c r="Q54" s="148"/>
    </row>
    <row r="55" spans="1:17" ht="22.35" customHeight="1">
      <c r="A55" s="162" t="s">
        <v>45</v>
      </c>
      <c r="B55" s="208"/>
      <c r="C55" s="208"/>
      <c r="D55" s="21"/>
      <c r="E55" s="146"/>
      <c r="F55" s="21"/>
      <c r="G55" s="146"/>
      <c r="H55" s="21"/>
      <c r="I55" s="21"/>
      <c r="J55" s="21"/>
      <c r="K55" s="148"/>
      <c r="L55" s="148"/>
      <c r="P55" s="148"/>
      <c r="Q55" s="148"/>
    </row>
    <row r="56" spans="1:17" ht="22.35" customHeight="1">
      <c r="A56" s="118" t="s">
        <v>46</v>
      </c>
      <c r="B56" s="208" t="s">
        <v>254</v>
      </c>
      <c r="C56" s="208"/>
      <c r="D56" s="21">
        <v>79750</v>
      </c>
      <c r="E56" s="146"/>
      <c r="F56" s="21">
        <v>83440</v>
      </c>
      <c r="G56" s="146"/>
      <c r="H56" s="173">
        <v>10000</v>
      </c>
      <c r="I56" s="21"/>
      <c r="J56" s="21">
        <v>50940</v>
      </c>
      <c r="K56" s="148"/>
      <c r="L56" s="148"/>
      <c r="P56" s="148"/>
      <c r="Q56" s="148"/>
    </row>
    <row r="57" spans="1:17" ht="22.35" customHeight="1">
      <c r="A57" s="175" t="s">
        <v>47</v>
      </c>
      <c r="B57" s="118"/>
      <c r="C57" s="118"/>
      <c r="D57" s="21">
        <v>158053</v>
      </c>
      <c r="E57" s="146"/>
      <c r="F57" s="21">
        <v>138500</v>
      </c>
      <c r="G57" s="146"/>
      <c r="H57" s="173">
        <v>149813</v>
      </c>
      <c r="I57" s="21"/>
      <c r="J57" s="21">
        <v>130126</v>
      </c>
      <c r="K57" s="124"/>
      <c r="P57" s="148"/>
      <c r="Q57" s="148"/>
    </row>
    <row r="58" spans="1:17" ht="22.35" customHeight="1">
      <c r="A58" s="118" t="s">
        <v>48</v>
      </c>
      <c r="B58" s="208"/>
      <c r="C58" s="208"/>
      <c r="D58" s="21">
        <v>15830</v>
      </c>
      <c r="E58" s="146"/>
      <c r="F58" s="21">
        <v>14588</v>
      </c>
      <c r="G58" s="146"/>
      <c r="H58" s="173">
        <v>15830</v>
      </c>
      <c r="I58" s="21"/>
      <c r="J58" s="21">
        <v>14588</v>
      </c>
      <c r="K58" s="124"/>
      <c r="L58" s="148"/>
      <c r="P58" s="148"/>
      <c r="Q58" s="148"/>
    </row>
    <row r="59" spans="1:17" ht="22.35" customHeight="1">
      <c r="A59" s="118" t="s">
        <v>49</v>
      </c>
      <c r="B59" s="208"/>
      <c r="C59" s="208"/>
      <c r="D59" s="21">
        <v>311862</v>
      </c>
      <c r="E59" s="146"/>
      <c r="F59" s="21">
        <v>319886</v>
      </c>
      <c r="G59" s="146"/>
      <c r="H59" s="173">
        <v>321069</v>
      </c>
      <c r="I59" s="21"/>
      <c r="J59" s="21">
        <v>326731</v>
      </c>
      <c r="K59" s="148"/>
      <c r="L59" s="148"/>
      <c r="P59" s="148"/>
      <c r="Q59" s="148"/>
    </row>
    <row r="60" spans="1:17" ht="22.35" customHeight="1">
      <c r="A60" s="118" t="s">
        <v>50</v>
      </c>
      <c r="B60" s="208"/>
      <c r="C60" s="208"/>
      <c r="E60" s="146"/>
      <c r="F60" s="21"/>
      <c r="G60" s="146"/>
      <c r="H60" s="21"/>
      <c r="I60" s="21"/>
      <c r="J60" s="21"/>
      <c r="K60" s="148"/>
      <c r="L60" s="148"/>
      <c r="P60" s="148"/>
      <c r="Q60" s="148"/>
    </row>
    <row r="61" spans="1:17" ht="22.35" customHeight="1">
      <c r="A61" s="118" t="s">
        <v>51</v>
      </c>
      <c r="B61" s="208"/>
      <c r="C61" s="208"/>
      <c r="D61" s="21">
        <v>317227</v>
      </c>
      <c r="E61" s="146"/>
      <c r="F61" s="21">
        <v>301386</v>
      </c>
      <c r="G61" s="146"/>
      <c r="H61" s="173">
        <v>315238</v>
      </c>
      <c r="I61" s="21"/>
      <c r="J61" s="21">
        <v>299783</v>
      </c>
      <c r="K61" s="124"/>
      <c r="L61" s="148"/>
      <c r="P61" s="148"/>
      <c r="Q61" s="148"/>
    </row>
    <row r="62" spans="1:17" ht="22.35" customHeight="1">
      <c r="A62" s="118" t="s">
        <v>52</v>
      </c>
      <c r="B62" s="208"/>
      <c r="C62" s="208"/>
      <c r="D62" s="21">
        <v>13297</v>
      </c>
      <c r="E62" s="146"/>
      <c r="F62" s="21">
        <v>12615</v>
      </c>
      <c r="G62" s="146"/>
      <c r="H62" s="173">
        <v>13297</v>
      </c>
      <c r="I62" s="21"/>
      <c r="J62" s="21">
        <v>12615</v>
      </c>
      <c r="K62" s="124"/>
      <c r="L62" s="148"/>
      <c r="P62" s="148"/>
      <c r="Q62" s="148"/>
    </row>
    <row r="63" spans="1:17" ht="22.35" customHeight="1">
      <c r="A63" s="118" t="s">
        <v>53</v>
      </c>
      <c r="B63" s="208"/>
      <c r="C63" s="208"/>
      <c r="D63" s="21">
        <v>0</v>
      </c>
      <c r="E63" s="146"/>
      <c r="F63" s="21">
        <v>0</v>
      </c>
      <c r="G63" s="146"/>
      <c r="H63" s="188">
        <v>390</v>
      </c>
      <c r="I63" s="21"/>
      <c r="J63" s="21">
        <v>390</v>
      </c>
      <c r="K63" s="124"/>
      <c r="L63" s="148"/>
      <c r="P63" s="148"/>
      <c r="Q63" s="148"/>
    </row>
    <row r="64" spans="1:17" ht="22.35" customHeight="1">
      <c r="A64" s="131" t="s">
        <v>54</v>
      </c>
      <c r="B64" s="208"/>
      <c r="C64" s="208"/>
      <c r="D64" s="33">
        <f>SUM(D56:D63)</f>
        <v>896019</v>
      </c>
      <c r="E64" s="146"/>
      <c r="F64" s="33">
        <f>SUM(F56:F63)</f>
        <v>870415</v>
      </c>
      <c r="G64" s="177"/>
      <c r="H64" s="33">
        <f>SUM(H56:H63)</f>
        <v>825637</v>
      </c>
      <c r="I64" s="177"/>
      <c r="J64" s="33">
        <f>SUM(J56:J63)</f>
        <v>835173</v>
      </c>
      <c r="K64" s="148"/>
      <c r="L64" s="148"/>
      <c r="P64" s="148"/>
      <c r="Q64" s="148"/>
    </row>
    <row r="65" spans="1:17" ht="22.35" customHeight="1">
      <c r="A65" s="184"/>
      <c r="B65" s="185"/>
      <c r="C65" s="185"/>
      <c r="D65" s="186"/>
      <c r="E65" s="187"/>
      <c r="F65" s="186"/>
      <c r="G65" s="187"/>
      <c r="H65" s="186"/>
      <c r="I65" s="186"/>
      <c r="J65" s="186"/>
      <c r="K65" s="148"/>
      <c r="L65" s="148"/>
      <c r="P65" s="148"/>
      <c r="Q65" s="148"/>
    </row>
    <row r="66" spans="1:17" ht="22.35" customHeight="1">
      <c r="A66" s="131" t="s">
        <v>55</v>
      </c>
      <c r="B66" s="208"/>
      <c r="C66" s="208"/>
      <c r="D66" s="95">
        <f>SUM(D53+D64)</f>
        <v>1925842</v>
      </c>
      <c r="E66" s="146"/>
      <c r="F66" s="95">
        <f>SUM(F53+F64)</f>
        <v>1814029</v>
      </c>
      <c r="G66" s="177"/>
      <c r="H66" s="95">
        <f>SUM(H53+H64)</f>
        <v>1806204</v>
      </c>
      <c r="I66" s="177"/>
      <c r="J66" s="95">
        <f>SUM(J53+J64)</f>
        <v>1744930</v>
      </c>
      <c r="P66" s="148"/>
      <c r="Q66" s="148"/>
    </row>
    <row r="67" spans="1:17" ht="22.35" customHeight="1">
      <c r="A67" s="131"/>
      <c r="B67" s="208"/>
      <c r="C67" s="208"/>
      <c r="D67" s="141"/>
      <c r="E67" s="208"/>
      <c r="F67" s="141"/>
      <c r="G67" s="141"/>
      <c r="H67" s="141"/>
      <c r="I67" s="141"/>
      <c r="J67" s="141"/>
      <c r="P67" s="148"/>
      <c r="Q67" s="148"/>
    </row>
    <row r="68" spans="1:17" ht="22.05" customHeight="1">
      <c r="A68" s="131"/>
      <c r="B68" s="208"/>
      <c r="C68" s="208"/>
      <c r="D68" s="208"/>
      <c r="E68" s="208"/>
      <c r="F68" s="208"/>
      <c r="G68" s="208"/>
      <c r="H68" s="126"/>
      <c r="I68" s="208"/>
      <c r="J68" s="126"/>
    </row>
    <row r="69" spans="1:17" ht="22.35" customHeight="1">
      <c r="A69" s="161" t="s">
        <v>0</v>
      </c>
    </row>
    <row r="70" spans="1:17" ht="22.35" customHeight="1">
      <c r="A70" s="161" t="s">
        <v>1</v>
      </c>
    </row>
    <row r="71" spans="1:17" ht="22.35" customHeight="1">
      <c r="A71" s="161"/>
    </row>
    <row r="72" spans="1:17" ht="22.35" customHeight="1">
      <c r="A72" s="161"/>
      <c r="D72" s="213" t="s">
        <v>2</v>
      </c>
      <c r="E72" s="213"/>
      <c r="F72" s="213"/>
      <c r="G72" s="131"/>
      <c r="H72" s="213" t="s">
        <v>3</v>
      </c>
      <c r="I72" s="213"/>
      <c r="J72" s="213"/>
    </row>
    <row r="73" spans="1:17" ht="22.35" customHeight="1">
      <c r="A73" s="161"/>
      <c r="B73" s="208"/>
      <c r="D73" s="210" t="s">
        <v>4</v>
      </c>
      <c r="E73" s="208"/>
      <c r="F73" s="210" t="s">
        <v>5</v>
      </c>
      <c r="H73" s="210" t="s">
        <v>4</v>
      </c>
      <c r="I73" s="208"/>
      <c r="J73" s="210" t="s">
        <v>5</v>
      </c>
    </row>
    <row r="74" spans="1:17" ht="21.75" customHeight="1">
      <c r="A74" s="161" t="s">
        <v>56</v>
      </c>
      <c r="B74" s="208"/>
      <c r="D74" s="210">
        <v>2565</v>
      </c>
      <c r="F74" s="210">
        <v>2564</v>
      </c>
      <c r="G74" s="210"/>
      <c r="H74" s="210">
        <v>2565</v>
      </c>
      <c r="I74" s="210"/>
      <c r="J74" s="210">
        <v>2564</v>
      </c>
    </row>
    <row r="75" spans="1:17" ht="24" customHeight="1">
      <c r="A75" s="161"/>
      <c r="B75" s="208"/>
      <c r="D75" s="210" t="s">
        <v>8</v>
      </c>
      <c r="F75" s="210"/>
      <c r="H75" s="210" t="s">
        <v>8</v>
      </c>
      <c r="J75" s="210"/>
    </row>
    <row r="76" spans="1:17" ht="24" customHeight="1">
      <c r="A76" s="161"/>
      <c r="D76" s="214" t="s">
        <v>9</v>
      </c>
      <c r="E76" s="214"/>
      <c r="F76" s="214"/>
      <c r="G76" s="214"/>
      <c r="H76" s="214"/>
      <c r="I76" s="214"/>
      <c r="J76" s="214"/>
    </row>
    <row r="77" spans="1:17" ht="22.35" customHeight="1">
      <c r="A77" s="162" t="s">
        <v>57</v>
      </c>
      <c r="B77" s="189"/>
      <c r="C77" s="208"/>
      <c r="D77" s="146"/>
      <c r="E77" s="146"/>
      <c r="F77" s="146"/>
      <c r="G77" s="146"/>
      <c r="H77" s="117"/>
      <c r="I77" s="146"/>
      <c r="J77" s="117"/>
    </row>
    <row r="78" spans="1:17" ht="22.35" customHeight="1">
      <c r="A78" s="132" t="s">
        <v>58</v>
      </c>
      <c r="B78" s="208"/>
      <c r="C78" s="208"/>
      <c r="D78" s="180"/>
      <c r="E78" s="146"/>
      <c r="F78" s="180"/>
      <c r="G78" s="146"/>
      <c r="H78" s="21"/>
      <c r="I78" s="180"/>
      <c r="J78" s="21"/>
    </row>
    <row r="79" spans="1:17" ht="22.35" customHeight="1">
      <c r="A79" s="118" t="s">
        <v>59</v>
      </c>
      <c r="B79" s="208"/>
      <c r="C79" s="208"/>
      <c r="D79" s="180"/>
      <c r="E79" s="146"/>
      <c r="F79" s="180"/>
      <c r="G79" s="146"/>
      <c r="H79" s="21"/>
      <c r="I79" s="180"/>
      <c r="J79" s="21"/>
    </row>
    <row r="80" spans="1:17" ht="22.35" customHeight="1">
      <c r="A80" s="133" t="s">
        <v>60</v>
      </c>
      <c r="B80" s="208"/>
      <c r="C80" s="208"/>
      <c r="D80" s="180"/>
      <c r="E80" s="146"/>
      <c r="F80" s="180"/>
      <c r="G80" s="146"/>
      <c r="H80" s="21"/>
      <c r="I80" s="180"/>
      <c r="J80" s="21"/>
    </row>
    <row r="81" spans="1:12" ht="22.35" customHeight="1" thickBot="1">
      <c r="A81" s="133" t="s">
        <v>61</v>
      </c>
      <c r="B81" s="208"/>
      <c r="C81" s="208"/>
      <c r="D81" s="190">
        <v>201210</v>
      </c>
      <c r="E81" s="146"/>
      <c r="F81" s="191">
        <v>201210</v>
      </c>
      <c r="G81" s="21"/>
      <c r="H81" s="190">
        <v>201210</v>
      </c>
      <c r="I81" s="21"/>
      <c r="J81" s="191">
        <v>201210</v>
      </c>
    </row>
    <row r="82" spans="1:12" ht="22.35" customHeight="1" thickTop="1">
      <c r="A82" s="132" t="s">
        <v>62</v>
      </c>
      <c r="B82" s="208"/>
      <c r="C82" s="208"/>
      <c r="D82" s="21"/>
      <c r="E82" s="146"/>
      <c r="F82" s="21"/>
      <c r="G82" s="146"/>
      <c r="H82" s="21"/>
      <c r="I82" s="21"/>
      <c r="J82" s="21"/>
      <c r="K82" s="148"/>
      <c r="L82" s="148"/>
    </row>
    <row r="83" spans="1:12" ht="22.35" customHeight="1">
      <c r="A83" s="133" t="s">
        <v>63</v>
      </c>
      <c r="B83" s="208"/>
      <c r="C83" s="208"/>
      <c r="D83" s="21"/>
      <c r="E83" s="146"/>
      <c r="F83" s="21"/>
      <c r="G83" s="146"/>
      <c r="H83" s="21"/>
      <c r="I83" s="21"/>
      <c r="J83" s="21"/>
    </row>
    <row r="84" spans="1:12" ht="22.35" customHeight="1">
      <c r="A84" s="133" t="s">
        <v>61</v>
      </c>
      <c r="B84" s="208"/>
      <c r="C84" s="208"/>
      <c r="D84" s="173">
        <v>200961</v>
      </c>
      <c r="E84" s="146"/>
      <c r="F84" s="21">
        <v>200961</v>
      </c>
      <c r="G84" s="146"/>
      <c r="H84" s="173">
        <v>200961</v>
      </c>
      <c r="I84" s="21"/>
      <c r="J84" s="21">
        <v>200961</v>
      </c>
    </row>
    <row r="85" spans="1:12" ht="22.35" customHeight="1">
      <c r="A85" s="175" t="s">
        <v>64</v>
      </c>
      <c r="B85" s="208"/>
      <c r="C85" s="208"/>
      <c r="D85" s="209"/>
      <c r="E85" s="146"/>
      <c r="F85" s="21"/>
      <c r="G85" s="146"/>
      <c r="H85" s="173"/>
      <c r="I85" s="21"/>
      <c r="J85" s="21"/>
      <c r="K85" s="148"/>
      <c r="L85" s="148"/>
    </row>
    <row r="86" spans="1:12" ht="22.35" customHeight="1">
      <c r="A86" s="175" t="s">
        <v>65</v>
      </c>
      <c r="B86" s="208"/>
      <c r="C86" s="208"/>
      <c r="D86" s="173">
        <v>392838</v>
      </c>
      <c r="E86" s="146"/>
      <c r="F86" s="21">
        <v>392838</v>
      </c>
      <c r="G86" s="146"/>
      <c r="H86" s="173">
        <v>392838</v>
      </c>
      <c r="I86" s="21"/>
      <c r="J86" s="21">
        <v>392838</v>
      </c>
    </row>
    <row r="87" spans="1:12" ht="22.35" customHeight="1">
      <c r="A87" s="175" t="s">
        <v>66</v>
      </c>
      <c r="B87" s="208"/>
      <c r="C87" s="208"/>
      <c r="D87" s="173"/>
      <c r="E87" s="146"/>
      <c r="F87" s="21"/>
      <c r="G87" s="146"/>
      <c r="H87" s="21"/>
      <c r="I87" s="21"/>
      <c r="J87" s="21"/>
      <c r="K87" s="148"/>
      <c r="L87" s="148"/>
    </row>
    <row r="88" spans="1:12" ht="22.35" customHeight="1">
      <c r="A88" s="118" t="s">
        <v>67</v>
      </c>
      <c r="B88" s="208"/>
      <c r="C88" s="208"/>
      <c r="D88" s="173"/>
      <c r="E88" s="146"/>
      <c r="F88" s="21"/>
      <c r="G88" s="146"/>
      <c r="H88" s="21"/>
      <c r="I88" s="21"/>
      <c r="J88" s="21"/>
    </row>
    <row r="89" spans="1:12" ht="22.35" customHeight="1">
      <c r="A89" s="118" t="s">
        <v>68</v>
      </c>
      <c r="B89" s="208"/>
      <c r="C89" s="208"/>
      <c r="D89" s="21">
        <v>25000</v>
      </c>
      <c r="E89" s="146"/>
      <c r="F89" s="21">
        <v>25000</v>
      </c>
      <c r="G89" s="146"/>
      <c r="H89" s="21">
        <v>25000</v>
      </c>
      <c r="I89" s="21"/>
      <c r="J89" s="211">
        <v>25000</v>
      </c>
    </row>
    <row r="90" spans="1:12" ht="22.35" customHeight="1">
      <c r="A90" s="118" t="s">
        <v>69</v>
      </c>
      <c r="B90" s="208"/>
      <c r="C90" s="208"/>
      <c r="D90" s="21">
        <v>35000</v>
      </c>
      <c r="E90" s="146"/>
      <c r="F90" s="21">
        <v>35000</v>
      </c>
      <c r="G90" s="146"/>
      <c r="H90" s="21">
        <v>35000</v>
      </c>
      <c r="I90" s="21"/>
      <c r="J90" s="21">
        <v>35000</v>
      </c>
    </row>
    <row r="91" spans="1:12" ht="22.35" customHeight="1">
      <c r="A91" s="118" t="s">
        <v>70</v>
      </c>
      <c r="B91" s="208"/>
      <c r="C91" s="208"/>
      <c r="D91" s="173">
        <v>1373393</v>
      </c>
      <c r="E91" s="146"/>
      <c r="F91" s="21">
        <v>1339316</v>
      </c>
      <c r="G91" s="146"/>
      <c r="H91" s="173">
        <v>1235703</v>
      </c>
      <c r="I91" s="21"/>
      <c r="J91" s="21">
        <v>1201735</v>
      </c>
      <c r="K91" s="148"/>
      <c r="L91" s="148"/>
    </row>
    <row r="92" spans="1:12" ht="22.35" customHeight="1">
      <c r="A92" s="132" t="s">
        <v>71</v>
      </c>
      <c r="B92" s="208"/>
      <c r="C92" s="208"/>
      <c r="D92" s="188">
        <v>1615856</v>
      </c>
      <c r="E92" s="146"/>
      <c r="F92" s="26">
        <v>1615559</v>
      </c>
      <c r="G92" s="146"/>
      <c r="H92" s="188">
        <v>1606324</v>
      </c>
      <c r="I92" s="21"/>
      <c r="J92" s="21">
        <v>1606027</v>
      </c>
    </row>
    <row r="93" spans="1:12" ht="22.2">
      <c r="A93" s="131" t="s">
        <v>72</v>
      </c>
      <c r="B93" s="208"/>
      <c r="C93" s="208"/>
      <c r="D93" s="192">
        <f>SUM(D82:D92)</f>
        <v>3643048</v>
      </c>
      <c r="E93" s="146"/>
      <c r="F93" s="192">
        <f>SUM(F82:F92)</f>
        <v>3608674</v>
      </c>
      <c r="G93" s="177"/>
      <c r="H93" s="192">
        <f>SUM(H82:H92)</f>
        <v>3495826</v>
      </c>
      <c r="I93" s="177"/>
      <c r="J93" s="192">
        <f>SUM(J82:J92)</f>
        <v>3461561</v>
      </c>
    </row>
    <row r="94" spans="1:12" ht="22.35" customHeight="1">
      <c r="A94" s="118" t="s">
        <v>73</v>
      </c>
      <c r="B94" s="208"/>
      <c r="C94" s="208"/>
      <c r="D94" s="188">
        <v>3385</v>
      </c>
      <c r="E94" s="146"/>
      <c r="F94" s="27">
        <v>5229</v>
      </c>
      <c r="G94" s="177"/>
      <c r="H94" s="183">
        <v>0</v>
      </c>
      <c r="I94" s="177"/>
      <c r="J94" s="183">
        <v>0</v>
      </c>
    </row>
    <row r="95" spans="1:12" ht="22.35" customHeight="1">
      <c r="A95" s="131" t="s">
        <v>74</v>
      </c>
      <c r="B95" s="208"/>
      <c r="C95" s="208"/>
      <c r="D95" s="33">
        <f>SUM(D93:D94)</f>
        <v>3646433</v>
      </c>
      <c r="E95" s="146"/>
      <c r="F95" s="33">
        <f>SUM(F93:F94)</f>
        <v>3613903</v>
      </c>
      <c r="G95" s="177"/>
      <c r="H95" s="33">
        <f>SUM(H93:H94)</f>
        <v>3495826</v>
      </c>
      <c r="I95" s="177"/>
      <c r="J95" s="33">
        <f>SUM(J93:J94)</f>
        <v>3461561</v>
      </c>
    </row>
    <row r="96" spans="1:12" ht="22.35" customHeight="1">
      <c r="A96" s="131"/>
      <c r="B96" s="208"/>
      <c r="C96" s="208"/>
      <c r="D96" s="21"/>
      <c r="E96" s="146"/>
      <c r="F96" s="21"/>
      <c r="G96" s="146"/>
      <c r="H96" s="21"/>
      <c r="I96" s="21"/>
      <c r="J96" s="21"/>
    </row>
    <row r="97" spans="1:10" ht="22.35" customHeight="1" thickBot="1">
      <c r="A97" s="131" t="s">
        <v>75</v>
      </c>
      <c r="B97" s="208"/>
      <c r="C97" s="208"/>
      <c r="D97" s="37">
        <f>SUM(D66+D95)</f>
        <v>5572275</v>
      </c>
      <c r="E97" s="146"/>
      <c r="F97" s="37">
        <f>SUM(F66+F95)</f>
        <v>5427932</v>
      </c>
      <c r="G97" s="177"/>
      <c r="H97" s="37">
        <f>SUM(H66+H95)</f>
        <v>5302030</v>
      </c>
      <c r="I97" s="177"/>
      <c r="J97" s="37">
        <f>SUM(J66+J95)</f>
        <v>5206491</v>
      </c>
    </row>
    <row r="98" spans="1:10" ht="22.35" customHeight="1" thickTop="1">
      <c r="D98" s="193"/>
      <c r="E98" s="193"/>
      <c r="F98" s="193"/>
      <c r="G98" s="193"/>
      <c r="H98" s="194"/>
      <c r="I98" s="193"/>
      <c r="J98" s="194"/>
    </row>
    <row r="100" spans="1:10">
      <c r="D100" s="195">
        <f t="shared" ref="D100:J100" si="0">D97-D34</f>
        <v>0</v>
      </c>
      <c r="E100" s="195">
        <f t="shared" si="0"/>
        <v>0</v>
      </c>
      <c r="F100" s="195">
        <f t="shared" si="0"/>
        <v>0</v>
      </c>
      <c r="G100" s="195">
        <f t="shared" si="0"/>
        <v>0</v>
      </c>
      <c r="H100" s="195">
        <f t="shared" si="0"/>
        <v>0</v>
      </c>
      <c r="I100" s="195">
        <f t="shared" si="0"/>
        <v>0</v>
      </c>
      <c r="J100" s="195">
        <f t="shared" si="0"/>
        <v>0</v>
      </c>
    </row>
  </sheetData>
  <mergeCells count="9">
    <mergeCell ref="H72:J72"/>
    <mergeCell ref="D76:J76"/>
    <mergeCell ref="D4:G4"/>
    <mergeCell ref="H4:J4"/>
    <mergeCell ref="D8:J8"/>
    <mergeCell ref="D72:F72"/>
    <mergeCell ref="D38:F38"/>
    <mergeCell ref="H38:J38"/>
    <mergeCell ref="D42:J42"/>
  </mergeCells>
  <pageMargins left="0.8" right="0.8" top="0.48" bottom="0.5" header="0.5" footer="0.5"/>
  <pageSetup paperSize="9" scale="7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6"/>
  <sheetViews>
    <sheetView view="pageBreakPreview" topLeftCell="A63" zoomScaleNormal="100" zoomScaleSheetLayoutView="100" workbookViewId="0">
      <selection activeCell="H67" sqref="H67"/>
    </sheetView>
  </sheetViews>
  <sheetFormatPr defaultColWidth="9.125" defaultRowHeight="21.6"/>
  <cols>
    <col min="1" max="1" width="49" style="118" customWidth="1"/>
    <col min="2" max="2" width="7.875" style="133" customWidth="1"/>
    <col min="3" max="3" width="1.375" style="133" customWidth="1"/>
    <col min="4" max="4" width="11.125" style="133" customWidth="1"/>
    <col min="5" max="5" width="1.375" style="133" customWidth="1"/>
    <col min="6" max="6" width="11.125" style="133" customWidth="1"/>
    <col min="7" max="7" width="1.375" style="133" customWidth="1"/>
    <col min="8" max="8" width="11.125" style="118" customWidth="1"/>
    <col min="9" max="9" width="1.375" style="118" customWidth="1"/>
    <col min="10" max="10" width="11.125" style="118" customWidth="1"/>
    <col min="11" max="11" width="10" style="118" bestFit="1" customWidth="1"/>
    <col min="12" max="16384" width="9.125" style="118"/>
  </cols>
  <sheetData>
    <row r="1" spans="1:12" ht="22.5" customHeight="1">
      <c r="A1" s="161" t="s">
        <v>0</v>
      </c>
      <c r="G1" s="154"/>
      <c r="H1" s="215"/>
      <c r="I1" s="215"/>
      <c r="J1" s="215"/>
    </row>
    <row r="2" spans="1:12" ht="22.5" customHeight="1">
      <c r="A2" s="161" t="s">
        <v>76</v>
      </c>
      <c r="H2" s="215"/>
      <c r="I2" s="215"/>
      <c r="J2" s="215"/>
    </row>
    <row r="3" spans="1:12" ht="22.5" customHeight="1">
      <c r="A3" s="161"/>
    </row>
    <row r="4" spans="1:12" ht="22.5" customHeight="1">
      <c r="A4" s="161"/>
      <c r="D4" s="213" t="s">
        <v>2</v>
      </c>
      <c r="E4" s="213"/>
      <c r="F4" s="213"/>
      <c r="G4" s="155"/>
      <c r="H4" s="213" t="s">
        <v>3</v>
      </c>
      <c r="I4" s="213"/>
      <c r="J4" s="213"/>
    </row>
    <row r="5" spans="1:12" ht="22.5" customHeight="1">
      <c r="A5" s="161"/>
      <c r="D5" s="216" t="s">
        <v>77</v>
      </c>
      <c r="E5" s="216"/>
      <c r="F5" s="216"/>
      <c r="G5" s="155"/>
      <c r="H5" s="216" t="s">
        <v>77</v>
      </c>
      <c r="I5" s="216"/>
      <c r="J5" s="216"/>
    </row>
    <row r="6" spans="1:12" ht="22.5" customHeight="1">
      <c r="A6" s="161"/>
      <c r="D6" s="216" t="s">
        <v>78</v>
      </c>
      <c r="E6" s="216"/>
      <c r="F6" s="216"/>
      <c r="G6" s="155"/>
      <c r="H6" s="216" t="s">
        <v>78</v>
      </c>
      <c r="I6" s="216"/>
      <c r="J6" s="216"/>
    </row>
    <row r="7" spans="1:12" ht="22.5" customHeight="1">
      <c r="A7" s="161"/>
      <c r="B7" s="154"/>
      <c r="D7" s="153">
        <v>2565</v>
      </c>
      <c r="F7" s="153">
        <v>2564</v>
      </c>
      <c r="G7" s="153"/>
      <c r="H7" s="153">
        <v>2565</v>
      </c>
      <c r="I7" s="133"/>
      <c r="J7" s="153">
        <v>2564</v>
      </c>
    </row>
    <row r="8" spans="1:12" ht="22.5" customHeight="1">
      <c r="A8" s="196"/>
      <c r="D8" s="214" t="s">
        <v>9</v>
      </c>
      <c r="E8" s="214"/>
      <c r="F8" s="214"/>
      <c r="G8" s="214"/>
      <c r="H8" s="214"/>
      <c r="I8" s="214"/>
      <c r="J8" s="214"/>
    </row>
    <row r="9" spans="1:12" ht="22.5" customHeight="1">
      <c r="A9" s="162" t="s">
        <v>79</v>
      </c>
      <c r="B9" s="144"/>
      <c r="C9" s="144"/>
      <c r="D9" s="144"/>
      <c r="E9" s="144"/>
      <c r="F9" s="144"/>
      <c r="G9" s="154"/>
      <c r="H9" s="142"/>
      <c r="I9" s="145"/>
      <c r="J9" s="142"/>
    </row>
    <row r="10" spans="1:12" ht="22.5" customHeight="1">
      <c r="A10" s="132" t="s">
        <v>80</v>
      </c>
      <c r="B10" s="154"/>
      <c r="C10" s="154"/>
      <c r="D10" s="119">
        <v>1817190</v>
      </c>
      <c r="E10" s="154"/>
      <c r="F10" s="119">
        <v>1586826</v>
      </c>
      <c r="G10" s="119"/>
      <c r="H10" s="119">
        <v>1760293</v>
      </c>
      <c r="I10" s="119"/>
      <c r="J10" s="119">
        <v>1547215</v>
      </c>
      <c r="K10" s="148"/>
      <c r="L10" s="148"/>
    </row>
    <row r="11" spans="1:12" ht="22.5" customHeight="1">
      <c r="A11" s="118" t="s">
        <v>81</v>
      </c>
      <c r="B11" s="154"/>
      <c r="C11" s="154"/>
      <c r="D11" s="157">
        <v>9</v>
      </c>
      <c r="E11" s="146"/>
      <c r="F11" s="157">
        <v>12</v>
      </c>
      <c r="G11" s="51"/>
      <c r="H11" s="157">
        <v>9</v>
      </c>
      <c r="I11" s="51"/>
      <c r="J11" s="157">
        <v>12</v>
      </c>
      <c r="K11" s="148"/>
      <c r="L11" s="148"/>
    </row>
    <row r="12" spans="1:12" ht="22.5" hidden="1" customHeight="1">
      <c r="A12" s="118" t="s">
        <v>82</v>
      </c>
      <c r="B12" s="154"/>
      <c r="C12" s="154"/>
      <c r="D12" s="51"/>
      <c r="E12" s="146"/>
      <c r="F12" s="51"/>
      <c r="G12" s="51"/>
      <c r="H12" s="51"/>
      <c r="I12" s="51"/>
      <c r="J12" s="51">
        <v>0</v>
      </c>
      <c r="K12" s="148"/>
      <c r="L12" s="148"/>
    </row>
    <row r="13" spans="1:12" ht="22.5" customHeight="1">
      <c r="A13" s="132" t="s">
        <v>83</v>
      </c>
      <c r="B13" s="154"/>
      <c r="C13" s="154"/>
      <c r="D13" s="147">
        <v>16098</v>
      </c>
      <c r="E13" s="154"/>
      <c r="F13" s="119">
        <v>4147</v>
      </c>
      <c r="G13" s="119"/>
      <c r="H13" s="119">
        <v>21010</v>
      </c>
      <c r="I13" s="119"/>
      <c r="J13" s="119">
        <v>10076</v>
      </c>
      <c r="K13" s="148"/>
      <c r="L13" s="148"/>
    </row>
    <row r="14" spans="1:12" ht="22.5" customHeight="1">
      <c r="A14" s="131" t="s">
        <v>84</v>
      </c>
      <c r="B14" s="144"/>
      <c r="C14" s="144"/>
      <c r="D14" s="58">
        <f>SUM(D10:D13)</f>
        <v>1833297</v>
      </c>
      <c r="E14" s="126"/>
      <c r="F14" s="58">
        <f>SUM(F10:F13)</f>
        <v>1590985</v>
      </c>
      <c r="G14" s="126"/>
      <c r="H14" s="58">
        <f>SUM(H10:H13)</f>
        <v>1781312</v>
      </c>
      <c r="I14" s="126"/>
      <c r="J14" s="58">
        <f>SUM(J10:J13)</f>
        <v>1557303</v>
      </c>
      <c r="K14" s="148"/>
      <c r="L14" s="148"/>
    </row>
    <row r="15" spans="1:12" ht="12" customHeight="1">
      <c r="A15" s="132"/>
      <c r="B15" s="154"/>
      <c r="C15" s="154"/>
      <c r="D15" s="154"/>
      <c r="E15" s="154"/>
      <c r="F15" s="154"/>
      <c r="G15" s="119"/>
      <c r="H15" s="119"/>
      <c r="I15" s="119"/>
      <c r="J15" s="119"/>
      <c r="K15" s="148"/>
      <c r="L15" s="148"/>
    </row>
    <row r="16" spans="1:12" ht="22.5" customHeight="1">
      <c r="A16" s="162" t="s">
        <v>85</v>
      </c>
      <c r="B16" s="144"/>
      <c r="C16" s="144"/>
      <c r="D16" s="144"/>
      <c r="E16" s="144"/>
      <c r="F16" s="144"/>
      <c r="G16" s="119"/>
      <c r="H16" s="126"/>
      <c r="I16" s="119"/>
      <c r="J16" s="126"/>
      <c r="K16" s="148"/>
      <c r="L16" s="148"/>
    </row>
    <row r="17" spans="1:12" ht="22.5" customHeight="1">
      <c r="A17" s="132" t="s">
        <v>86</v>
      </c>
      <c r="B17" s="154"/>
      <c r="C17" s="154"/>
      <c r="D17" s="119">
        <v>1108039</v>
      </c>
      <c r="E17" s="154"/>
      <c r="F17" s="119">
        <v>956860</v>
      </c>
      <c r="G17" s="119"/>
      <c r="H17" s="119">
        <v>1107573</v>
      </c>
      <c r="I17" s="119"/>
      <c r="J17" s="119">
        <v>966937</v>
      </c>
      <c r="K17" s="148"/>
      <c r="L17" s="148"/>
    </row>
    <row r="18" spans="1:12" ht="22.5" customHeight="1">
      <c r="A18" s="132" t="s">
        <v>87</v>
      </c>
      <c r="D18" s="119">
        <v>368627</v>
      </c>
      <c r="F18" s="119">
        <v>310418</v>
      </c>
      <c r="G18" s="119"/>
      <c r="H18" s="119">
        <v>359810</v>
      </c>
      <c r="I18" s="119"/>
      <c r="J18" s="119">
        <v>305042</v>
      </c>
      <c r="K18" s="148"/>
      <c r="L18" s="148"/>
    </row>
    <row r="19" spans="1:12" ht="22.5" customHeight="1">
      <c r="A19" s="132" t="s">
        <v>88</v>
      </c>
      <c r="B19" s="154"/>
      <c r="C19" s="154"/>
      <c r="D19" s="119">
        <v>217649</v>
      </c>
      <c r="E19" s="154"/>
      <c r="F19" s="119">
        <v>164182</v>
      </c>
      <c r="G19" s="119"/>
      <c r="H19" s="119">
        <v>207796</v>
      </c>
      <c r="I19" s="119"/>
      <c r="J19" s="119">
        <v>158887</v>
      </c>
      <c r="K19" s="148"/>
      <c r="L19" s="148"/>
    </row>
    <row r="20" spans="1:12">
      <c r="A20" s="118" t="s">
        <v>89</v>
      </c>
      <c r="B20" s="154"/>
      <c r="C20" s="154"/>
      <c r="D20" s="119">
        <v>1594</v>
      </c>
      <c r="E20" s="154"/>
      <c r="F20" s="119">
        <v>1850</v>
      </c>
      <c r="G20" s="54"/>
      <c r="H20" s="51">
        <v>1194</v>
      </c>
      <c r="I20" s="54"/>
      <c r="J20" s="51">
        <v>1094</v>
      </c>
      <c r="K20" s="148"/>
      <c r="L20" s="148"/>
    </row>
    <row r="21" spans="1:12" hidden="1">
      <c r="A21" s="132" t="s">
        <v>90</v>
      </c>
      <c r="B21" s="154"/>
      <c r="C21" s="154"/>
      <c r="D21" s="119"/>
      <c r="E21" s="154"/>
      <c r="F21" s="119"/>
      <c r="G21" s="119"/>
      <c r="H21" s="119"/>
      <c r="I21" s="119"/>
      <c r="J21" s="119"/>
      <c r="K21" s="148"/>
      <c r="L21" s="148"/>
    </row>
    <row r="22" spans="1:12" ht="22.5" customHeight="1">
      <c r="A22" s="131" t="s">
        <v>91</v>
      </c>
      <c r="B22" s="144"/>
      <c r="C22" s="144"/>
      <c r="D22" s="58">
        <f>SUM(D17:D21)</f>
        <v>1695909</v>
      </c>
      <c r="E22" s="126"/>
      <c r="F22" s="58">
        <f>SUM(F17:F21)</f>
        <v>1433310</v>
      </c>
      <c r="G22" s="126"/>
      <c r="H22" s="58">
        <f>SUM(H17:H21)</f>
        <v>1676373</v>
      </c>
      <c r="I22" s="126"/>
      <c r="J22" s="58">
        <f>SUM(J17:J21)</f>
        <v>1431960</v>
      </c>
      <c r="K22" s="148"/>
      <c r="L22" s="148"/>
    </row>
    <row r="23" spans="1:12" ht="12" customHeight="1">
      <c r="A23" s="131"/>
      <c r="B23" s="154"/>
      <c r="C23" s="154"/>
      <c r="D23" s="154"/>
      <c r="E23" s="154"/>
      <c r="F23" s="154"/>
      <c r="G23" s="119"/>
      <c r="H23" s="119"/>
      <c r="I23" s="119"/>
      <c r="J23" s="119"/>
      <c r="K23" s="148"/>
      <c r="L23" s="148"/>
    </row>
    <row r="24" spans="1:12" ht="22.2">
      <c r="A24" s="131" t="s">
        <v>92</v>
      </c>
      <c r="B24" s="154"/>
      <c r="C24" s="154"/>
      <c r="D24" s="127">
        <f>D14-D22</f>
        <v>137388</v>
      </c>
      <c r="E24" s="127" t="e">
        <f>#REF!-E22</f>
        <v>#REF!</v>
      </c>
      <c r="F24" s="127">
        <f>F14-F22</f>
        <v>157675</v>
      </c>
      <c r="G24" s="127" t="e">
        <f>#REF!-G22</f>
        <v>#REF!</v>
      </c>
      <c r="H24" s="127">
        <f>H14-H22</f>
        <v>104939</v>
      </c>
      <c r="I24" s="127" t="e">
        <f>#REF!-I22</f>
        <v>#REF!</v>
      </c>
      <c r="J24" s="127">
        <f>J14-J22</f>
        <v>125343</v>
      </c>
      <c r="K24" s="148"/>
      <c r="L24" s="148"/>
    </row>
    <row r="25" spans="1:12">
      <c r="A25" s="118" t="s">
        <v>90</v>
      </c>
      <c r="B25" s="154"/>
      <c r="C25" s="154"/>
      <c r="D25" s="129">
        <v>-1512</v>
      </c>
      <c r="E25" s="156"/>
      <c r="F25" s="129">
        <v>-3103</v>
      </c>
      <c r="G25" s="124"/>
      <c r="H25" s="129">
        <v>-1520</v>
      </c>
      <c r="I25" s="124"/>
      <c r="J25" s="129">
        <v>-2484</v>
      </c>
      <c r="K25" s="148"/>
      <c r="L25" s="148"/>
    </row>
    <row r="26" spans="1:12" ht="22.2">
      <c r="A26" s="131" t="s">
        <v>93</v>
      </c>
      <c r="B26" s="154"/>
      <c r="C26" s="154"/>
      <c r="D26" s="128">
        <f>D24+D25</f>
        <v>135876</v>
      </c>
      <c r="E26" s="128" t="e">
        <f t="shared" ref="E26" si="0">E24-E25</f>
        <v>#REF!</v>
      </c>
      <c r="F26" s="128">
        <f>F24+F25</f>
        <v>154572</v>
      </c>
      <c r="G26" s="128" t="e">
        <f t="shared" ref="G26:I26" si="1">G24-G25</f>
        <v>#REF!</v>
      </c>
      <c r="H26" s="128">
        <f>H24+H25</f>
        <v>103419</v>
      </c>
      <c r="I26" s="128" t="e">
        <f t="shared" si="1"/>
        <v>#REF!</v>
      </c>
      <c r="J26" s="128">
        <f>J24+J25</f>
        <v>122859</v>
      </c>
      <c r="K26" s="148"/>
      <c r="L26" s="148"/>
    </row>
    <row r="27" spans="1:12">
      <c r="A27" s="118" t="s">
        <v>94</v>
      </c>
      <c r="B27" s="154"/>
      <c r="C27" s="154"/>
      <c r="D27" s="129">
        <v>-25265</v>
      </c>
      <c r="E27" s="156"/>
      <c r="F27" s="129">
        <v>-29668</v>
      </c>
      <c r="G27" s="124"/>
      <c r="H27" s="129">
        <v>-21189</v>
      </c>
      <c r="I27" s="124"/>
      <c r="J27" s="129">
        <v>-27328</v>
      </c>
      <c r="K27" s="148"/>
      <c r="L27" s="148"/>
    </row>
    <row r="28" spans="1:12" ht="22.2">
      <c r="A28" s="131" t="s">
        <v>95</v>
      </c>
      <c r="B28" s="154"/>
      <c r="C28" s="154"/>
      <c r="D28" s="130">
        <f>D26+D27</f>
        <v>110611</v>
      </c>
      <c r="E28" s="128"/>
      <c r="F28" s="130">
        <f>F26+F27</f>
        <v>124904</v>
      </c>
      <c r="G28" s="128"/>
      <c r="H28" s="130">
        <f>H26+H27</f>
        <v>82230</v>
      </c>
      <c r="I28" s="128"/>
      <c r="J28" s="130">
        <f>J26+J27</f>
        <v>95531</v>
      </c>
      <c r="K28" s="148"/>
      <c r="L28" s="148"/>
    </row>
    <row r="29" spans="1:12" ht="12" customHeight="1">
      <c r="A29" s="131"/>
      <c r="B29" s="154"/>
      <c r="C29" s="154"/>
      <c r="D29" s="154"/>
      <c r="E29" s="154"/>
      <c r="F29" s="154"/>
      <c r="G29" s="119"/>
      <c r="H29" s="119"/>
      <c r="I29" s="119"/>
      <c r="J29" s="119"/>
      <c r="K29" s="148"/>
      <c r="L29" s="148"/>
    </row>
    <row r="30" spans="1:12" ht="22.5" hidden="1" customHeight="1">
      <c r="A30" s="131" t="s">
        <v>93</v>
      </c>
      <c r="B30" s="154"/>
      <c r="C30" s="154"/>
      <c r="D30" s="35">
        <f>D14-D22</f>
        <v>137388</v>
      </c>
      <c r="E30" s="126"/>
      <c r="F30" s="35">
        <f>F14-F22</f>
        <v>157675</v>
      </c>
      <c r="G30" s="126"/>
      <c r="H30" s="35">
        <f>H14-H22</f>
        <v>104939</v>
      </c>
      <c r="I30" s="126"/>
      <c r="J30" s="35">
        <f>J14-J22</f>
        <v>125343</v>
      </c>
      <c r="K30" s="148"/>
      <c r="L30" s="148"/>
    </row>
    <row r="31" spans="1:12" ht="22.5" hidden="1" customHeight="1">
      <c r="A31" s="118" t="s">
        <v>96</v>
      </c>
      <c r="B31" s="154"/>
      <c r="C31" s="154"/>
      <c r="D31" s="119"/>
      <c r="E31" s="154"/>
      <c r="F31" s="119"/>
      <c r="G31" s="148"/>
      <c r="H31" s="119"/>
      <c r="I31" s="148"/>
      <c r="J31" s="119"/>
      <c r="K31" s="148"/>
      <c r="L31" s="148"/>
    </row>
    <row r="32" spans="1:12" ht="22.2" hidden="1">
      <c r="A32" s="131" t="s">
        <v>95</v>
      </c>
      <c r="B32" s="154"/>
      <c r="C32" s="154"/>
      <c r="D32" s="58">
        <f>D30+D31</f>
        <v>137388</v>
      </c>
      <c r="E32" s="126"/>
      <c r="F32" s="58">
        <f>F30+F31</f>
        <v>157675</v>
      </c>
      <c r="G32" s="126"/>
      <c r="H32" s="58">
        <f>H30+H31</f>
        <v>104939</v>
      </c>
      <c r="I32" s="126"/>
      <c r="J32" s="58">
        <f>J30+J31</f>
        <v>125343</v>
      </c>
      <c r="K32" s="148"/>
      <c r="L32" s="148"/>
    </row>
    <row r="33" spans="1:12" hidden="1">
      <c r="A33" s="132"/>
      <c r="B33" s="154"/>
      <c r="C33" s="154"/>
      <c r="D33" s="154"/>
      <c r="E33" s="154"/>
      <c r="F33" s="154"/>
      <c r="G33" s="119"/>
      <c r="H33" s="119"/>
      <c r="I33" s="119"/>
      <c r="J33" s="119"/>
      <c r="K33" s="148"/>
      <c r="L33" s="148"/>
    </row>
    <row r="34" spans="1:12" ht="22.2" hidden="1">
      <c r="A34" s="131" t="s">
        <v>97</v>
      </c>
      <c r="B34" s="154"/>
      <c r="C34" s="154"/>
      <c r="D34" s="149">
        <v>0</v>
      </c>
      <c r="E34" s="154"/>
      <c r="F34" s="149">
        <v>0</v>
      </c>
      <c r="G34" s="126"/>
      <c r="H34" s="149">
        <v>0</v>
      </c>
      <c r="I34" s="126"/>
      <c r="J34" s="149">
        <v>0</v>
      </c>
      <c r="K34" s="148"/>
      <c r="L34" s="148"/>
    </row>
    <row r="35" spans="1:12" ht="22.2" hidden="1">
      <c r="A35" s="118" t="s">
        <v>98</v>
      </c>
      <c r="B35" s="154"/>
      <c r="C35" s="154"/>
      <c r="D35" s="154"/>
      <c r="E35" s="154"/>
      <c r="F35" s="154"/>
      <c r="G35" s="126"/>
      <c r="H35" s="126"/>
      <c r="I35" s="126"/>
      <c r="J35" s="126"/>
      <c r="K35" s="148"/>
      <c r="L35" s="148"/>
    </row>
    <row r="36" spans="1:12" ht="22.2" hidden="1">
      <c r="A36" s="118" t="s">
        <v>99</v>
      </c>
      <c r="B36" s="154"/>
      <c r="C36" s="154"/>
      <c r="D36" s="154"/>
      <c r="E36" s="154"/>
      <c r="F36" s="154"/>
      <c r="G36" s="126"/>
      <c r="H36" s="42"/>
      <c r="I36" s="126"/>
      <c r="J36" s="42"/>
      <c r="K36" s="148"/>
      <c r="L36" s="148"/>
    </row>
    <row r="37" spans="1:12" hidden="1">
      <c r="A37" s="118" t="s">
        <v>100</v>
      </c>
      <c r="B37" s="154"/>
      <c r="C37" s="154"/>
      <c r="D37" s="54">
        <v>0</v>
      </c>
      <c r="E37" s="154"/>
      <c r="F37" s="54">
        <v>0</v>
      </c>
      <c r="G37" s="119"/>
      <c r="H37" s="54">
        <v>0</v>
      </c>
      <c r="I37" s="119"/>
      <c r="J37" s="54">
        <v>0</v>
      </c>
      <c r="K37" s="148"/>
      <c r="L37" s="148"/>
    </row>
    <row r="38" spans="1:12" hidden="1">
      <c r="A38" s="118" t="s">
        <v>98</v>
      </c>
      <c r="B38" s="154"/>
      <c r="C38" s="154"/>
      <c r="D38" s="54"/>
      <c r="E38" s="154"/>
      <c r="F38" s="54"/>
      <c r="G38" s="119"/>
      <c r="H38" s="54"/>
      <c r="I38" s="119"/>
      <c r="J38" s="54"/>
      <c r="K38" s="148"/>
      <c r="L38" s="148"/>
    </row>
    <row r="39" spans="1:12" hidden="1">
      <c r="A39" s="118" t="s">
        <v>101</v>
      </c>
      <c r="B39" s="154"/>
      <c r="C39" s="154"/>
      <c r="D39" s="54"/>
      <c r="E39" s="154"/>
      <c r="F39" s="54"/>
      <c r="G39" s="119"/>
      <c r="H39" s="54"/>
      <c r="I39" s="119"/>
      <c r="J39" s="54"/>
      <c r="K39" s="148"/>
      <c r="L39" s="148"/>
    </row>
    <row r="40" spans="1:12" hidden="1">
      <c r="A40" s="118" t="s">
        <v>102</v>
      </c>
      <c r="B40" s="154"/>
      <c r="C40" s="154"/>
      <c r="D40" s="54">
        <v>0</v>
      </c>
      <c r="E40" s="154"/>
      <c r="F40" s="54">
        <v>0</v>
      </c>
      <c r="G40" s="119"/>
      <c r="H40" s="54">
        <v>0</v>
      </c>
      <c r="I40" s="119"/>
      <c r="J40" s="54">
        <v>0</v>
      </c>
      <c r="K40" s="148"/>
      <c r="L40" s="148"/>
    </row>
    <row r="41" spans="1:12" s="131" customFormat="1" ht="22.2" hidden="1">
      <c r="A41" s="131" t="s">
        <v>103</v>
      </c>
      <c r="B41" s="154"/>
      <c r="C41" s="144"/>
      <c r="D41" s="120"/>
      <c r="E41" s="126"/>
      <c r="F41" s="120"/>
      <c r="G41" s="126"/>
      <c r="H41" s="112"/>
      <c r="I41" s="126"/>
      <c r="J41" s="112"/>
      <c r="K41" s="148"/>
      <c r="L41" s="148"/>
    </row>
    <row r="42" spans="1:12" s="131" customFormat="1" ht="22.2" hidden="1">
      <c r="A42" s="131" t="s">
        <v>104</v>
      </c>
      <c r="B42" s="154"/>
      <c r="C42" s="144"/>
      <c r="D42" s="113">
        <f>SUM(D37:D40)</f>
        <v>0</v>
      </c>
      <c r="E42" s="126"/>
      <c r="F42" s="113">
        <f>SUM(F37:F40)</f>
        <v>0</v>
      </c>
      <c r="G42" s="126"/>
      <c r="H42" s="113">
        <f>SUM(H37:H40)</f>
        <v>0</v>
      </c>
      <c r="I42" s="126"/>
      <c r="J42" s="113">
        <f>SUM(J37:J40)</f>
        <v>0</v>
      </c>
      <c r="K42" s="148"/>
      <c r="L42" s="148"/>
    </row>
    <row r="43" spans="1:12" hidden="1">
      <c r="A43" s="132"/>
      <c r="B43" s="154"/>
      <c r="C43" s="154"/>
      <c r="D43" s="154"/>
      <c r="E43" s="154"/>
      <c r="F43" s="154"/>
      <c r="G43" s="119"/>
      <c r="H43" s="119"/>
      <c r="I43" s="119"/>
      <c r="J43" s="119"/>
      <c r="K43" s="148"/>
      <c r="L43" s="148"/>
    </row>
    <row r="44" spans="1:12" s="131" customFormat="1" ht="22.8" hidden="1" thickBot="1">
      <c r="A44" s="131" t="s">
        <v>105</v>
      </c>
      <c r="B44" s="154"/>
      <c r="C44" s="144"/>
      <c r="D44" s="43">
        <f>D32+D42</f>
        <v>137388</v>
      </c>
      <c r="E44" s="126"/>
      <c r="F44" s="43">
        <f>F32+F42</f>
        <v>157675</v>
      </c>
      <c r="G44" s="126"/>
      <c r="H44" s="43">
        <f>H32+H42</f>
        <v>104939</v>
      </c>
      <c r="I44" s="126"/>
      <c r="J44" s="43">
        <f>J32+J42</f>
        <v>125343</v>
      </c>
      <c r="K44" s="148"/>
      <c r="L44" s="148"/>
    </row>
    <row r="45" spans="1:12" s="131" customFormat="1" ht="13.5" customHeight="1">
      <c r="B45" s="154"/>
      <c r="C45" s="144"/>
      <c r="D45" s="35"/>
      <c r="E45" s="126"/>
      <c r="F45" s="35"/>
      <c r="G45" s="126"/>
      <c r="H45" s="35"/>
      <c r="I45" s="126"/>
      <c r="J45" s="35"/>
      <c r="K45" s="148"/>
      <c r="L45" s="148"/>
    </row>
    <row r="46" spans="1:12" ht="22.5" customHeight="1">
      <c r="A46" s="161" t="s">
        <v>0</v>
      </c>
      <c r="G46" s="154"/>
      <c r="H46" s="215"/>
      <c r="I46" s="215"/>
      <c r="J46" s="215"/>
      <c r="K46" s="148"/>
      <c r="L46" s="148"/>
    </row>
    <row r="47" spans="1:12" ht="22.5" customHeight="1">
      <c r="A47" s="161" t="s">
        <v>76</v>
      </c>
      <c r="H47" s="215"/>
      <c r="I47" s="215"/>
      <c r="J47" s="215"/>
      <c r="K47" s="148"/>
      <c r="L47" s="148"/>
    </row>
    <row r="48" spans="1:12" ht="22.5" customHeight="1">
      <c r="A48" s="161"/>
      <c r="K48" s="148"/>
      <c r="L48" s="148"/>
    </row>
    <row r="49" spans="1:12" ht="22.5" customHeight="1">
      <c r="A49" s="161"/>
      <c r="D49" s="213" t="s">
        <v>2</v>
      </c>
      <c r="E49" s="213"/>
      <c r="F49" s="213"/>
      <c r="G49" s="155"/>
      <c r="H49" s="213" t="s">
        <v>3</v>
      </c>
      <c r="I49" s="213"/>
      <c r="J49" s="213"/>
      <c r="K49" s="148"/>
      <c r="L49" s="148"/>
    </row>
    <row r="50" spans="1:12" ht="22.5" customHeight="1">
      <c r="A50" s="161"/>
      <c r="D50" s="216" t="s">
        <v>77</v>
      </c>
      <c r="E50" s="216"/>
      <c r="F50" s="216"/>
      <c r="G50" s="155"/>
      <c r="H50" s="216" t="s">
        <v>77</v>
      </c>
      <c r="I50" s="216"/>
      <c r="J50" s="216"/>
      <c r="K50" s="148"/>
      <c r="L50" s="148"/>
    </row>
    <row r="51" spans="1:12" ht="22.5" customHeight="1">
      <c r="A51" s="161"/>
      <c r="D51" s="216" t="s">
        <v>78</v>
      </c>
      <c r="E51" s="216"/>
      <c r="F51" s="216"/>
      <c r="G51" s="155"/>
      <c r="H51" s="216" t="s">
        <v>78</v>
      </c>
      <c r="I51" s="216"/>
      <c r="J51" s="216"/>
      <c r="K51" s="148"/>
      <c r="L51" s="148"/>
    </row>
    <row r="52" spans="1:12" ht="22.5" customHeight="1">
      <c r="A52" s="161"/>
      <c r="B52" s="154"/>
      <c r="D52" s="153">
        <v>2565</v>
      </c>
      <c r="F52" s="153">
        <v>2564</v>
      </c>
      <c r="G52" s="153"/>
      <c r="H52" s="153">
        <v>2565</v>
      </c>
      <c r="I52" s="133"/>
      <c r="J52" s="153">
        <v>2564</v>
      </c>
      <c r="K52" s="148"/>
      <c r="L52" s="148"/>
    </row>
    <row r="53" spans="1:12" ht="22.5" customHeight="1">
      <c r="A53" s="196"/>
      <c r="D53" s="217" t="s">
        <v>9</v>
      </c>
      <c r="E53" s="217"/>
      <c r="F53" s="217"/>
      <c r="G53" s="217"/>
      <c r="H53" s="217"/>
      <c r="I53" s="217"/>
      <c r="J53" s="217"/>
      <c r="K53" s="148"/>
      <c r="L53" s="148"/>
    </row>
    <row r="54" spans="1:12" ht="22.5" customHeight="1">
      <c r="A54" s="131" t="s">
        <v>97</v>
      </c>
      <c r="B54" s="154"/>
      <c r="C54" s="154"/>
      <c r="D54" s="154"/>
      <c r="E54" s="154"/>
      <c r="F54" s="154"/>
      <c r="G54" s="126"/>
      <c r="H54" s="126"/>
      <c r="I54" s="126"/>
      <c r="J54" s="126"/>
      <c r="K54" s="148"/>
      <c r="L54" s="148"/>
    </row>
    <row r="55" spans="1:12" ht="22.5" customHeight="1">
      <c r="A55" s="162" t="s">
        <v>106</v>
      </c>
      <c r="B55" s="154"/>
      <c r="C55" s="154"/>
      <c r="D55" s="154"/>
      <c r="E55" s="154"/>
      <c r="F55" s="154"/>
      <c r="G55" s="126"/>
      <c r="H55" s="126"/>
      <c r="I55" s="126"/>
      <c r="J55" s="126"/>
      <c r="K55" s="148"/>
      <c r="L55" s="148"/>
    </row>
    <row r="56" spans="1:12" ht="22.5" customHeight="1">
      <c r="A56" s="162" t="s">
        <v>107</v>
      </c>
      <c r="B56" s="154"/>
      <c r="C56" s="154"/>
      <c r="D56" s="154"/>
      <c r="E56" s="154"/>
      <c r="F56" s="154"/>
      <c r="G56" s="126"/>
      <c r="H56" s="126"/>
      <c r="I56" s="126"/>
      <c r="J56" s="126"/>
      <c r="K56" s="148"/>
      <c r="L56" s="148"/>
    </row>
    <row r="57" spans="1:12" ht="22.5" customHeight="1">
      <c r="A57" s="118" t="s">
        <v>253</v>
      </c>
      <c r="B57" s="154"/>
      <c r="C57" s="154"/>
      <c r="D57" s="154"/>
      <c r="E57" s="154"/>
      <c r="F57" s="154"/>
      <c r="G57" s="126"/>
      <c r="H57" s="126"/>
      <c r="I57" s="126"/>
      <c r="J57" s="126"/>
      <c r="K57" s="148"/>
      <c r="L57" s="148"/>
    </row>
    <row r="58" spans="1:12" ht="22.5" customHeight="1">
      <c r="A58" s="118" t="s">
        <v>108</v>
      </c>
      <c r="B58" s="154"/>
      <c r="C58" s="154"/>
      <c r="D58" s="154"/>
      <c r="E58" s="154"/>
      <c r="F58" s="154"/>
      <c r="G58" s="126"/>
      <c r="H58" s="126"/>
      <c r="I58" s="126"/>
      <c r="J58" s="126"/>
      <c r="K58" s="148"/>
      <c r="L58" s="148"/>
    </row>
    <row r="59" spans="1:12" ht="21.75" customHeight="1">
      <c r="A59" s="118" t="s">
        <v>109</v>
      </c>
      <c r="B59" s="154"/>
      <c r="C59" s="154"/>
      <c r="D59" s="90">
        <v>207</v>
      </c>
      <c r="E59" s="154"/>
      <c r="F59" s="90">
        <v>50</v>
      </c>
      <c r="G59" s="148"/>
      <c r="H59" s="90">
        <v>207</v>
      </c>
      <c r="I59" s="148"/>
      <c r="J59" s="90">
        <v>50</v>
      </c>
      <c r="K59" s="148"/>
      <c r="L59" s="148"/>
    </row>
    <row r="60" spans="1:12" ht="21.75" customHeight="1">
      <c r="A60" s="118" t="s">
        <v>110</v>
      </c>
      <c r="B60" s="154"/>
      <c r="C60" s="154"/>
      <c r="D60" s="90"/>
      <c r="E60" s="154"/>
      <c r="F60" s="90"/>
      <c r="G60" s="148"/>
      <c r="H60" s="90"/>
      <c r="I60" s="148"/>
      <c r="J60" s="90"/>
      <c r="K60" s="148"/>
      <c r="L60" s="148"/>
    </row>
    <row r="61" spans="1:12" ht="21.75" customHeight="1">
      <c r="A61" s="118" t="s">
        <v>107</v>
      </c>
      <c r="B61" s="154"/>
      <c r="C61" s="154"/>
      <c r="D61" s="63">
        <v>-41</v>
      </c>
      <c r="E61" s="154"/>
      <c r="F61" s="63">
        <v>-10</v>
      </c>
      <c r="G61" s="148"/>
      <c r="H61" s="63">
        <v>-41</v>
      </c>
      <c r="I61" s="148"/>
      <c r="J61" s="63">
        <v>-10</v>
      </c>
      <c r="K61" s="148"/>
      <c r="L61" s="148"/>
    </row>
    <row r="62" spans="1:12" ht="21.75" customHeight="1">
      <c r="A62" s="131" t="s">
        <v>178</v>
      </c>
      <c r="B62" s="154"/>
      <c r="C62" s="154"/>
      <c r="D62" s="97"/>
      <c r="E62" s="154"/>
      <c r="F62" s="97"/>
      <c r="G62" s="119"/>
      <c r="H62" s="119"/>
      <c r="I62" s="119"/>
      <c r="J62" s="119"/>
      <c r="K62" s="148"/>
      <c r="L62" s="148"/>
    </row>
    <row r="63" spans="1:12" s="131" customFormat="1" ht="21.75" customHeight="1">
      <c r="A63" s="131" t="s">
        <v>104</v>
      </c>
      <c r="B63" s="154"/>
      <c r="C63" s="144"/>
      <c r="D63" s="96">
        <f>SUM(D59:D62)</f>
        <v>166</v>
      </c>
      <c r="E63" s="126"/>
      <c r="F63" s="96">
        <f>SUM(F59:F62)</f>
        <v>40</v>
      </c>
      <c r="G63" s="126"/>
      <c r="H63" s="96">
        <f>SUM(H59:H62)</f>
        <v>166</v>
      </c>
      <c r="I63" s="126"/>
      <c r="J63" s="96">
        <f>SUM(J59:J62)</f>
        <v>40</v>
      </c>
      <c r="K63" s="148"/>
      <c r="L63" s="148"/>
    </row>
    <row r="64" spans="1:12" s="131" customFormat="1" ht="12" customHeight="1">
      <c r="B64" s="154"/>
      <c r="C64" s="144"/>
      <c r="D64" s="120"/>
      <c r="E64" s="126"/>
      <c r="F64" s="120"/>
      <c r="G64" s="126"/>
      <c r="H64" s="120"/>
      <c r="I64" s="126"/>
      <c r="J64" s="120"/>
      <c r="K64" s="148"/>
      <c r="L64" s="148"/>
    </row>
    <row r="65" spans="1:12" s="131" customFormat="1" ht="22.5" customHeight="1" thickBot="1">
      <c r="A65" s="131" t="s">
        <v>105</v>
      </c>
      <c r="B65" s="154"/>
      <c r="C65" s="144"/>
      <c r="D65" s="121">
        <f>D28+D63</f>
        <v>110777</v>
      </c>
      <c r="E65" s="128"/>
      <c r="F65" s="121">
        <f>F28+F63</f>
        <v>124944</v>
      </c>
      <c r="G65" s="128"/>
      <c r="H65" s="121">
        <f>H28+H63</f>
        <v>82396</v>
      </c>
      <c r="I65" s="128"/>
      <c r="J65" s="121">
        <f>J28+J63</f>
        <v>95571</v>
      </c>
      <c r="K65" s="148"/>
      <c r="L65" s="148"/>
    </row>
    <row r="66" spans="1:12" ht="22.5" customHeight="1" thickTop="1">
      <c r="A66" s="196"/>
      <c r="D66" s="156"/>
      <c r="E66" s="156"/>
      <c r="F66" s="156"/>
      <c r="G66" s="156"/>
      <c r="H66" s="156"/>
      <c r="I66" s="156"/>
      <c r="J66" s="156"/>
      <c r="K66" s="148"/>
      <c r="L66" s="148"/>
    </row>
    <row r="67" spans="1:12" ht="22.5" customHeight="1">
      <c r="A67" s="131" t="s">
        <v>111</v>
      </c>
      <c r="B67" s="154"/>
      <c r="C67" s="144"/>
      <c r="D67" s="144"/>
      <c r="E67" s="144"/>
      <c r="F67" s="144"/>
      <c r="G67" s="122"/>
      <c r="H67" s="122"/>
      <c r="I67" s="122"/>
      <c r="J67" s="122"/>
      <c r="K67" s="148"/>
      <c r="L67" s="148"/>
    </row>
    <row r="68" spans="1:12" ht="22.5" customHeight="1">
      <c r="A68" s="118" t="s">
        <v>112</v>
      </c>
      <c r="B68" s="154"/>
      <c r="C68" s="144"/>
      <c r="D68" s="119">
        <f>D70-D69</f>
        <v>111316</v>
      </c>
      <c r="E68" s="144"/>
      <c r="F68" s="119">
        <f>F70-F69</f>
        <v>125509</v>
      </c>
      <c r="G68" s="122"/>
      <c r="H68" s="119">
        <f>H70-H69</f>
        <v>82230</v>
      </c>
      <c r="I68" s="122"/>
      <c r="J68" s="119">
        <f>J70-J69</f>
        <v>95531</v>
      </c>
      <c r="K68" s="148"/>
      <c r="L68" s="148"/>
    </row>
    <row r="69" spans="1:12" ht="22.5" customHeight="1">
      <c r="A69" s="118" t="s">
        <v>113</v>
      </c>
      <c r="B69" s="154"/>
      <c r="C69" s="144"/>
      <c r="D69" s="150">
        <v>-705</v>
      </c>
      <c r="E69" s="154"/>
      <c r="F69" s="150">
        <v>-605</v>
      </c>
      <c r="G69" s="122"/>
      <c r="H69" s="123">
        <v>0</v>
      </c>
      <c r="I69" s="154"/>
      <c r="J69" s="123">
        <v>0</v>
      </c>
      <c r="K69" s="148"/>
      <c r="L69" s="148"/>
    </row>
    <row r="70" spans="1:12" s="131" customFormat="1" ht="22.5" customHeight="1" thickBot="1">
      <c r="B70" s="144"/>
      <c r="C70" s="144"/>
      <c r="D70" s="39">
        <f>D28</f>
        <v>110611</v>
      </c>
      <c r="E70" s="144"/>
      <c r="F70" s="39">
        <f>F28</f>
        <v>124904</v>
      </c>
      <c r="G70" s="142"/>
      <c r="H70" s="39">
        <f>H28</f>
        <v>82230</v>
      </c>
      <c r="I70" s="142"/>
      <c r="J70" s="39">
        <f>J28</f>
        <v>95531</v>
      </c>
      <c r="K70" s="148"/>
      <c r="L70" s="148"/>
    </row>
    <row r="71" spans="1:12" ht="22.5" customHeight="1" thickTop="1">
      <c r="B71" s="154"/>
      <c r="C71" s="144"/>
      <c r="D71" s="144"/>
      <c r="E71" s="144"/>
      <c r="F71" s="144"/>
      <c r="G71" s="122"/>
      <c r="H71" s="94"/>
      <c r="I71" s="122"/>
      <c r="J71" s="94"/>
      <c r="K71" s="148"/>
      <c r="L71" s="148"/>
    </row>
    <row r="72" spans="1:12" ht="22.5" customHeight="1">
      <c r="A72" s="131" t="s">
        <v>114</v>
      </c>
      <c r="B72" s="154"/>
      <c r="C72" s="144"/>
      <c r="D72" s="144"/>
      <c r="E72" s="144"/>
      <c r="F72" s="144"/>
      <c r="G72" s="122"/>
      <c r="H72" s="94"/>
      <c r="I72" s="122"/>
      <c r="J72" s="94"/>
      <c r="K72" s="148"/>
      <c r="L72" s="148"/>
    </row>
    <row r="73" spans="1:12" ht="22.5" customHeight="1">
      <c r="A73" s="118" t="s">
        <v>112</v>
      </c>
      <c r="B73" s="154"/>
      <c r="C73" s="144"/>
      <c r="D73" s="124">
        <f>D75-D74</f>
        <v>111482</v>
      </c>
      <c r="E73" s="144"/>
      <c r="F73" s="124">
        <f>F75-F74</f>
        <v>125549</v>
      </c>
      <c r="G73" s="122"/>
      <c r="H73" s="124">
        <f>H75-H74</f>
        <v>82396</v>
      </c>
      <c r="I73" s="122"/>
      <c r="J73" s="124">
        <f>J75-J74</f>
        <v>95571</v>
      </c>
      <c r="K73" s="148"/>
      <c r="L73" s="148"/>
    </row>
    <row r="74" spans="1:12" ht="22.5" customHeight="1">
      <c r="A74" s="118" t="s">
        <v>113</v>
      </c>
      <c r="B74" s="154"/>
      <c r="C74" s="144"/>
      <c r="D74" s="150">
        <v>-705</v>
      </c>
      <c r="E74" s="154"/>
      <c r="F74" s="150">
        <v>-605</v>
      </c>
      <c r="G74" s="122"/>
      <c r="H74" s="123">
        <v>0</v>
      </c>
      <c r="I74" s="154"/>
      <c r="J74" s="123">
        <v>0</v>
      </c>
      <c r="K74" s="148"/>
      <c r="L74" s="148"/>
    </row>
    <row r="75" spans="1:12" ht="22.5" customHeight="1" thickBot="1">
      <c r="A75" s="131"/>
      <c r="B75" s="154"/>
      <c r="C75" s="144"/>
      <c r="D75" s="39">
        <f>D65</f>
        <v>110777</v>
      </c>
      <c r="E75" s="144"/>
      <c r="F75" s="39">
        <f>F65</f>
        <v>124944</v>
      </c>
      <c r="G75" s="142"/>
      <c r="H75" s="39">
        <f>H65</f>
        <v>82396</v>
      </c>
      <c r="I75" s="142"/>
      <c r="J75" s="39">
        <f>J65</f>
        <v>95571</v>
      </c>
      <c r="K75" s="148"/>
      <c r="L75" s="148"/>
    </row>
    <row r="76" spans="1:12" ht="18" customHeight="1" thickTop="1">
      <c r="B76" s="154"/>
      <c r="C76" s="144"/>
      <c r="D76" s="144"/>
      <c r="E76" s="144"/>
      <c r="F76" s="144"/>
      <c r="G76" s="122"/>
      <c r="H76" s="122"/>
      <c r="I76" s="122"/>
      <c r="J76" s="122"/>
      <c r="K76" s="148"/>
      <c r="L76" s="148"/>
    </row>
    <row r="77" spans="1:12" ht="29.1" customHeight="1" thickBot="1">
      <c r="A77" s="131" t="s">
        <v>115</v>
      </c>
      <c r="B77" s="154"/>
      <c r="C77" s="144"/>
      <c r="D77" s="125">
        <v>0.55394827852170325</v>
      </c>
      <c r="E77" s="151"/>
      <c r="F77" s="125">
        <v>0.62434999825836857</v>
      </c>
      <c r="G77" s="151"/>
      <c r="H77" s="125">
        <v>0.40918387149745472</v>
      </c>
      <c r="I77" s="151"/>
      <c r="J77" s="125">
        <v>0.47537084309890976</v>
      </c>
      <c r="K77" s="148"/>
      <c r="L77" s="148"/>
    </row>
    <row r="78" spans="1:12" ht="22.5" customHeight="1" thickTop="1">
      <c r="G78" s="154"/>
      <c r="K78" s="148"/>
      <c r="L78" s="148"/>
    </row>
    <row r="79" spans="1:12">
      <c r="D79" s="152"/>
      <c r="F79" s="152"/>
      <c r="H79" s="152"/>
      <c r="J79" s="152"/>
    </row>
    <row r="86" spans="12:12">
      <c r="L86" s="124"/>
    </row>
  </sheetData>
  <mergeCells count="18">
    <mergeCell ref="H6:J6"/>
    <mergeCell ref="D8:J8"/>
    <mergeCell ref="H51:J51"/>
    <mergeCell ref="D49:F49"/>
    <mergeCell ref="H46:J46"/>
    <mergeCell ref="H47:J47"/>
    <mergeCell ref="D6:F6"/>
    <mergeCell ref="D53:J53"/>
    <mergeCell ref="H49:J49"/>
    <mergeCell ref="D50:F50"/>
    <mergeCell ref="H50:J50"/>
    <mergeCell ref="D51:F51"/>
    <mergeCell ref="H1:J1"/>
    <mergeCell ref="H2:J2"/>
    <mergeCell ref="H4:J4"/>
    <mergeCell ref="D5:F5"/>
    <mergeCell ref="H5:J5"/>
    <mergeCell ref="D4:F4"/>
  </mergeCells>
  <pageMargins left="0.8" right="0.8" top="0.48" bottom="0.5" header="0.5" footer="0.5"/>
  <pageSetup paperSize="9" scale="89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16383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4"/>
  <sheetViews>
    <sheetView view="pageBreakPreview" topLeftCell="A64" zoomScaleNormal="100" zoomScaleSheetLayoutView="100" workbookViewId="0">
      <selection activeCell="D11" sqref="D11"/>
    </sheetView>
  </sheetViews>
  <sheetFormatPr defaultColWidth="9.125" defaultRowHeight="21.6"/>
  <cols>
    <col min="1" max="1" width="47" customWidth="1"/>
    <col min="2" max="2" width="8" style="7" customWidth="1"/>
    <col min="3" max="3" width="1.75" style="7" customWidth="1"/>
    <col min="4" max="4" width="11.375" style="7" customWidth="1"/>
    <col min="5" max="5" width="1.75" style="7" customWidth="1"/>
    <col min="6" max="6" width="11.375" style="7" customWidth="1"/>
    <col min="7" max="7" width="1.75" style="7" customWidth="1"/>
    <col min="8" max="8" width="11.375" customWidth="1"/>
    <col min="9" max="9" width="1.75" customWidth="1"/>
    <col min="10" max="10" width="11.375" customWidth="1"/>
  </cols>
  <sheetData>
    <row r="1" spans="1:10" ht="22.5" customHeight="1">
      <c r="A1" s="3" t="s">
        <v>0</v>
      </c>
      <c r="G1" s="8"/>
      <c r="H1" s="218"/>
      <c r="I1" s="218"/>
      <c r="J1" s="218"/>
    </row>
    <row r="2" spans="1:10" ht="22.5" customHeight="1">
      <c r="A2" s="3" t="s">
        <v>76</v>
      </c>
      <c r="H2" s="218"/>
      <c r="I2" s="218"/>
      <c r="J2" s="218"/>
    </row>
    <row r="3" spans="1:10" ht="22.5" customHeight="1">
      <c r="A3" s="3"/>
    </row>
    <row r="4" spans="1:10" ht="22.5" customHeight="1">
      <c r="A4" s="3"/>
      <c r="D4" s="219" t="s">
        <v>2</v>
      </c>
      <c r="E4" s="219"/>
      <c r="F4" s="219"/>
      <c r="G4" s="52"/>
      <c r="H4" s="219" t="s">
        <v>3</v>
      </c>
      <c r="I4" s="219"/>
      <c r="J4" s="219"/>
    </row>
    <row r="5" spans="1:10" ht="22.5" customHeight="1">
      <c r="A5" s="3"/>
      <c r="D5" s="220" t="s">
        <v>116</v>
      </c>
      <c r="E5" s="220"/>
      <c r="F5" s="220"/>
      <c r="G5" s="52"/>
      <c r="H5" s="220" t="s">
        <v>116</v>
      </c>
      <c r="I5" s="220"/>
      <c r="J5" s="220"/>
    </row>
    <row r="6" spans="1:10" ht="22.5" customHeight="1">
      <c r="A6" s="3"/>
      <c r="D6" s="220" t="s">
        <v>78</v>
      </c>
      <c r="E6" s="220"/>
      <c r="F6" s="220"/>
      <c r="G6" s="52"/>
      <c r="H6" s="220" t="s">
        <v>78</v>
      </c>
      <c r="I6" s="220"/>
      <c r="J6" s="220"/>
    </row>
    <row r="7" spans="1:10" ht="22.5" customHeight="1">
      <c r="A7" s="3"/>
      <c r="B7" s="8" t="s">
        <v>7</v>
      </c>
      <c r="D7" s="16">
        <v>2565</v>
      </c>
      <c r="F7" s="16">
        <v>2564</v>
      </c>
      <c r="G7" s="16"/>
      <c r="H7" s="16">
        <v>2565</v>
      </c>
      <c r="I7" s="7"/>
      <c r="J7" s="16">
        <v>2564</v>
      </c>
    </row>
    <row r="8" spans="1:10" ht="22.5" customHeight="1">
      <c r="A8" s="14"/>
      <c r="D8" s="221" t="s">
        <v>9</v>
      </c>
      <c r="E8" s="221"/>
      <c r="F8" s="221"/>
      <c r="G8" s="221"/>
      <c r="H8" s="221"/>
      <c r="I8" s="221"/>
      <c r="J8" s="221"/>
    </row>
    <row r="9" spans="1:10" ht="22.5" customHeight="1">
      <c r="A9" s="6" t="s">
        <v>79</v>
      </c>
      <c r="B9" s="9"/>
      <c r="C9" s="9"/>
      <c r="D9" s="9"/>
      <c r="E9" s="9"/>
      <c r="F9" s="9"/>
      <c r="G9" s="8"/>
      <c r="H9" s="1"/>
      <c r="I9" s="2"/>
      <c r="J9" s="1"/>
    </row>
    <row r="10" spans="1:10" ht="22.5" customHeight="1">
      <c r="A10" t="s">
        <v>80</v>
      </c>
      <c r="B10" s="8">
        <v>5</v>
      </c>
      <c r="C10" s="8"/>
      <c r="D10" s="10">
        <v>5309163</v>
      </c>
      <c r="E10" s="8"/>
      <c r="F10" s="10">
        <v>4910729</v>
      </c>
      <c r="G10" s="10"/>
      <c r="H10" s="10">
        <v>5169648</v>
      </c>
      <c r="I10" s="10"/>
      <c r="J10" s="10">
        <v>4800557</v>
      </c>
    </row>
    <row r="11" spans="1:10" ht="22.5" customHeight="1">
      <c r="A11" t="s">
        <v>81</v>
      </c>
      <c r="B11" s="8"/>
      <c r="C11" s="8"/>
      <c r="D11" s="51">
        <v>51</v>
      </c>
      <c r="E11" s="8"/>
      <c r="F11" s="51">
        <v>60</v>
      </c>
      <c r="G11" s="10"/>
      <c r="H11" s="40">
        <v>95105</v>
      </c>
      <c r="I11" s="10"/>
      <c r="J11" s="40">
        <v>75715</v>
      </c>
    </row>
    <row r="12" spans="1:10" ht="22.5" hidden="1" customHeight="1">
      <c r="A12" t="s">
        <v>82</v>
      </c>
      <c r="B12" s="8"/>
      <c r="C12" s="8"/>
      <c r="D12" s="51"/>
      <c r="E12" s="8"/>
      <c r="F12" s="51"/>
      <c r="G12" s="10"/>
      <c r="H12" s="40"/>
      <c r="I12" s="10"/>
      <c r="J12" s="40">
        <v>0</v>
      </c>
    </row>
    <row r="13" spans="1:10" ht="22.5" customHeight="1">
      <c r="A13" s="5" t="s">
        <v>83</v>
      </c>
      <c r="B13" s="8"/>
      <c r="C13" s="8"/>
      <c r="D13" s="56">
        <v>33513</v>
      </c>
      <c r="E13" s="8"/>
      <c r="F13" s="56">
        <v>19892</v>
      </c>
      <c r="G13" s="10"/>
      <c r="H13" s="56">
        <v>48353</v>
      </c>
      <c r="I13" s="10"/>
      <c r="J13" s="56">
        <v>36543</v>
      </c>
    </row>
    <row r="14" spans="1:10" ht="22.5" customHeight="1">
      <c r="A14" s="4" t="s">
        <v>84</v>
      </c>
      <c r="B14" s="9"/>
      <c r="C14" s="9"/>
      <c r="D14" s="58">
        <f>SUM(D10:D13)</f>
        <v>5342727</v>
      </c>
      <c r="E14" s="11"/>
      <c r="F14" s="58">
        <f>SUM(F10:F13)</f>
        <v>4930681</v>
      </c>
      <c r="G14" s="11"/>
      <c r="H14" s="44">
        <f>SUM(H10:H13)</f>
        <v>5313106</v>
      </c>
      <c r="I14" s="11"/>
      <c r="J14" s="44">
        <f>SUM(J10:J13)</f>
        <v>4912815</v>
      </c>
    </row>
    <row r="15" spans="1:10" ht="7.05" customHeight="1">
      <c r="A15" s="4"/>
      <c r="B15" s="8"/>
      <c r="C15" s="8"/>
      <c r="D15" s="8"/>
      <c r="E15" s="8"/>
      <c r="F15" s="8"/>
      <c r="G15" s="11"/>
      <c r="H15" s="11"/>
      <c r="I15" s="11"/>
      <c r="J15" s="11"/>
    </row>
    <row r="16" spans="1:10" ht="22.5" customHeight="1">
      <c r="A16" s="6" t="s">
        <v>85</v>
      </c>
      <c r="B16" s="9"/>
      <c r="C16" s="9"/>
      <c r="D16" s="9"/>
      <c r="E16" s="9"/>
      <c r="F16" s="9"/>
      <c r="G16" s="10"/>
      <c r="H16" s="11"/>
      <c r="I16" s="10"/>
      <c r="J16" s="11"/>
    </row>
    <row r="17" spans="1:10" ht="22.5" customHeight="1">
      <c r="A17" s="5" t="s">
        <v>86</v>
      </c>
      <c r="B17" s="8"/>
      <c r="C17" s="8"/>
      <c r="D17" s="10">
        <v>3230249</v>
      </c>
      <c r="E17" s="8"/>
      <c r="F17" s="10">
        <f>2904418+1</f>
        <v>2904419</v>
      </c>
      <c r="G17" s="10"/>
      <c r="H17" s="10">
        <v>3256904</v>
      </c>
      <c r="I17" s="10"/>
      <c r="J17" s="10">
        <v>2955473</v>
      </c>
    </row>
    <row r="18" spans="1:10" ht="22.5" customHeight="1">
      <c r="A18" t="s">
        <v>87</v>
      </c>
      <c r="D18" s="10">
        <v>1080186</v>
      </c>
      <c r="F18" s="10">
        <v>941967</v>
      </c>
      <c r="G18" s="10"/>
      <c r="H18" s="10">
        <v>1057150</v>
      </c>
      <c r="I18" s="10"/>
      <c r="J18" s="10">
        <v>928630</v>
      </c>
    </row>
    <row r="19" spans="1:10" ht="22.5" customHeight="1">
      <c r="A19" s="5" t="s">
        <v>88</v>
      </c>
      <c r="B19" s="8"/>
      <c r="C19" s="8"/>
      <c r="D19" s="10">
        <v>629681</v>
      </c>
      <c r="E19" s="8"/>
      <c r="F19" s="10">
        <v>529417</v>
      </c>
      <c r="G19" s="10"/>
      <c r="H19" s="10">
        <v>604472</v>
      </c>
      <c r="I19" s="10"/>
      <c r="J19" s="10">
        <v>515243</v>
      </c>
    </row>
    <row r="20" spans="1:10" ht="22.5" customHeight="1">
      <c r="A20" t="s">
        <v>89</v>
      </c>
      <c r="B20" s="8"/>
      <c r="C20" s="8"/>
      <c r="D20" s="30">
        <v>2637</v>
      </c>
      <c r="E20" s="8"/>
      <c r="F20" s="30">
        <v>2779</v>
      </c>
      <c r="G20" s="10"/>
      <c r="H20" s="40">
        <v>2104</v>
      </c>
      <c r="I20" s="10"/>
      <c r="J20" s="40">
        <v>2015</v>
      </c>
    </row>
    <row r="21" spans="1:10" ht="22.5" customHeight="1">
      <c r="A21" s="4" t="s">
        <v>91</v>
      </c>
      <c r="B21" s="9"/>
      <c r="C21" s="9"/>
      <c r="D21" s="58">
        <f>SUM(D17:D20)</f>
        <v>4942753</v>
      </c>
      <c r="E21" s="11"/>
      <c r="F21" s="58">
        <f>SUM(F17:F20)</f>
        <v>4378582</v>
      </c>
      <c r="G21" s="11"/>
      <c r="H21" s="44">
        <f>SUM(H17:H20)</f>
        <v>4920630</v>
      </c>
      <c r="I21" s="11"/>
      <c r="J21" s="44">
        <f>SUM(J17:J20)</f>
        <v>4401361</v>
      </c>
    </row>
    <row r="22" spans="1:10" ht="11.25" hidden="1" customHeight="1">
      <c r="A22" s="4"/>
      <c r="B22" s="8"/>
      <c r="C22" s="8"/>
      <c r="D22" s="8"/>
      <c r="E22" s="8"/>
      <c r="F22" s="8"/>
      <c r="G22" s="11"/>
      <c r="H22" s="11"/>
      <c r="I22" s="11"/>
      <c r="J22" s="11"/>
    </row>
    <row r="23" spans="1:10" ht="22.5" hidden="1" customHeight="1">
      <c r="A23" s="4" t="s">
        <v>93</v>
      </c>
      <c r="B23" s="8"/>
      <c r="C23" s="8"/>
      <c r="D23" s="35">
        <f>D14-D21</f>
        <v>399974</v>
      </c>
      <c r="E23" s="11"/>
      <c r="F23" s="35">
        <f>F14-F21</f>
        <v>552099</v>
      </c>
      <c r="G23" s="11"/>
      <c r="H23" s="50">
        <f>H14-H21</f>
        <v>392476</v>
      </c>
      <c r="I23" s="11"/>
      <c r="J23" s="50">
        <f>J14-J21</f>
        <v>511454</v>
      </c>
    </row>
    <row r="24" spans="1:10" ht="22.5" hidden="1" customHeight="1">
      <c r="A24" t="s">
        <v>94</v>
      </c>
      <c r="B24" s="8"/>
      <c r="C24" s="8"/>
      <c r="D24" s="31"/>
      <c r="E24" s="8"/>
      <c r="F24" s="31"/>
      <c r="G24" s="13"/>
      <c r="H24" s="49"/>
      <c r="I24" s="13"/>
      <c r="J24" s="49"/>
    </row>
    <row r="25" spans="1:10" ht="22.5" hidden="1" customHeight="1">
      <c r="A25" s="4" t="s">
        <v>95</v>
      </c>
      <c r="B25" s="8"/>
      <c r="C25" s="8"/>
      <c r="D25" s="58">
        <f>D23+D24</f>
        <v>399974</v>
      </c>
      <c r="E25" s="11"/>
      <c r="F25" s="58">
        <f>F23+F24</f>
        <v>552099</v>
      </c>
      <c r="G25" s="11"/>
      <c r="H25" s="44">
        <f>H23+H24</f>
        <v>392476</v>
      </c>
      <c r="I25" s="11"/>
      <c r="J25" s="44">
        <f>J23+J24</f>
        <v>511454</v>
      </c>
    </row>
    <row r="26" spans="1:10" ht="11.25" hidden="1" customHeight="1">
      <c r="A26" s="4"/>
      <c r="B26" s="8"/>
      <c r="C26" s="8"/>
      <c r="D26" s="8"/>
      <c r="E26" s="8"/>
      <c r="F26" s="8"/>
      <c r="G26" s="11"/>
      <c r="H26" s="11"/>
      <c r="I26" s="11"/>
      <c r="J26" s="11"/>
    </row>
    <row r="27" spans="1:10" s="4" customFormat="1" ht="22.5" hidden="1" customHeight="1" thickBot="1">
      <c r="A27" s="4" t="s">
        <v>105</v>
      </c>
      <c r="B27" s="8"/>
      <c r="C27" s="9"/>
      <c r="D27" s="43">
        <f>D25</f>
        <v>399974</v>
      </c>
      <c r="E27" s="11"/>
      <c r="F27" s="43">
        <f>F25</f>
        <v>552099</v>
      </c>
      <c r="G27" s="11"/>
      <c r="H27" s="45">
        <f>H25</f>
        <v>392476</v>
      </c>
      <c r="I27" s="11"/>
      <c r="J27" s="45">
        <f>J25</f>
        <v>511454</v>
      </c>
    </row>
    <row r="28" spans="1:10" s="4" customFormat="1" ht="8.5500000000000007" customHeight="1">
      <c r="B28" s="8"/>
      <c r="C28" s="9"/>
      <c r="D28" s="35"/>
      <c r="E28" s="11"/>
      <c r="F28" s="35"/>
      <c r="G28" s="11"/>
      <c r="H28" s="50"/>
      <c r="I28" s="11"/>
      <c r="J28" s="50"/>
    </row>
    <row r="29" spans="1:10" s="4" customFormat="1" ht="22.2">
      <c r="A29" s="4" t="s">
        <v>92</v>
      </c>
      <c r="B29" s="8"/>
      <c r="C29" s="9"/>
      <c r="D29" s="107">
        <f>D14-D21</f>
        <v>399974</v>
      </c>
      <c r="E29" s="107"/>
      <c r="F29" s="107">
        <f>F14-F21</f>
        <v>552099</v>
      </c>
      <c r="G29" s="107"/>
      <c r="H29" s="107">
        <f>H14-H21</f>
        <v>392476</v>
      </c>
      <c r="I29" s="107"/>
      <c r="J29" s="107">
        <f>J14-J21</f>
        <v>511454</v>
      </c>
    </row>
    <row r="30" spans="1:10" s="4" customFormat="1" ht="22.2">
      <c r="A30" t="s">
        <v>90</v>
      </c>
      <c r="B30" s="8"/>
      <c r="C30" s="9"/>
      <c r="D30" s="62">
        <v>-7247</v>
      </c>
      <c r="E30" s="59"/>
      <c r="F30" s="62">
        <v>-9992</v>
      </c>
      <c r="G30" s="47"/>
      <c r="H30" s="62">
        <v>-5539</v>
      </c>
      <c r="I30" s="47"/>
      <c r="J30" s="62">
        <v>-8136</v>
      </c>
    </row>
    <row r="31" spans="1:10" s="4" customFormat="1" ht="22.2">
      <c r="A31" s="4" t="s">
        <v>93</v>
      </c>
      <c r="B31" s="8"/>
      <c r="C31" s="9"/>
      <c r="D31" s="20">
        <f>D29+D30</f>
        <v>392727</v>
      </c>
      <c r="E31" s="20"/>
      <c r="F31" s="20">
        <f>F29+F30</f>
        <v>542107</v>
      </c>
      <c r="G31" s="20"/>
      <c r="H31" s="20">
        <f>H29+H30</f>
        <v>386937</v>
      </c>
      <c r="I31" s="20"/>
      <c r="J31" s="20">
        <f>J29+J30</f>
        <v>503318</v>
      </c>
    </row>
    <row r="32" spans="1:10" s="4" customFormat="1" ht="22.2">
      <c r="A32" t="s">
        <v>94</v>
      </c>
      <c r="B32" s="8">
        <v>6</v>
      </c>
      <c r="C32" s="9"/>
      <c r="D32" s="62">
        <v>-62066</v>
      </c>
      <c r="E32" s="59"/>
      <c r="F32" s="62">
        <v>-83751</v>
      </c>
      <c r="G32" s="47"/>
      <c r="H32" s="62">
        <v>-54446</v>
      </c>
      <c r="I32" s="47"/>
      <c r="J32" s="62">
        <v>-79215</v>
      </c>
    </row>
    <row r="33" spans="1:10" s="4" customFormat="1" ht="22.2">
      <c r="A33" s="4" t="s">
        <v>95</v>
      </c>
      <c r="B33" s="8"/>
      <c r="C33" s="9"/>
      <c r="D33" s="60">
        <f>D31+D32</f>
        <v>330661</v>
      </c>
      <c r="E33" s="20"/>
      <c r="F33" s="60">
        <f>F31+F32</f>
        <v>458356</v>
      </c>
      <c r="G33" s="20"/>
      <c r="H33" s="60">
        <f>H31+H32</f>
        <v>332491</v>
      </c>
      <c r="I33" s="20"/>
      <c r="J33" s="60">
        <f>J31+J32</f>
        <v>424103</v>
      </c>
    </row>
    <row r="34" spans="1:10" s="4" customFormat="1" ht="6.6" customHeight="1">
      <c r="B34" s="8"/>
      <c r="C34" s="9"/>
      <c r="D34" s="35"/>
      <c r="E34" s="11"/>
      <c r="F34" s="35"/>
      <c r="G34" s="11"/>
      <c r="H34" s="50"/>
      <c r="I34" s="11"/>
      <c r="J34" s="50"/>
    </row>
    <row r="35" spans="1:10" s="4" customFormat="1" ht="22.2">
      <c r="B35" s="8"/>
      <c r="C35" s="9"/>
      <c r="D35" s="35"/>
      <c r="E35" s="11"/>
      <c r="F35" s="35"/>
      <c r="G35" s="11"/>
      <c r="H35" s="50"/>
      <c r="I35" s="11"/>
      <c r="J35" s="50"/>
    </row>
    <row r="36" spans="1:10" s="4" customFormat="1" ht="23.4">
      <c r="A36" s="3" t="s">
        <v>0</v>
      </c>
      <c r="B36" s="8"/>
      <c r="C36" s="9"/>
      <c r="D36" s="35"/>
      <c r="E36" s="11"/>
      <c r="F36" s="35"/>
      <c r="G36" s="11"/>
      <c r="H36" s="50"/>
      <c r="I36" s="11"/>
      <c r="J36" s="50"/>
    </row>
    <row r="37" spans="1:10" s="4" customFormat="1" ht="23.4">
      <c r="A37" s="3" t="s">
        <v>76</v>
      </c>
      <c r="B37" s="8"/>
      <c r="C37" s="9"/>
      <c r="D37" s="35"/>
      <c r="E37" s="11"/>
      <c r="F37" s="35"/>
      <c r="G37" s="11"/>
      <c r="H37" s="50"/>
      <c r="I37" s="11"/>
      <c r="J37" s="50"/>
    </row>
    <row r="38" spans="1:10" s="4" customFormat="1" ht="23.4">
      <c r="A38" s="3"/>
      <c r="B38" s="8"/>
      <c r="C38" s="9"/>
      <c r="D38" s="35"/>
      <c r="E38" s="11"/>
      <c r="F38" s="35"/>
      <c r="G38" s="11"/>
      <c r="H38" s="50"/>
      <c r="I38" s="11"/>
      <c r="J38" s="50"/>
    </row>
    <row r="39" spans="1:10" s="4" customFormat="1" ht="22.2">
      <c r="B39" s="8"/>
      <c r="C39" s="9"/>
      <c r="D39" s="219" t="s">
        <v>2</v>
      </c>
      <c r="E39" s="219"/>
      <c r="F39" s="219"/>
      <c r="G39" s="52"/>
      <c r="H39" s="219" t="s">
        <v>3</v>
      </c>
      <c r="I39" s="219"/>
      <c r="J39" s="219"/>
    </row>
    <row r="40" spans="1:10" s="4" customFormat="1" ht="22.2">
      <c r="B40" s="8"/>
      <c r="C40" s="9"/>
      <c r="D40" s="220" t="s">
        <v>116</v>
      </c>
      <c r="E40" s="220"/>
      <c r="F40" s="220"/>
      <c r="G40" s="52"/>
      <c r="H40" s="220" t="s">
        <v>116</v>
      </c>
      <c r="I40" s="220"/>
      <c r="J40" s="220"/>
    </row>
    <row r="41" spans="1:10" s="4" customFormat="1" ht="22.2">
      <c r="B41" s="8"/>
      <c r="C41" s="9"/>
      <c r="D41" s="220" t="s">
        <v>78</v>
      </c>
      <c r="E41" s="220"/>
      <c r="F41" s="220"/>
      <c r="G41" s="52"/>
      <c r="H41" s="220" t="s">
        <v>78</v>
      </c>
      <c r="I41" s="220"/>
      <c r="J41" s="220"/>
    </row>
    <row r="42" spans="1:10" s="4" customFormat="1" ht="22.2">
      <c r="B42" s="8"/>
      <c r="C42" s="9"/>
      <c r="D42" s="16">
        <v>2565</v>
      </c>
      <c r="E42" s="7"/>
      <c r="F42" s="16">
        <v>2564</v>
      </c>
      <c r="G42" s="16"/>
      <c r="H42" s="16">
        <v>2565</v>
      </c>
      <c r="I42" s="7"/>
      <c r="J42" s="16">
        <v>2564</v>
      </c>
    </row>
    <row r="43" spans="1:10" s="4" customFormat="1" ht="22.2">
      <c r="B43" s="8"/>
      <c r="C43" s="9"/>
      <c r="D43" s="221" t="s">
        <v>9</v>
      </c>
      <c r="E43" s="221"/>
      <c r="F43" s="221"/>
      <c r="G43" s="221"/>
      <c r="H43" s="221"/>
      <c r="I43" s="221"/>
      <c r="J43" s="221"/>
    </row>
    <row r="44" spans="1:10" s="4" customFormat="1" ht="22.5" customHeight="1">
      <c r="A44" s="4" t="s">
        <v>97</v>
      </c>
      <c r="B44" s="8"/>
      <c r="C44" s="8"/>
      <c r="D44" s="59"/>
      <c r="E44" s="59"/>
      <c r="F44" s="59"/>
      <c r="G44" s="20"/>
      <c r="H44" s="20"/>
      <c r="I44" s="20"/>
      <c r="J44" s="20"/>
    </row>
    <row r="45" spans="1:10" s="4" customFormat="1" ht="22.5" customHeight="1">
      <c r="A45" s="6" t="s">
        <v>106</v>
      </c>
      <c r="B45" s="8"/>
      <c r="C45" s="8"/>
      <c r="D45" s="59"/>
      <c r="E45" s="59"/>
      <c r="F45" s="59"/>
      <c r="G45" s="20"/>
      <c r="H45" s="20"/>
      <c r="I45" s="20"/>
      <c r="J45" s="20"/>
    </row>
    <row r="46" spans="1:10" s="4" customFormat="1" ht="22.5" customHeight="1">
      <c r="A46" s="6" t="s">
        <v>107</v>
      </c>
      <c r="B46" s="8"/>
      <c r="C46" s="8"/>
      <c r="D46" s="59"/>
      <c r="E46" s="59"/>
      <c r="F46" s="59"/>
      <c r="G46" s="20"/>
      <c r="H46" s="20"/>
      <c r="I46" s="20"/>
      <c r="J46" s="20"/>
    </row>
    <row r="47" spans="1:10" s="4" customFormat="1" ht="22.5" customHeight="1">
      <c r="A47" t="s">
        <v>253</v>
      </c>
      <c r="B47" s="8"/>
      <c r="C47" s="8"/>
      <c r="D47" s="59"/>
      <c r="E47" s="59"/>
      <c r="F47" s="59"/>
      <c r="G47" s="20"/>
      <c r="H47" s="20"/>
      <c r="I47" s="20"/>
      <c r="J47" s="20"/>
    </row>
    <row r="48" spans="1:10" s="4" customFormat="1" ht="22.5" customHeight="1">
      <c r="A48" t="s">
        <v>108</v>
      </c>
      <c r="B48" s="8"/>
      <c r="C48" s="8"/>
      <c r="D48" s="59"/>
      <c r="E48" s="59"/>
      <c r="F48" s="59"/>
      <c r="G48" s="20"/>
      <c r="H48" s="20"/>
      <c r="I48" s="20"/>
      <c r="J48" s="20"/>
    </row>
    <row r="49" spans="1:10" s="4" customFormat="1" ht="22.5" customHeight="1">
      <c r="A49" t="s">
        <v>109</v>
      </c>
      <c r="B49" s="8"/>
      <c r="C49" s="8"/>
      <c r="D49" s="90">
        <v>371</v>
      </c>
      <c r="E49" s="59"/>
      <c r="F49" s="90">
        <v>200</v>
      </c>
      <c r="G49" s="47"/>
      <c r="H49" s="90">
        <v>371</v>
      </c>
      <c r="I49" s="47"/>
      <c r="J49" s="90">
        <v>200</v>
      </c>
    </row>
    <row r="50" spans="1:10" s="4" customFormat="1" ht="22.5" customHeight="1">
      <c r="A50" t="s">
        <v>117</v>
      </c>
      <c r="B50" s="8"/>
      <c r="C50" s="8"/>
      <c r="D50" s="90"/>
      <c r="E50" s="59"/>
      <c r="F50" s="90"/>
      <c r="G50" s="47"/>
      <c r="H50" s="90"/>
      <c r="I50" s="47"/>
      <c r="J50" s="90"/>
    </row>
    <row r="51" spans="1:10" s="4" customFormat="1" ht="22.5" customHeight="1">
      <c r="A51" t="s">
        <v>118</v>
      </c>
      <c r="B51" s="8"/>
      <c r="C51" s="8"/>
      <c r="D51" s="90">
        <v>6244</v>
      </c>
      <c r="E51" s="59"/>
      <c r="F51" s="90">
        <v>0</v>
      </c>
      <c r="G51" s="47"/>
      <c r="H51" s="90">
        <v>6116</v>
      </c>
      <c r="I51" s="47"/>
      <c r="J51" s="90">
        <v>0</v>
      </c>
    </row>
    <row r="52" spans="1:10" s="4" customFormat="1" ht="22.5" customHeight="1">
      <c r="A52" t="s">
        <v>110</v>
      </c>
      <c r="B52" s="8"/>
      <c r="C52" s="8"/>
      <c r="D52" s="90"/>
      <c r="E52" s="59"/>
      <c r="F52" s="90"/>
      <c r="G52" s="47"/>
      <c r="H52" s="90"/>
      <c r="I52" s="47"/>
      <c r="J52" s="90"/>
    </row>
    <row r="53" spans="1:10" s="4" customFormat="1" ht="22.5" customHeight="1">
      <c r="A53" t="s">
        <v>107</v>
      </c>
      <c r="B53" s="8"/>
      <c r="C53" s="8"/>
      <c r="D53" s="63">
        <v>-1323</v>
      </c>
      <c r="E53" s="59"/>
      <c r="F53" s="63">
        <v>-40</v>
      </c>
      <c r="G53" s="47"/>
      <c r="H53" s="63">
        <v>-1297</v>
      </c>
      <c r="I53" s="47"/>
      <c r="J53" s="63">
        <v>-40</v>
      </c>
    </row>
    <row r="54" spans="1:10" s="4" customFormat="1" ht="22.5" customHeight="1">
      <c r="A54" s="131" t="s">
        <v>178</v>
      </c>
      <c r="B54" s="8"/>
      <c r="C54" s="8"/>
      <c r="D54" s="29"/>
      <c r="E54" s="59"/>
      <c r="F54" s="29"/>
      <c r="G54" s="47"/>
      <c r="H54" s="47"/>
      <c r="I54" s="47"/>
      <c r="J54" s="47"/>
    </row>
    <row r="55" spans="1:10" s="4" customFormat="1" ht="22.5" customHeight="1">
      <c r="A55" s="4" t="s">
        <v>104</v>
      </c>
      <c r="B55" s="8"/>
      <c r="C55" s="9"/>
      <c r="D55" s="96">
        <f>SUM(D49:D54)</f>
        <v>5292</v>
      </c>
      <c r="E55" s="20"/>
      <c r="F55" s="96">
        <f>SUM(F49:F54)</f>
        <v>160</v>
      </c>
      <c r="G55" s="20"/>
      <c r="H55" s="96">
        <f>SUM(H49:H54)</f>
        <v>5190</v>
      </c>
      <c r="I55" s="20"/>
      <c r="J55" s="96">
        <f>SUM(J49:J54)</f>
        <v>160</v>
      </c>
    </row>
    <row r="56" spans="1:10" s="4" customFormat="1" ht="6.6" customHeight="1">
      <c r="A56" s="5"/>
      <c r="B56" s="8"/>
      <c r="C56" s="8"/>
      <c r="D56" s="59"/>
      <c r="E56" s="59"/>
      <c r="F56" s="59"/>
      <c r="G56" s="47"/>
      <c r="H56" s="47"/>
      <c r="I56" s="47"/>
      <c r="J56" s="47"/>
    </row>
    <row r="57" spans="1:10" s="4" customFormat="1" ht="22.5" customHeight="1" thickBot="1">
      <c r="A57" s="4" t="s">
        <v>105</v>
      </c>
      <c r="B57" s="8"/>
      <c r="C57" s="9"/>
      <c r="D57" s="66">
        <f>D33+D55</f>
        <v>335953</v>
      </c>
      <c r="E57" s="20"/>
      <c r="F57" s="66">
        <f>F33+F55</f>
        <v>458516</v>
      </c>
      <c r="G57" s="20"/>
      <c r="H57" s="66">
        <f>H33+H55</f>
        <v>337681</v>
      </c>
      <c r="I57" s="20"/>
      <c r="J57" s="66">
        <f>J33+J55</f>
        <v>424263</v>
      </c>
    </row>
    <row r="58" spans="1:10" s="4" customFormat="1" ht="22.5" customHeight="1" thickTop="1">
      <c r="B58" s="8"/>
      <c r="C58" s="9"/>
      <c r="D58" s="20"/>
      <c r="E58" s="20"/>
      <c r="F58" s="20"/>
      <c r="G58" s="20"/>
      <c r="H58" s="20"/>
      <c r="I58" s="20"/>
      <c r="J58" s="20"/>
    </row>
    <row r="59" spans="1:10" ht="22.5" customHeight="1">
      <c r="A59" s="4" t="s">
        <v>111</v>
      </c>
      <c r="B59" s="8"/>
      <c r="C59" s="9"/>
      <c r="D59" s="9"/>
      <c r="E59" s="9"/>
      <c r="F59" s="9"/>
      <c r="G59" s="12"/>
      <c r="H59" s="12"/>
      <c r="I59" s="12"/>
      <c r="J59" s="12"/>
    </row>
    <row r="60" spans="1:10" ht="22.5" customHeight="1">
      <c r="A60" t="s">
        <v>112</v>
      </c>
      <c r="B60" s="8"/>
      <c r="C60" s="9"/>
      <c r="D60" s="10">
        <v>332498</v>
      </c>
      <c r="E60" s="9"/>
      <c r="F60" s="10">
        <f>F62-F61</f>
        <v>459979</v>
      </c>
      <c r="G60" s="12"/>
      <c r="H60" s="10">
        <v>332491</v>
      </c>
      <c r="I60" s="12"/>
      <c r="J60" s="10">
        <f>J62-J61</f>
        <v>424103</v>
      </c>
    </row>
    <row r="61" spans="1:10" ht="22.5" customHeight="1">
      <c r="A61" t="s">
        <v>113</v>
      </c>
      <c r="B61" s="8"/>
      <c r="C61" s="9"/>
      <c r="D61" s="108">
        <v>-1837</v>
      </c>
      <c r="E61" s="8"/>
      <c r="F61" s="108">
        <v>-1623</v>
      </c>
      <c r="G61" s="12"/>
      <c r="H61" s="15">
        <v>0</v>
      </c>
      <c r="I61" s="8"/>
      <c r="J61" s="15">
        <v>0</v>
      </c>
    </row>
    <row r="62" spans="1:10" s="4" customFormat="1" ht="22.5" customHeight="1" thickBot="1">
      <c r="B62" s="9"/>
      <c r="C62" s="9"/>
      <c r="D62" s="39">
        <f>D33</f>
        <v>330661</v>
      </c>
      <c r="E62" s="9"/>
      <c r="F62" s="39">
        <f>F33</f>
        <v>458356</v>
      </c>
      <c r="G62" s="1"/>
      <c r="H62" s="39">
        <f>H33</f>
        <v>332491</v>
      </c>
      <c r="I62" s="1"/>
      <c r="J62" s="39">
        <f>J33</f>
        <v>424103</v>
      </c>
    </row>
    <row r="63" spans="1:10" ht="22.5" customHeight="1" thickTop="1">
      <c r="B63" s="8"/>
      <c r="C63" s="9"/>
      <c r="D63" s="109"/>
      <c r="E63" s="9"/>
      <c r="F63" s="109"/>
      <c r="G63" s="12"/>
      <c r="H63" s="48"/>
      <c r="I63" s="12"/>
      <c r="J63" s="48"/>
    </row>
    <row r="64" spans="1:10" ht="22.5" customHeight="1">
      <c r="A64" s="4" t="s">
        <v>114</v>
      </c>
      <c r="B64" s="8"/>
      <c r="C64" s="9"/>
      <c r="D64" s="109"/>
      <c r="E64" s="9"/>
      <c r="F64" s="109"/>
      <c r="G64" s="12"/>
      <c r="H64" s="48"/>
      <c r="I64" s="12"/>
      <c r="J64" s="48"/>
    </row>
    <row r="65" spans="1:10" ht="22.5" customHeight="1">
      <c r="A65" t="s">
        <v>112</v>
      </c>
      <c r="B65" s="8"/>
      <c r="C65" s="9"/>
      <c r="D65" s="10">
        <v>337790</v>
      </c>
      <c r="E65" s="9"/>
      <c r="F65" s="10">
        <f>F67-F66</f>
        <v>460139</v>
      </c>
      <c r="G65" s="12"/>
      <c r="H65" s="10">
        <v>337681</v>
      </c>
      <c r="I65" s="12"/>
      <c r="J65" s="10">
        <f>J67-J66</f>
        <v>424263</v>
      </c>
    </row>
    <row r="66" spans="1:10" ht="22.5" customHeight="1">
      <c r="A66" t="s">
        <v>113</v>
      </c>
      <c r="B66" s="8"/>
      <c r="C66" s="9"/>
      <c r="D66" s="108">
        <v>-1837</v>
      </c>
      <c r="E66" s="8"/>
      <c r="F66" s="108">
        <v>-1623</v>
      </c>
      <c r="G66" s="12"/>
      <c r="H66" s="15">
        <v>0</v>
      </c>
      <c r="I66" s="8"/>
      <c r="J66" s="15">
        <v>0</v>
      </c>
    </row>
    <row r="67" spans="1:10" ht="22.5" customHeight="1" thickBot="1">
      <c r="A67" s="4"/>
      <c r="B67" s="8"/>
      <c r="C67" s="9"/>
      <c r="D67" s="46">
        <f>D57</f>
        <v>335953</v>
      </c>
      <c r="E67" s="9"/>
      <c r="F67" s="46">
        <f>F57</f>
        <v>458516</v>
      </c>
      <c r="G67" s="1"/>
      <c r="H67" s="46">
        <f>H57</f>
        <v>337681</v>
      </c>
      <c r="I67" s="1"/>
      <c r="J67" s="46">
        <f>J57</f>
        <v>424263</v>
      </c>
    </row>
    <row r="68" spans="1:10" ht="12.6" customHeight="1" thickTop="1">
      <c r="B68" s="8"/>
      <c r="C68" s="9"/>
      <c r="D68" s="9"/>
      <c r="E68" s="9"/>
      <c r="F68" s="9"/>
      <c r="G68" s="12"/>
      <c r="H68" s="12"/>
      <c r="I68" s="12"/>
      <c r="J68" s="12"/>
    </row>
    <row r="69" spans="1:10" ht="36" customHeight="1" thickBot="1">
      <c r="A69" s="4" t="s">
        <v>115</v>
      </c>
      <c r="B69" s="8"/>
      <c r="C69" s="9"/>
      <c r="D69" s="18">
        <v>1.6545697921487255</v>
      </c>
      <c r="E69" s="19"/>
      <c r="F69" s="18">
        <v>2.2887077592169627</v>
      </c>
      <c r="G69" s="19"/>
      <c r="H69" s="18">
        <v>1.6545051029801803</v>
      </c>
      <c r="I69" s="19"/>
      <c r="J69" s="18">
        <v>2.11</v>
      </c>
    </row>
    <row r="70" spans="1:10" ht="22.5" customHeight="1" thickTop="1">
      <c r="D70" s="53"/>
      <c r="F70" s="53"/>
      <c r="G70" s="8"/>
    </row>
    <row r="71" spans="1:10" ht="22.5" customHeight="1">
      <c r="D71" s="106"/>
      <c r="F71" s="106"/>
      <c r="H71" s="106"/>
      <c r="J71" s="106"/>
    </row>
    <row r="95" spans="3:3">
      <c r="C95" s="7">
        <f>SUM(C86:C94)</f>
        <v>0</v>
      </c>
    </row>
    <row r="122" spans="4:8">
      <c r="D122" s="7">
        <v>-33684</v>
      </c>
      <c r="H122">
        <v>-33684</v>
      </c>
    </row>
    <row r="124" spans="4:8">
      <c r="D124" s="7">
        <v>12206</v>
      </c>
    </row>
  </sheetData>
  <mergeCells count="16">
    <mergeCell ref="D6:F6"/>
    <mergeCell ref="H6:J6"/>
    <mergeCell ref="D8:J8"/>
    <mergeCell ref="D39:F39"/>
    <mergeCell ref="H39:J39"/>
    <mergeCell ref="D40:F40"/>
    <mergeCell ref="H40:J40"/>
    <mergeCell ref="D41:F41"/>
    <mergeCell ref="H41:J41"/>
    <mergeCell ref="D43:J43"/>
    <mergeCell ref="H1:J1"/>
    <mergeCell ref="H2:J2"/>
    <mergeCell ref="H4:J4"/>
    <mergeCell ref="D5:F5"/>
    <mergeCell ref="H5:J5"/>
    <mergeCell ref="D4:F4"/>
  </mergeCells>
  <pageMargins left="0.8" right="0.8" top="0.48" bottom="0.5" header="0.5" footer="0.5"/>
  <pageSetup paperSize="9" scale="88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9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8C4D7-1CF2-49D7-8033-88C19DDEBE9A}">
  <dimension ref="A1:Y116"/>
  <sheetViews>
    <sheetView view="pageBreakPreview" topLeftCell="A36" zoomScaleNormal="80" zoomScaleSheetLayoutView="100" workbookViewId="0">
      <selection activeCell="C30" sqref="C30:W30"/>
    </sheetView>
  </sheetViews>
  <sheetFormatPr defaultRowHeight="21.75" customHeight="1"/>
  <cols>
    <col min="1" max="1" width="51.125" style="118" customWidth="1"/>
    <col min="2" max="2" width="9.625" style="118" customWidth="1"/>
    <col min="3" max="3" width="11.125" style="118" customWidth="1"/>
    <col min="4" max="4" width="1.125" style="118" customWidth="1"/>
    <col min="5" max="5" width="10.75" style="118" customWidth="1"/>
    <col min="6" max="6" width="0.875" style="118" customWidth="1"/>
    <col min="7" max="7" width="12.125" style="118" customWidth="1"/>
    <col min="8" max="8" width="0.875" style="118" customWidth="1"/>
    <col min="9" max="9" width="10.125" style="118" customWidth="1"/>
    <col min="10" max="10" width="0.75" style="118" customWidth="1"/>
    <col min="11" max="11" width="11.125" style="118" customWidth="1"/>
    <col min="12" max="12" width="0.875" style="118" customWidth="1"/>
    <col min="13" max="13" width="14.875" style="118" customWidth="1"/>
    <col min="14" max="14" width="0.875" style="118" customWidth="1"/>
    <col min="15" max="15" width="12.625" style="118" customWidth="1"/>
    <col min="16" max="16" width="1" style="118" customWidth="1"/>
    <col min="17" max="17" width="12.125" style="118" customWidth="1"/>
    <col min="18" max="18" width="1" style="118" customWidth="1"/>
    <col min="19" max="19" width="13" style="118" customWidth="1"/>
    <col min="20" max="20" width="1.125" style="118" customWidth="1"/>
    <col min="21" max="21" width="14" style="118" customWidth="1"/>
    <col min="22" max="22" width="1.375" style="118" customWidth="1"/>
    <col min="23" max="23" width="12.125" style="118" customWidth="1"/>
    <col min="24" max="24" width="14.125" style="118" bestFit="1" customWidth="1"/>
    <col min="25" max="256" width="8.875" style="118"/>
    <col min="257" max="257" width="48.375" style="118" customWidth="1"/>
    <col min="258" max="258" width="8" style="118" customWidth="1"/>
    <col min="259" max="259" width="12.125" style="118" customWidth="1"/>
    <col min="260" max="260" width="1.375" style="118" customWidth="1"/>
    <col min="261" max="261" width="12.125" style="118" customWidth="1"/>
    <col min="262" max="262" width="1.375" style="118" customWidth="1"/>
    <col min="263" max="263" width="12.125" style="118" customWidth="1"/>
    <col min="264" max="264" width="1.125" style="118" customWidth="1"/>
    <col min="265" max="265" width="12.125" style="118" customWidth="1"/>
    <col min="266" max="266" width="1.125" style="118" customWidth="1"/>
    <col min="267" max="267" width="12.125" style="118" customWidth="1"/>
    <col min="268" max="268" width="1.125" style="118" customWidth="1"/>
    <col min="269" max="269" width="12.125" style="118" customWidth="1"/>
    <col min="270" max="270" width="1.125" style="118" customWidth="1"/>
    <col min="271" max="271" width="12.125" style="118" customWidth="1"/>
    <col min="272" max="272" width="1.125" style="118" customWidth="1"/>
    <col min="273" max="273" width="12.125" style="118" customWidth="1"/>
    <col min="274" max="274" width="1.125" style="118" customWidth="1"/>
    <col min="275" max="275" width="12.125" style="118" customWidth="1"/>
    <col min="276" max="276" width="1.375" style="118" customWidth="1"/>
    <col min="277" max="277" width="12.125" style="118" customWidth="1"/>
    <col min="278" max="278" width="1.375" style="118" customWidth="1"/>
    <col min="279" max="279" width="12.125" style="118" customWidth="1"/>
    <col min="280" max="280" width="14.125" style="118" bestFit="1" customWidth="1"/>
    <col min="281" max="512" width="8.875" style="118"/>
    <col min="513" max="513" width="48.375" style="118" customWidth="1"/>
    <col min="514" max="514" width="8" style="118" customWidth="1"/>
    <col min="515" max="515" width="12.125" style="118" customWidth="1"/>
    <col min="516" max="516" width="1.375" style="118" customWidth="1"/>
    <col min="517" max="517" width="12.125" style="118" customWidth="1"/>
    <col min="518" max="518" width="1.375" style="118" customWidth="1"/>
    <col min="519" max="519" width="12.125" style="118" customWidth="1"/>
    <col min="520" max="520" width="1.125" style="118" customWidth="1"/>
    <col min="521" max="521" width="12.125" style="118" customWidth="1"/>
    <col min="522" max="522" width="1.125" style="118" customWidth="1"/>
    <col min="523" max="523" width="12.125" style="118" customWidth="1"/>
    <col min="524" max="524" width="1.125" style="118" customWidth="1"/>
    <col min="525" max="525" width="12.125" style="118" customWidth="1"/>
    <col min="526" max="526" width="1.125" style="118" customWidth="1"/>
    <col min="527" max="527" width="12.125" style="118" customWidth="1"/>
    <col min="528" max="528" width="1.125" style="118" customWidth="1"/>
    <col min="529" max="529" width="12.125" style="118" customWidth="1"/>
    <col min="530" max="530" width="1.125" style="118" customWidth="1"/>
    <col min="531" max="531" width="12.125" style="118" customWidth="1"/>
    <col min="532" max="532" width="1.375" style="118" customWidth="1"/>
    <col min="533" max="533" width="12.125" style="118" customWidth="1"/>
    <col min="534" max="534" width="1.375" style="118" customWidth="1"/>
    <col min="535" max="535" width="12.125" style="118" customWidth="1"/>
    <col min="536" max="536" width="14.125" style="118" bestFit="1" customWidth="1"/>
    <col min="537" max="768" width="8.875" style="118"/>
    <col min="769" max="769" width="48.375" style="118" customWidth="1"/>
    <col min="770" max="770" width="8" style="118" customWidth="1"/>
    <col min="771" max="771" width="12.125" style="118" customWidth="1"/>
    <col min="772" max="772" width="1.375" style="118" customWidth="1"/>
    <col min="773" max="773" width="12.125" style="118" customWidth="1"/>
    <col min="774" max="774" width="1.375" style="118" customWidth="1"/>
    <col min="775" max="775" width="12.125" style="118" customWidth="1"/>
    <col min="776" max="776" width="1.125" style="118" customWidth="1"/>
    <col min="777" max="777" width="12.125" style="118" customWidth="1"/>
    <col min="778" max="778" width="1.125" style="118" customWidth="1"/>
    <col min="779" max="779" width="12.125" style="118" customWidth="1"/>
    <col min="780" max="780" width="1.125" style="118" customWidth="1"/>
    <col min="781" max="781" width="12.125" style="118" customWidth="1"/>
    <col min="782" max="782" width="1.125" style="118" customWidth="1"/>
    <col min="783" max="783" width="12.125" style="118" customWidth="1"/>
    <col min="784" max="784" width="1.125" style="118" customWidth="1"/>
    <col min="785" max="785" width="12.125" style="118" customWidth="1"/>
    <col min="786" max="786" width="1.125" style="118" customWidth="1"/>
    <col min="787" max="787" width="12.125" style="118" customWidth="1"/>
    <col min="788" max="788" width="1.375" style="118" customWidth="1"/>
    <col min="789" max="789" width="12.125" style="118" customWidth="1"/>
    <col min="790" max="790" width="1.375" style="118" customWidth="1"/>
    <col min="791" max="791" width="12.125" style="118" customWidth="1"/>
    <col min="792" max="792" width="14.125" style="118" bestFit="1" customWidth="1"/>
    <col min="793" max="1024" width="8.875" style="118"/>
    <col min="1025" max="1025" width="48.375" style="118" customWidth="1"/>
    <col min="1026" max="1026" width="8" style="118" customWidth="1"/>
    <col min="1027" max="1027" width="12.125" style="118" customWidth="1"/>
    <col min="1028" max="1028" width="1.375" style="118" customWidth="1"/>
    <col min="1029" max="1029" width="12.125" style="118" customWidth="1"/>
    <col min="1030" max="1030" width="1.375" style="118" customWidth="1"/>
    <col min="1031" max="1031" width="12.125" style="118" customWidth="1"/>
    <col min="1032" max="1032" width="1.125" style="118" customWidth="1"/>
    <col min="1033" max="1033" width="12.125" style="118" customWidth="1"/>
    <col min="1034" max="1034" width="1.125" style="118" customWidth="1"/>
    <col min="1035" max="1035" width="12.125" style="118" customWidth="1"/>
    <col min="1036" max="1036" width="1.125" style="118" customWidth="1"/>
    <col min="1037" max="1037" width="12.125" style="118" customWidth="1"/>
    <col min="1038" max="1038" width="1.125" style="118" customWidth="1"/>
    <col min="1039" max="1039" width="12.125" style="118" customWidth="1"/>
    <col min="1040" max="1040" width="1.125" style="118" customWidth="1"/>
    <col min="1041" max="1041" width="12.125" style="118" customWidth="1"/>
    <col min="1042" max="1042" width="1.125" style="118" customWidth="1"/>
    <col min="1043" max="1043" width="12.125" style="118" customWidth="1"/>
    <col min="1044" max="1044" width="1.375" style="118" customWidth="1"/>
    <col min="1045" max="1045" width="12.125" style="118" customWidth="1"/>
    <col min="1046" max="1046" width="1.375" style="118" customWidth="1"/>
    <col min="1047" max="1047" width="12.125" style="118" customWidth="1"/>
    <col min="1048" max="1048" width="14.125" style="118" bestFit="1" customWidth="1"/>
    <col min="1049" max="1280" width="8.875" style="118"/>
    <col min="1281" max="1281" width="48.375" style="118" customWidth="1"/>
    <col min="1282" max="1282" width="8" style="118" customWidth="1"/>
    <col min="1283" max="1283" width="12.125" style="118" customWidth="1"/>
    <col min="1284" max="1284" width="1.375" style="118" customWidth="1"/>
    <col min="1285" max="1285" width="12.125" style="118" customWidth="1"/>
    <col min="1286" max="1286" width="1.375" style="118" customWidth="1"/>
    <col min="1287" max="1287" width="12.125" style="118" customWidth="1"/>
    <col min="1288" max="1288" width="1.125" style="118" customWidth="1"/>
    <col min="1289" max="1289" width="12.125" style="118" customWidth="1"/>
    <col min="1290" max="1290" width="1.125" style="118" customWidth="1"/>
    <col min="1291" max="1291" width="12.125" style="118" customWidth="1"/>
    <col min="1292" max="1292" width="1.125" style="118" customWidth="1"/>
    <col min="1293" max="1293" width="12.125" style="118" customWidth="1"/>
    <col min="1294" max="1294" width="1.125" style="118" customWidth="1"/>
    <col min="1295" max="1295" width="12.125" style="118" customWidth="1"/>
    <col min="1296" max="1296" width="1.125" style="118" customWidth="1"/>
    <col min="1297" max="1297" width="12.125" style="118" customWidth="1"/>
    <col min="1298" max="1298" width="1.125" style="118" customWidth="1"/>
    <col min="1299" max="1299" width="12.125" style="118" customWidth="1"/>
    <col min="1300" max="1300" width="1.375" style="118" customWidth="1"/>
    <col min="1301" max="1301" width="12.125" style="118" customWidth="1"/>
    <col min="1302" max="1302" width="1.375" style="118" customWidth="1"/>
    <col min="1303" max="1303" width="12.125" style="118" customWidth="1"/>
    <col min="1304" max="1304" width="14.125" style="118" bestFit="1" customWidth="1"/>
    <col min="1305" max="1536" width="8.875" style="118"/>
    <col min="1537" max="1537" width="48.375" style="118" customWidth="1"/>
    <col min="1538" max="1538" width="8" style="118" customWidth="1"/>
    <col min="1539" max="1539" width="12.125" style="118" customWidth="1"/>
    <col min="1540" max="1540" width="1.375" style="118" customWidth="1"/>
    <col min="1541" max="1541" width="12.125" style="118" customWidth="1"/>
    <col min="1542" max="1542" width="1.375" style="118" customWidth="1"/>
    <col min="1543" max="1543" width="12.125" style="118" customWidth="1"/>
    <col min="1544" max="1544" width="1.125" style="118" customWidth="1"/>
    <col min="1545" max="1545" width="12.125" style="118" customWidth="1"/>
    <col min="1546" max="1546" width="1.125" style="118" customWidth="1"/>
    <col min="1547" max="1547" width="12.125" style="118" customWidth="1"/>
    <col min="1548" max="1548" width="1.125" style="118" customWidth="1"/>
    <col min="1549" max="1549" width="12.125" style="118" customWidth="1"/>
    <col min="1550" max="1550" width="1.125" style="118" customWidth="1"/>
    <col min="1551" max="1551" width="12.125" style="118" customWidth="1"/>
    <col min="1552" max="1552" width="1.125" style="118" customWidth="1"/>
    <col min="1553" max="1553" width="12.125" style="118" customWidth="1"/>
    <col min="1554" max="1554" width="1.125" style="118" customWidth="1"/>
    <col min="1555" max="1555" width="12.125" style="118" customWidth="1"/>
    <col min="1556" max="1556" width="1.375" style="118" customWidth="1"/>
    <col min="1557" max="1557" width="12.125" style="118" customWidth="1"/>
    <col min="1558" max="1558" width="1.375" style="118" customWidth="1"/>
    <col min="1559" max="1559" width="12.125" style="118" customWidth="1"/>
    <col min="1560" max="1560" width="14.125" style="118" bestFit="1" customWidth="1"/>
    <col min="1561" max="1792" width="8.875" style="118"/>
    <col min="1793" max="1793" width="48.375" style="118" customWidth="1"/>
    <col min="1794" max="1794" width="8" style="118" customWidth="1"/>
    <col min="1795" max="1795" width="12.125" style="118" customWidth="1"/>
    <col min="1796" max="1796" width="1.375" style="118" customWidth="1"/>
    <col min="1797" max="1797" width="12.125" style="118" customWidth="1"/>
    <col min="1798" max="1798" width="1.375" style="118" customWidth="1"/>
    <col min="1799" max="1799" width="12.125" style="118" customWidth="1"/>
    <col min="1800" max="1800" width="1.125" style="118" customWidth="1"/>
    <col min="1801" max="1801" width="12.125" style="118" customWidth="1"/>
    <col min="1802" max="1802" width="1.125" style="118" customWidth="1"/>
    <col min="1803" max="1803" width="12.125" style="118" customWidth="1"/>
    <col min="1804" max="1804" width="1.125" style="118" customWidth="1"/>
    <col min="1805" max="1805" width="12.125" style="118" customWidth="1"/>
    <col min="1806" max="1806" width="1.125" style="118" customWidth="1"/>
    <col min="1807" max="1807" width="12.125" style="118" customWidth="1"/>
    <col min="1808" max="1808" width="1.125" style="118" customWidth="1"/>
    <col min="1809" max="1809" width="12.125" style="118" customWidth="1"/>
    <col min="1810" max="1810" width="1.125" style="118" customWidth="1"/>
    <col min="1811" max="1811" width="12.125" style="118" customWidth="1"/>
    <col min="1812" max="1812" width="1.375" style="118" customWidth="1"/>
    <col min="1813" max="1813" width="12.125" style="118" customWidth="1"/>
    <col min="1814" max="1814" width="1.375" style="118" customWidth="1"/>
    <col min="1815" max="1815" width="12.125" style="118" customWidth="1"/>
    <col min="1816" max="1816" width="14.125" style="118" bestFit="1" customWidth="1"/>
    <col min="1817" max="2048" width="8.875" style="118"/>
    <col min="2049" max="2049" width="48.375" style="118" customWidth="1"/>
    <col min="2050" max="2050" width="8" style="118" customWidth="1"/>
    <col min="2051" max="2051" width="12.125" style="118" customWidth="1"/>
    <col min="2052" max="2052" width="1.375" style="118" customWidth="1"/>
    <col min="2053" max="2053" width="12.125" style="118" customWidth="1"/>
    <col min="2054" max="2054" width="1.375" style="118" customWidth="1"/>
    <col min="2055" max="2055" width="12.125" style="118" customWidth="1"/>
    <col min="2056" max="2056" width="1.125" style="118" customWidth="1"/>
    <col min="2057" max="2057" width="12.125" style="118" customWidth="1"/>
    <col min="2058" max="2058" width="1.125" style="118" customWidth="1"/>
    <col min="2059" max="2059" width="12.125" style="118" customWidth="1"/>
    <col min="2060" max="2060" width="1.125" style="118" customWidth="1"/>
    <col min="2061" max="2061" width="12.125" style="118" customWidth="1"/>
    <col min="2062" max="2062" width="1.125" style="118" customWidth="1"/>
    <col min="2063" max="2063" width="12.125" style="118" customWidth="1"/>
    <col min="2064" max="2064" width="1.125" style="118" customWidth="1"/>
    <col min="2065" max="2065" width="12.125" style="118" customWidth="1"/>
    <col min="2066" max="2066" width="1.125" style="118" customWidth="1"/>
    <col min="2067" max="2067" width="12.125" style="118" customWidth="1"/>
    <col min="2068" max="2068" width="1.375" style="118" customWidth="1"/>
    <col min="2069" max="2069" width="12.125" style="118" customWidth="1"/>
    <col min="2070" max="2070" width="1.375" style="118" customWidth="1"/>
    <col min="2071" max="2071" width="12.125" style="118" customWidth="1"/>
    <col min="2072" max="2072" width="14.125" style="118" bestFit="1" customWidth="1"/>
    <col min="2073" max="2304" width="8.875" style="118"/>
    <col min="2305" max="2305" width="48.375" style="118" customWidth="1"/>
    <col min="2306" max="2306" width="8" style="118" customWidth="1"/>
    <col min="2307" max="2307" width="12.125" style="118" customWidth="1"/>
    <col min="2308" max="2308" width="1.375" style="118" customWidth="1"/>
    <col min="2309" max="2309" width="12.125" style="118" customWidth="1"/>
    <col min="2310" max="2310" width="1.375" style="118" customWidth="1"/>
    <col min="2311" max="2311" width="12.125" style="118" customWidth="1"/>
    <col min="2312" max="2312" width="1.125" style="118" customWidth="1"/>
    <col min="2313" max="2313" width="12.125" style="118" customWidth="1"/>
    <col min="2314" max="2314" width="1.125" style="118" customWidth="1"/>
    <col min="2315" max="2315" width="12.125" style="118" customWidth="1"/>
    <col min="2316" max="2316" width="1.125" style="118" customWidth="1"/>
    <col min="2317" max="2317" width="12.125" style="118" customWidth="1"/>
    <col min="2318" max="2318" width="1.125" style="118" customWidth="1"/>
    <col min="2319" max="2319" width="12.125" style="118" customWidth="1"/>
    <col min="2320" max="2320" width="1.125" style="118" customWidth="1"/>
    <col min="2321" max="2321" width="12.125" style="118" customWidth="1"/>
    <col min="2322" max="2322" width="1.125" style="118" customWidth="1"/>
    <col min="2323" max="2323" width="12.125" style="118" customWidth="1"/>
    <col min="2324" max="2324" width="1.375" style="118" customWidth="1"/>
    <col min="2325" max="2325" width="12.125" style="118" customWidth="1"/>
    <col min="2326" max="2326" width="1.375" style="118" customWidth="1"/>
    <col min="2327" max="2327" width="12.125" style="118" customWidth="1"/>
    <col min="2328" max="2328" width="14.125" style="118" bestFit="1" customWidth="1"/>
    <col min="2329" max="2560" width="8.875" style="118"/>
    <col min="2561" max="2561" width="48.375" style="118" customWidth="1"/>
    <col min="2562" max="2562" width="8" style="118" customWidth="1"/>
    <col min="2563" max="2563" width="12.125" style="118" customWidth="1"/>
    <col min="2564" max="2564" width="1.375" style="118" customWidth="1"/>
    <col min="2565" max="2565" width="12.125" style="118" customWidth="1"/>
    <col min="2566" max="2566" width="1.375" style="118" customWidth="1"/>
    <col min="2567" max="2567" width="12.125" style="118" customWidth="1"/>
    <col min="2568" max="2568" width="1.125" style="118" customWidth="1"/>
    <col min="2569" max="2569" width="12.125" style="118" customWidth="1"/>
    <col min="2570" max="2570" width="1.125" style="118" customWidth="1"/>
    <col min="2571" max="2571" width="12.125" style="118" customWidth="1"/>
    <col min="2572" max="2572" width="1.125" style="118" customWidth="1"/>
    <col min="2573" max="2573" width="12.125" style="118" customWidth="1"/>
    <col min="2574" max="2574" width="1.125" style="118" customWidth="1"/>
    <col min="2575" max="2575" width="12.125" style="118" customWidth="1"/>
    <col min="2576" max="2576" width="1.125" style="118" customWidth="1"/>
    <col min="2577" max="2577" width="12.125" style="118" customWidth="1"/>
    <col min="2578" max="2578" width="1.125" style="118" customWidth="1"/>
    <col min="2579" max="2579" width="12.125" style="118" customWidth="1"/>
    <col min="2580" max="2580" width="1.375" style="118" customWidth="1"/>
    <col min="2581" max="2581" width="12.125" style="118" customWidth="1"/>
    <col min="2582" max="2582" width="1.375" style="118" customWidth="1"/>
    <col min="2583" max="2583" width="12.125" style="118" customWidth="1"/>
    <col min="2584" max="2584" width="14.125" style="118" bestFit="1" customWidth="1"/>
    <col min="2585" max="2816" width="8.875" style="118"/>
    <col min="2817" max="2817" width="48.375" style="118" customWidth="1"/>
    <col min="2818" max="2818" width="8" style="118" customWidth="1"/>
    <col min="2819" max="2819" width="12.125" style="118" customWidth="1"/>
    <col min="2820" max="2820" width="1.375" style="118" customWidth="1"/>
    <col min="2821" max="2821" width="12.125" style="118" customWidth="1"/>
    <col min="2822" max="2822" width="1.375" style="118" customWidth="1"/>
    <col min="2823" max="2823" width="12.125" style="118" customWidth="1"/>
    <col min="2824" max="2824" width="1.125" style="118" customWidth="1"/>
    <col min="2825" max="2825" width="12.125" style="118" customWidth="1"/>
    <col min="2826" max="2826" width="1.125" style="118" customWidth="1"/>
    <col min="2827" max="2827" width="12.125" style="118" customWidth="1"/>
    <col min="2828" max="2828" width="1.125" style="118" customWidth="1"/>
    <col min="2829" max="2829" width="12.125" style="118" customWidth="1"/>
    <col min="2830" max="2830" width="1.125" style="118" customWidth="1"/>
    <col min="2831" max="2831" width="12.125" style="118" customWidth="1"/>
    <col min="2832" max="2832" width="1.125" style="118" customWidth="1"/>
    <col min="2833" max="2833" width="12.125" style="118" customWidth="1"/>
    <col min="2834" max="2834" width="1.125" style="118" customWidth="1"/>
    <col min="2835" max="2835" width="12.125" style="118" customWidth="1"/>
    <col min="2836" max="2836" width="1.375" style="118" customWidth="1"/>
    <col min="2837" max="2837" width="12.125" style="118" customWidth="1"/>
    <col min="2838" max="2838" width="1.375" style="118" customWidth="1"/>
    <col min="2839" max="2839" width="12.125" style="118" customWidth="1"/>
    <col min="2840" max="2840" width="14.125" style="118" bestFit="1" customWidth="1"/>
    <col min="2841" max="3072" width="8.875" style="118"/>
    <col min="3073" max="3073" width="48.375" style="118" customWidth="1"/>
    <col min="3074" max="3074" width="8" style="118" customWidth="1"/>
    <col min="3075" max="3075" width="12.125" style="118" customWidth="1"/>
    <col min="3076" max="3076" width="1.375" style="118" customWidth="1"/>
    <col min="3077" max="3077" width="12.125" style="118" customWidth="1"/>
    <col min="3078" max="3078" width="1.375" style="118" customWidth="1"/>
    <col min="3079" max="3079" width="12.125" style="118" customWidth="1"/>
    <col min="3080" max="3080" width="1.125" style="118" customWidth="1"/>
    <col min="3081" max="3081" width="12.125" style="118" customWidth="1"/>
    <col min="3082" max="3082" width="1.125" style="118" customWidth="1"/>
    <col min="3083" max="3083" width="12.125" style="118" customWidth="1"/>
    <col min="3084" max="3084" width="1.125" style="118" customWidth="1"/>
    <col min="3085" max="3085" width="12.125" style="118" customWidth="1"/>
    <col min="3086" max="3086" width="1.125" style="118" customWidth="1"/>
    <col min="3087" max="3087" width="12.125" style="118" customWidth="1"/>
    <col min="3088" max="3088" width="1.125" style="118" customWidth="1"/>
    <col min="3089" max="3089" width="12.125" style="118" customWidth="1"/>
    <col min="3090" max="3090" width="1.125" style="118" customWidth="1"/>
    <col min="3091" max="3091" width="12.125" style="118" customWidth="1"/>
    <col min="3092" max="3092" width="1.375" style="118" customWidth="1"/>
    <col min="3093" max="3093" width="12.125" style="118" customWidth="1"/>
    <col min="3094" max="3094" width="1.375" style="118" customWidth="1"/>
    <col min="3095" max="3095" width="12.125" style="118" customWidth="1"/>
    <col min="3096" max="3096" width="14.125" style="118" bestFit="1" customWidth="1"/>
    <col min="3097" max="3328" width="8.875" style="118"/>
    <col min="3329" max="3329" width="48.375" style="118" customWidth="1"/>
    <col min="3330" max="3330" width="8" style="118" customWidth="1"/>
    <col min="3331" max="3331" width="12.125" style="118" customWidth="1"/>
    <col min="3332" max="3332" width="1.375" style="118" customWidth="1"/>
    <col min="3333" max="3333" width="12.125" style="118" customWidth="1"/>
    <col min="3334" max="3334" width="1.375" style="118" customWidth="1"/>
    <col min="3335" max="3335" width="12.125" style="118" customWidth="1"/>
    <col min="3336" max="3336" width="1.125" style="118" customWidth="1"/>
    <col min="3337" max="3337" width="12.125" style="118" customWidth="1"/>
    <col min="3338" max="3338" width="1.125" style="118" customWidth="1"/>
    <col min="3339" max="3339" width="12.125" style="118" customWidth="1"/>
    <col min="3340" max="3340" width="1.125" style="118" customWidth="1"/>
    <col min="3341" max="3341" width="12.125" style="118" customWidth="1"/>
    <col min="3342" max="3342" width="1.125" style="118" customWidth="1"/>
    <col min="3343" max="3343" width="12.125" style="118" customWidth="1"/>
    <col min="3344" max="3344" width="1.125" style="118" customWidth="1"/>
    <col min="3345" max="3345" width="12.125" style="118" customWidth="1"/>
    <col min="3346" max="3346" width="1.125" style="118" customWidth="1"/>
    <col min="3347" max="3347" width="12.125" style="118" customWidth="1"/>
    <col min="3348" max="3348" width="1.375" style="118" customWidth="1"/>
    <col min="3349" max="3349" width="12.125" style="118" customWidth="1"/>
    <col min="3350" max="3350" width="1.375" style="118" customWidth="1"/>
    <col min="3351" max="3351" width="12.125" style="118" customWidth="1"/>
    <col min="3352" max="3352" width="14.125" style="118" bestFit="1" customWidth="1"/>
    <col min="3353" max="3584" width="8.875" style="118"/>
    <col min="3585" max="3585" width="48.375" style="118" customWidth="1"/>
    <col min="3586" max="3586" width="8" style="118" customWidth="1"/>
    <col min="3587" max="3587" width="12.125" style="118" customWidth="1"/>
    <col min="3588" max="3588" width="1.375" style="118" customWidth="1"/>
    <col min="3589" max="3589" width="12.125" style="118" customWidth="1"/>
    <col min="3590" max="3590" width="1.375" style="118" customWidth="1"/>
    <col min="3591" max="3591" width="12.125" style="118" customWidth="1"/>
    <col min="3592" max="3592" width="1.125" style="118" customWidth="1"/>
    <col min="3593" max="3593" width="12.125" style="118" customWidth="1"/>
    <col min="3594" max="3594" width="1.125" style="118" customWidth="1"/>
    <col min="3595" max="3595" width="12.125" style="118" customWidth="1"/>
    <col min="3596" max="3596" width="1.125" style="118" customWidth="1"/>
    <col min="3597" max="3597" width="12.125" style="118" customWidth="1"/>
    <col min="3598" max="3598" width="1.125" style="118" customWidth="1"/>
    <col min="3599" max="3599" width="12.125" style="118" customWidth="1"/>
    <col min="3600" max="3600" width="1.125" style="118" customWidth="1"/>
    <col min="3601" max="3601" width="12.125" style="118" customWidth="1"/>
    <col min="3602" max="3602" width="1.125" style="118" customWidth="1"/>
    <col min="3603" max="3603" width="12.125" style="118" customWidth="1"/>
    <col min="3604" max="3604" width="1.375" style="118" customWidth="1"/>
    <col min="3605" max="3605" width="12.125" style="118" customWidth="1"/>
    <col min="3606" max="3606" width="1.375" style="118" customWidth="1"/>
    <col min="3607" max="3607" width="12.125" style="118" customWidth="1"/>
    <col min="3608" max="3608" width="14.125" style="118" bestFit="1" customWidth="1"/>
    <col min="3609" max="3840" width="8.875" style="118"/>
    <col min="3841" max="3841" width="48.375" style="118" customWidth="1"/>
    <col min="3842" max="3842" width="8" style="118" customWidth="1"/>
    <col min="3843" max="3843" width="12.125" style="118" customWidth="1"/>
    <col min="3844" max="3844" width="1.375" style="118" customWidth="1"/>
    <col min="3845" max="3845" width="12.125" style="118" customWidth="1"/>
    <col min="3846" max="3846" width="1.375" style="118" customWidth="1"/>
    <col min="3847" max="3847" width="12.125" style="118" customWidth="1"/>
    <col min="3848" max="3848" width="1.125" style="118" customWidth="1"/>
    <col min="3849" max="3849" width="12.125" style="118" customWidth="1"/>
    <col min="3850" max="3850" width="1.125" style="118" customWidth="1"/>
    <col min="3851" max="3851" width="12.125" style="118" customWidth="1"/>
    <col min="3852" max="3852" width="1.125" style="118" customWidth="1"/>
    <col min="3853" max="3853" width="12.125" style="118" customWidth="1"/>
    <col min="3854" max="3854" width="1.125" style="118" customWidth="1"/>
    <col min="3855" max="3855" width="12.125" style="118" customWidth="1"/>
    <col min="3856" max="3856" width="1.125" style="118" customWidth="1"/>
    <col min="3857" max="3857" width="12.125" style="118" customWidth="1"/>
    <col min="3858" max="3858" width="1.125" style="118" customWidth="1"/>
    <col min="3859" max="3859" width="12.125" style="118" customWidth="1"/>
    <col min="3860" max="3860" width="1.375" style="118" customWidth="1"/>
    <col min="3861" max="3861" width="12.125" style="118" customWidth="1"/>
    <col min="3862" max="3862" width="1.375" style="118" customWidth="1"/>
    <col min="3863" max="3863" width="12.125" style="118" customWidth="1"/>
    <col min="3864" max="3864" width="14.125" style="118" bestFit="1" customWidth="1"/>
    <col min="3865" max="4096" width="8.875" style="118"/>
    <col min="4097" max="4097" width="48.375" style="118" customWidth="1"/>
    <col min="4098" max="4098" width="8" style="118" customWidth="1"/>
    <col min="4099" max="4099" width="12.125" style="118" customWidth="1"/>
    <col min="4100" max="4100" width="1.375" style="118" customWidth="1"/>
    <col min="4101" max="4101" width="12.125" style="118" customWidth="1"/>
    <col min="4102" max="4102" width="1.375" style="118" customWidth="1"/>
    <col min="4103" max="4103" width="12.125" style="118" customWidth="1"/>
    <col min="4104" max="4104" width="1.125" style="118" customWidth="1"/>
    <col min="4105" max="4105" width="12.125" style="118" customWidth="1"/>
    <col min="4106" max="4106" width="1.125" style="118" customWidth="1"/>
    <col min="4107" max="4107" width="12.125" style="118" customWidth="1"/>
    <col min="4108" max="4108" width="1.125" style="118" customWidth="1"/>
    <col min="4109" max="4109" width="12.125" style="118" customWidth="1"/>
    <col min="4110" max="4110" width="1.125" style="118" customWidth="1"/>
    <col min="4111" max="4111" width="12.125" style="118" customWidth="1"/>
    <col min="4112" max="4112" width="1.125" style="118" customWidth="1"/>
    <col min="4113" max="4113" width="12.125" style="118" customWidth="1"/>
    <col min="4114" max="4114" width="1.125" style="118" customWidth="1"/>
    <col min="4115" max="4115" width="12.125" style="118" customWidth="1"/>
    <col min="4116" max="4116" width="1.375" style="118" customWidth="1"/>
    <col min="4117" max="4117" width="12.125" style="118" customWidth="1"/>
    <col min="4118" max="4118" width="1.375" style="118" customWidth="1"/>
    <col min="4119" max="4119" width="12.125" style="118" customWidth="1"/>
    <col min="4120" max="4120" width="14.125" style="118" bestFit="1" customWidth="1"/>
    <col min="4121" max="4352" width="8.875" style="118"/>
    <col min="4353" max="4353" width="48.375" style="118" customWidth="1"/>
    <col min="4354" max="4354" width="8" style="118" customWidth="1"/>
    <col min="4355" max="4355" width="12.125" style="118" customWidth="1"/>
    <col min="4356" max="4356" width="1.375" style="118" customWidth="1"/>
    <col min="4357" max="4357" width="12.125" style="118" customWidth="1"/>
    <col min="4358" max="4358" width="1.375" style="118" customWidth="1"/>
    <col min="4359" max="4359" width="12.125" style="118" customWidth="1"/>
    <col min="4360" max="4360" width="1.125" style="118" customWidth="1"/>
    <col min="4361" max="4361" width="12.125" style="118" customWidth="1"/>
    <col min="4362" max="4362" width="1.125" style="118" customWidth="1"/>
    <col min="4363" max="4363" width="12.125" style="118" customWidth="1"/>
    <col min="4364" max="4364" width="1.125" style="118" customWidth="1"/>
    <col min="4365" max="4365" width="12.125" style="118" customWidth="1"/>
    <col min="4366" max="4366" width="1.125" style="118" customWidth="1"/>
    <col min="4367" max="4367" width="12.125" style="118" customWidth="1"/>
    <col min="4368" max="4368" width="1.125" style="118" customWidth="1"/>
    <col min="4369" max="4369" width="12.125" style="118" customWidth="1"/>
    <col min="4370" max="4370" width="1.125" style="118" customWidth="1"/>
    <col min="4371" max="4371" width="12.125" style="118" customWidth="1"/>
    <col min="4372" max="4372" width="1.375" style="118" customWidth="1"/>
    <col min="4373" max="4373" width="12.125" style="118" customWidth="1"/>
    <col min="4374" max="4374" width="1.375" style="118" customWidth="1"/>
    <col min="4375" max="4375" width="12.125" style="118" customWidth="1"/>
    <col min="4376" max="4376" width="14.125" style="118" bestFit="1" customWidth="1"/>
    <col min="4377" max="4608" width="8.875" style="118"/>
    <col min="4609" max="4609" width="48.375" style="118" customWidth="1"/>
    <col min="4610" max="4610" width="8" style="118" customWidth="1"/>
    <col min="4611" max="4611" width="12.125" style="118" customWidth="1"/>
    <col min="4612" max="4612" width="1.375" style="118" customWidth="1"/>
    <col min="4613" max="4613" width="12.125" style="118" customWidth="1"/>
    <col min="4614" max="4614" width="1.375" style="118" customWidth="1"/>
    <col min="4615" max="4615" width="12.125" style="118" customWidth="1"/>
    <col min="4616" max="4616" width="1.125" style="118" customWidth="1"/>
    <col min="4617" max="4617" width="12.125" style="118" customWidth="1"/>
    <col min="4618" max="4618" width="1.125" style="118" customWidth="1"/>
    <col min="4619" max="4619" width="12.125" style="118" customWidth="1"/>
    <col min="4620" max="4620" width="1.125" style="118" customWidth="1"/>
    <col min="4621" max="4621" width="12.125" style="118" customWidth="1"/>
    <col min="4622" max="4622" width="1.125" style="118" customWidth="1"/>
    <col min="4623" max="4623" width="12.125" style="118" customWidth="1"/>
    <col min="4624" max="4624" width="1.125" style="118" customWidth="1"/>
    <col min="4625" max="4625" width="12.125" style="118" customWidth="1"/>
    <col min="4626" max="4626" width="1.125" style="118" customWidth="1"/>
    <col min="4627" max="4627" width="12.125" style="118" customWidth="1"/>
    <col min="4628" max="4628" width="1.375" style="118" customWidth="1"/>
    <col min="4629" max="4629" width="12.125" style="118" customWidth="1"/>
    <col min="4630" max="4630" width="1.375" style="118" customWidth="1"/>
    <col min="4631" max="4631" width="12.125" style="118" customWidth="1"/>
    <col min="4632" max="4632" width="14.125" style="118" bestFit="1" customWidth="1"/>
    <col min="4633" max="4864" width="8.875" style="118"/>
    <col min="4865" max="4865" width="48.375" style="118" customWidth="1"/>
    <col min="4866" max="4866" width="8" style="118" customWidth="1"/>
    <col min="4867" max="4867" width="12.125" style="118" customWidth="1"/>
    <col min="4868" max="4868" width="1.375" style="118" customWidth="1"/>
    <col min="4869" max="4869" width="12.125" style="118" customWidth="1"/>
    <col min="4870" max="4870" width="1.375" style="118" customWidth="1"/>
    <col min="4871" max="4871" width="12.125" style="118" customWidth="1"/>
    <col min="4872" max="4872" width="1.125" style="118" customWidth="1"/>
    <col min="4873" max="4873" width="12.125" style="118" customWidth="1"/>
    <col min="4874" max="4874" width="1.125" style="118" customWidth="1"/>
    <col min="4875" max="4875" width="12.125" style="118" customWidth="1"/>
    <col min="4876" max="4876" width="1.125" style="118" customWidth="1"/>
    <col min="4877" max="4877" width="12.125" style="118" customWidth="1"/>
    <col min="4878" max="4878" width="1.125" style="118" customWidth="1"/>
    <col min="4879" max="4879" width="12.125" style="118" customWidth="1"/>
    <col min="4880" max="4880" width="1.125" style="118" customWidth="1"/>
    <col min="4881" max="4881" width="12.125" style="118" customWidth="1"/>
    <col min="4882" max="4882" width="1.125" style="118" customWidth="1"/>
    <col min="4883" max="4883" width="12.125" style="118" customWidth="1"/>
    <col min="4884" max="4884" width="1.375" style="118" customWidth="1"/>
    <col min="4885" max="4885" width="12.125" style="118" customWidth="1"/>
    <col min="4886" max="4886" width="1.375" style="118" customWidth="1"/>
    <col min="4887" max="4887" width="12.125" style="118" customWidth="1"/>
    <col min="4888" max="4888" width="14.125" style="118" bestFit="1" customWidth="1"/>
    <col min="4889" max="5120" width="8.875" style="118"/>
    <col min="5121" max="5121" width="48.375" style="118" customWidth="1"/>
    <col min="5122" max="5122" width="8" style="118" customWidth="1"/>
    <col min="5123" max="5123" width="12.125" style="118" customWidth="1"/>
    <col min="5124" max="5124" width="1.375" style="118" customWidth="1"/>
    <col min="5125" max="5125" width="12.125" style="118" customWidth="1"/>
    <col min="5126" max="5126" width="1.375" style="118" customWidth="1"/>
    <col min="5127" max="5127" width="12.125" style="118" customWidth="1"/>
    <col min="5128" max="5128" width="1.125" style="118" customWidth="1"/>
    <col min="5129" max="5129" width="12.125" style="118" customWidth="1"/>
    <col min="5130" max="5130" width="1.125" style="118" customWidth="1"/>
    <col min="5131" max="5131" width="12.125" style="118" customWidth="1"/>
    <col min="5132" max="5132" width="1.125" style="118" customWidth="1"/>
    <col min="5133" max="5133" width="12.125" style="118" customWidth="1"/>
    <col min="5134" max="5134" width="1.125" style="118" customWidth="1"/>
    <col min="5135" max="5135" width="12.125" style="118" customWidth="1"/>
    <col min="5136" max="5136" width="1.125" style="118" customWidth="1"/>
    <col min="5137" max="5137" width="12.125" style="118" customWidth="1"/>
    <col min="5138" max="5138" width="1.125" style="118" customWidth="1"/>
    <col min="5139" max="5139" width="12.125" style="118" customWidth="1"/>
    <col min="5140" max="5140" width="1.375" style="118" customWidth="1"/>
    <col min="5141" max="5141" width="12.125" style="118" customWidth="1"/>
    <col min="5142" max="5142" width="1.375" style="118" customWidth="1"/>
    <col min="5143" max="5143" width="12.125" style="118" customWidth="1"/>
    <col min="5144" max="5144" width="14.125" style="118" bestFit="1" customWidth="1"/>
    <col min="5145" max="5376" width="8.875" style="118"/>
    <col min="5377" max="5377" width="48.375" style="118" customWidth="1"/>
    <col min="5378" max="5378" width="8" style="118" customWidth="1"/>
    <col min="5379" max="5379" width="12.125" style="118" customWidth="1"/>
    <col min="5380" max="5380" width="1.375" style="118" customWidth="1"/>
    <col min="5381" max="5381" width="12.125" style="118" customWidth="1"/>
    <col min="5382" max="5382" width="1.375" style="118" customWidth="1"/>
    <col min="5383" max="5383" width="12.125" style="118" customWidth="1"/>
    <col min="5384" max="5384" width="1.125" style="118" customWidth="1"/>
    <col min="5385" max="5385" width="12.125" style="118" customWidth="1"/>
    <col min="5386" max="5386" width="1.125" style="118" customWidth="1"/>
    <col min="5387" max="5387" width="12.125" style="118" customWidth="1"/>
    <col min="5388" max="5388" width="1.125" style="118" customWidth="1"/>
    <col min="5389" max="5389" width="12.125" style="118" customWidth="1"/>
    <col min="5390" max="5390" width="1.125" style="118" customWidth="1"/>
    <col min="5391" max="5391" width="12.125" style="118" customWidth="1"/>
    <col min="5392" max="5392" width="1.125" style="118" customWidth="1"/>
    <col min="5393" max="5393" width="12.125" style="118" customWidth="1"/>
    <col min="5394" max="5394" width="1.125" style="118" customWidth="1"/>
    <col min="5395" max="5395" width="12.125" style="118" customWidth="1"/>
    <col min="5396" max="5396" width="1.375" style="118" customWidth="1"/>
    <col min="5397" max="5397" width="12.125" style="118" customWidth="1"/>
    <col min="5398" max="5398" width="1.375" style="118" customWidth="1"/>
    <col min="5399" max="5399" width="12.125" style="118" customWidth="1"/>
    <col min="5400" max="5400" width="14.125" style="118" bestFit="1" customWidth="1"/>
    <col min="5401" max="5632" width="8.875" style="118"/>
    <col min="5633" max="5633" width="48.375" style="118" customWidth="1"/>
    <col min="5634" max="5634" width="8" style="118" customWidth="1"/>
    <col min="5635" max="5635" width="12.125" style="118" customWidth="1"/>
    <col min="5636" max="5636" width="1.375" style="118" customWidth="1"/>
    <col min="5637" max="5637" width="12.125" style="118" customWidth="1"/>
    <col min="5638" max="5638" width="1.375" style="118" customWidth="1"/>
    <col min="5639" max="5639" width="12.125" style="118" customWidth="1"/>
    <col min="5640" max="5640" width="1.125" style="118" customWidth="1"/>
    <col min="5641" max="5641" width="12.125" style="118" customWidth="1"/>
    <col min="5642" max="5642" width="1.125" style="118" customWidth="1"/>
    <col min="5643" max="5643" width="12.125" style="118" customWidth="1"/>
    <col min="5644" max="5644" width="1.125" style="118" customWidth="1"/>
    <col min="5645" max="5645" width="12.125" style="118" customWidth="1"/>
    <col min="5646" max="5646" width="1.125" style="118" customWidth="1"/>
    <col min="5647" max="5647" width="12.125" style="118" customWidth="1"/>
    <col min="5648" max="5648" width="1.125" style="118" customWidth="1"/>
    <col min="5649" max="5649" width="12.125" style="118" customWidth="1"/>
    <col min="5650" max="5650" width="1.125" style="118" customWidth="1"/>
    <col min="5651" max="5651" width="12.125" style="118" customWidth="1"/>
    <col min="5652" max="5652" width="1.375" style="118" customWidth="1"/>
    <col min="5653" max="5653" width="12.125" style="118" customWidth="1"/>
    <col min="5654" max="5654" width="1.375" style="118" customWidth="1"/>
    <col min="5655" max="5655" width="12.125" style="118" customWidth="1"/>
    <col min="5656" max="5656" width="14.125" style="118" bestFit="1" customWidth="1"/>
    <col min="5657" max="5888" width="8.875" style="118"/>
    <col min="5889" max="5889" width="48.375" style="118" customWidth="1"/>
    <col min="5890" max="5890" width="8" style="118" customWidth="1"/>
    <col min="5891" max="5891" width="12.125" style="118" customWidth="1"/>
    <col min="5892" max="5892" width="1.375" style="118" customWidth="1"/>
    <col min="5893" max="5893" width="12.125" style="118" customWidth="1"/>
    <col min="5894" max="5894" width="1.375" style="118" customWidth="1"/>
    <col min="5895" max="5895" width="12.125" style="118" customWidth="1"/>
    <col min="5896" max="5896" width="1.125" style="118" customWidth="1"/>
    <col min="5897" max="5897" width="12.125" style="118" customWidth="1"/>
    <col min="5898" max="5898" width="1.125" style="118" customWidth="1"/>
    <col min="5899" max="5899" width="12.125" style="118" customWidth="1"/>
    <col min="5900" max="5900" width="1.125" style="118" customWidth="1"/>
    <col min="5901" max="5901" width="12.125" style="118" customWidth="1"/>
    <col min="5902" max="5902" width="1.125" style="118" customWidth="1"/>
    <col min="5903" max="5903" width="12.125" style="118" customWidth="1"/>
    <col min="5904" max="5904" width="1.125" style="118" customWidth="1"/>
    <col min="5905" max="5905" width="12.125" style="118" customWidth="1"/>
    <col min="5906" max="5906" width="1.125" style="118" customWidth="1"/>
    <col min="5907" max="5907" width="12.125" style="118" customWidth="1"/>
    <col min="5908" max="5908" width="1.375" style="118" customWidth="1"/>
    <col min="5909" max="5909" width="12.125" style="118" customWidth="1"/>
    <col min="5910" max="5910" width="1.375" style="118" customWidth="1"/>
    <col min="5911" max="5911" width="12.125" style="118" customWidth="1"/>
    <col min="5912" max="5912" width="14.125" style="118" bestFit="1" customWidth="1"/>
    <col min="5913" max="6144" width="8.875" style="118"/>
    <col min="6145" max="6145" width="48.375" style="118" customWidth="1"/>
    <col min="6146" max="6146" width="8" style="118" customWidth="1"/>
    <col min="6147" max="6147" width="12.125" style="118" customWidth="1"/>
    <col min="6148" max="6148" width="1.375" style="118" customWidth="1"/>
    <col min="6149" max="6149" width="12.125" style="118" customWidth="1"/>
    <col min="6150" max="6150" width="1.375" style="118" customWidth="1"/>
    <col min="6151" max="6151" width="12.125" style="118" customWidth="1"/>
    <col min="6152" max="6152" width="1.125" style="118" customWidth="1"/>
    <col min="6153" max="6153" width="12.125" style="118" customWidth="1"/>
    <col min="6154" max="6154" width="1.125" style="118" customWidth="1"/>
    <col min="6155" max="6155" width="12.125" style="118" customWidth="1"/>
    <col min="6156" max="6156" width="1.125" style="118" customWidth="1"/>
    <col min="6157" max="6157" width="12.125" style="118" customWidth="1"/>
    <col min="6158" max="6158" width="1.125" style="118" customWidth="1"/>
    <col min="6159" max="6159" width="12.125" style="118" customWidth="1"/>
    <col min="6160" max="6160" width="1.125" style="118" customWidth="1"/>
    <col min="6161" max="6161" width="12.125" style="118" customWidth="1"/>
    <col min="6162" max="6162" width="1.125" style="118" customWidth="1"/>
    <col min="6163" max="6163" width="12.125" style="118" customWidth="1"/>
    <col min="6164" max="6164" width="1.375" style="118" customWidth="1"/>
    <col min="6165" max="6165" width="12.125" style="118" customWidth="1"/>
    <col min="6166" max="6166" width="1.375" style="118" customWidth="1"/>
    <col min="6167" max="6167" width="12.125" style="118" customWidth="1"/>
    <col min="6168" max="6168" width="14.125" style="118" bestFit="1" customWidth="1"/>
    <col min="6169" max="6400" width="8.875" style="118"/>
    <col min="6401" max="6401" width="48.375" style="118" customWidth="1"/>
    <col min="6402" max="6402" width="8" style="118" customWidth="1"/>
    <col min="6403" max="6403" width="12.125" style="118" customWidth="1"/>
    <col min="6404" max="6404" width="1.375" style="118" customWidth="1"/>
    <col min="6405" max="6405" width="12.125" style="118" customWidth="1"/>
    <col min="6406" max="6406" width="1.375" style="118" customWidth="1"/>
    <col min="6407" max="6407" width="12.125" style="118" customWidth="1"/>
    <col min="6408" max="6408" width="1.125" style="118" customWidth="1"/>
    <col min="6409" max="6409" width="12.125" style="118" customWidth="1"/>
    <col min="6410" max="6410" width="1.125" style="118" customWidth="1"/>
    <col min="6411" max="6411" width="12.125" style="118" customWidth="1"/>
    <col min="6412" max="6412" width="1.125" style="118" customWidth="1"/>
    <col min="6413" max="6413" width="12.125" style="118" customWidth="1"/>
    <col min="6414" max="6414" width="1.125" style="118" customWidth="1"/>
    <col min="6415" max="6415" width="12.125" style="118" customWidth="1"/>
    <col min="6416" max="6416" width="1.125" style="118" customWidth="1"/>
    <col min="6417" max="6417" width="12.125" style="118" customWidth="1"/>
    <col min="6418" max="6418" width="1.125" style="118" customWidth="1"/>
    <col min="6419" max="6419" width="12.125" style="118" customWidth="1"/>
    <col min="6420" max="6420" width="1.375" style="118" customWidth="1"/>
    <col min="6421" max="6421" width="12.125" style="118" customWidth="1"/>
    <col min="6422" max="6422" width="1.375" style="118" customWidth="1"/>
    <col min="6423" max="6423" width="12.125" style="118" customWidth="1"/>
    <col min="6424" max="6424" width="14.125" style="118" bestFit="1" customWidth="1"/>
    <col min="6425" max="6656" width="8.875" style="118"/>
    <col min="6657" max="6657" width="48.375" style="118" customWidth="1"/>
    <col min="6658" max="6658" width="8" style="118" customWidth="1"/>
    <col min="6659" max="6659" width="12.125" style="118" customWidth="1"/>
    <col min="6660" max="6660" width="1.375" style="118" customWidth="1"/>
    <col min="6661" max="6661" width="12.125" style="118" customWidth="1"/>
    <col min="6662" max="6662" width="1.375" style="118" customWidth="1"/>
    <col min="6663" max="6663" width="12.125" style="118" customWidth="1"/>
    <col min="6664" max="6664" width="1.125" style="118" customWidth="1"/>
    <col min="6665" max="6665" width="12.125" style="118" customWidth="1"/>
    <col min="6666" max="6666" width="1.125" style="118" customWidth="1"/>
    <col min="6667" max="6667" width="12.125" style="118" customWidth="1"/>
    <col min="6668" max="6668" width="1.125" style="118" customWidth="1"/>
    <col min="6669" max="6669" width="12.125" style="118" customWidth="1"/>
    <col min="6670" max="6670" width="1.125" style="118" customWidth="1"/>
    <col min="6671" max="6671" width="12.125" style="118" customWidth="1"/>
    <col min="6672" max="6672" width="1.125" style="118" customWidth="1"/>
    <col min="6673" max="6673" width="12.125" style="118" customWidth="1"/>
    <col min="6674" max="6674" width="1.125" style="118" customWidth="1"/>
    <col min="6675" max="6675" width="12.125" style="118" customWidth="1"/>
    <col min="6676" max="6676" width="1.375" style="118" customWidth="1"/>
    <col min="6677" max="6677" width="12.125" style="118" customWidth="1"/>
    <col min="6678" max="6678" width="1.375" style="118" customWidth="1"/>
    <col min="6679" max="6679" width="12.125" style="118" customWidth="1"/>
    <col min="6680" max="6680" width="14.125" style="118" bestFit="1" customWidth="1"/>
    <col min="6681" max="6912" width="8.875" style="118"/>
    <col min="6913" max="6913" width="48.375" style="118" customWidth="1"/>
    <col min="6914" max="6914" width="8" style="118" customWidth="1"/>
    <col min="6915" max="6915" width="12.125" style="118" customWidth="1"/>
    <col min="6916" max="6916" width="1.375" style="118" customWidth="1"/>
    <col min="6917" max="6917" width="12.125" style="118" customWidth="1"/>
    <col min="6918" max="6918" width="1.375" style="118" customWidth="1"/>
    <col min="6919" max="6919" width="12.125" style="118" customWidth="1"/>
    <col min="6920" max="6920" width="1.125" style="118" customWidth="1"/>
    <col min="6921" max="6921" width="12.125" style="118" customWidth="1"/>
    <col min="6922" max="6922" width="1.125" style="118" customWidth="1"/>
    <col min="6923" max="6923" width="12.125" style="118" customWidth="1"/>
    <col min="6924" max="6924" width="1.125" style="118" customWidth="1"/>
    <col min="6925" max="6925" width="12.125" style="118" customWidth="1"/>
    <col min="6926" max="6926" width="1.125" style="118" customWidth="1"/>
    <col min="6927" max="6927" width="12.125" style="118" customWidth="1"/>
    <col min="6928" max="6928" width="1.125" style="118" customWidth="1"/>
    <col min="6929" max="6929" width="12.125" style="118" customWidth="1"/>
    <col min="6930" max="6930" width="1.125" style="118" customWidth="1"/>
    <col min="6931" max="6931" width="12.125" style="118" customWidth="1"/>
    <col min="6932" max="6932" width="1.375" style="118" customWidth="1"/>
    <col min="6933" max="6933" width="12.125" style="118" customWidth="1"/>
    <col min="6934" max="6934" width="1.375" style="118" customWidth="1"/>
    <col min="6935" max="6935" width="12.125" style="118" customWidth="1"/>
    <col min="6936" max="6936" width="14.125" style="118" bestFit="1" customWidth="1"/>
    <col min="6937" max="7168" width="8.875" style="118"/>
    <col min="7169" max="7169" width="48.375" style="118" customWidth="1"/>
    <col min="7170" max="7170" width="8" style="118" customWidth="1"/>
    <col min="7171" max="7171" width="12.125" style="118" customWidth="1"/>
    <col min="7172" max="7172" width="1.375" style="118" customWidth="1"/>
    <col min="7173" max="7173" width="12.125" style="118" customWidth="1"/>
    <col min="7174" max="7174" width="1.375" style="118" customWidth="1"/>
    <col min="7175" max="7175" width="12.125" style="118" customWidth="1"/>
    <col min="7176" max="7176" width="1.125" style="118" customWidth="1"/>
    <col min="7177" max="7177" width="12.125" style="118" customWidth="1"/>
    <col min="7178" max="7178" width="1.125" style="118" customWidth="1"/>
    <col min="7179" max="7179" width="12.125" style="118" customWidth="1"/>
    <col min="7180" max="7180" width="1.125" style="118" customWidth="1"/>
    <col min="7181" max="7181" width="12.125" style="118" customWidth="1"/>
    <col min="7182" max="7182" width="1.125" style="118" customWidth="1"/>
    <col min="7183" max="7183" width="12.125" style="118" customWidth="1"/>
    <col min="7184" max="7184" width="1.125" style="118" customWidth="1"/>
    <col min="7185" max="7185" width="12.125" style="118" customWidth="1"/>
    <col min="7186" max="7186" width="1.125" style="118" customWidth="1"/>
    <col min="7187" max="7187" width="12.125" style="118" customWidth="1"/>
    <col min="7188" max="7188" width="1.375" style="118" customWidth="1"/>
    <col min="7189" max="7189" width="12.125" style="118" customWidth="1"/>
    <col min="7190" max="7190" width="1.375" style="118" customWidth="1"/>
    <col min="7191" max="7191" width="12.125" style="118" customWidth="1"/>
    <col min="7192" max="7192" width="14.125" style="118" bestFit="1" customWidth="1"/>
    <col min="7193" max="7424" width="8.875" style="118"/>
    <col min="7425" max="7425" width="48.375" style="118" customWidth="1"/>
    <col min="7426" max="7426" width="8" style="118" customWidth="1"/>
    <col min="7427" max="7427" width="12.125" style="118" customWidth="1"/>
    <col min="7428" max="7428" width="1.375" style="118" customWidth="1"/>
    <col min="7429" max="7429" width="12.125" style="118" customWidth="1"/>
    <col min="7430" max="7430" width="1.375" style="118" customWidth="1"/>
    <col min="7431" max="7431" width="12.125" style="118" customWidth="1"/>
    <col min="7432" max="7432" width="1.125" style="118" customWidth="1"/>
    <col min="7433" max="7433" width="12.125" style="118" customWidth="1"/>
    <col min="7434" max="7434" width="1.125" style="118" customWidth="1"/>
    <col min="7435" max="7435" width="12.125" style="118" customWidth="1"/>
    <col min="7436" max="7436" width="1.125" style="118" customWidth="1"/>
    <col min="7437" max="7437" width="12.125" style="118" customWidth="1"/>
    <col min="7438" max="7438" width="1.125" style="118" customWidth="1"/>
    <col min="7439" max="7439" width="12.125" style="118" customWidth="1"/>
    <col min="7440" max="7440" width="1.125" style="118" customWidth="1"/>
    <col min="7441" max="7441" width="12.125" style="118" customWidth="1"/>
    <col min="7442" max="7442" width="1.125" style="118" customWidth="1"/>
    <col min="7443" max="7443" width="12.125" style="118" customWidth="1"/>
    <col min="7444" max="7444" width="1.375" style="118" customWidth="1"/>
    <col min="7445" max="7445" width="12.125" style="118" customWidth="1"/>
    <col min="7446" max="7446" width="1.375" style="118" customWidth="1"/>
    <col min="7447" max="7447" width="12.125" style="118" customWidth="1"/>
    <col min="7448" max="7448" width="14.125" style="118" bestFit="1" customWidth="1"/>
    <col min="7449" max="7680" width="8.875" style="118"/>
    <col min="7681" max="7681" width="48.375" style="118" customWidth="1"/>
    <col min="7682" max="7682" width="8" style="118" customWidth="1"/>
    <col min="7683" max="7683" width="12.125" style="118" customWidth="1"/>
    <col min="7684" max="7684" width="1.375" style="118" customWidth="1"/>
    <col min="7685" max="7685" width="12.125" style="118" customWidth="1"/>
    <col min="7686" max="7686" width="1.375" style="118" customWidth="1"/>
    <col min="7687" max="7687" width="12.125" style="118" customWidth="1"/>
    <col min="7688" max="7688" width="1.125" style="118" customWidth="1"/>
    <col min="7689" max="7689" width="12.125" style="118" customWidth="1"/>
    <col min="7690" max="7690" width="1.125" style="118" customWidth="1"/>
    <col min="7691" max="7691" width="12.125" style="118" customWidth="1"/>
    <col min="7692" max="7692" width="1.125" style="118" customWidth="1"/>
    <col min="7693" max="7693" width="12.125" style="118" customWidth="1"/>
    <col min="7694" max="7694" width="1.125" style="118" customWidth="1"/>
    <col min="7695" max="7695" width="12.125" style="118" customWidth="1"/>
    <col min="7696" max="7696" width="1.125" style="118" customWidth="1"/>
    <col min="7697" max="7697" width="12.125" style="118" customWidth="1"/>
    <col min="7698" max="7698" width="1.125" style="118" customWidth="1"/>
    <col min="7699" max="7699" width="12.125" style="118" customWidth="1"/>
    <col min="7700" max="7700" width="1.375" style="118" customWidth="1"/>
    <col min="7701" max="7701" width="12.125" style="118" customWidth="1"/>
    <col min="7702" max="7702" width="1.375" style="118" customWidth="1"/>
    <col min="7703" max="7703" width="12.125" style="118" customWidth="1"/>
    <col min="7704" max="7704" width="14.125" style="118" bestFit="1" customWidth="1"/>
    <col min="7705" max="7936" width="8.875" style="118"/>
    <col min="7937" max="7937" width="48.375" style="118" customWidth="1"/>
    <col min="7938" max="7938" width="8" style="118" customWidth="1"/>
    <col min="7939" max="7939" width="12.125" style="118" customWidth="1"/>
    <col min="7940" max="7940" width="1.375" style="118" customWidth="1"/>
    <col min="7941" max="7941" width="12.125" style="118" customWidth="1"/>
    <col min="7942" max="7942" width="1.375" style="118" customWidth="1"/>
    <col min="7943" max="7943" width="12.125" style="118" customWidth="1"/>
    <col min="7944" max="7944" width="1.125" style="118" customWidth="1"/>
    <col min="7945" max="7945" width="12.125" style="118" customWidth="1"/>
    <col min="7946" max="7946" width="1.125" style="118" customWidth="1"/>
    <col min="7947" max="7947" width="12.125" style="118" customWidth="1"/>
    <col min="7948" max="7948" width="1.125" style="118" customWidth="1"/>
    <col min="7949" max="7949" width="12.125" style="118" customWidth="1"/>
    <col min="7950" max="7950" width="1.125" style="118" customWidth="1"/>
    <col min="7951" max="7951" width="12.125" style="118" customWidth="1"/>
    <col min="7952" max="7952" width="1.125" style="118" customWidth="1"/>
    <col min="7953" max="7953" width="12.125" style="118" customWidth="1"/>
    <col min="7954" max="7954" width="1.125" style="118" customWidth="1"/>
    <col min="7955" max="7955" width="12.125" style="118" customWidth="1"/>
    <col min="7956" max="7956" width="1.375" style="118" customWidth="1"/>
    <col min="7957" max="7957" width="12.125" style="118" customWidth="1"/>
    <col min="7958" max="7958" width="1.375" style="118" customWidth="1"/>
    <col min="7959" max="7959" width="12.125" style="118" customWidth="1"/>
    <col min="7960" max="7960" width="14.125" style="118" bestFit="1" customWidth="1"/>
    <col min="7961" max="8192" width="8.875" style="118"/>
    <col min="8193" max="8193" width="48.375" style="118" customWidth="1"/>
    <col min="8194" max="8194" width="8" style="118" customWidth="1"/>
    <col min="8195" max="8195" width="12.125" style="118" customWidth="1"/>
    <col min="8196" max="8196" width="1.375" style="118" customWidth="1"/>
    <col min="8197" max="8197" width="12.125" style="118" customWidth="1"/>
    <col min="8198" max="8198" width="1.375" style="118" customWidth="1"/>
    <col min="8199" max="8199" width="12.125" style="118" customWidth="1"/>
    <col min="8200" max="8200" width="1.125" style="118" customWidth="1"/>
    <col min="8201" max="8201" width="12.125" style="118" customWidth="1"/>
    <col min="8202" max="8202" width="1.125" style="118" customWidth="1"/>
    <col min="8203" max="8203" width="12.125" style="118" customWidth="1"/>
    <col min="8204" max="8204" width="1.125" style="118" customWidth="1"/>
    <col min="8205" max="8205" width="12.125" style="118" customWidth="1"/>
    <col min="8206" max="8206" width="1.125" style="118" customWidth="1"/>
    <col min="8207" max="8207" width="12.125" style="118" customWidth="1"/>
    <col min="8208" max="8208" width="1.125" style="118" customWidth="1"/>
    <col min="8209" max="8209" width="12.125" style="118" customWidth="1"/>
    <col min="8210" max="8210" width="1.125" style="118" customWidth="1"/>
    <col min="8211" max="8211" width="12.125" style="118" customWidth="1"/>
    <col min="8212" max="8212" width="1.375" style="118" customWidth="1"/>
    <col min="8213" max="8213" width="12.125" style="118" customWidth="1"/>
    <col min="8214" max="8214" width="1.375" style="118" customWidth="1"/>
    <col min="8215" max="8215" width="12.125" style="118" customWidth="1"/>
    <col min="8216" max="8216" width="14.125" style="118" bestFit="1" customWidth="1"/>
    <col min="8217" max="8448" width="8.875" style="118"/>
    <col min="8449" max="8449" width="48.375" style="118" customWidth="1"/>
    <col min="8450" max="8450" width="8" style="118" customWidth="1"/>
    <col min="8451" max="8451" width="12.125" style="118" customWidth="1"/>
    <col min="8452" max="8452" width="1.375" style="118" customWidth="1"/>
    <col min="8453" max="8453" width="12.125" style="118" customWidth="1"/>
    <col min="8454" max="8454" width="1.375" style="118" customWidth="1"/>
    <col min="8455" max="8455" width="12.125" style="118" customWidth="1"/>
    <col min="8456" max="8456" width="1.125" style="118" customWidth="1"/>
    <col min="8457" max="8457" width="12.125" style="118" customWidth="1"/>
    <col min="8458" max="8458" width="1.125" style="118" customWidth="1"/>
    <col min="8459" max="8459" width="12.125" style="118" customWidth="1"/>
    <col min="8460" max="8460" width="1.125" style="118" customWidth="1"/>
    <col min="8461" max="8461" width="12.125" style="118" customWidth="1"/>
    <col min="8462" max="8462" width="1.125" style="118" customWidth="1"/>
    <col min="8463" max="8463" width="12.125" style="118" customWidth="1"/>
    <col min="8464" max="8464" width="1.125" style="118" customWidth="1"/>
    <col min="8465" max="8465" width="12.125" style="118" customWidth="1"/>
    <col min="8466" max="8466" width="1.125" style="118" customWidth="1"/>
    <col min="8467" max="8467" width="12.125" style="118" customWidth="1"/>
    <col min="8468" max="8468" width="1.375" style="118" customWidth="1"/>
    <col min="8469" max="8469" width="12.125" style="118" customWidth="1"/>
    <col min="8470" max="8470" width="1.375" style="118" customWidth="1"/>
    <col min="8471" max="8471" width="12.125" style="118" customWidth="1"/>
    <col min="8472" max="8472" width="14.125" style="118" bestFit="1" customWidth="1"/>
    <col min="8473" max="8704" width="8.875" style="118"/>
    <col min="8705" max="8705" width="48.375" style="118" customWidth="1"/>
    <col min="8706" max="8706" width="8" style="118" customWidth="1"/>
    <col min="8707" max="8707" width="12.125" style="118" customWidth="1"/>
    <col min="8708" max="8708" width="1.375" style="118" customWidth="1"/>
    <col min="8709" max="8709" width="12.125" style="118" customWidth="1"/>
    <col min="8710" max="8710" width="1.375" style="118" customWidth="1"/>
    <col min="8711" max="8711" width="12.125" style="118" customWidth="1"/>
    <col min="8712" max="8712" width="1.125" style="118" customWidth="1"/>
    <col min="8713" max="8713" width="12.125" style="118" customWidth="1"/>
    <col min="8714" max="8714" width="1.125" style="118" customWidth="1"/>
    <col min="8715" max="8715" width="12.125" style="118" customWidth="1"/>
    <col min="8716" max="8716" width="1.125" style="118" customWidth="1"/>
    <col min="8717" max="8717" width="12.125" style="118" customWidth="1"/>
    <col min="8718" max="8718" width="1.125" style="118" customWidth="1"/>
    <col min="8719" max="8719" width="12.125" style="118" customWidth="1"/>
    <col min="8720" max="8720" width="1.125" style="118" customWidth="1"/>
    <col min="8721" max="8721" width="12.125" style="118" customWidth="1"/>
    <col min="8722" max="8722" width="1.125" style="118" customWidth="1"/>
    <col min="8723" max="8723" width="12.125" style="118" customWidth="1"/>
    <col min="8724" max="8724" width="1.375" style="118" customWidth="1"/>
    <col min="8725" max="8725" width="12.125" style="118" customWidth="1"/>
    <col min="8726" max="8726" width="1.375" style="118" customWidth="1"/>
    <col min="8727" max="8727" width="12.125" style="118" customWidth="1"/>
    <col min="8728" max="8728" width="14.125" style="118" bestFit="1" customWidth="1"/>
    <col min="8729" max="8960" width="8.875" style="118"/>
    <col min="8961" max="8961" width="48.375" style="118" customWidth="1"/>
    <col min="8962" max="8962" width="8" style="118" customWidth="1"/>
    <col min="8963" max="8963" width="12.125" style="118" customWidth="1"/>
    <col min="8964" max="8964" width="1.375" style="118" customWidth="1"/>
    <col min="8965" max="8965" width="12.125" style="118" customWidth="1"/>
    <col min="8966" max="8966" width="1.375" style="118" customWidth="1"/>
    <col min="8967" max="8967" width="12.125" style="118" customWidth="1"/>
    <col min="8968" max="8968" width="1.125" style="118" customWidth="1"/>
    <col min="8969" max="8969" width="12.125" style="118" customWidth="1"/>
    <col min="8970" max="8970" width="1.125" style="118" customWidth="1"/>
    <col min="8971" max="8971" width="12.125" style="118" customWidth="1"/>
    <col min="8972" max="8972" width="1.125" style="118" customWidth="1"/>
    <col min="8973" max="8973" width="12.125" style="118" customWidth="1"/>
    <col min="8974" max="8974" width="1.125" style="118" customWidth="1"/>
    <col min="8975" max="8975" width="12.125" style="118" customWidth="1"/>
    <col min="8976" max="8976" width="1.125" style="118" customWidth="1"/>
    <col min="8977" max="8977" width="12.125" style="118" customWidth="1"/>
    <col min="8978" max="8978" width="1.125" style="118" customWidth="1"/>
    <col min="8979" max="8979" width="12.125" style="118" customWidth="1"/>
    <col min="8980" max="8980" width="1.375" style="118" customWidth="1"/>
    <col min="8981" max="8981" width="12.125" style="118" customWidth="1"/>
    <col min="8982" max="8982" width="1.375" style="118" customWidth="1"/>
    <col min="8983" max="8983" width="12.125" style="118" customWidth="1"/>
    <col min="8984" max="8984" width="14.125" style="118" bestFit="1" customWidth="1"/>
    <col min="8985" max="9216" width="8.875" style="118"/>
    <col min="9217" max="9217" width="48.375" style="118" customWidth="1"/>
    <col min="9218" max="9218" width="8" style="118" customWidth="1"/>
    <col min="9219" max="9219" width="12.125" style="118" customWidth="1"/>
    <col min="9220" max="9220" width="1.375" style="118" customWidth="1"/>
    <col min="9221" max="9221" width="12.125" style="118" customWidth="1"/>
    <col min="9222" max="9222" width="1.375" style="118" customWidth="1"/>
    <col min="9223" max="9223" width="12.125" style="118" customWidth="1"/>
    <col min="9224" max="9224" width="1.125" style="118" customWidth="1"/>
    <col min="9225" max="9225" width="12.125" style="118" customWidth="1"/>
    <col min="9226" max="9226" width="1.125" style="118" customWidth="1"/>
    <col min="9227" max="9227" width="12.125" style="118" customWidth="1"/>
    <col min="9228" max="9228" width="1.125" style="118" customWidth="1"/>
    <col min="9229" max="9229" width="12.125" style="118" customWidth="1"/>
    <col min="9230" max="9230" width="1.125" style="118" customWidth="1"/>
    <col min="9231" max="9231" width="12.125" style="118" customWidth="1"/>
    <col min="9232" max="9232" width="1.125" style="118" customWidth="1"/>
    <col min="9233" max="9233" width="12.125" style="118" customWidth="1"/>
    <col min="9234" max="9234" width="1.125" style="118" customWidth="1"/>
    <col min="9235" max="9235" width="12.125" style="118" customWidth="1"/>
    <col min="9236" max="9236" width="1.375" style="118" customWidth="1"/>
    <col min="9237" max="9237" width="12.125" style="118" customWidth="1"/>
    <col min="9238" max="9238" width="1.375" style="118" customWidth="1"/>
    <col min="9239" max="9239" width="12.125" style="118" customWidth="1"/>
    <col min="9240" max="9240" width="14.125" style="118" bestFit="1" customWidth="1"/>
    <col min="9241" max="9472" width="8.875" style="118"/>
    <col min="9473" max="9473" width="48.375" style="118" customWidth="1"/>
    <col min="9474" max="9474" width="8" style="118" customWidth="1"/>
    <col min="9475" max="9475" width="12.125" style="118" customWidth="1"/>
    <col min="9476" max="9476" width="1.375" style="118" customWidth="1"/>
    <col min="9477" max="9477" width="12.125" style="118" customWidth="1"/>
    <col min="9478" max="9478" width="1.375" style="118" customWidth="1"/>
    <col min="9479" max="9479" width="12.125" style="118" customWidth="1"/>
    <col min="9480" max="9480" width="1.125" style="118" customWidth="1"/>
    <col min="9481" max="9481" width="12.125" style="118" customWidth="1"/>
    <col min="9482" max="9482" width="1.125" style="118" customWidth="1"/>
    <col min="9483" max="9483" width="12.125" style="118" customWidth="1"/>
    <col min="9484" max="9484" width="1.125" style="118" customWidth="1"/>
    <col min="9485" max="9485" width="12.125" style="118" customWidth="1"/>
    <col min="9486" max="9486" width="1.125" style="118" customWidth="1"/>
    <col min="9487" max="9487" width="12.125" style="118" customWidth="1"/>
    <col min="9488" max="9488" width="1.125" style="118" customWidth="1"/>
    <col min="9489" max="9489" width="12.125" style="118" customWidth="1"/>
    <col min="9490" max="9490" width="1.125" style="118" customWidth="1"/>
    <col min="9491" max="9491" width="12.125" style="118" customWidth="1"/>
    <col min="9492" max="9492" width="1.375" style="118" customWidth="1"/>
    <col min="9493" max="9493" width="12.125" style="118" customWidth="1"/>
    <col min="9494" max="9494" width="1.375" style="118" customWidth="1"/>
    <col min="9495" max="9495" width="12.125" style="118" customWidth="1"/>
    <col min="9496" max="9496" width="14.125" style="118" bestFit="1" customWidth="1"/>
    <col min="9497" max="9728" width="8.875" style="118"/>
    <col min="9729" max="9729" width="48.375" style="118" customWidth="1"/>
    <col min="9730" max="9730" width="8" style="118" customWidth="1"/>
    <col min="9731" max="9731" width="12.125" style="118" customWidth="1"/>
    <col min="9732" max="9732" width="1.375" style="118" customWidth="1"/>
    <col min="9733" max="9733" width="12.125" style="118" customWidth="1"/>
    <col min="9734" max="9734" width="1.375" style="118" customWidth="1"/>
    <col min="9735" max="9735" width="12.125" style="118" customWidth="1"/>
    <col min="9736" max="9736" width="1.125" style="118" customWidth="1"/>
    <col min="9737" max="9737" width="12.125" style="118" customWidth="1"/>
    <col min="9738" max="9738" width="1.125" style="118" customWidth="1"/>
    <col min="9739" max="9739" width="12.125" style="118" customWidth="1"/>
    <col min="9740" max="9740" width="1.125" style="118" customWidth="1"/>
    <col min="9741" max="9741" width="12.125" style="118" customWidth="1"/>
    <col min="9742" max="9742" width="1.125" style="118" customWidth="1"/>
    <col min="9743" max="9743" width="12.125" style="118" customWidth="1"/>
    <col min="9744" max="9744" width="1.125" style="118" customWidth="1"/>
    <col min="9745" max="9745" width="12.125" style="118" customWidth="1"/>
    <col min="9746" max="9746" width="1.125" style="118" customWidth="1"/>
    <col min="9747" max="9747" width="12.125" style="118" customWidth="1"/>
    <col min="9748" max="9748" width="1.375" style="118" customWidth="1"/>
    <col min="9749" max="9749" width="12.125" style="118" customWidth="1"/>
    <col min="9750" max="9750" width="1.375" style="118" customWidth="1"/>
    <col min="9751" max="9751" width="12.125" style="118" customWidth="1"/>
    <col min="9752" max="9752" width="14.125" style="118" bestFit="1" customWidth="1"/>
    <col min="9753" max="9984" width="8.875" style="118"/>
    <col min="9985" max="9985" width="48.375" style="118" customWidth="1"/>
    <col min="9986" max="9986" width="8" style="118" customWidth="1"/>
    <col min="9987" max="9987" width="12.125" style="118" customWidth="1"/>
    <col min="9988" max="9988" width="1.375" style="118" customWidth="1"/>
    <col min="9989" max="9989" width="12.125" style="118" customWidth="1"/>
    <col min="9990" max="9990" width="1.375" style="118" customWidth="1"/>
    <col min="9991" max="9991" width="12.125" style="118" customWidth="1"/>
    <col min="9992" max="9992" width="1.125" style="118" customWidth="1"/>
    <col min="9993" max="9993" width="12.125" style="118" customWidth="1"/>
    <col min="9994" max="9994" width="1.125" style="118" customWidth="1"/>
    <col min="9995" max="9995" width="12.125" style="118" customWidth="1"/>
    <col min="9996" max="9996" width="1.125" style="118" customWidth="1"/>
    <col min="9997" max="9997" width="12.125" style="118" customWidth="1"/>
    <col min="9998" max="9998" width="1.125" style="118" customWidth="1"/>
    <col min="9999" max="9999" width="12.125" style="118" customWidth="1"/>
    <col min="10000" max="10000" width="1.125" style="118" customWidth="1"/>
    <col min="10001" max="10001" width="12.125" style="118" customWidth="1"/>
    <col min="10002" max="10002" width="1.125" style="118" customWidth="1"/>
    <col min="10003" max="10003" width="12.125" style="118" customWidth="1"/>
    <col min="10004" max="10004" width="1.375" style="118" customWidth="1"/>
    <col min="10005" max="10005" width="12.125" style="118" customWidth="1"/>
    <col min="10006" max="10006" width="1.375" style="118" customWidth="1"/>
    <col min="10007" max="10007" width="12.125" style="118" customWidth="1"/>
    <col min="10008" max="10008" width="14.125" style="118" bestFit="1" customWidth="1"/>
    <col min="10009" max="10240" width="8.875" style="118"/>
    <col min="10241" max="10241" width="48.375" style="118" customWidth="1"/>
    <col min="10242" max="10242" width="8" style="118" customWidth="1"/>
    <col min="10243" max="10243" width="12.125" style="118" customWidth="1"/>
    <col min="10244" max="10244" width="1.375" style="118" customWidth="1"/>
    <col min="10245" max="10245" width="12.125" style="118" customWidth="1"/>
    <col min="10246" max="10246" width="1.375" style="118" customWidth="1"/>
    <col min="10247" max="10247" width="12.125" style="118" customWidth="1"/>
    <col min="10248" max="10248" width="1.125" style="118" customWidth="1"/>
    <col min="10249" max="10249" width="12.125" style="118" customWidth="1"/>
    <col min="10250" max="10250" width="1.125" style="118" customWidth="1"/>
    <col min="10251" max="10251" width="12.125" style="118" customWidth="1"/>
    <col min="10252" max="10252" width="1.125" style="118" customWidth="1"/>
    <col min="10253" max="10253" width="12.125" style="118" customWidth="1"/>
    <col min="10254" max="10254" width="1.125" style="118" customWidth="1"/>
    <col min="10255" max="10255" width="12.125" style="118" customWidth="1"/>
    <col min="10256" max="10256" width="1.125" style="118" customWidth="1"/>
    <col min="10257" max="10257" width="12.125" style="118" customWidth="1"/>
    <col min="10258" max="10258" width="1.125" style="118" customWidth="1"/>
    <col min="10259" max="10259" width="12.125" style="118" customWidth="1"/>
    <col min="10260" max="10260" width="1.375" style="118" customWidth="1"/>
    <col min="10261" max="10261" width="12.125" style="118" customWidth="1"/>
    <col min="10262" max="10262" width="1.375" style="118" customWidth="1"/>
    <col min="10263" max="10263" width="12.125" style="118" customWidth="1"/>
    <col min="10264" max="10264" width="14.125" style="118" bestFit="1" customWidth="1"/>
    <col min="10265" max="10496" width="8.875" style="118"/>
    <col min="10497" max="10497" width="48.375" style="118" customWidth="1"/>
    <col min="10498" max="10498" width="8" style="118" customWidth="1"/>
    <col min="10499" max="10499" width="12.125" style="118" customWidth="1"/>
    <col min="10500" max="10500" width="1.375" style="118" customWidth="1"/>
    <col min="10501" max="10501" width="12.125" style="118" customWidth="1"/>
    <col min="10502" max="10502" width="1.375" style="118" customWidth="1"/>
    <col min="10503" max="10503" width="12.125" style="118" customWidth="1"/>
    <col min="10504" max="10504" width="1.125" style="118" customWidth="1"/>
    <col min="10505" max="10505" width="12.125" style="118" customWidth="1"/>
    <col min="10506" max="10506" width="1.125" style="118" customWidth="1"/>
    <col min="10507" max="10507" width="12.125" style="118" customWidth="1"/>
    <col min="10508" max="10508" width="1.125" style="118" customWidth="1"/>
    <col min="10509" max="10509" width="12.125" style="118" customWidth="1"/>
    <col min="10510" max="10510" width="1.125" style="118" customWidth="1"/>
    <col min="10511" max="10511" width="12.125" style="118" customWidth="1"/>
    <col min="10512" max="10512" width="1.125" style="118" customWidth="1"/>
    <col min="10513" max="10513" width="12.125" style="118" customWidth="1"/>
    <col min="10514" max="10514" width="1.125" style="118" customWidth="1"/>
    <col min="10515" max="10515" width="12.125" style="118" customWidth="1"/>
    <col min="10516" max="10516" width="1.375" style="118" customWidth="1"/>
    <col min="10517" max="10517" width="12.125" style="118" customWidth="1"/>
    <col min="10518" max="10518" width="1.375" style="118" customWidth="1"/>
    <col min="10519" max="10519" width="12.125" style="118" customWidth="1"/>
    <col min="10520" max="10520" width="14.125" style="118" bestFit="1" customWidth="1"/>
    <col min="10521" max="10752" width="8.875" style="118"/>
    <col min="10753" max="10753" width="48.375" style="118" customWidth="1"/>
    <col min="10754" max="10754" width="8" style="118" customWidth="1"/>
    <col min="10755" max="10755" width="12.125" style="118" customWidth="1"/>
    <col min="10756" max="10756" width="1.375" style="118" customWidth="1"/>
    <col min="10757" max="10757" width="12.125" style="118" customWidth="1"/>
    <col min="10758" max="10758" width="1.375" style="118" customWidth="1"/>
    <col min="10759" max="10759" width="12.125" style="118" customWidth="1"/>
    <col min="10760" max="10760" width="1.125" style="118" customWidth="1"/>
    <col min="10761" max="10761" width="12.125" style="118" customWidth="1"/>
    <col min="10762" max="10762" width="1.125" style="118" customWidth="1"/>
    <col min="10763" max="10763" width="12.125" style="118" customWidth="1"/>
    <col min="10764" max="10764" width="1.125" style="118" customWidth="1"/>
    <col min="10765" max="10765" width="12.125" style="118" customWidth="1"/>
    <col min="10766" max="10766" width="1.125" style="118" customWidth="1"/>
    <col min="10767" max="10767" width="12.125" style="118" customWidth="1"/>
    <col min="10768" max="10768" width="1.125" style="118" customWidth="1"/>
    <col min="10769" max="10769" width="12.125" style="118" customWidth="1"/>
    <col min="10770" max="10770" width="1.125" style="118" customWidth="1"/>
    <col min="10771" max="10771" width="12.125" style="118" customWidth="1"/>
    <col min="10772" max="10772" width="1.375" style="118" customWidth="1"/>
    <col min="10773" max="10773" width="12.125" style="118" customWidth="1"/>
    <col min="10774" max="10774" width="1.375" style="118" customWidth="1"/>
    <col min="10775" max="10775" width="12.125" style="118" customWidth="1"/>
    <col min="10776" max="10776" width="14.125" style="118" bestFit="1" customWidth="1"/>
    <col min="10777" max="11008" width="8.875" style="118"/>
    <col min="11009" max="11009" width="48.375" style="118" customWidth="1"/>
    <col min="11010" max="11010" width="8" style="118" customWidth="1"/>
    <col min="11011" max="11011" width="12.125" style="118" customWidth="1"/>
    <col min="11012" max="11012" width="1.375" style="118" customWidth="1"/>
    <col min="11013" max="11013" width="12.125" style="118" customWidth="1"/>
    <col min="11014" max="11014" width="1.375" style="118" customWidth="1"/>
    <col min="11015" max="11015" width="12.125" style="118" customWidth="1"/>
    <col min="11016" max="11016" width="1.125" style="118" customWidth="1"/>
    <col min="11017" max="11017" width="12.125" style="118" customWidth="1"/>
    <col min="11018" max="11018" width="1.125" style="118" customWidth="1"/>
    <col min="11019" max="11019" width="12.125" style="118" customWidth="1"/>
    <col min="11020" max="11020" width="1.125" style="118" customWidth="1"/>
    <col min="11021" max="11021" width="12.125" style="118" customWidth="1"/>
    <col min="11022" max="11022" width="1.125" style="118" customWidth="1"/>
    <col min="11023" max="11023" width="12.125" style="118" customWidth="1"/>
    <col min="11024" max="11024" width="1.125" style="118" customWidth="1"/>
    <col min="11025" max="11025" width="12.125" style="118" customWidth="1"/>
    <col min="11026" max="11026" width="1.125" style="118" customWidth="1"/>
    <col min="11027" max="11027" width="12.125" style="118" customWidth="1"/>
    <col min="11028" max="11028" width="1.375" style="118" customWidth="1"/>
    <col min="11029" max="11029" width="12.125" style="118" customWidth="1"/>
    <col min="11030" max="11030" width="1.375" style="118" customWidth="1"/>
    <col min="11031" max="11031" width="12.125" style="118" customWidth="1"/>
    <col min="11032" max="11032" width="14.125" style="118" bestFit="1" customWidth="1"/>
    <col min="11033" max="11264" width="8.875" style="118"/>
    <col min="11265" max="11265" width="48.375" style="118" customWidth="1"/>
    <col min="11266" max="11266" width="8" style="118" customWidth="1"/>
    <col min="11267" max="11267" width="12.125" style="118" customWidth="1"/>
    <col min="11268" max="11268" width="1.375" style="118" customWidth="1"/>
    <col min="11269" max="11269" width="12.125" style="118" customWidth="1"/>
    <col min="11270" max="11270" width="1.375" style="118" customWidth="1"/>
    <col min="11271" max="11271" width="12.125" style="118" customWidth="1"/>
    <col min="11272" max="11272" width="1.125" style="118" customWidth="1"/>
    <col min="11273" max="11273" width="12.125" style="118" customWidth="1"/>
    <col min="11274" max="11274" width="1.125" style="118" customWidth="1"/>
    <col min="11275" max="11275" width="12.125" style="118" customWidth="1"/>
    <col min="11276" max="11276" width="1.125" style="118" customWidth="1"/>
    <col min="11277" max="11277" width="12.125" style="118" customWidth="1"/>
    <col min="11278" max="11278" width="1.125" style="118" customWidth="1"/>
    <col min="11279" max="11279" width="12.125" style="118" customWidth="1"/>
    <col min="11280" max="11280" width="1.125" style="118" customWidth="1"/>
    <col min="11281" max="11281" width="12.125" style="118" customWidth="1"/>
    <col min="11282" max="11282" width="1.125" style="118" customWidth="1"/>
    <col min="11283" max="11283" width="12.125" style="118" customWidth="1"/>
    <col min="11284" max="11284" width="1.375" style="118" customWidth="1"/>
    <col min="11285" max="11285" width="12.125" style="118" customWidth="1"/>
    <col min="11286" max="11286" width="1.375" style="118" customWidth="1"/>
    <col min="11287" max="11287" width="12.125" style="118" customWidth="1"/>
    <col min="11288" max="11288" width="14.125" style="118" bestFit="1" customWidth="1"/>
    <col min="11289" max="11520" width="8.875" style="118"/>
    <col min="11521" max="11521" width="48.375" style="118" customWidth="1"/>
    <col min="11522" max="11522" width="8" style="118" customWidth="1"/>
    <col min="11523" max="11523" width="12.125" style="118" customWidth="1"/>
    <col min="11524" max="11524" width="1.375" style="118" customWidth="1"/>
    <col min="11525" max="11525" width="12.125" style="118" customWidth="1"/>
    <col min="11526" max="11526" width="1.375" style="118" customWidth="1"/>
    <col min="11527" max="11527" width="12.125" style="118" customWidth="1"/>
    <col min="11528" max="11528" width="1.125" style="118" customWidth="1"/>
    <col min="11529" max="11529" width="12.125" style="118" customWidth="1"/>
    <col min="11530" max="11530" width="1.125" style="118" customWidth="1"/>
    <col min="11531" max="11531" width="12.125" style="118" customWidth="1"/>
    <col min="11532" max="11532" width="1.125" style="118" customWidth="1"/>
    <col min="11533" max="11533" width="12.125" style="118" customWidth="1"/>
    <col min="11534" max="11534" width="1.125" style="118" customWidth="1"/>
    <col min="11535" max="11535" width="12.125" style="118" customWidth="1"/>
    <col min="11536" max="11536" width="1.125" style="118" customWidth="1"/>
    <col min="11537" max="11537" width="12.125" style="118" customWidth="1"/>
    <col min="11538" max="11538" width="1.125" style="118" customWidth="1"/>
    <col min="11539" max="11539" width="12.125" style="118" customWidth="1"/>
    <col min="11540" max="11540" width="1.375" style="118" customWidth="1"/>
    <col min="11541" max="11541" width="12.125" style="118" customWidth="1"/>
    <col min="11542" max="11542" width="1.375" style="118" customWidth="1"/>
    <col min="11543" max="11543" width="12.125" style="118" customWidth="1"/>
    <col min="11544" max="11544" width="14.125" style="118" bestFit="1" customWidth="1"/>
    <col min="11545" max="11776" width="8.875" style="118"/>
    <col min="11777" max="11777" width="48.375" style="118" customWidth="1"/>
    <col min="11778" max="11778" width="8" style="118" customWidth="1"/>
    <col min="11779" max="11779" width="12.125" style="118" customWidth="1"/>
    <col min="11780" max="11780" width="1.375" style="118" customWidth="1"/>
    <col min="11781" max="11781" width="12.125" style="118" customWidth="1"/>
    <col min="11782" max="11782" width="1.375" style="118" customWidth="1"/>
    <col min="11783" max="11783" width="12.125" style="118" customWidth="1"/>
    <col min="11784" max="11784" width="1.125" style="118" customWidth="1"/>
    <col min="11785" max="11785" width="12.125" style="118" customWidth="1"/>
    <col min="11786" max="11786" width="1.125" style="118" customWidth="1"/>
    <col min="11787" max="11787" width="12.125" style="118" customWidth="1"/>
    <col min="11788" max="11788" width="1.125" style="118" customWidth="1"/>
    <col min="11789" max="11789" width="12.125" style="118" customWidth="1"/>
    <col min="11790" max="11790" width="1.125" style="118" customWidth="1"/>
    <col min="11791" max="11791" width="12.125" style="118" customWidth="1"/>
    <col min="11792" max="11792" width="1.125" style="118" customWidth="1"/>
    <col min="11793" max="11793" width="12.125" style="118" customWidth="1"/>
    <col min="11794" max="11794" width="1.125" style="118" customWidth="1"/>
    <col min="11795" max="11795" width="12.125" style="118" customWidth="1"/>
    <col min="11796" max="11796" width="1.375" style="118" customWidth="1"/>
    <col min="11797" max="11797" width="12.125" style="118" customWidth="1"/>
    <col min="11798" max="11798" width="1.375" style="118" customWidth="1"/>
    <col min="11799" max="11799" width="12.125" style="118" customWidth="1"/>
    <col min="11800" max="11800" width="14.125" style="118" bestFit="1" customWidth="1"/>
    <col min="11801" max="12032" width="8.875" style="118"/>
    <col min="12033" max="12033" width="48.375" style="118" customWidth="1"/>
    <col min="12034" max="12034" width="8" style="118" customWidth="1"/>
    <col min="12035" max="12035" width="12.125" style="118" customWidth="1"/>
    <col min="12036" max="12036" width="1.375" style="118" customWidth="1"/>
    <col min="12037" max="12037" width="12.125" style="118" customWidth="1"/>
    <col min="12038" max="12038" width="1.375" style="118" customWidth="1"/>
    <col min="12039" max="12039" width="12.125" style="118" customWidth="1"/>
    <col min="12040" max="12040" width="1.125" style="118" customWidth="1"/>
    <col min="12041" max="12041" width="12.125" style="118" customWidth="1"/>
    <col min="12042" max="12042" width="1.125" style="118" customWidth="1"/>
    <col min="12043" max="12043" width="12.125" style="118" customWidth="1"/>
    <col min="12044" max="12044" width="1.125" style="118" customWidth="1"/>
    <col min="12045" max="12045" width="12.125" style="118" customWidth="1"/>
    <col min="12046" max="12046" width="1.125" style="118" customWidth="1"/>
    <col min="12047" max="12047" width="12.125" style="118" customWidth="1"/>
    <col min="12048" max="12048" width="1.125" style="118" customWidth="1"/>
    <col min="12049" max="12049" width="12.125" style="118" customWidth="1"/>
    <col min="12050" max="12050" width="1.125" style="118" customWidth="1"/>
    <col min="12051" max="12051" width="12.125" style="118" customWidth="1"/>
    <col min="12052" max="12052" width="1.375" style="118" customWidth="1"/>
    <col min="12053" max="12053" width="12.125" style="118" customWidth="1"/>
    <col min="12054" max="12054" width="1.375" style="118" customWidth="1"/>
    <col min="12055" max="12055" width="12.125" style="118" customWidth="1"/>
    <col min="12056" max="12056" width="14.125" style="118" bestFit="1" customWidth="1"/>
    <col min="12057" max="12288" width="8.875" style="118"/>
    <col min="12289" max="12289" width="48.375" style="118" customWidth="1"/>
    <col min="12290" max="12290" width="8" style="118" customWidth="1"/>
    <col min="12291" max="12291" width="12.125" style="118" customWidth="1"/>
    <col min="12292" max="12292" width="1.375" style="118" customWidth="1"/>
    <col min="12293" max="12293" width="12.125" style="118" customWidth="1"/>
    <col min="12294" max="12294" width="1.375" style="118" customWidth="1"/>
    <col min="12295" max="12295" width="12.125" style="118" customWidth="1"/>
    <col min="12296" max="12296" width="1.125" style="118" customWidth="1"/>
    <col min="12297" max="12297" width="12.125" style="118" customWidth="1"/>
    <col min="12298" max="12298" width="1.125" style="118" customWidth="1"/>
    <col min="12299" max="12299" width="12.125" style="118" customWidth="1"/>
    <col min="12300" max="12300" width="1.125" style="118" customWidth="1"/>
    <col min="12301" max="12301" width="12.125" style="118" customWidth="1"/>
    <col min="12302" max="12302" width="1.125" style="118" customWidth="1"/>
    <col min="12303" max="12303" width="12.125" style="118" customWidth="1"/>
    <col min="12304" max="12304" width="1.125" style="118" customWidth="1"/>
    <col min="12305" max="12305" width="12.125" style="118" customWidth="1"/>
    <col min="12306" max="12306" width="1.125" style="118" customWidth="1"/>
    <col min="12307" max="12307" width="12.125" style="118" customWidth="1"/>
    <col min="12308" max="12308" width="1.375" style="118" customWidth="1"/>
    <col min="12309" max="12309" width="12.125" style="118" customWidth="1"/>
    <col min="12310" max="12310" width="1.375" style="118" customWidth="1"/>
    <col min="12311" max="12311" width="12.125" style="118" customWidth="1"/>
    <col min="12312" max="12312" width="14.125" style="118" bestFit="1" customWidth="1"/>
    <col min="12313" max="12544" width="8.875" style="118"/>
    <col min="12545" max="12545" width="48.375" style="118" customWidth="1"/>
    <col min="12546" max="12546" width="8" style="118" customWidth="1"/>
    <col min="12547" max="12547" width="12.125" style="118" customWidth="1"/>
    <col min="12548" max="12548" width="1.375" style="118" customWidth="1"/>
    <col min="12549" max="12549" width="12.125" style="118" customWidth="1"/>
    <col min="12550" max="12550" width="1.375" style="118" customWidth="1"/>
    <col min="12551" max="12551" width="12.125" style="118" customWidth="1"/>
    <col min="12552" max="12552" width="1.125" style="118" customWidth="1"/>
    <col min="12553" max="12553" width="12.125" style="118" customWidth="1"/>
    <col min="12554" max="12554" width="1.125" style="118" customWidth="1"/>
    <col min="12555" max="12555" width="12.125" style="118" customWidth="1"/>
    <col min="12556" max="12556" width="1.125" style="118" customWidth="1"/>
    <col min="12557" max="12557" width="12.125" style="118" customWidth="1"/>
    <col min="12558" max="12558" width="1.125" style="118" customWidth="1"/>
    <col min="12559" max="12559" width="12.125" style="118" customWidth="1"/>
    <col min="12560" max="12560" width="1.125" style="118" customWidth="1"/>
    <col min="12561" max="12561" width="12.125" style="118" customWidth="1"/>
    <col min="12562" max="12562" width="1.125" style="118" customWidth="1"/>
    <col min="12563" max="12563" width="12.125" style="118" customWidth="1"/>
    <col min="12564" max="12564" width="1.375" style="118" customWidth="1"/>
    <col min="12565" max="12565" width="12.125" style="118" customWidth="1"/>
    <col min="12566" max="12566" width="1.375" style="118" customWidth="1"/>
    <col min="12567" max="12567" width="12.125" style="118" customWidth="1"/>
    <col min="12568" max="12568" width="14.125" style="118" bestFit="1" customWidth="1"/>
    <col min="12569" max="12800" width="8.875" style="118"/>
    <col min="12801" max="12801" width="48.375" style="118" customWidth="1"/>
    <col min="12802" max="12802" width="8" style="118" customWidth="1"/>
    <col min="12803" max="12803" width="12.125" style="118" customWidth="1"/>
    <col min="12804" max="12804" width="1.375" style="118" customWidth="1"/>
    <col min="12805" max="12805" width="12.125" style="118" customWidth="1"/>
    <col min="12806" max="12806" width="1.375" style="118" customWidth="1"/>
    <col min="12807" max="12807" width="12.125" style="118" customWidth="1"/>
    <col min="12808" max="12808" width="1.125" style="118" customWidth="1"/>
    <col min="12809" max="12809" width="12.125" style="118" customWidth="1"/>
    <col min="12810" max="12810" width="1.125" style="118" customWidth="1"/>
    <col min="12811" max="12811" width="12.125" style="118" customWidth="1"/>
    <col min="12812" max="12812" width="1.125" style="118" customWidth="1"/>
    <col min="12813" max="12813" width="12.125" style="118" customWidth="1"/>
    <col min="12814" max="12814" width="1.125" style="118" customWidth="1"/>
    <col min="12815" max="12815" width="12.125" style="118" customWidth="1"/>
    <col min="12816" max="12816" width="1.125" style="118" customWidth="1"/>
    <col min="12817" max="12817" width="12.125" style="118" customWidth="1"/>
    <col min="12818" max="12818" width="1.125" style="118" customWidth="1"/>
    <col min="12819" max="12819" width="12.125" style="118" customWidth="1"/>
    <col min="12820" max="12820" width="1.375" style="118" customWidth="1"/>
    <col min="12821" max="12821" width="12.125" style="118" customWidth="1"/>
    <col min="12822" max="12822" width="1.375" style="118" customWidth="1"/>
    <col min="12823" max="12823" width="12.125" style="118" customWidth="1"/>
    <col min="12824" max="12824" width="14.125" style="118" bestFit="1" customWidth="1"/>
    <col min="12825" max="13056" width="8.875" style="118"/>
    <col min="13057" max="13057" width="48.375" style="118" customWidth="1"/>
    <col min="13058" max="13058" width="8" style="118" customWidth="1"/>
    <col min="13059" max="13059" width="12.125" style="118" customWidth="1"/>
    <col min="13060" max="13060" width="1.375" style="118" customWidth="1"/>
    <col min="13061" max="13061" width="12.125" style="118" customWidth="1"/>
    <col min="13062" max="13062" width="1.375" style="118" customWidth="1"/>
    <col min="13063" max="13063" width="12.125" style="118" customWidth="1"/>
    <col min="13064" max="13064" width="1.125" style="118" customWidth="1"/>
    <col min="13065" max="13065" width="12.125" style="118" customWidth="1"/>
    <col min="13066" max="13066" width="1.125" style="118" customWidth="1"/>
    <col min="13067" max="13067" width="12.125" style="118" customWidth="1"/>
    <col min="13068" max="13068" width="1.125" style="118" customWidth="1"/>
    <col min="13069" max="13069" width="12.125" style="118" customWidth="1"/>
    <col min="13070" max="13070" width="1.125" style="118" customWidth="1"/>
    <col min="13071" max="13071" width="12.125" style="118" customWidth="1"/>
    <col min="13072" max="13072" width="1.125" style="118" customWidth="1"/>
    <col min="13073" max="13073" width="12.125" style="118" customWidth="1"/>
    <col min="13074" max="13074" width="1.125" style="118" customWidth="1"/>
    <col min="13075" max="13075" width="12.125" style="118" customWidth="1"/>
    <col min="13076" max="13076" width="1.375" style="118" customWidth="1"/>
    <col min="13077" max="13077" width="12.125" style="118" customWidth="1"/>
    <col min="13078" max="13078" width="1.375" style="118" customWidth="1"/>
    <col min="13079" max="13079" width="12.125" style="118" customWidth="1"/>
    <col min="13080" max="13080" width="14.125" style="118" bestFit="1" customWidth="1"/>
    <col min="13081" max="13312" width="8.875" style="118"/>
    <col min="13313" max="13313" width="48.375" style="118" customWidth="1"/>
    <col min="13314" max="13314" width="8" style="118" customWidth="1"/>
    <col min="13315" max="13315" width="12.125" style="118" customWidth="1"/>
    <col min="13316" max="13316" width="1.375" style="118" customWidth="1"/>
    <col min="13317" max="13317" width="12.125" style="118" customWidth="1"/>
    <col min="13318" max="13318" width="1.375" style="118" customWidth="1"/>
    <col min="13319" max="13319" width="12.125" style="118" customWidth="1"/>
    <col min="13320" max="13320" width="1.125" style="118" customWidth="1"/>
    <col min="13321" max="13321" width="12.125" style="118" customWidth="1"/>
    <col min="13322" max="13322" width="1.125" style="118" customWidth="1"/>
    <col min="13323" max="13323" width="12.125" style="118" customWidth="1"/>
    <col min="13324" max="13324" width="1.125" style="118" customWidth="1"/>
    <col min="13325" max="13325" width="12.125" style="118" customWidth="1"/>
    <col min="13326" max="13326" width="1.125" style="118" customWidth="1"/>
    <col min="13327" max="13327" width="12.125" style="118" customWidth="1"/>
    <col min="13328" max="13328" width="1.125" style="118" customWidth="1"/>
    <col min="13329" max="13329" width="12.125" style="118" customWidth="1"/>
    <col min="13330" max="13330" width="1.125" style="118" customWidth="1"/>
    <col min="13331" max="13331" width="12.125" style="118" customWidth="1"/>
    <col min="13332" max="13332" width="1.375" style="118" customWidth="1"/>
    <col min="13333" max="13333" width="12.125" style="118" customWidth="1"/>
    <col min="13334" max="13334" width="1.375" style="118" customWidth="1"/>
    <col min="13335" max="13335" width="12.125" style="118" customWidth="1"/>
    <col min="13336" max="13336" width="14.125" style="118" bestFit="1" customWidth="1"/>
    <col min="13337" max="13568" width="8.875" style="118"/>
    <col min="13569" max="13569" width="48.375" style="118" customWidth="1"/>
    <col min="13570" max="13570" width="8" style="118" customWidth="1"/>
    <col min="13571" max="13571" width="12.125" style="118" customWidth="1"/>
    <col min="13572" max="13572" width="1.375" style="118" customWidth="1"/>
    <col min="13573" max="13573" width="12.125" style="118" customWidth="1"/>
    <col min="13574" max="13574" width="1.375" style="118" customWidth="1"/>
    <col min="13575" max="13575" width="12.125" style="118" customWidth="1"/>
    <col min="13576" max="13576" width="1.125" style="118" customWidth="1"/>
    <col min="13577" max="13577" width="12.125" style="118" customWidth="1"/>
    <col min="13578" max="13578" width="1.125" style="118" customWidth="1"/>
    <col min="13579" max="13579" width="12.125" style="118" customWidth="1"/>
    <col min="13580" max="13580" width="1.125" style="118" customWidth="1"/>
    <col min="13581" max="13581" width="12.125" style="118" customWidth="1"/>
    <col min="13582" max="13582" width="1.125" style="118" customWidth="1"/>
    <col min="13583" max="13583" width="12.125" style="118" customWidth="1"/>
    <col min="13584" max="13584" width="1.125" style="118" customWidth="1"/>
    <col min="13585" max="13585" width="12.125" style="118" customWidth="1"/>
    <col min="13586" max="13586" width="1.125" style="118" customWidth="1"/>
    <col min="13587" max="13587" width="12.125" style="118" customWidth="1"/>
    <col min="13588" max="13588" width="1.375" style="118" customWidth="1"/>
    <col min="13589" max="13589" width="12.125" style="118" customWidth="1"/>
    <col min="13590" max="13590" width="1.375" style="118" customWidth="1"/>
    <col min="13591" max="13591" width="12.125" style="118" customWidth="1"/>
    <col min="13592" max="13592" width="14.125" style="118" bestFit="1" customWidth="1"/>
    <col min="13593" max="13824" width="8.875" style="118"/>
    <col min="13825" max="13825" width="48.375" style="118" customWidth="1"/>
    <col min="13826" max="13826" width="8" style="118" customWidth="1"/>
    <col min="13827" max="13827" width="12.125" style="118" customWidth="1"/>
    <col min="13828" max="13828" width="1.375" style="118" customWidth="1"/>
    <col min="13829" max="13829" width="12.125" style="118" customWidth="1"/>
    <col min="13830" max="13830" width="1.375" style="118" customWidth="1"/>
    <col min="13831" max="13831" width="12.125" style="118" customWidth="1"/>
    <col min="13832" max="13832" width="1.125" style="118" customWidth="1"/>
    <col min="13833" max="13833" width="12.125" style="118" customWidth="1"/>
    <col min="13834" max="13834" width="1.125" style="118" customWidth="1"/>
    <col min="13835" max="13835" width="12.125" style="118" customWidth="1"/>
    <col min="13836" max="13836" width="1.125" style="118" customWidth="1"/>
    <col min="13837" max="13837" width="12.125" style="118" customWidth="1"/>
    <col min="13838" max="13838" width="1.125" style="118" customWidth="1"/>
    <col min="13839" max="13839" width="12.125" style="118" customWidth="1"/>
    <col min="13840" max="13840" width="1.125" style="118" customWidth="1"/>
    <col min="13841" max="13841" width="12.125" style="118" customWidth="1"/>
    <col min="13842" max="13842" width="1.125" style="118" customWidth="1"/>
    <col min="13843" max="13843" width="12.125" style="118" customWidth="1"/>
    <col min="13844" max="13844" width="1.375" style="118" customWidth="1"/>
    <col min="13845" max="13845" width="12.125" style="118" customWidth="1"/>
    <col min="13846" max="13846" width="1.375" style="118" customWidth="1"/>
    <col min="13847" max="13847" width="12.125" style="118" customWidth="1"/>
    <col min="13848" max="13848" width="14.125" style="118" bestFit="1" customWidth="1"/>
    <col min="13849" max="14080" width="8.875" style="118"/>
    <col min="14081" max="14081" width="48.375" style="118" customWidth="1"/>
    <col min="14082" max="14082" width="8" style="118" customWidth="1"/>
    <col min="14083" max="14083" width="12.125" style="118" customWidth="1"/>
    <col min="14084" max="14084" width="1.375" style="118" customWidth="1"/>
    <col min="14085" max="14085" width="12.125" style="118" customWidth="1"/>
    <col min="14086" max="14086" width="1.375" style="118" customWidth="1"/>
    <col min="14087" max="14087" width="12.125" style="118" customWidth="1"/>
    <col min="14088" max="14088" width="1.125" style="118" customWidth="1"/>
    <col min="14089" max="14089" width="12.125" style="118" customWidth="1"/>
    <col min="14090" max="14090" width="1.125" style="118" customWidth="1"/>
    <col min="14091" max="14091" width="12.125" style="118" customWidth="1"/>
    <col min="14092" max="14092" width="1.125" style="118" customWidth="1"/>
    <col min="14093" max="14093" width="12.125" style="118" customWidth="1"/>
    <col min="14094" max="14094" width="1.125" style="118" customWidth="1"/>
    <col min="14095" max="14095" width="12.125" style="118" customWidth="1"/>
    <col min="14096" max="14096" width="1.125" style="118" customWidth="1"/>
    <col min="14097" max="14097" width="12.125" style="118" customWidth="1"/>
    <col min="14098" max="14098" width="1.125" style="118" customWidth="1"/>
    <col min="14099" max="14099" width="12.125" style="118" customWidth="1"/>
    <col min="14100" max="14100" width="1.375" style="118" customWidth="1"/>
    <col min="14101" max="14101" width="12.125" style="118" customWidth="1"/>
    <col min="14102" max="14102" width="1.375" style="118" customWidth="1"/>
    <col min="14103" max="14103" width="12.125" style="118" customWidth="1"/>
    <col min="14104" max="14104" width="14.125" style="118" bestFit="1" customWidth="1"/>
    <col min="14105" max="14336" width="8.875" style="118"/>
    <col min="14337" max="14337" width="48.375" style="118" customWidth="1"/>
    <col min="14338" max="14338" width="8" style="118" customWidth="1"/>
    <col min="14339" max="14339" width="12.125" style="118" customWidth="1"/>
    <col min="14340" max="14340" width="1.375" style="118" customWidth="1"/>
    <col min="14341" max="14341" width="12.125" style="118" customWidth="1"/>
    <col min="14342" max="14342" width="1.375" style="118" customWidth="1"/>
    <col min="14343" max="14343" width="12.125" style="118" customWidth="1"/>
    <col min="14344" max="14344" width="1.125" style="118" customWidth="1"/>
    <col min="14345" max="14345" width="12.125" style="118" customWidth="1"/>
    <col min="14346" max="14346" width="1.125" style="118" customWidth="1"/>
    <col min="14347" max="14347" width="12.125" style="118" customWidth="1"/>
    <col min="14348" max="14348" width="1.125" style="118" customWidth="1"/>
    <col min="14349" max="14349" width="12.125" style="118" customWidth="1"/>
    <col min="14350" max="14350" width="1.125" style="118" customWidth="1"/>
    <col min="14351" max="14351" width="12.125" style="118" customWidth="1"/>
    <col min="14352" max="14352" width="1.125" style="118" customWidth="1"/>
    <col min="14353" max="14353" width="12.125" style="118" customWidth="1"/>
    <col min="14354" max="14354" width="1.125" style="118" customWidth="1"/>
    <col min="14355" max="14355" width="12.125" style="118" customWidth="1"/>
    <col min="14356" max="14356" width="1.375" style="118" customWidth="1"/>
    <col min="14357" max="14357" width="12.125" style="118" customWidth="1"/>
    <col min="14358" max="14358" width="1.375" style="118" customWidth="1"/>
    <col min="14359" max="14359" width="12.125" style="118" customWidth="1"/>
    <col min="14360" max="14360" width="14.125" style="118" bestFit="1" customWidth="1"/>
    <col min="14361" max="14592" width="8.875" style="118"/>
    <col min="14593" max="14593" width="48.375" style="118" customWidth="1"/>
    <col min="14594" max="14594" width="8" style="118" customWidth="1"/>
    <col min="14595" max="14595" width="12.125" style="118" customWidth="1"/>
    <col min="14596" max="14596" width="1.375" style="118" customWidth="1"/>
    <col min="14597" max="14597" width="12.125" style="118" customWidth="1"/>
    <col min="14598" max="14598" width="1.375" style="118" customWidth="1"/>
    <col min="14599" max="14599" width="12.125" style="118" customWidth="1"/>
    <col min="14600" max="14600" width="1.125" style="118" customWidth="1"/>
    <col min="14601" max="14601" width="12.125" style="118" customWidth="1"/>
    <col min="14602" max="14602" width="1.125" style="118" customWidth="1"/>
    <col min="14603" max="14603" width="12.125" style="118" customWidth="1"/>
    <col min="14604" max="14604" width="1.125" style="118" customWidth="1"/>
    <col min="14605" max="14605" width="12.125" style="118" customWidth="1"/>
    <col min="14606" max="14606" width="1.125" style="118" customWidth="1"/>
    <col min="14607" max="14607" width="12.125" style="118" customWidth="1"/>
    <col min="14608" max="14608" width="1.125" style="118" customWidth="1"/>
    <col min="14609" max="14609" width="12.125" style="118" customWidth="1"/>
    <col min="14610" max="14610" width="1.125" style="118" customWidth="1"/>
    <col min="14611" max="14611" width="12.125" style="118" customWidth="1"/>
    <col min="14612" max="14612" width="1.375" style="118" customWidth="1"/>
    <col min="14613" max="14613" width="12.125" style="118" customWidth="1"/>
    <col min="14614" max="14614" width="1.375" style="118" customWidth="1"/>
    <col min="14615" max="14615" width="12.125" style="118" customWidth="1"/>
    <col min="14616" max="14616" width="14.125" style="118" bestFit="1" customWidth="1"/>
    <col min="14617" max="14848" width="8.875" style="118"/>
    <col min="14849" max="14849" width="48.375" style="118" customWidth="1"/>
    <col min="14850" max="14850" width="8" style="118" customWidth="1"/>
    <col min="14851" max="14851" width="12.125" style="118" customWidth="1"/>
    <col min="14852" max="14852" width="1.375" style="118" customWidth="1"/>
    <col min="14853" max="14853" width="12.125" style="118" customWidth="1"/>
    <col min="14854" max="14854" width="1.375" style="118" customWidth="1"/>
    <col min="14855" max="14855" width="12.125" style="118" customWidth="1"/>
    <col min="14856" max="14856" width="1.125" style="118" customWidth="1"/>
    <col min="14857" max="14857" width="12.125" style="118" customWidth="1"/>
    <col min="14858" max="14858" width="1.125" style="118" customWidth="1"/>
    <col min="14859" max="14859" width="12.125" style="118" customWidth="1"/>
    <col min="14860" max="14860" width="1.125" style="118" customWidth="1"/>
    <col min="14861" max="14861" width="12.125" style="118" customWidth="1"/>
    <col min="14862" max="14862" width="1.125" style="118" customWidth="1"/>
    <col min="14863" max="14863" width="12.125" style="118" customWidth="1"/>
    <col min="14864" max="14864" width="1.125" style="118" customWidth="1"/>
    <col min="14865" max="14865" width="12.125" style="118" customWidth="1"/>
    <col min="14866" max="14866" width="1.125" style="118" customWidth="1"/>
    <col min="14867" max="14867" width="12.125" style="118" customWidth="1"/>
    <col min="14868" max="14868" width="1.375" style="118" customWidth="1"/>
    <col min="14869" max="14869" width="12.125" style="118" customWidth="1"/>
    <col min="14870" max="14870" width="1.375" style="118" customWidth="1"/>
    <col min="14871" max="14871" width="12.125" style="118" customWidth="1"/>
    <col min="14872" max="14872" width="14.125" style="118" bestFit="1" customWidth="1"/>
    <col min="14873" max="15104" width="8.875" style="118"/>
    <col min="15105" max="15105" width="48.375" style="118" customWidth="1"/>
    <col min="15106" max="15106" width="8" style="118" customWidth="1"/>
    <col min="15107" max="15107" width="12.125" style="118" customWidth="1"/>
    <col min="15108" max="15108" width="1.375" style="118" customWidth="1"/>
    <col min="15109" max="15109" width="12.125" style="118" customWidth="1"/>
    <col min="15110" max="15110" width="1.375" style="118" customWidth="1"/>
    <col min="15111" max="15111" width="12.125" style="118" customWidth="1"/>
    <col min="15112" max="15112" width="1.125" style="118" customWidth="1"/>
    <col min="15113" max="15113" width="12.125" style="118" customWidth="1"/>
    <col min="15114" max="15114" width="1.125" style="118" customWidth="1"/>
    <col min="15115" max="15115" width="12.125" style="118" customWidth="1"/>
    <col min="15116" max="15116" width="1.125" style="118" customWidth="1"/>
    <col min="15117" max="15117" width="12.125" style="118" customWidth="1"/>
    <col min="15118" max="15118" width="1.125" style="118" customWidth="1"/>
    <col min="15119" max="15119" width="12.125" style="118" customWidth="1"/>
    <col min="15120" max="15120" width="1.125" style="118" customWidth="1"/>
    <col min="15121" max="15121" width="12.125" style="118" customWidth="1"/>
    <col min="15122" max="15122" width="1.125" style="118" customWidth="1"/>
    <col min="15123" max="15123" width="12.125" style="118" customWidth="1"/>
    <col min="15124" max="15124" width="1.375" style="118" customWidth="1"/>
    <col min="15125" max="15125" width="12.125" style="118" customWidth="1"/>
    <col min="15126" max="15126" width="1.375" style="118" customWidth="1"/>
    <col min="15127" max="15127" width="12.125" style="118" customWidth="1"/>
    <col min="15128" max="15128" width="14.125" style="118" bestFit="1" customWidth="1"/>
    <col min="15129" max="15360" width="8.875" style="118"/>
    <col min="15361" max="15361" width="48.375" style="118" customWidth="1"/>
    <col min="15362" max="15362" width="8" style="118" customWidth="1"/>
    <col min="15363" max="15363" width="12.125" style="118" customWidth="1"/>
    <col min="15364" max="15364" width="1.375" style="118" customWidth="1"/>
    <col min="15365" max="15365" width="12.125" style="118" customWidth="1"/>
    <col min="15366" max="15366" width="1.375" style="118" customWidth="1"/>
    <col min="15367" max="15367" width="12.125" style="118" customWidth="1"/>
    <col min="15368" max="15368" width="1.125" style="118" customWidth="1"/>
    <col min="15369" max="15369" width="12.125" style="118" customWidth="1"/>
    <col min="15370" max="15370" width="1.125" style="118" customWidth="1"/>
    <col min="15371" max="15371" width="12.125" style="118" customWidth="1"/>
    <col min="15372" max="15372" width="1.125" style="118" customWidth="1"/>
    <col min="15373" max="15373" width="12.125" style="118" customWidth="1"/>
    <col min="15374" max="15374" width="1.125" style="118" customWidth="1"/>
    <col min="15375" max="15375" width="12.125" style="118" customWidth="1"/>
    <col min="15376" max="15376" width="1.125" style="118" customWidth="1"/>
    <col min="15377" max="15377" width="12.125" style="118" customWidth="1"/>
    <col min="15378" max="15378" width="1.125" style="118" customWidth="1"/>
    <col min="15379" max="15379" width="12.125" style="118" customWidth="1"/>
    <col min="15380" max="15380" width="1.375" style="118" customWidth="1"/>
    <col min="15381" max="15381" width="12.125" style="118" customWidth="1"/>
    <col min="15382" max="15382" width="1.375" style="118" customWidth="1"/>
    <col min="15383" max="15383" width="12.125" style="118" customWidth="1"/>
    <col min="15384" max="15384" width="14.125" style="118" bestFit="1" customWidth="1"/>
    <col min="15385" max="15616" width="8.875" style="118"/>
    <col min="15617" max="15617" width="48.375" style="118" customWidth="1"/>
    <col min="15618" max="15618" width="8" style="118" customWidth="1"/>
    <col min="15619" max="15619" width="12.125" style="118" customWidth="1"/>
    <col min="15620" max="15620" width="1.375" style="118" customWidth="1"/>
    <col min="15621" max="15621" width="12.125" style="118" customWidth="1"/>
    <col min="15622" max="15622" width="1.375" style="118" customWidth="1"/>
    <col min="15623" max="15623" width="12.125" style="118" customWidth="1"/>
    <col min="15624" max="15624" width="1.125" style="118" customWidth="1"/>
    <col min="15625" max="15625" width="12.125" style="118" customWidth="1"/>
    <col min="15626" max="15626" width="1.125" style="118" customWidth="1"/>
    <col min="15627" max="15627" width="12.125" style="118" customWidth="1"/>
    <col min="15628" max="15628" width="1.125" style="118" customWidth="1"/>
    <col min="15629" max="15629" width="12.125" style="118" customWidth="1"/>
    <col min="15630" max="15630" width="1.125" style="118" customWidth="1"/>
    <col min="15631" max="15631" width="12.125" style="118" customWidth="1"/>
    <col min="15632" max="15632" width="1.125" style="118" customWidth="1"/>
    <col min="15633" max="15633" width="12.125" style="118" customWidth="1"/>
    <col min="15634" max="15634" width="1.125" style="118" customWidth="1"/>
    <col min="15635" max="15635" width="12.125" style="118" customWidth="1"/>
    <col min="15636" max="15636" width="1.375" style="118" customWidth="1"/>
    <col min="15637" max="15637" width="12.125" style="118" customWidth="1"/>
    <col min="15638" max="15638" width="1.375" style="118" customWidth="1"/>
    <col min="15639" max="15639" width="12.125" style="118" customWidth="1"/>
    <col min="15640" max="15640" width="14.125" style="118" bestFit="1" customWidth="1"/>
    <col min="15641" max="15872" width="8.875" style="118"/>
    <col min="15873" max="15873" width="48.375" style="118" customWidth="1"/>
    <col min="15874" max="15874" width="8" style="118" customWidth="1"/>
    <col min="15875" max="15875" width="12.125" style="118" customWidth="1"/>
    <col min="15876" max="15876" width="1.375" style="118" customWidth="1"/>
    <col min="15877" max="15877" width="12.125" style="118" customWidth="1"/>
    <col min="15878" max="15878" width="1.375" style="118" customWidth="1"/>
    <col min="15879" max="15879" width="12.125" style="118" customWidth="1"/>
    <col min="15880" max="15880" width="1.125" style="118" customWidth="1"/>
    <col min="15881" max="15881" width="12.125" style="118" customWidth="1"/>
    <col min="15882" max="15882" width="1.125" style="118" customWidth="1"/>
    <col min="15883" max="15883" width="12.125" style="118" customWidth="1"/>
    <col min="15884" max="15884" width="1.125" style="118" customWidth="1"/>
    <col min="15885" max="15885" width="12.125" style="118" customWidth="1"/>
    <col min="15886" max="15886" width="1.125" style="118" customWidth="1"/>
    <col min="15887" max="15887" width="12.125" style="118" customWidth="1"/>
    <col min="15888" max="15888" width="1.125" style="118" customWidth="1"/>
    <col min="15889" max="15889" width="12.125" style="118" customWidth="1"/>
    <col min="15890" max="15890" width="1.125" style="118" customWidth="1"/>
    <col min="15891" max="15891" width="12.125" style="118" customWidth="1"/>
    <col min="15892" max="15892" width="1.375" style="118" customWidth="1"/>
    <col min="15893" max="15893" width="12.125" style="118" customWidth="1"/>
    <col min="15894" max="15894" width="1.375" style="118" customWidth="1"/>
    <col min="15895" max="15895" width="12.125" style="118" customWidth="1"/>
    <col min="15896" max="15896" width="14.125" style="118" bestFit="1" customWidth="1"/>
    <col min="15897" max="16128" width="8.875" style="118"/>
    <col min="16129" max="16129" width="48.375" style="118" customWidth="1"/>
    <col min="16130" max="16130" width="8" style="118" customWidth="1"/>
    <col min="16131" max="16131" width="12.125" style="118" customWidth="1"/>
    <col min="16132" max="16132" width="1.375" style="118" customWidth="1"/>
    <col min="16133" max="16133" width="12.125" style="118" customWidth="1"/>
    <col min="16134" max="16134" width="1.375" style="118" customWidth="1"/>
    <col min="16135" max="16135" width="12.125" style="118" customWidth="1"/>
    <col min="16136" max="16136" width="1.125" style="118" customWidth="1"/>
    <col min="16137" max="16137" width="12.125" style="118" customWidth="1"/>
    <col min="16138" max="16138" width="1.125" style="118" customWidth="1"/>
    <col min="16139" max="16139" width="12.125" style="118" customWidth="1"/>
    <col min="16140" max="16140" width="1.125" style="118" customWidth="1"/>
    <col min="16141" max="16141" width="12.125" style="118" customWidth="1"/>
    <col min="16142" max="16142" width="1.125" style="118" customWidth="1"/>
    <col min="16143" max="16143" width="12.125" style="118" customWidth="1"/>
    <col min="16144" max="16144" width="1.125" style="118" customWidth="1"/>
    <col min="16145" max="16145" width="12.125" style="118" customWidth="1"/>
    <col min="16146" max="16146" width="1.125" style="118" customWidth="1"/>
    <col min="16147" max="16147" width="12.125" style="118" customWidth="1"/>
    <col min="16148" max="16148" width="1.375" style="118" customWidth="1"/>
    <col min="16149" max="16149" width="12.125" style="118" customWidth="1"/>
    <col min="16150" max="16150" width="1.375" style="118" customWidth="1"/>
    <col min="16151" max="16151" width="12.125" style="118" customWidth="1"/>
    <col min="16152" max="16152" width="14.125" style="118" bestFit="1" customWidth="1"/>
    <col min="16153" max="16384" width="8.875" style="118"/>
  </cols>
  <sheetData>
    <row r="1" spans="1:23" ht="22.5" hidden="1" customHeight="1">
      <c r="A1" s="161" t="s">
        <v>0</v>
      </c>
      <c r="B1" s="161"/>
    </row>
    <row r="2" spans="1:23" ht="22.5" hidden="1" customHeight="1">
      <c r="A2" s="161" t="s">
        <v>119</v>
      </c>
      <c r="B2" s="161"/>
      <c r="C2" s="197"/>
      <c r="D2" s="197"/>
      <c r="E2" s="197"/>
      <c r="F2" s="197"/>
      <c r="G2" s="197"/>
      <c r="H2" s="197"/>
      <c r="I2" s="132"/>
      <c r="J2" s="132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</row>
    <row r="3" spans="1:23" ht="22.5" hidden="1" customHeight="1">
      <c r="A3" s="161"/>
      <c r="B3" s="161"/>
      <c r="C3" s="197"/>
      <c r="D3" s="197"/>
      <c r="E3" s="153"/>
      <c r="F3" s="153"/>
      <c r="G3" s="153"/>
      <c r="H3" s="153"/>
      <c r="I3" s="153"/>
      <c r="J3" s="153"/>
      <c r="K3" s="153"/>
      <c r="L3" s="132"/>
      <c r="M3" s="153"/>
      <c r="N3" s="153"/>
      <c r="O3" s="153"/>
      <c r="P3" s="153"/>
      <c r="Q3" s="153"/>
      <c r="R3" s="153"/>
      <c r="S3" s="153"/>
      <c r="T3" s="132"/>
      <c r="U3" s="132"/>
      <c r="V3" s="132"/>
      <c r="W3" s="132"/>
    </row>
    <row r="4" spans="1:23" ht="22.5" hidden="1" customHeight="1">
      <c r="A4" s="161"/>
      <c r="B4" s="161"/>
      <c r="C4" s="213" t="s">
        <v>2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</row>
    <row r="5" spans="1:23" ht="22.5" hidden="1" customHeight="1">
      <c r="A5" s="131"/>
      <c r="B5" s="131"/>
      <c r="C5" s="153"/>
      <c r="D5" s="153"/>
      <c r="E5" s="153"/>
      <c r="G5" s="223" t="s">
        <v>66</v>
      </c>
      <c r="H5" s="223"/>
      <c r="I5" s="223"/>
      <c r="J5" s="223"/>
      <c r="K5" s="223"/>
      <c r="L5" s="153"/>
      <c r="M5" s="223" t="s">
        <v>71</v>
      </c>
      <c r="N5" s="223"/>
      <c r="O5" s="223"/>
      <c r="P5" s="223"/>
      <c r="Q5" s="223"/>
      <c r="V5" s="153"/>
      <c r="W5" s="153"/>
    </row>
    <row r="6" spans="1:23" ht="22.5" hidden="1" customHeight="1">
      <c r="A6" s="131"/>
      <c r="B6" s="131"/>
      <c r="C6" s="153"/>
      <c r="D6" s="153"/>
      <c r="F6" s="153"/>
      <c r="G6" s="153" t="s">
        <v>120</v>
      </c>
      <c r="N6" s="153"/>
      <c r="P6" s="153"/>
      <c r="Q6" s="153" t="s">
        <v>121</v>
      </c>
      <c r="R6" s="153"/>
      <c r="S6" s="153"/>
      <c r="T6" s="153"/>
      <c r="U6" s="153" t="s">
        <v>122</v>
      </c>
      <c r="V6" s="153"/>
      <c r="W6" s="153"/>
    </row>
    <row r="7" spans="1:23" ht="22.5" hidden="1" customHeight="1">
      <c r="C7" s="153" t="s">
        <v>123</v>
      </c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 t="s">
        <v>124</v>
      </c>
      <c r="P7" s="153"/>
      <c r="Q7" s="153" t="s">
        <v>125</v>
      </c>
      <c r="R7" s="153"/>
      <c r="S7" s="153" t="s">
        <v>126</v>
      </c>
      <c r="T7" s="153"/>
      <c r="U7" s="153" t="s">
        <v>127</v>
      </c>
      <c r="V7" s="153"/>
      <c r="W7" s="153"/>
    </row>
    <row r="8" spans="1:23" ht="22.5" hidden="1" customHeight="1">
      <c r="C8" s="153" t="s">
        <v>128</v>
      </c>
      <c r="D8" s="153"/>
      <c r="E8" s="153" t="s">
        <v>129</v>
      </c>
      <c r="F8" s="153"/>
      <c r="G8" s="153" t="s">
        <v>130</v>
      </c>
      <c r="H8" s="153"/>
      <c r="I8" s="153"/>
      <c r="J8" s="153"/>
      <c r="K8" s="153" t="s">
        <v>131</v>
      </c>
      <c r="M8" s="153" t="s">
        <v>132</v>
      </c>
      <c r="N8" s="153"/>
      <c r="O8" s="153" t="s">
        <v>133</v>
      </c>
      <c r="P8" s="153"/>
      <c r="Q8" s="153" t="s">
        <v>134</v>
      </c>
      <c r="R8" s="153"/>
      <c r="S8" s="153" t="s">
        <v>135</v>
      </c>
      <c r="T8" s="153"/>
      <c r="U8" s="153" t="s">
        <v>136</v>
      </c>
      <c r="V8" s="153"/>
      <c r="W8" s="153" t="s">
        <v>126</v>
      </c>
    </row>
    <row r="9" spans="1:23" ht="22.5" hidden="1" customHeight="1">
      <c r="C9" s="153" t="s">
        <v>137</v>
      </c>
      <c r="D9" s="153"/>
      <c r="E9" s="153" t="s">
        <v>138</v>
      </c>
      <c r="F9" s="153"/>
      <c r="G9" s="153" t="s">
        <v>139</v>
      </c>
      <c r="H9" s="153"/>
      <c r="I9" s="153" t="s">
        <v>140</v>
      </c>
      <c r="J9" s="153"/>
      <c r="K9" s="153" t="s">
        <v>141</v>
      </c>
      <c r="L9" s="153"/>
      <c r="M9" s="153" t="s">
        <v>142</v>
      </c>
      <c r="N9" s="153"/>
      <c r="O9" s="153" t="s">
        <v>6</v>
      </c>
      <c r="P9" s="153"/>
      <c r="Q9" s="153" t="s">
        <v>143</v>
      </c>
      <c r="R9" s="153"/>
      <c r="S9" s="153" t="s">
        <v>144</v>
      </c>
      <c r="T9" s="153"/>
      <c r="U9" s="153" t="s">
        <v>145</v>
      </c>
      <c r="V9" s="153"/>
      <c r="W9" s="153" t="s">
        <v>135</v>
      </c>
    </row>
    <row r="10" spans="1:23" ht="22.5" hidden="1" customHeight="1">
      <c r="C10" s="222" t="s">
        <v>9</v>
      </c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</row>
    <row r="11" spans="1:23" ht="22.5" hidden="1" customHeight="1">
      <c r="A11" s="131" t="s">
        <v>146</v>
      </c>
      <c r="B11" s="131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</row>
    <row r="12" spans="1:23" ht="22.5" hidden="1" customHeight="1">
      <c r="A12" s="198" t="s">
        <v>147</v>
      </c>
      <c r="B12" s="198"/>
      <c r="C12" s="142"/>
      <c r="D12" s="131"/>
      <c r="E12" s="142"/>
      <c r="F12" s="142"/>
      <c r="G12" s="142"/>
      <c r="H12" s="142"/>
      <c r="I12" s="142"/>
      <c r="J12" s="142"/>
      <c r="K12" s="142"/>
      <c r="L12" s="142"/>
      <c r="M12" s="84"/>
      <c r="N12" s="142"/>
      <c r="O12" s="142"/>
      <c r="P12" s="142"/>
      <c r="Q12" s="142"/>
      <c r="R12" s="142"/>
      <c r="S12" s="142"/>
      <c r="T12" s="142">
        <v>0</v>
      </c>
      <c r="U12" s="142"/>
      <c r="V12" s="142">
        <v>0</v>
      </c>
      <c r="W12" s="142">
        <f>S12+U12</f>
        <v>0</v>
      </c>
    </row>
    <row r="13" spans="1:23" ht="22.5" hidden="1" customHeight="1">
      <c r="C13" s="199"/>
      <c r="D13" s="178"/>
      <c r="E13" s="199"/>
      <c r="G13" s="199"/>
      <c r="H13" s="178"/>
      <c r="I13" s="199"/>
      <c r="J13" s="178"/>
      <c r="K13" s="199"/>
      <c r="L13" s="199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</row>
    <row r="14" spans="1:23" ht="22.5" hidden="1" customHeight="1">
      <c r="A14" s="131" t="s">
        <v>148</v>
      </c>
      <c r="B14" s="131"/>
      <c r="C14" s="201"/>
      <c r="D14" s="202"/>
      <c r="E14" s="201"/>
      <c r="F14" s="131"/>
      <c r="G14" s="201"/>
      <c r="H14" s="202"/>
      <c r="I14" s="201"/>
      <c r="J14" s="178"/>
      <c r="K14" s="199"/>
      <c r="L14" s="199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</row>
    <row r="15" spans="1:23" ht="22.5" hidden="1" customHeight="1">
      <c r="A15" s="118" t="s">
        <v>149</v>
      </c>
      <c r="C15" s="85"/>
      <c r="D15" s="86"/>
      <c r="E15" s="85"/>
      <c r="G15" s="85"/>
      <c r="H15" s="86"/>
      <c r="I15" s="85"/>
      <c r="J15" s="178"/>
      <c r="K15" s="203"/>
      <c r="L15" s="203"/>
      <c r="M15" s="85"/>
      <c r="N15" s="87"/>
      <c r="O15" s="85"/>
      <c r="P15" s="87"/>
      <c r="Q15" s="85"/>
      <c r="R15" s="87"/>
      <c r="S15" s="122"/>
      <c r="T15" s="200"/>
      <c r="U15" s="88"/>
      <c r="V15" s="85"/>
      <c r="W15" s="178">
        <f>S15+U15</f>
        <v>0</v>
      </c>
    </row>
    <row r="16" spans="1:23" ht="22.5" hidden="1" customHeight="1">
      <c r="A16" s="118" t="s">
        <v>150</v>
      </c>
      <c r="C16" s="85"/>
      <c r="D16" s="86"/>
      <c r="E16" s="85"/>
      <c r="G16" s="85"/>
      <c r="H16" s="86"/>
      <c r="I16" s="85"/>
      <c r="J16" s="178"/>
      <c r="K16" s="85"/>
      <c r="L16" s="203"/>
      <c r="M16" s="88"/>
      <c r="N16" s="89"/>
      <c r="O16" s="88"/>
      <c r="P16" s="89"/>
      <c r="Q16" s="88"/>
      <c r="R16" s="89"/>
      <c r="S16" s="90"/>
      <c r="T16" s="200"/>
      <c r="U16" s="85">
        <v>0</v>
      </c>
      <c r="V16" s="85"/>
      <c r="W16" s="85">
        <f>S16+U16</f>
        <v>0</v>
      </c>
    </row>
    <row r="17" spans="1:24" ht="22.5" hidden="1" customHeight="1">
      <c r="A17" s="131" t="s">
        <v>105</v>
      </c>
      <c r="B17" s="131"/>
      <c r="C17" s="91">
        <f>SUM(C15:C16)</f>
        <v>0</v>
      </c>
      <c r="D17" s="92">
        <v>0</v>
      </c>
      <c r="E17" s="91">
        <f>SUM(E15:E16)</f>
        <v>0</v>
      </c>
      <c r="F17" s="92">
        <v>0</v>
      </c>
      <c r="G17" s="91">
        <f>SUM(G15:G16)</f>
        <v>0</v>
      </c>
      <c r="H17" s="92">
        <v>0</v>
      </c>
      <c r="I17" s="91">
        <f>SUM(I15:I16)</f>
        <v>0</v>
      </c>
      <c r="J17" s="92"/>
      <c r="K17" s="91">
        <f>SUM(K15:K16)</f>
        <v>0</v>
      </c>
      <c r="L17" s="92"/>
      <c r="M17" s="91">
        <f>SUM(M15:M16)</f>
        <v>0</v>
      </c>
      <c r="N17" s="92"/>
      <c r="O17" s="91">
        <f>SUM(O15:O16)</f>
        <v>0</v>
      </c>
      <c r="P17" s="92"/>
      <c r="Q17" s="91">
        <f>SUM(Q15:Q16)</f>
        <v>0</v>
      </c>
      <c r="R17" s="92"/>
      <c r="S17" s="91">
        <f>SUM(S15:S16)</f>
        <v>0</v>
      </c>
      <c r="T17" s="92"/>
      <c r="U17" s="91">
        <f>SUM(U15:U16)</f>
        <v>0</v>
      </c>
      <c r="V17" s="92"/>
      <c r="W17" s="91">
        <f>SUM(W15:W16)</f>
        <v>0</v>
      </c>
    </row>
    <row r="18" spans="1:24" ht="22.5" hidden="1" customHeight="1">
      <c r="A18" s="131"/>
      <c r="B18" s="131"/>
      <c r="C18" s="91"/>
      <c r="D18" s="92"/>
      <c r="E18" s="91"/>
      <c r="F18" s="92"/>
      <c r="G18" s="91"/>
      <c r="H18" s="92"/>
      <c r="I18" s="91"/>
      <c r="J18" s="92"/>
      <c r="K18" s="91"/>
      <c r="L18" s="92"/>
      <c r="M18" s="91"/>
      <c r="N18" s="92"/>
      <c r="O18" s="91"/>
      <c r="P18" s="92"/>
      <c r="Q18" s="91"/>
      <c r="R18" s="92"/>
      <c r="S18" s="204"/>
      <c r="T18" s="92"/>
      <c r="U18" s="91"/>
      <c r="V18" s="92"/>
      <c r="W18" s="205"/>
    </row>
    <row r="19" spans="1:24" ht="22.5" hidden="1" customHeight="1" thickBot="1">
      <c r="A19" s="131" t="s">
        <v>151</v>
      </c>
      <c r="B19" s="131"/>
      <c r="C19" s="206">
        <f>C12+C17</f>
        <v>0</v>
      </c>
      <c r="D19" s="131"/>
      <c r="E19" s="206">
        <f>E12+E17</f>
        <v>0</v>
      </c>
      <c r="F19" s="142"/>
      <c r="G19" s="206">
        <f>G12+G17</f>
        <v>0</v>
      </c>
      <c r="H19" s="142"/>
      <c r="I19" s="206">
        <f>I12+I17</f>
        <v>0</v>
      </c>
      <c r="J19" s="142"/>
      <c r="K19" s="206">
        <f>K12+K17</f>
        <v>0</v>
      </c>
      <c r="L19" s="142"/>
      <c r="M19" s="93">
        <f>M12+M17</f>
        <v>0</v>
      </c>
      <c r="N19" s="142"/>
      <c r="O19" s="206">
        <f>O12+O17</f>
        <v>0</v>
      </c>
      <c r="P19" s="142"/>
      <c r="Q19" s="206">
        <f>Q12+Q17</f>
        <v>0</v>
      </c>
      <c r="R19" s="142"/>
      <c r="S19" s="206">
        <f>S12+S17</f>
        <v>0</v>
      </c>
      <c r="T19" s="142"/>
      <c r="U19" s="206">
        <f>U12+U17</f>
        <v>0</v>
      </c>
      <c r="V19" s="142"/>
      <c r="W19" s="206">
        <f>W12+W17</f>
        <v>0</v>
      </c>
      <c r="X19" s="94"/>
    </row>
    <row r="20" spans="1:24" ht="22.5" hidden="1" customHeight="1" thickTop="1"/>
    <row r="21" spans="1:24" ht="22.5" customHeight="1">
      <c r="A21" s="161" t="s">
        <v>0</v>
      </c>
      <c r="B21" s="161"/>
    </row>
    <row r="22" spans="1:24" ht="22.5" customHeight="1">
      <c r="A22" s="161" t="s">
        <v>119</v>
      </c>
      <c r="B22" s="161"/>
      <c r="C22" s="197"/>
      <c r="D22" s="197"/>
      <c r="E22" s="197"/>
      <c r="F22" s="197"/>
      <c r="G22" s="197"/>
      <c r="H22" s="197"/>
      <c r="I22" s="132"/>
      <c r="J22" s="132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  <c r="W22" s="197"/>
    </row>
    <row r="23" spans="1:24" ht="22.5" customHeight="1">
      <c r="A23" s="161"/>
      <c r="B23" s="161"/>
      <c r="C23" s="197"/>
      <c r="D23" s="197"/>
      <c r="E23" s="153"/>
      <c r="F23" s="153"/>
      <c r="G23" s="153"/>
      <c r="H23" s="153"/>
      <c r="I23" s="153"/>
      <c r="J23" s="153"/>
      <c r="K23" s="153"/>
      <c r="L23" s="132"/>
      <c r="M23" s="153"/>
      <c r="N23" s="153"/>
      <c r="O23" s="153"/>
      <c r="P23" s="153"/>
      <c r="Q23" s="153"/>
      <c r="R23" s="153"/>
      <c r="S23" s="153"/>
      <c r="T23" s="132"/>
      <c r="U23" s="132"/>
      <c r="V23" s="132"/>
      <c r="W23" s="132"/>
    </row>
    <row r="24" spans="1:24" ht="22.5" customHeight="1">
      <c r="A24" s="161"/>
      <c r="B24" s="161"/>
      <c r="C24" s="213" t="s">
        <v>2</v>
      </c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213"/>
      <c r="U24" s="213"/>
      <c r="V24" s="213"/>
      <c r="W24" s="213"/>
    </row>
    <row r="25" spans="1:24" ht="22.5" customHeight="1">
      <c r="A25" s="131"/>
      <c r="B25" s="131"/>
      <c r="C25" s="153"/>
      <c r="D25" s="153"/>
      <c r="E25" s="153"/>
      <c r="G25" s="223" t="s">
        <v>66</v>
      </c>
      <c r="H25" s="223"/>
      <c r="I25" s="223"/>
      <c r="J25" s="223"/>
      <c r="K25" s="223"/>
      <c r="L25" s="153"/>
      <c r="M25" s="223" t="s">
        <v>71</v>
      </c>
      <c r="N25" s="223"/>
      <c r="O25" s="223"/>
      <c r="P25" s="223"/>
      <c r="Q25" s="223"/>
      <c r="V25" s="153"/>
      <c r="W25" s="153"/>
    </row>
    <row r="26" spans="1:24" ht="22.5" customHeight="1">
      <c r="A26" s="131"/>
      <c r="B26" s="131"/>
      <c r="C26" s="153"/>
      <c r="D26" s="153"/>
      <c r="F26" s="153"/>
      <c r="G26" s="153" t="s">
        <v>120</v>
      </c>
      <c r="N26" s="153"/>
      <c r="P26" s="153"/>
      <c r="Q26" s="153" t="s">
        <v>121</v>
      </c>
      <c r="R26" s="153"/>
      <c r="S26" s="153"/>
      <c r="T26" s="153"/>
      <c r="U26" s="153" t="s">
        <v>122</v>
      </c>
      <c r="V26" s="153"/>
      <c r="W26" s="153"/>
    </row>
    <row r="27" spans="1:24" ht="22.5" customHeight="1">
      <c r="C27" s="153" t="s">
        <v>123</v>
      </c>
      <c r="D27" s="153"/>
      <c r="E27" s="153"/>
      <c r="F27" s="153"/>
      <c r="G27" s="153"/>
      <c r="H27" s="153"/>
      <c r="I27" s="153"/>
      <c r="J27" s="153"/>
      <c r="K27" s="153"/>
      <c r="L27" s="153"/>
      <c r="M27" s="153" t="s">
        <v>152</v>
      </c>
      <c r="N27" s="153"/>
      <c r="O27" s="153" t="s">
        <v>152</v>
      </c>
      <c r="P27" s="153"/>
      <c r="Q27" s="153" t="s">
        <v>153</v>
      </c>
      <c r="R27" s="153"/>
      <c r="S27" s="153" t="s">
        <v>126</v>
      </c>
      <c r="T27" s="153"/>
      <c r="U27" s="153" t="s">
        <v>127</v>
      </c>
      <c r="V27" s="153"/>
      <c r="W27" s="153"/>
    </row>
    <row r="28" spans="1:24" ht="22.5" customHeight="1">
      <c r="C28" s="153" t="s">
        <v>128</v>
      </c>
      <c r="D28" s="153"/>
      <c r="E28" s="153" t="s">
        <v>129</v>
      </c>
      <c r="F28" s="153"/>
      <c r="G28" s="153" t="s">
        <v>130</v>
      </c>
      <c r="H28" s="153"/>
      <c r="I28" s="153"/>
      <c r="J28" s="153"/>
      <c r="K28" s="153" t="s">
        <v>131</v>
      </c>
      <c r="M28" s="153" t="s">
        <v>154</v>
      </c>
      <c r="N28" s="153"/>
      <c r="O28" s="153" t="s">
        <v>155</v>
      </c>
      <c r="P28" s="153"/>
      <c r="Q28" s="153" t="s">
        <v>134</v>
      </c>
      <c r="R28" s="153"/>
      <c r="S28" s="153" t="s">
        <v>135</v>
      </c>
      <c r="T28" s="153"/>
      <c r="U28" s="153" t="s">
        <v>136</v>
      </c>
      <c r="V28" s="153"/>
      <c r="W28" s="153" t="s">
        <v>126</v>
      </c>
    </row>
    <row r="29" spans="1:24" ht="22.5" customHeight="1">
      <c r="B29" s="154" t="s">
        <v>7</v>
      </c>
      <c r="C29" s="153" t="s">
        <v>137</v>
      </c>
      <c r="D29" s="153"/>
      <c r="E29" s="153" t="s">
        <v>138</v>
      </c>
      <c r="F29" s="153"/>
      <c r="G29" s="153" t="s">
        <v>139</v>
      </c>
      <c r="H29" s="153"/>
      <c r="I29" s="153" t="s">
        <v>140</v>
      </c>
      <c r="J29" s="153"/>
      <c r="K29" s="153" t="s">
        <v>141</v>
      </c>
      <c r="L29" s="153"/>
      <c r="M29" s="153" t="s">
        <v>156</v>
      </c>
      <c r="N29" s="153"/>
      <c r="O29" s="153" t="s">
        <v>157</v>
      </c>
      <c r="P29" s="153"/>
      <c r="Q29" s="153" t="s">
        <v>143</v>
      </c>
      <c r="R29" s="153"/>
      <c r="S29" s="153" t="s">
        <v>144</v>
      </c>
      <c r="T29" s="153"/>
      <c r="U29" s="153" t="s">
        <v>145</v>
      </c>
      <c r="V29" s="153"/>
      <c r="W29" s="153" t="s">
        <v>135</v>
      </c>
    </row>
    <row r="30" spans="1:24" ht="22.5" customHeight="1">
      <c r="C30" s="222" t="s">
        <v>9</v>
      </c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</row>
    <row r="31" spans="1:24" ht="22.5" customHeight="1">
      <c r="A31" s="131" t="s">
        <v>158</v>
      </c>
      <c r="B31" s="131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</row>
    <row r="32" spans="1:24" ht="22.5" customHeight="1">
      <c r="A32" s="198" t="s">
        <v>159</v>
      </c>
      <c r="B32" s="198"/>
      <c r="C32" s="142">
        <v>200961</v>
      </c>
      <c r="D32" s="131"/>
      <c r="E32" s="142">
        <v>392838</v>
      </c>
      <c r="F32" s="142"/>
      <c r="G32" s="142">
        <v>25000</v>
      </c>
      <c r="H32" s="142"/>
      <c r="I32" s="142">
        <v>35000</v>
      </c>
      <c r="J32" s="142"/>
      <c r="K32" s="142">
        <v>1181307</v>
      </c>
      <c r="L32" s="142"/>
      <c r="M32" s="92">
        <v>-561</v>
      </c>
      <c r="N32" s="142"/>
      <c r="O32" s="142">
        <v>1616038</v>
      </c>
      <c r="P32" s="142"/>
      <c r="Q32" s="142">
        <v>1615477</v>
      </c>
      <c r="R32" s="142"/>
      <c r="S32" s="142">
        <v>3450583</v>
      </c>
      <c r="T32" s="142"/>
      <c r="U32" s="142">
        <v>3393</v>
      </c>
      <c r="V32" s="142"/>
      <c r="W32" s="142">
        <f>S32+U32</f>
        <v>3453976</v>
      </c>
    </row>
    <row r="33" spans="1:24" ht="7.5" customHeight="1">
      <c r="A33" s="175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</row>
    <row r="34" spans="1:24" ht="22.2">
      <c r="A34" s="198" t="s">
        <v>160</v>
      </c>
      <c r="B34" s="198"/>
      <c r="C34" s="198"/>
      <c r="D34" s="198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</row>
    <row r="35" spans="1:24" ht="22.2">
      <c r="A35" s="196" t="s">
        <v>161</v>
      </c>
      <c r="B35" s="198"/>
      <c r="C35" s="198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34"/>
      <c r="O35" s="207"/>
      <c r="P35" s="34"/>
      <c r="Q35" s="207"/>
      <c r="R35" s="34"/>
      <c r="S35" s="207"/>
      <c r="T35" s="34"/>
      <c r="U35" s="207"/>
      <c r="V35" s="34"/>
    </row>
    <row r="36" spans="1:24" ht="21.6">
      <c r="A36" s="175" t="s">
        <v>162</v>
      </c>
      <c r="B36" s="154">
        <v>7</v>
      </c>
      <c r="C36" s="98">
        <v>0</v>
      </c>
      <c r="D36" s="99"/>
      <c r="E36" s="85">
        <v>0</v>
      </c>
      <c r="G36" s="85">
        <v>0</v>
      </c>
      <c r="H36" s="86"/>
      <c r="I36" s="85">
        <v>0</v>
      </c>
      <c r="J36" s="178"/>
      <c r="K36" s="122">
        <v>-391841</v>
      </c>
      <c r="L36" s="203"/>
      <c r="M36" s="85">
        <v>0</v>
      </c>
      <c r="N36" s="87"/>
      <c r="O36" s="85">
        <v>0</v>
      </c>
      <c r="P36" s="87"/>
      <c r="Q36" s="85">
        <v>0</v>
      </c>
      <c r="R36" s="87"/>
      <c r="S36" s="122">
        <f>C36+E36+G36+I36+K36+Q36</f>
        <v>-391841</v>
      </c>
      <c r="T36" s="200"/>
      <c r="U36" s="88">
        <v>0</v>
      </c>
      <c r="V36" s="85"/>
      <c r="W36" s="178">
        <f>S36+U36</f>
        <v>-391841</v>
      </c>
    </row>
    <row r="37" spans="1:24" ht="22.2">
      <c r="A37" s="175" t="s">
        <v>163</v>
      </c>
      <c r="B37" s="154"/>
      <c r="C37" s="26">
        <v>0</v>
      </c>
      <c r="D37" s="24"/>
      <c r="E37" s="26">
        <v>0</v>
      </c>
      <c r="F37" s="24"/>
      <c r="G37" s="26">
        <v>0</v>
      </c>
      <c r="H37" s="24"/>
      <c r="I37" s="26">
        <v>0</v>
      </c>
      <c r="J37" s="24"/>
      <c r="K37" s="27">
        <v>0</v>
      </c>
      <c r="L37" s="34"/>
      <c r="M37" s="26">
        <v>0</v>
      </c>
      <c r="N37" s="34"/>
      <c r="O37" s="26">
        <v>0</v>
      </c>
      <c r="P37" s="34"/>
      <c r="Q37" s="26">
        <v>0</v>
      </c>
      <c r="R37" s="34"/>
      <c r="S37" s="26">
        <v>0</v>
      </c>
      <c r="T37" s="34"/>
      <c r="U37" s="26">
        <v>-5</v>
      </c>
      <c r="V37" s="34"/>
      <c r="W37" s="26">
        <f>S37+U37</f>
        <v>-5</v>
      </c>
    </row>
    <row r="38" spans="1:24" ht="22.2">
      <c r="A38" s="196" t="s">
        <v>164</v>
      </c>
      <c r="B38" s="198"/>
      <c r="C38" s="95">
        <f>SUM(C36:C37)</f>
        <v>0</v>
      </c>
      <c r="D38" s="34"/>
      <c r="E38" s="95">
        <f>SUM(E36:E37)</f>
        <v>0</v>
      </c>
      <c r="F38" s="34"/>
      <c r="G38" s="95">
        <f>SUM(G36:G37)</f>
        <v>0</v>
      </c>
      <c r="H38" s="34"/>
      <c r="I38" s="95">
        <f>SUM(I36:I37)</f>
        <v>0</v>
      </c>
      <c r="J38" s="34">
        <v>0</v>
      </c>
      <c r="K38" s="95">
        <f>SUM(K36:K37)</f>
        <v>-391841</v>
      </c>
      <c r="L38" s="139">
        <v>-123515</v>
      </c>
      <c r="M38" s="95">
        <f>SUM(M36:M37)</f>
        <v>0</v>
      </c>
      <c r="N38" s="139"/>
      <c r="O38" s="95">
        <f>SUM(O36:O37)</f>
        <v>0</v>
      </c>
      <c r="P38" s="139"/>
      <c r="Q38" s="95">
        <f>SUM(Q36:Q37)</f>
        <v>0</v>
      </c>
      <c r="R38" s="139"/>
      <c r="S38" s="95">
        <f>K38+M38+O38+Q38</f>
        <v>-391841</v>
      </c>
      <c r="T38" s="139"/>
      <c r="U38" s="95">
        <f>SUM(U36:U37)</f>
        <v>-5</v>
      </c>
      <c r="V38" s="139"/>
      <c r="W38" s="95">
        <f>O38+Q38+S38+U38</f>
        <v>-391846</v>
      </c>
    </row>
    <row r="39" spans="1:24" ht="6.75" customHeight="1">
      <c r="A39" s="175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V39" s="34"/>
    </row>
    <row r="40" spans="1:24" ht="22.2">
      <c r="A40" s="196" t="s">
        <v>165</v>
      </c>
      <c r="B40" s="198"/>
      <c r="C40" s="198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</row>
    <row r="41" spans="1:24" ht="21.6">
      <c r="A41" s="175" t="s">
        <v>166</v>
      </c>
      <c r="C41" s="98"/>
      <c r="D41" s="99"/>
      <c r="E41" s="85"/>
      <c r="G41" s="85"/>
      <c r="H41" s="86"/>
      <c r="I41" s="85"/>
      <c r="J41" s="178"/>
      <c r="K41" s="85"/>
      <c r="L41" s="203"/>
      <c r="M41" s="85"/>
      <c r="N41" s="87"/>
      <c r="O41" s="85"/>
      <c r="P41" s="87"/>
      <c r="Q41" s="85"/>
      <c r="R41" s="87"/>
      <c r="S41" s="85"/>
      <c r="T41" s="200"/>
      <c r="U41" s="88"/>
      <c r="V41" s="85"/>
      <c r="W41" s="178"/>
    </row>
    <row r="42" spans="1:24" ht="22.2">
      <c r="A42" s="118" t="s">
        <v>167</v>
      </c>
      <c r="C42" s="26">
        <v>0</v>
      </c>
      <c r="D42" s="24"/>
      <c r="E42" s="26">
        <v>0</v>
      </c>
      <c r="F42" s="24"/>
      <c r="G42" s="26">
        <v>0</v>
      </c>
      <c r="H42" s="24"/>
      <c r="I42" s="26">
        <v>0</v>
      </c>
      <c r="J42" s="24"/>
      <c r="K42" s="26">
        <v>0</v>
      </c>
      <c r="L42" s="24"/>
      <c r="M42" s="26">
        <v>0</v>
      </c>
      <c r="N42" s="34"/>
      <c r="O42" s="26">
        <v>0</v>
      </c>
      <c r="P42" s="34"/>
      <c r="Q42" s="26">
        <v>0</v>
      </c>
      <c r="R42" s="34"/>
      <c r="S42" s="26">
        <v>0</v>
      </c>
      <c r="T42" s="34"/>
      <c r="U42" s="26">
        <f>3915</f>
        <v>3915</v>
      </c>
      <c r="V42" s="34"/>
      <c r="W42" s="27">
        <f>S42+U42</f>
        <v>3915</v>
      </c>
    </row>
    <row r="43" spans="1:24" ht="22.2">
      <c r="A43" s="175" t="s">
        <v>168</v>
      </c>
      <c r="C43" s="95">
        <f>SUM(C41:C42)</f>
        <v>0</v>
      </c>
      <c r="D43" s="34"/>
      <c r="E43" s="95">
        <f>SUM(E41:E42)</f>
        <v>0</v>
      </c>
      <c r="F43" s="34"/>
      <c r="G43" s="95">
        <f>SUM(G41:G42)</f>
        <v>0</v>
      </c>
      <c r="H43" s="34"/>
      <c r="I43" s="95">
        <f>SUM(I41:I42)</f>
        <v>0</v>
      </c>
      <c r="J43" s="34"/>
      <c r="K43" s="95">
        <f>SUM(K41:K42)</f>
        <v>0</v>
      </c>
      <c r="L43" s="34"/>
      <c r="M43" s="95">
        <f>SUM(M41:M42)</f>
        <v>0</v>
      </c>
      <c r="N43" s="139"/>
      <c r="O43" s="95">
        <f>SUM(O41:O42)</f>
        <v>0</v>
      </c>
      <c r="P43" s="139"/>
      <c r="Q43" s="95">
        <f>SUM(Q41:Q42)</f>
        <v>0</v>
      </c>
      <c r="R43" s="139"/>
      <c r="S43" s="95">
        <f>SUM(S41:S42)</f>
        <v>0</v>
      </c>
      <c r="T43" s="139"/>
      <c r="U43" s="95">
        <f>SUM(U41:U42)</f>
        <v>3915</v>
      </c>
      <c r="V43" s="139"/>
      <c r="W43" s="95">
        <f>SUM(W41:W42)</f>
        <v>3915</v>
      </c>
    </row>
    <row r="44" spans="1:24" ht="6.75" customHeight="1">
      <c r="A44" s="175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4" ht="22.2">
      <c r="A45" s="198" t="s">
        <v>169</v>
      </c>
      <c r="C45" s="95">
        <v>0</v>
      </c>
      <c r="D45" s="34"/>
      <c r="E45" s="95">
        <v>0</v>
      </c>
      <c r="F45" s="34"/>
      <c r="G45" s="95">
        <v>0</v>
      </c>
      <c r="H45" s="34"/>
      <c r="I45" s="95">
        <v>0</v>
      </c>
      <c r="J45" s="34"/>
      <c r="K45" s="95">
        <f>K38+K43</f>
        <v>-391841</v>
      </c>
      <c r="L45" s="139">
        <v>-123515</v>
      </c>
      <c r="M45" s="95">
        <f>M38+M43</f>
        <v>0</v>
      </c>
      <c r="N45" s="139"/>
      <c r="O45" s="95">
        <f>O38+O43</f>
        <v>0</v>
      </c>
      <c r="P45" s="139"/>
      <c r="Q45" s="95">
        <f>Q38+Q43</f>
        <v>0</v>
      </c>
      <c r="R45" s="139"/>
      <c r="S45" s="95">
        <f>S38+S43</f>
        <v>-391841</v>
      </c>
      <c r="T45" s="139"/>
      <c r="U45" s="95">
        <f>U38+U43</f>
        <v>3910</v>
      </c>
      <c r="V45" s="139"/>
      <c r="W45" s="95">
        <f>W38+W43</f>
        <v>-387931</v>
      </c>
    </row>
    <row r="46" spans="1:24" ht="7.5" customHeight="1">
      <c r="A46" s="175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4" ht="22.2">
      <c r="A47" s="131" t="s">
        <v>148</v>
      </c>
      <c r="B47" s="131"/>
      <c r="C47" s="201"/>
      <c r="D47" s="202"/>
      <c r="E47" s="201"/>
      <c r="F47" s="131"/>
      <c r="G47" s="201"/>
      <c r="H47" s="202"/>
      <c r="I47" s="201"/>
      <c r="J47" s="178"/>
      <c r="K47" s="199"/>
      <c r="L47" s="199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</row>
    <row r="48" spans="1:24" ht="21.6">
      <c r="A48" s="118" t="s">
        <v>170</v>
      </c>
      <c r="C48" s="85">
        <v>0</v>
      </c>
      <c r="D48" s="86"/>
      <c r="E48" s="85">
        <v>0</v>
      </c>
      <c r="G48" s="85">
        <v>0</v>
      </c>
      <c r="H48" s="86"/>
      <c r="I48" s="85">
        <v>0</v>
      </c>
      <c r="J48" s="178"/>
      <c r="K48" s="203">
        <f>'PL 9 Month 8-9'!F60</f>
        <v>459979</v>
      </c>
      <c r="L48" s="203"/>
      <c r="M48" s="85">
        <v>0</v>
      </c>
      <c r="N48" s="87"/>
      <c r="O48" s="85">
        <v>0</v>
      </c>
      <c r="P48" s="87"/>
      <c r="Q48" s="85">
        <v>0</v>
      </c>
      <c r="R48" s="87"/>
      <c r="S48" s="122">
        <f>K48</f>
        <v>459979</v>
      </c>
      <c r="T48" s="200"/>
      <c r="U48" s="88">
        <f>'PL 9 Month 8-9'!F66</f>
        <v>-1623</v>
      </c>
      <c r="V48" s="85"/>
      <c r="W48" s="178">
        <f>S48+U48</f>
        <v>458356</v>
      </c>
      <c r="X48" s="122"/>
    </row>
    <row r="49" spans="1:25" ht="21.6">
      <c r="A49" s="118" t="s">
        <v>150</v>
      </c>
      <c r="B49" s="154"/>
      <c r="C49" s="85">
        <v>0</v>
      </c>
      <c r="D49" s="86"/>
      <c r="E49" s="85">
        <v>0</v>
      </c>
      <c r="G49" s="85">
        <v>0</v>
      </c>
      <c r="H49" s="86"/>
      <c r="I49" s="85">
        <v>0</v>
      </c>
      <c r="J49" s="178"/>
      <c r="K49" s="85">
        <v>0</v>
      </c>
      <c r="L49" s="203"/>
      <c r="M49" s="88">
        <f>'PL 9 Month 8-9'!F55</f>
        <v>160</v>
      </c>
      <c r="N49" s="89"/>
      <c r="O49" s="88">
        <v>0</v>
      </c>
      <c r="P49" s="89"/>
      <c r="Q49" s="88">
        <f>M49+O49</f>
        <v>160</v>
      </c>
      <c r="R49" s="89"/>
      <c r="S49" s="90">
        <f>C49+E49+G49+I49+K49+Q49</f>
        <v>160</v>
      </c>
      <c r="T49" s="200"/>
      <c r="U49" s="85">
        <v>0</v>
      </c>
      <c r="V49" s="85"/>
      <c r="W49" s="90">
        <f>S49+U49</f>
        <v>160</v>
      </c>
    </row>
    <row r="50" spans="1:25" ht="22.2">
      <c r="A50" s="131" t="s">
        <v>171</v>
      </c>
      <c r="B50" s="131"/>
      <c r="C50" s="91">
        <f>SUM(C48:C49)</f>
        <v>0</v>
      </c>
      <c r="D50" s="92">
        <v>0</v>
      </c>
      <c r="E50" s="91">
        <f>SUM(E48:E49)</f>
        <v>0</v>
      </c>
      <c r="F50" s="92">
        <v>0</v>
      </c>
      <c r="G50" s="91">
        <f>SUM(G48:G49)</f>
        <v>0</v>
      </c>
      <c r="H50" s="92">
        <v>0</v>
      </c>
      <c r="I50" s="91">
        <f>SUM(I48:I49)</f>
        <v>0</v>
      </c>
      <c r="J50" s="92"/>
      <c r="K50" s="91">
        <f>SUM(K48:K49)</f>
        <v>459979</v>
      </c>
      <c r="L50" s="92"/>
      <c r="M50" s="91">
        <f>SUM(M48:M49)</f>
        <v>160</v>
      </c>
      <c r="N50" s="92"/>
      <c r="O50" s="91">
        <f>SUM(O48:O49)</f>
        <v>0</v>
      </c>
      <c r="P50" s="92"/>
      <c r="Q50" s="91">
        <f>SUM(Q48:Q49)</f>
        <v>160</v>
      </c>
      <c r="R50" s="92"/>
      <c r="S50" s="91">
        <f>SUM(S48:S49)</f>
        <v>460139</v>
      </c>
      <c r="T50" s="92"/>
      <c r="U50" s="91">
        <f>SUM(U48:U49)</f>
        <v>-1623</v>
      </c>
      <c r="V50" s="92"/>
      <c r="W50" s="91">
        <f>SUM(W48:W49)</f>
        <v>458516</v>
      </c>
      <c r="X50" s="124">
        <f>W50-'PL 9 Month 8-9'!F67</f>
        <v>0</v>
      </c>
      <c r="Y50" s="124"/>
    </row>
    <row r="51" spans="1:25" ht="22.5" customHeight="1">
      <c r="A51" s="131"/>
      <c r="B51" s="131"/>
      <c r="C51" s="91"/>
      <c r="D51" s="92"/>
      <c r="E51" s="91"/>
      <c r="F51" s="92"/>
      <c r="G51" s="91"/>
      <c r="H51" s="92"/>
      <c r="I51" s="91"/>
      <c r="J51" s="92"/>
      <c r="K51" s="91"/>
      <c r="L51" s="92"/>
      <c r="M51" s="91"/>
      <c r="N51" s="92"/>
      <c r="O51" s="91"/>
      <c r="P51" s="92"/>
      <c r="Q51" s="91"/>
      <c r="R51" s="92"/>
      <c r="S51" s="204"/>
      <c r="T51" s="92"/>
      <c r="U51" s="91"/>
      <c r="V51" s="92"/>
      <c r="W51" s="205"/>
    </row>
    <row r="52" spans="1:25" ht="22.8" thickBot="1">
      <c r="A52" s="131" t="s">
        <v>172</v>
      </c>
      <c r="B52" s="131"/>
      <c r="C52" s="206">
        <f>C32+C50</f>
        <v>200961</v>
      </c>
      <c r="D52" s="131"/>
      <c r="E52" s="206">
        <f>E32+E50</f>
        <v>392838</v>
      </c>
      <c r="F52" s="142"/>
      <c r="G52" s="206">
        <f>G32+G50</f>
        <v>25000</v>
      </c>
      <c r="H52" s="142"/>
      <c r="I52" s="206">
        <f>I32+I50</f>
        <v>35000</v>
      </c>
      <c r="J52" s="142"/>
      <c r="K52" s="206">
        <f>K32+K50+K45</f>
        <v>1249445</v>
      </c>
      <c r="L52" s="142"/>
      <c r="M52" s="206">
        <f>M32+M50</f>
        <v>-401</v>
      </c>
      <c r="N52" s="142"/>
      <c r="O52" s="206">
        <f>O32+O50</f>
        <v>1616038</v>
      </c>
      <c r="P52" s="142"/>
      <c r="Q52" s="206">
        <f>Q32+Q50</f>
        <v>1615637</v>
      </c>
      <c r="R52" s="142"/>
      <c r="S52" s="206">
        <f>S32+S50+S45</f>
        <v>3518881</v>
      </c>
      <c r="T52" s="142"/>
      <c r="U52" s="121">
        <f>U32+U45+U50</f>
        <v>5680</v>
      </c>
      <c r="V52" s="142"/>
      <c r="W52" s="206">
        <f>W32+W50+W45</f>
        <v>3524561</v>
      </c>
      <c r="X52" s="30"/>
    </row>
    <row r="53" spans="1:25" ht="22.5" customHeight="1" thickTop="1"/>
    <row r="54" spans="1:25" ht="22.5" customHeight="1"/>
    <row r="55" spans="1:25" ht="22.5" customHeight="1">
      <c r="C55" s="94"/>
      <c r="D55" s="94"/>
      <c r="E55" s="94"/>
      <c r="F55" s="94"/>
      <c r="G55" s="94"/>
      <c r="H55" s="94"/>
      <c r="I55" s="94"/>
      <c r="J55" s="94"/>
      <c r="K55" s="94"/>
      <c r="L55" s="100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</row>
    <row r="56" spans="1:25" ht="22.5" customHeight="1"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</row>
    <row r="57" spans="1:25" ht="22.5" customHeight="1"/>
    <row r="58" spans="1:25" ht="22.5" customHeight="1"/>
    <row r="59" spans="1:25" ht="22.5" customHeight="1"/>
    <row r="60" spans="1:25" ht="22.5" customHeight="1"/>
    <row r="61" spans="1:25" ht="22.5" customHeight="1"/>
    <row r="62" spans="1:25" ht="22.5" customHeight="1"/>
    <row r="63" spans="1:25" ht="22.5" customHeight="1"/>
    <row r="64" spans="1:25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84" spans="3:3" ht="21.75" customHeight="1">
      <c r="C84" s="118">
        <f>SUM(C75:C83)</f>
        <v>0</v>
      </c>
    </row>
    <row r="102" spans="4:12" ht="21.75" customHeight="1">
      <c r="L102" s="148" t="e">
        <f>D102-'BS-3-5'!#REF!</f>
        <v>#REF!</v>
      </c>
    </row>
    <row r="111" spans="4:12" ht="21.75" customHeight="1">
      <c r="D111" s="118">
        <v>-33684</v>
      </c>
      <c r="H111" s="118">
        <v>-33684</v>
      </c>
    </row>
    <row r="113" spans="4:13" ht="21.75" customHeight="1">
      <c r="D113" s="118">
        <v>12206</v>
      </c>
    </row>
    <row r="115" spans="4:13" ht="21.75" customHeight="1">
      <c r="L115" s="118">
        <f>D109+D111+D112+D113+D65</f>
        <v>-21478</v>
      </c>
      <c r="M115" s="118">
        <f>F109+F111+F112+F113+F65</f>
        <v>0</v>
      </c>
    </row>
    <row r="116" spans="4:13" ht="21.75" customHeight="1">
      <c r="L116" s="118">
        <f>D110+D114+D66</f>
        <v>0</v>
      </c>
      <c r="M116" s="118">
        <f>F110+F114+F66</f>
        <v>0</v>
      </c>
    </row>
  </sheetData>
  <mergeCells count="8">
    <mergeCell ref="C30:W30"/>
    <mergeCell ref="C4:W4"/>
    <mergeCell ref="G5:K5"/>
    <mergeCell ref="M5:Q5"/>
    <mergeCell ref="C10:W10"/>
    <mergeCell ref="C24:W24"/>
    <mergeCell ref="G25:K25"/>
    <mergeCell ref="M25:Q25"/>
  </mergeCells>
  <pageMargins left="0.8" right="0.8" top="0.48" bottom="0.5" header="0.5" footer="0.5"/>
  <pageSetup paperSize="9" scale="7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J63"/>
  <sheetViews>
    <sheetView view="pageBreakPreview" topLeftCell="A13" zoomScaleNormal="100" zoomScaleSheetLayoutView="100" workbookViewId="0">
      <selection activeCell="J17" activeCellId="1" sqref="F17:F19 J17:J19"/>
    </sheetView>
  </sheetViews>
  <sheetFormatPr defaultColWidth="9.125" defaultRowHeight="21.6"/>
  <cols>
    <col min="1" max="1" width="36.875" customWidth="1"/>
    <col min="2" max="2" width="8.125" style="7" customWidth="1"/>
    <col min="3" max="3" width="1.375" style="7" customWidth="1"/>
    <col min="4" max="4" width="11.375" style="7" customWidth="1"/>
    <col min="5" max="5" width="1.375" style="7" customWidth="1"/>
    <col min="6" max="6" width="11.375" style="7" customWidth="1"/>
    <col min="7" max="7" width="1.375" style="7" customWidth="1"/>
    <col min="8" max="8" width="11.375" customWidth="1"/>
    <col min="9" max="9" width="1.375" customWidth="1"/>
    <col min="10" max="10" width="11.375" customWidth="1"/>
  </cols>
  <sheetData>
    <row r="1" spans="1:10" ht="22.5" customHeight="1">
      <c r="A1" s="3" t="s">
        <v>0</v>
      </c>
      <c r="G1" s="8"/>
      <c r="H1" s="218"/>
      <c r="I1" s="218"/>
      <c r="J1" s="218"/>
    </row>
    <row r="2" spans="1:10" ht="22.5" customHeight="1">
      <c r="A2" s="3" t="s">
        <v>76</v>
      </c>
      <c r="H2" s="218"/>
      <c r="I2" s="218"/>
      <c r="J2" s="218"/>
    </row>
    <row r="3" spans="1:10" ht="18.75" customHeight="1">
      <c r="A3" s="3"/>
    </row>
    <row r="4" spans="1:10" ht="22.5" customHeight="1">
      <c r="A4" s="3"/>
      <c r="D4" s="219" t="s">
        <v>2</v>
      </c>
      <c r="E4" s="219"/>
      <c r="F4" s="219"/>
      <c r="G4" s="4"/>
      <c r="H4" s="219" t="s">
        <v>3</v>
      </c>
      <c r="I4" s="219"/>
      <c r="J4" s="219"/>
    </row>
    <row r="5" spans="1:10" ht="22.5" customHeight="1">
      <c r="A5" s="3"/>
      <c r="D5" s="220" t="s">
        <v>173</v>
      </c>
      <c r="E5" s="220"/>
      <c r="F5" s="220"/>
      <c r="G5" s="52"/>
      <c r="H5" s="220" t="s">
        <v>173</v>
      </c>
      <c r="I5" s="220"/>
      <c r="J5" s="220"/>
    </row>
    <row r="6" spans="1:10" ht="22.5" customHeight="1">
      <c r="A6" s="3"/>
      <c r="D6" s="220" t="s">
        <v>174</v>
      </c>
      <c r="E6" s="220"/>
      <c r="F6" s="220"/>
      <c r="G6" s="52"/>
      <c r="H6" s="220" t="s">
        <v>174</v>
      </c>
      <c r="I6" s="220"/>
      <c r="J6" s="220"/>
    </row>
    <row r="7" spans="1:10" ht="22.5" customHeight="1">
      <c r="A7" s="3"/>
      <c r="B7" s="8" t="s">
        <v>7</v>
      </c>
      <c r="D7" s="16">
        <v>2561</v>
      </c>
      <c r="F7" s="16">
        <v>2560</v>
      </c>
      <c r="H7" s="16">
        <v>2561</v>
      </c>
      <c r="I7" s="7"/>
      <c r="J7" s="16">
        <v>2560</v>
      </c>
    </row>
    <row r="8" spans="1:10" ht="21.75" customHeight="1">
      <c r="A8" s="14"/>
      <c r="D8" s="221" t="s">
        <v>9</v>
      </c>
      <c r="E8" s="221"/>
      <c r="F8" s="221"/>
      <c r="G8" s="221"/>
      <c r="H8" s="221"/>
      <c r="I8" s="221"/>
      <c r="J8" s="221"/>
    </row>
    <row r="9" spans="1:10" ht="22.5" customHeight="1">
      <c r="A9" s="6" t="s">
        <v>79</v>
      </c>
      <c r="B9" s="9"/>
      <c r="C9" s="9"/>
      <c r="D9" s="9"/>
      <c r="E9" s="9"/>
      <c r="F9" s="9"/>
      <c r="G9" s="8"/>
      <c r="H9" s="1"/>
      <c r="I9" s="12"/>
      <c r="J9" s="1"/>
    </row>
    <row r="10" spans="1:10" ht="22.5" customHeight="1">
      <c r="A10" s="5" t="s">
        <v>80</v>
      </c>
      <c r="B10" s="8"/>
      <c r="C10" s="8"/>
      <c r="D10" s="47">
        <v>2920581</v>
      </c>
      <c r="E10" s="59"/>
      <c r="F10" s="47">
        <v>2838069</v>
      </c>
      <c r="G10" s="47"/>
      <c r="H10" s="47">
        <v>2920581</v>
      </c>
      <c r="I10" s="47"/>
      <c r="J10" s="47">
        <v>2838069</v>
      </c>
    </row>
    <row r="11" spans="1:10" ht="22.5" customHeight="1">
      <c r="A11" t="s">
        <v>82</v>
      </c>
      <c r="B11" s="8"/>
      <c r="C11" s="8"/>
      <c r="D11" s="47">
        <v>0</v>
      </c>
      <c r="E11" s="59"/>
      <c r="F11" s="47">
        <v>141</v>
      </c>
      <c r="G11" s="47"/>
      <c r="H11" s="47">
        <v>0</v>
      </c>
      <c r="I11" s="47"/>
      <c r="J11" s="47">
        <v>111</v>
      </c>
    </row>
    <row r="12" spans="1:10" ht="22.5" customHeight="1">
      <c r="A12" t="s">
        <v>81</v>
      </c>
      <c r="B12" s="8"/>
      <c r="C12" s="8"/>
      <c r="D12" s="47">
        <v>0</v>
      </c>
      <c r="E12" s="59"/>
      <c r="F12" s="47">
        <v>0</v>
      </c>
      <c r="G12" s="47"/>
      <c r="H12" s="47">
        <v>0</v>
      </c>
      <c r="I12" s="47"/>
      <c r="J12" s="47">
        <v>40458</v>
      </c>
    </row>
    <row r="13" spans="1:10" ht="22.5" customHeight="1">
      <c r="A13" s="5" t="s">
        <v>83</v>
      </c>
      <c r="B13" s="8">
        <v>4</v>
      </c>
      <c r="C13" s="8"/>
      <c r="D13" s="47">
        <v>9922</v>
      </c>
      <c r="E13" s="59"/>
      <c r="F13" s="47">
        <v>8079</v>
      </c>
      <c r="G13" s="47"/>
      <c r="H13" s="47">
        <v>10765</v>
      </c>
      <c r="I13" s="47"/>
      <c r="J13" s="47">
        <v>8768</v>
      </c>
    </row>
    <row r="14" spans="1:10" ht="22.5" customHeight="1">
      <c r="A14" s="4" t="s">
        <v>84</v>
      </c>
      <c r="B14" s="9"/>
      <c r="C14" s="9"/>
      <c r="D14" s="60">
        <f>SUM(D10:D13)</f>
        <v>2930503</v>
      </c>
      <c r="E14" s="20"/>
      <c r="F14" s="60">
        <f>SUM(F10:F13)</f>
        <v>2846289</v>
      </c>
      <c r="G14" s="20"/>
      <c r="H14" s="60">
        <f>SUM(H10:H13)</f>
        <v>2931346</v>
      </c>
      <c r="I14" s="20"/>
      <c r="J14" s="60">
        <f>SUM(J10:J13)</f>
        <v>2887406</v>
      </c>
    </row>
    <row r="15" spans="1:10" ht="12" customHeight="1">
      <c r="A15" s="5"/>
      <c r="B15" s="8"/>
      <c r="C15" s="8"/>
      <c r="D15" s="59"/>
      <c r="E15" s="59"/>
      <c r="F15" s="59"/>
      <c r="G15" s="47"/>
      <c r="H15" s="47"/>
      <c r="I15" s="47"/>
      <c r="J15" s="47"/>
    </row>
    <row r="16" spans="1:10" ht="22.5" customHeight="1">
      <c r="A16" s="6" t="s">
        <v>85</v>
      </c>
      <c r="B16" s="9"/>
      <c r="C16" s="9"/>
      <c r="D16" s="61"/>
      <c r="E16" s="61"/>
      <c r="F16" s="61"/>
      <c r="G16" s="47"/>
      <c r="H16" s="20"/>
      <c r="I16" s="47"/>
      <c r="J16" s="20"/>
    </row>
    <row r="17" spans="1:10" ht="22.5" customHeight="1">
      <c r="A17" s="5" t="s">
        <v>86</v>
      </c>
      <c r="B17" s="8">
        <v>4</v>
      </c>
      <c r="C17" s="8"/>
      <c r="D17" s="80">
        <v>1942822</v>
      </c>
      <c r="E17" s="59"/>
      <c r="F17" s="80">
        <v>1926623</v>
      </c>
      <c r="G17" s="47"/>
      <c r="H17" s="80">
        <v>2001392</v>
      </c>
      <c r="I17" s="47"/>
      <c r="J17" s="80">
        <v>2008125</v>
      </c>
    </row>
    <row r="18" spans="1:10" ht="22.5" customHeight="1">
      <c r="A18" s="5" t="s">
        <v>87</v>
      </c>
      <c r="D18" s="80">
        <v>590244</v>
      </c>
      <c r="E18" s="81"/>
      <c r="F18" s="80">
        <v>551093</v>
      </c>
      <c r="G18" s="47"/>
      <c r="H18" s="80">
        <v>590244</v>
      </c>
      <c r="I18" s="47"/>
      <c r="J18" s="80">
        <v>551093</v>
      </c>
    </row>
    <row r="19" spans="1:10" ht="22.5" customHeight="1">
      <c r="A19" s="5" t="s">
        <v>88</v>
      </c>
      <c r="B19" s="8"/>
      <c r="C19" s="8"/>
      <c r="D19" s="80">
        <v>213700</v>
      </c>
      <c r="E19" s="59"/>
      <c r="F19" s="80">
        <v>178510</v>
      </c>
      <c r="G19" s="47"/>
      <c r="H19" s="80">
        <v>210956</v>
      </c>
      <c r="I19" s="47"/>
      <c r="J19" s="80">
        <v>176519</v>
      </c>
    </row>
    <row r="20" spans="1:10" ht="22.5" customHeight="1">
      <c r="A20" t="s">
        <v>89</v>
      </c>
      <c r="B20" s="8"/>
      <c r="C20" s="8"/>
      <c r="D20" s="47">
        <v>458</v>
      </c>
      <c r="E20" s="59"/>
      <c r="F20" s="47">
        <v>0</v>
      </c>
      <c r="G20" s="47"/>
      <c r="H20" s="47">
        <v>461</v>
      </c>
      <c r="I20" s="47"/>
      <c r="J20" s="47">
        <v>0</v>
      </c>
    </row>
    <row r="21" spans="1:10" ht="22.5" customHeight="1">
      <c r="A21" s="5" t="s">
        <v>90</v>
      </c>
      <c r="B21" s="8"/>
      <c r="C21" s="8"/>
      <c r="D21" s="47">
        <v>16290</v>
      </c>
      <c r="E21" s="59"/>
      <c r="F21" s="47">
        <v>19847</v>
      </c>
      <c r="G21" s="47"/>
      <c r="H21" s="47">
        <v>15698</v>
      </c>
      <c r="I21" s="47"/>
      <c r="J21" s="47">
        <v>16052</v>
      </c>
    </row>
    <row r="22" spans="1:10" ht="22.5" customHeight="1">
      <c r="A22" s="4" t="s">
        <v>91</v>
      </c>
      <c r="B22" s="9"/>
      <c r="C22" s="9"/>
      <c r="D22" s="60">
        <f>SUM(D17:D21)</f>
        <v>2763514</v>
      </c>
      <c r="E22" s="20"/>
      <c r="F22" s="60">
        <f>SUM(F17:F21)</f>
        <v>2676073</v>
      </c>
      <c r="G22" s="20"/>
      <c r="H22" s="60">
        <f>SUM(H17:H21)</f>
        <v>2818751</v>
      </c>
      <c r="I22" s="20"/>
      <c r="J22" s="60">
        <f>SUM(J17:J21)</f>
        <v>2751789</v>
      </c>
    </row>
    <row r="23" spans="1:10" ht="12" customHeight="1">
      <c r="A23" s="5"/>
      <c r="B23" s="8"/>
      <c r="C23" s="8"/>
      <c r="D23" s="59"/>
      <c r="E23" s="59"/>
      <c r="F23" s="59"/>
      <c r="G23" s="47"/>
      <c r="H23" s="47"/>
      <c r="I23" s="47"/>
      <c r="J23" s="47"/>
    </row>
    <row r="24" spans="1:10" ht="22.5" customHeight="1">
      <c r="A24" s="4" t="s">
        <v>93</v>
      </c>
      <c r="B24" s="8"/>
      <c r="C24" s="8"/>
      <c r="D24" s="20">
        <f>D14-D22</f>
        <v>166989</v>
      </c>
      <c r="E24" s="20"/>
      <c r="F24" s="20">
        <f>F14-F22</f>
        <v>170216</v>
      </c>
      <c r="G24" s="20"/>
      <c r="H24" s="20">
        <f>H14-H22</f>
        <v>112595</v>
      </c>
      <c r="I24" s="20"/>
      <c r="J24" s="20">
        <f>J14-J22</f>
        <v>135617</v>
      </c>
    </row>
    <row r="25" spans="1:10" ht="22.5" customHeight="1">
      <c r="A25" t="s">
        <v>94</v>
      </c>
      <c r="B25" s="8"/>
      <c r="C25" s="8"/>
      <c r="D25" s="62">
        <v>-15869</v>
      </c>
      <c r="E25" s="59"/>
      <c r="F25" s="62">
        <v>-16568</v>
      </c>
      <c r="G25" s="47"/>
      <c r="H25" s="62">
        <v>-15876</v>
      </c>
      <c r="I25" s="47"/>
      <c r="J25" s="62">
        <v>-16573</v>
      </c>
    </row>
    <row r="26" spans="1:10" ht="22.5" customHeight="1">
      <c r="A26" s="4" t="s">
        <v>95</v>
      </c>
      <c r="B26" s="8"/>
      <c r="C26" s="8"/>
      <c r="D26" s="60">
        <f>D24+D25</f>
        <v>151120</v>
      </c>
      <c r="E26" s="20"/>
      <c r="F26" s="60">
        <f>F24+F25</f>
        <v>153648</v>
      </c>
      <c r="G26" s="20"/>
      <c r="H26" s="60">
        <f>H24+H25</f>
        <v>96719</v>
      </c>
      <c r="I26" s="20"/>
      <c r="J26" s="60">
        <f>J24+J25</f>
        <v>119044</v>
      </c>
    </row>
    <row r="27" spans="1:10" ht="12" hidden="1" customHeight="1">
      <c r="A27" s="5"/>
      <c r="B27" s="8"/>
      <c r="C27" s="8"/>
      <c r="D27" s="59"/>
      <c r="E27" s="59"/>
      <c r="F27" s="59"/>
      <c r="G27" s="47"/>
      <c r="H27" s="47"/>
      <c r="I27" s="47"/>
      <c r="J27" s="47"/>
    </row>
    <row r="28" spans="1:10" ht="22.5" hidden="1" customHeight="1">
      <c r="A28" s="4" t="s">
        <v>97</v>
      </c>
      <c r="B28" s="8"/>
      <c r="C28" s="8"/>
      <c r="D28" s="59"/>
      <c r="E28" s="59"/>
      <c r="F28" s="59"/>
      <c r="G28" s="20"/>
      <c r="H28" s="20"/>
      <c r="I28" s="20"/>
      <c r="J28" s="20"/>
    </row>
    <row r="29" spans="1:10" ht="22.5" hidden="1" customHeight="1">
      <c r="A29" s="6" t="s">
        <v>175</v>
      </c>
      <c r="B29" s="8"/>
      <c r="C29" s="8"/>
      <c r="D29" s="59"/>
      <c r="E29" s="59"/>
      <c r="F29" s="59"/>
      <c r="G29" s="20"/>
      <c r="H29" s="20"/>
      <c r="I29" s="20"/>
      <c r="J29" s="20"/>
    </row>
    <row r="30" spans="1:10" ht="22.5" hidden="1" customHeight="1">
      <c r="A30" s="6" t="s">
        <v>176</v>
      </c>
      <c r="B30" s="8"/>
      <c r="C30" s="8"/>
      <c r="D30" s="59"/>
      <c r="E30" s="59"/>
      <c r="F30" s="59"/>
      <c r="G30" s="20"/>
      <c r="H30" s="20"/>
      <c r="I30" s="20"/>
      <c r="J30" s="20"/>
    </row>
    <row r="31" spans="1:10" ht="22.5" hidden="1" customHeight="1">
      <c r="A31" t="s">
        <v>177</v>
      </c>
      <c r="B31" s="8">
        <v>9</v>
      </c>
      <c r="C31" s="8"/>
      <c r="D31" s="62">
        <v>0</v>
      </c>
      <c r="E31" s="59"/>
      <c r="F31" s="62">
        <v>0</v>
      </c>
      <c r="G31" s="47"/>
      <c r="H31" s="63">
        <v>0</v>
      </c>
      <c r="I31" s="47"/>
      <c r="J31" s="63">
        <v>0</v>
      </c>
    </row>
    <row r="32" spans="1:10" ht="22.5" hidden="1" customHeight="1">
      <c r="A32" s="4" t="s">
        <v>178</v>
      </c>
      <c r="B32" s="8"/>
      <c r="C32" s="8"/>
      <c r="D32" s="64"/>
      <c r="E32" s="59"/>
      <c r="F32" s="64"/>
      <c r="G32" s="47"/>
      <c r="H32" s="47"/>
      <c r="I32" s="47"/>
      <c r="J32" s="47"/>
    </row>
    <row r="33" spans="1:10" s="4" customFormat="1" ht="22.5" hidden="1" customHeight="1">
      <c r="A33" s="4" t="s">
        <v>104</v>
      </c>
      <c r="B33" s="8"/>
      <c r="C33" s="9"/>
      <c r="D33" s="65">
        <f>SUM(D31:D32)</f>
        <v>0</v>
      </c>
      <c r="E33" s="20"/>
      <c r="F33" s="65">
        <f>SUM(F31:F32)</f>
        <v>0</v>
      </c>
      <c r="G33" s="20"/>
      <c r="H33" s="65">
        <f>SUM(H31:H32)</f>
        <v>0</v>
      </c>
      <c r="I33" s="20"/>
      <c r="J33" s="65">
        <f>SUM(J31:J32)</f>
        <v>0</v>
      </c>
    </row>
    <row r="34" spans="1:10" ht="12" customHeight="1">
      <c r="A34" s="5"/>
      <c r="B34" s="8"/>
      <c r="C34" s="8"/>
      <c r="D34" s="59"/>
      <c r="E34" s="59"/>
      <c r="F34" s="59"/>
      <c r="G34" s="47"/>
      <c r="H34" s="47"/>
      <c r="I34" s="47"/>
      <c r="J34" s="47"/>
    </row>
    <row r="35" spans="1:10" s="4" customFormat="1" ht="22.5" customHeight="1" thickBot="1">
      <c r="A35" s="4" t="s">
        <v>105</v>
      </c>
      <c r="B35" s="8"/>
      <c r="C35" s="9"/>
      <c r="D35" s="66">
        <f>D26+D33</f>
        <v>151120</v>
      </c>
      <c r="E35" s="20"/>
      <c r="F35" s="66">
        <f>F26+F33</f>
        <v>153648</v>
      </c>
      <c r="G35" s="20"/>
      <c r="H35" s="66">
        <f>H26+H33</f>
        <v>96719</v>
      </c>
      <c r="I35" s="20"/>
      <c r="J35" s="66">
        <f>J26+J33</f>
        <v>119044</v>
      </c>
    </row>
    <row r="36" spans="1:10" ht="22.5" hidden="1" customHeight="1">
      <c r="A36" s="4" t="s">
        <v>97</v>
      </c>
      <c r="B36" s="8"/>
      <c r="C36" s="8"/>
      <c r="D36" s="8"/>
      <c r="E36" s="8"/>
      <c r="F36" s="8"/>
      <c r="G36" s="11"/>
      <c r="H36" s="11"/>
      <c r="I36" s="11"/>
      <c r="J36" s="11"/>
    </row>
    <row r="37" spans="1:10" ht="22.5" hidden="1" customHeight="1">
      <c r="A37" t="s">
        <v>98</v>
      </c>
      <c r="B37" s="8"/>
      <c r="C37" s="8"/>
      <c r="D37" s="8"/>
      <c r="E37" s="8"/>
      <c r="F37" s="8"/>
      <c r="G37" s="11"/>
      <c r="H37" s="11"/>
      <c r="I37" s="11"/>
      <c r="J37" s="11"/>
    </row>
    <row r="38" spans="1:10" ht="22.5" hidden="1" customHeight="1">
      <c r="A38" t="s">
        <v>179</v>
      </c>
      <c r="B38" s="8"/>
      <c r="C38" s="8"/>
      <c r="D38" s="67">
        <v>0</v>
      </c>
      <c r="E38" s="8"/>
      <c r="F38" s="67">
        <v>0</v>
      </c>
      <c r="G38" s="13"/>
      <c r="H38" s="67">
        <v>0</v>
      </c>
      <c r="I38" s="13"/>
      <c r="J38" s="67">
        <v>0</v>
      </c>
    </row>
    <row r="39" spans="1:10" ht="22.5" hidden="1" customHeight="1">
      <c r="A39" s="4" t="s">
        <v>178</v>
      </c>
      <c r="B39" s="8"/>
      <c r="C39" s="8"/>
      <c r="D39" s="68"/>
      <c r="E39" s="8"/>
      <c r="F39" s="68"/>
      <c r="G39" s="13"/>
      <c r="H39" s="13"/>
      <c r="I39" s="13"/>
      <c r="J39" s="13"/>
    </row>
    <row r="40" spans="1:10" s="4" customFormat="1" ht="22.5" hidden="1" customHeight="1">
      <c r="A40" s="4" t="s">
        <v>104</v>
      </c>
      <c r="B40" s="8"/>
      <c r="C40" s="9"/>
      <c r="D40" s="41">
        <f>SUM(D38:D38)</f>
        <v>0</v>
      </c>
      <c r="E40" s="11"/>
      <c r="F40" s="41">
        <f>SUM(F38:F38)</f>
        <v>0</v>
      </c>
      <c r="G40" s="11"/>
      <c r="H40" s="48">
        <f>SUM(H38)</f>
        <v>0</v>
      </c>
      <c r="I40" s="11"/>
      <c r="J40" s="48">
        <f>SUM(J38)</f>
        <v>0</v>
      </c>
    </row>
    <row r="41" spans="1:10" s="4" customFormat="1" ht="22.5" hidden="1" customHeight="1">
      <c r="B41" s="8"/>
      <c r="C41" s="9"/>
      <c r="D41" s="38"/>
      <c r="E41" s="11"/>
      <c r="F41" s="38"/>
      <c r="G41" s="11"/>
      <c r="H41" s="38"/>
      <c r="I41" s="11"/>
      <c r="J41" s="38"/>
    </row>
    <row r="42" spans="1:10" s="4" customFormat="1" ht="22.5" hidden="1" customHeight="1">
      <c r="A42" s="4" t="s">
        <v>105</v>
      </c>
      <c r="B42" s="8"/>
      <c r="C42" s="9"/>
      <c r="D42" s="69">
        <f>D26+D40</f>
        <v>151120</v>
      </c>
      <c r="E42" s="11"/>
      <c r="F42" s="69">
        <f>F26+F40</f>
        <v>153648</v>
      </c>
      <c r="G42" s="11"/>
      <c r="H42" s="69">
        <f>H26+H40</f>
        <v>96719</v>
      </c>
      <c r="I42" s="11"/>
      <c r="J42" s="69">
        <f>J26+J40</f>
        <v>119044</v>
      </c>
    </row>
    <row r="43" spans="1:10" ht="22.5" hidden="1" customHeight="1">
      <c r="B43" s="8"/>
      <c r="C43" s="9"/>
      <c r="D43" s="9"/>
      <c r="E43" s="9"/>
      <c r="F43" s="9"/>
      <c r="G43" s="12"/>
      <c r="H43" s="12"/>
      <c r="I43" s="12"/>
      <c r="J43" s="12"/>
    </row>
    <row r="44" spans="1:10" ht="22.5" customHeight="1" thickTop="1">
      <c r="A44" s="3" t="s">
        <v>0</v>
      </c>
      <c r="G44" s="8"/>
      <c r="H44" s="218"/>
      <c r="I44" s="218"/>
      <c r="J44" s="218"/>
    </row>
    <row r="45" spans="1:10" ht="22.5" customHeight="1">
      <c r="A45" s="3" t="s">
        <v>76</v>
      </c>
      <c r="H45" s="218"/>
      <c r="I45" s="218"/>
      <c r="J45" s="218"/>
    </row>
    <row r="46" spans="1:10" ht="22.5" customHeight="1">
      <c r="A46" s="3"/>
    </row>
    <row r="47" spans="1:10" ht="22.5" customHeight="1">
      <c r="A47" s="3"/>
      <c r="D47" s="219" t="s">
        <v>2</v>
      </c>
      <c r="E47" s="219"/>
      <c r="F47" s="219"/>
      <c r="G47" s="4"/>
      <c r="H47" s="219" t="s">
        <v>3</v>
      </c>
      <c r="I47" s="219"/>
      <c r="J47" s="219"/>
    </row>
    <row r="48" spans="1:10" ht="22.5" customHeight="1">
      <c r="A48" s="3"/>
      <c r="D48" s="220" t="s">
        <v>173</v>
      </c>
      <c r="E48" s="220"/>
      <c r="F48" s="220"/>
      <c r="G48" s="52"/>
      <c r="H48" s="220" t="s">
        <v>173</v>
      </c>
      <c r="I48" s="220"/>
      <c r="J48" s="220"/>
    </row>
    <row r="49" spans="1:10" ht="22.5" customHeight="1">
      <c r="A49" s="3"/>
      <c r="D49" s="220" t="s">
        <v>174</v>
      </c>
      <c r="E49" s="220"/>
      <c r="F49" s="220"/>
      <c r="G49" s="52"/>
      <c r="H49" s="220" t="s">
        <v>174</v>
      </c>
      <c r="I49" s="220"/>
      <c r="J49" s="220"/>
    </row>
    <row r="50" spans="1:10" ht="22.5" customHeight="1">
      <c r="A50" s="3"/>
      <c r="B50" s="8" t="s">
        <v>7</v>
      </c>
      <c r="D50" s="16">
        <v>2561</v>
      </c>
      <c r="F50" s="16">
        <v>2560</v>
      </c>
      <c r="H50" s="16">
        <v>2561</v>
      </c>
      <c r="I50" s="7"/>
      <c r="J50" s="16">
        <v>2560</v>
      </c>
    </row>
    <row r="51" spans="1:10" ht="22.5" customHeight="1">
      <c r="A51" s="14"/>
      <c r="D51" s="221" t="s">
        <v>9</v>
      </c>
      <c r="E51" s="221"/>
      <c r="F51" s="221"/>
      <c r="G51" s="221"/>
      <c r="H51" s="221"/>
      <c r="I51" s="221"/>
      <c r="J51" s="221"/>
    </row>
    <row r="52" spans="1:10" ht="22.5" customHeight="1">
      <c r="A52" s="4" t="s">
        <v>180</v>
      </c>
      <c r="B52" s="8"/>
      <c r="C52" s="9"/>
      <c r="D52" s="70"/>
      <c r="E52" s="70"/>
      <c r="F52" s="70"/>
      <c r="G52" s="71"/>
      <c r="H52" s="71"/>
      <c r="I52" s="71"/>
      <c r="J52" s="71"/>
    </row>
    <row r="53" spans="1:10" ht="22.5" customHeight="1">
      <c r="A53" t="s">
        <v>112</v>
      </c>
      <c r="B53" s="8"/>
      <c r="C53" s="9"/>
      <c r="D53" s="71">
        <f>D55-D54</f>
        <v>151117</v>
      </c>
      <c r="E53" s="70"/>
      <c r="F53" s="71">
        <f>F55-F54</f>
        <v>153644</v>
      </c>
      <c r="G53" s="71"/>
      <c r="H53" s="71">
        <f>H55</f>
        <v>96719</v>
      </c>
      <c r="I53" s="71"/>
      <c r="J53" s="71">
        <f>J55</f>
        <v>119044</v>
      </c>
    </row>
    <row r="54" spans="1:10" ht="22.5" customHeight="1">
      <c r="A54" t="s">
        <v>113</v>
      </c>
      <c r="B54" s="8"/>
      <c r="C54" s="9"/>
      <c r="D54" s="72">
        <v>3</v>
      </c>
      <c r="E54" s="73"/>
      <c r="F54" s="74">
        <v>4</v>
      </c>
      <c r="G54" s="71"/>
      <c r="H54" s="74">
        <v>0</v>
      </c>
      <c r="I54" s="73"/>
      <c r="J54" s="74">
        <v>0</v>
      </c>
    </row>
    <row r="55" spans="1:10" s="4" customFormat="1" ht="22.5" customHeight="1" thickBot="1">
      <c r="A55" s="4" t="s">
        <v>95</v>
      </c>
      <c r="B55" s="9"/>
      <c r="C55" s="9"/>
      <c r="D55" s="75">
        <f>D26</f>
        <v>151120</v>
      </c>
      <c r="E55" s="70"/>
      <c r="F55" s="75">
        <f>F26</f>
        <v>153648</v>
      </c>
      <c r="G55" s="76"/>
      <c r="H55" s="75">
        <f>H26</f>
        <v>96719</v>
      </c>
      <c r="I55" s="76"/>
      <c r="J55" s="75">
        <f>J26</f>
        <v>119044</v>
      </c>
    </row>
    <row r="56" spans="1:10" ht="22.5" customHeight="1" thickTop="1">
      <c r="B56" s="8"/>
      <c r="C56" s="9"/>
      <c r="D56" s="70"/>
      <c r="E56" s="70"/>
      <c r="F56" s="70"/>
      <c r="G56" s="71"/>
      <c r="H56" s="71"/>
      <c r="I56" s="71"/>
      <c r="J56" s="71"/>
    </row>
    <row r="57" spans="1:10" ht="22.5" customHeight="1">
      <c r="A57" s="4" t="s">
        <v>181</v>
      </c>
      <c r="B57" s="8"/>
      <c r="C57" s="9"/>
      <c r="D57" s="70"/>
      <c r="E57" s="70"/>
      <c r="F57" s="70"/>
      <c r="G57" s="71"/>
      <c r="H57" s="71"/>
      <c r="I57" s="71"/>
      <c r="J57" s="71"/>
    </row>
    <row r="58" spans="1:10" ht="22.5" customHeight="1">
      <c r="A58" t="s">
        <v>112</v>
      </c>
      <c r="B58" s="8"/>
      <c r="C58" s="9"/>
      <c r="D58" s="71">
        <f>D60-D59</f>
        <v>151117</v>
      </c>
      <c r="E58" s="70"/>
      <c r="F58" s="71">
        <f>F60-F59</f>
        <v>153644</v>
      </c>
      <c r="G58" s="71"/>
      <c r="H58" s="71">
        <f>H35</f>
        <v>96719</v>
      </c>
      <c r="I58" s="71"/>
      <c r="J58" s="71">
        <f>J35</f>
        <v>119044</v>
      </c>
    </row>
    <row r="59" spans="1:10" ht="22.5" customHeight="1">
      <c r="A59" t="s">
        <v>113</v>
      </c>
      <c r="B59" s="8"/>
      <c r="C59" s="9"/>
      <c r="D59" s="74">
        <v>3</v>
      </c>
      <c r="E59" s="73"/>
      <c r="F59" s="74">
        <v>4</v>
      </c>
      <c r="G59" s="71"/>
      <c r="H59" s="74">
        <v>0</v>
      </c>
      <c r="I59" s="73"/>
      <c r="J59" s="74">
        <v>0</v>
      </c>
    </row>
    <row r="60" spans="1:10" ht="22.5" customHeight="1" thickBot="1">
      <c r="A60" s="4" t="s">
        <v>105</v>
      </c>
      <c r="B60" s="8"/>
      <c r="C60" s="9"/>
      <c r="D60" s="75">
        <f>D35</f>
        <v>151120</v>
      </c>
      <c r="E60" s="70"/>
      <c r="F60" s="75">
        <f>F35</f>
        <v>153648</v>
      </c>
      <c r="G60" s="76"/>
      <c r="H60" s="75">
        <f>SUM(H58:H59)</f>
        <v>96719</v>
      </c>
      <c r="I60" s="76"/>
      <c r="J60" s="75">
        <f>SUM(J58:J59)</f>
        <v>119044</v>
      </c>
    </row>
    <row r="61" spans="1:10" ht="22.8" thickTop="1">
      <c r="B61" s="8"/>
      <c r="C61" s="9"/>
      <c r="D61" s="70"/>
      <c r="E61" s="70"/>
      <c r="F61" s="70"/>
      <c r="G61" s="71"/>
      <c r="H61" s="71"/>
      <c r="I61" s="71"/>
      <c r="J61" s="71"/>
    </row>
    <row r="62" spans="1:10" ht="27.75" customHeight="1" thickBot="1">
      <c r="A62" s="4" t="s">
        <v>115</v>
      </c>
      <c r="B62" s="8">
        <v>15</v>
      </c>
      <c r="C62" s="9"/>
      <c r="D62" s="77">
        <v>0.76</v>
      </c>
      <c r="E62" s="78"/>
      <c r="F62" s="77">
        <v>0.77</v>
      </c>
      <c r="G62" s="79"/>
      <c r="H62" s="77">
        <v>0.49</v>
      </c>
      <c r="I62" s="79"/>
      <c r="J62" s="77">
        <v>0.6</v>
      </c>
    </row>
    <row r="63" spans="1:10" ht="22.5" customHeight="1" thickTop="1">
      <c r="D63" s="53">
        <f>D35/199218</f>
        <v>0.75856599303275807</v>
      </c>
      <c r="F63" s="53">
        <f>F35/199218</f>
        <v>0.77125560943288252</v>
      </c>
      <c r="G63" s="8"/>
      <c r="H63" s="53">
        <f>H35/199218</f>
        <v>0.48549327871979442</v>
      </c>
      <c r="J63" s="53">
        <f>J35/199218</f>
        <v>0.5975564457026975</v>
      </c>
    </row>
  </sheetData>
  <mergeCells count="18">
    <mergeCell ref="D48:F48"/>
    <mergeCell ref="H48:J48"/>
    <mergeCell ref="D49:F49"/>
    <mergeCell ref="H49:J49"/>
    <mergeCell ref="D51:J51"/>
    <mergeCell ref="D47:F47"/>
    <mergeCell ref="H47:J47"/>
    <mergeCell ref="H1:J1"/>
    <mergeCell ref="H2:J2"/>
    <mergeCell ref="D4:F4"/>
    <mergeCell ref="H4:J4"/>
    <mergeCell ref="D5:F5"/>
    <mergeCell ref="H5:J5"/>
    <mergeCell ref="D6:F6"/>
    <mergeCell ref="H6:J6"/>
    <mergeCell ref="D8:J8"/>
    <mergeCell ref="H44:J44"/>
    <mergeCell ref="H45:J45"/>
  </mergeCells>
  <pageMargins left="0.8" right="0.8" top="0.48" bottom="0.5" header="0.5" footer="0.5"/>
  <pageSetup paperSize="9" firstPageNumber="8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3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16"/>
  <sheetViews>
    <sheetView view="pageBreakPreview" topLeftCell="A33" zoomScaleNormal="80" zoomScaleSheetLayoutView="100" workbookViewId="0">
      <selection activeCell="A36" sqref="A1:XFD1048576"/>
    </sheetView>
  </sheetViews>
  <sheetFormatPr defaultRowHeight="21.75" customHeight="1"/>
  <cols>
    <col min="1" max="1" width="52.875" style="118" customWidth="1"/>
    <col min="2" max="2" width="9.625" style="118" customWidth="1"/>
    <col min="3" max="3" width="11.125" style="118" customWidth="1"/>
    <col min="4" max="4" width="1.125" style="118" customWidth="1"/>
    <col min="5" max="5" width="10.75" style="118" customWidth="1"/>
    <col min="6" max="6" width="0.875" style="118" customWidth="1"/>
    <col min="7" max="7" width="12.125" style="118" customWidth="1"/>
    <col min="8" max="8" width="0.875" style="118" customWidth="1"/>
    <col min="9" max="9" width="10.125" style="118" customWidth="1"/>
    <col min="10" max="10" width="0.75" style="118" customWidth="1"/>
    <col min="11" max="11" width="11.125" style="118" customWidth="1"/>
    <col min="12" max="12" width="0.875" style="118" customWidth="1"/>
    <col min="13" max="13" width="14.875" style="118" customWidth="1"/>
    <col min="14" max="14" width="0.875" style="118" customWidth="1"/>
    <col min="15" max="15" width="12.625" style="118" customWidth="1"/>
    <col min="16" max="16" width="1" style="118" customWidth="1"/>
    <col min="17" max="17" width="12.125" style="118" customWidth="1"/>
    <col min="18" max="18" width="1" style="118" customWidth="1"/>
    <col min="19" max="19" width="13" style="118" customWidth="1"/>
    <col min="20" max="20" width="1.125" style="118" customWidth="1"/>
    <col min="21" max="21" width="14" style="118" customWidth="1"/>
    <col min="22" max="22" width="1.375" style="118" customWidth="1"/>
    <col min="23" max="23" width="12.125" style="118" customWidth="1"/>
    <col min="24" max="24" width="14.125" style="118" bestFit="1" customWidth="1"/>
    <col min="25" max="256" width="8.875" style="118"/>
    <col min="257" max="257" width="48.375" style="118" customWidth="1"/>
    <col min="258" max="258" width="8" style="118" customWidth="1"/>
    <col min="259" max="259" width="12.125" style="118" customWidth="1"/>
    <col min="260" max="260" width="1.375" style="118" customWidth="1"/>
    <col min="261" max="261" width="12.125" style="118" customWidth="1"/>
    <col min="262" max="262" width="1.375" style="118" customWidth="1"/>
    <col min="263" max="263" width="12.125" style="118" customWidth="1"/>
    <col min="264" max="264" width="1.125" style="118" customWidth="1"/>
    <col min="265" max="265" width="12.125" style="118" customWidth="1"/>
    <col min="266" max="266" width="1.125" style="118" customWidth="1"/>
    <col min="267" max="267" width="12.125" style="118" customWidth="1"/>
    <col min="268" max="268" width="1.125" style="118" customWidth="1"/>
    <col min="269" max="269" width="12.125" style="118" customWidth="1"/>
    <col min="270" max="270" width="1.125" style="118" customWidth="1"/>
    <col min="271" max="271" width="12.125" style="118" customWidth="1"/>
    <col min="272" max="272" width="1.125" style="118" customWidth="1"/>
    <col min="273" max="273" width="12.125" style="118" customWidth="1"/>
    <col min="274" max="274" width="1.125" style="118" customWidth="1"/>
    <col min="275" max="275" width="12.125" style="118" customWidth="1"/>
    <col min="276" max="276" width="1.375" style="118" customWidth="1"/>
    <col min="277" max="277" width="12.125" style="118" customWidth="1"/>
    <col min="278" max="278" width="1.375" style="118" customWidth="1"/>
    <col min="279" max="279" width="12.125" style="118" customWidth="1"/>
    <col min="280" max="280" width="14.125" style="118" bestFit="1" customWidth="1"/>
    <col min="281" max="512" width="8.875" style="118"/>
    <col min="513" max="513" width="48.375" style="118" customWidth="1"/>
    <col min="514" max="514" width="8" style="118" customWidth="1"/>
    <col min="515" max="515" width="12.125" style="118" customWidth="1"/>
    <col min="516" max="516" width="1.375" style="118" customWidth="1"/>
    <col min="517" max="517" width="12.125" style="118" customWidth="1"/>
    <col min="518" max="518" width="1.375" style="118" customWidth="1"/>
    <col min="519" max="519" width="12.125" style="118" customWidth="1"/>
    <col min="520" max="520" width="1.125" style="118" customWidth="1"/>
    <col min="521" max="521" width="12.125" style="118" customWidth="1"/>
    <col min="522" max="522" width="1.125" style="118" customWidth="1"/>
    <col min="523" max="523" width="12.125" style="118" customWidth="1"/>
    <col min="524" max="524" width="1.125" style="118" customWidth="1"/>
    <col min="525" max="525" width="12.125" style="118" customWidth="1"/>
    <col min="526" max="526" width="1.125" style="118" customWidth="1"/>
    <col min="527" max="527" width="12.125" style="118" customWidth="1"/>
    <col min="528" max="528" width="1.125" style="118" customWidth="1"/>
    <col min="529" max="529" width="12.125" style="118" customWidth="1"/>
    <col min="530" max="530" width="1.125" style="118" customWidth="1"/>
    <col min="531" max="531" width="12.125" style="118" customWidth="1"/>
    <col min="532" max="532" width="1.375" style="118" customWidth="1"/>
    <col min="533" max="533" width="12.125" style="118" customWidth="1"/>
    <col min="534" max="534" width="1.375" style="118" customWidth="1"/>
    <col min="535" max="535" width="12.125" style="118" customWidth="1"/>
    <col min="536" max="536" width="14.125" style="118" bestFit="1" customWidth="1"/>
    <col min="537" max="768" width="8.875" style="118"/>
    <col min="769" max="769" width="48.375" style="118" customWidth="1"/>
    <col min="770" max="770" width="8" style="118" customWidth="1"/>
    <col min="771" max="771" width="12.125" style="118" customWidth="1"/>
    <col min="772" max="772" width="1.375" style="118" customWidth="1"/>
    <col min="773" max="773" width="12.125" style="118" customWidth="1"/>
    <col min="774" max="774" width="1.375" style="118" customWidth="1"/>
    <col min="775" max="775" width="12.125" style="118" customWidth="1"/>
    <col min="776" max="776" width="1.125" style="118" customWidth="1"/>
    <col min="777" max="777" width="12.125" style="118" customWidth="1"/>
    <col min="778" max="778" width="1.125" style="118" customWidth="1"/>
    <col min="779" max="779" width="12.125" style="118" customWidth="1"/>
    <col min="780" max="780" width="1.125" style="118" customWidth="1"/>
    <col min="781" max="781" width="12.125" style="118" customWidth="1"/>
    <col min="782" max="782" width="1.125" style="118" customWidth="1"/>
    <col min="783" max="783" width="12.125" style="118" customWidth="1"/>
    <col min="784" max="784" width="1.125" style="118" customWidth="1"/>
    <col min="785" max="785" width="12.125" style="118" customWidth="1"/>
    <col min="786" max="786" width="1.125" style="118" customWidth="1"/>
    <col min="787" max="787" width="12.125" style="118" customWidth="1"/>
    <col min="788" max="788" width="1.375" style="118" customWidth="1"/>
    <col min="789" max="789" width="12.125" style="118" customWidth="1"/>
    <col min="790" max="790" width="1.375" style="118" customWidth="1"/>
    <col min="791" max="791" width="12.125" style="118" customWidth="1"/>
    <col min="792" max="792" width="14.125" style="118" bestFit="1" customWidth="1"/>
    <col min="793" max="1024" width="8.875" style="118"/>
    <col min="1025" max="1025" width="48.375" style="118" customWidth="1"/>
    <col min="1026" max="1026" width="8" style="118" customWidth="1"/>
    <col min="1027" max="1027" width="12.125" style="118" customWidth="1"/>
    <col min="1028" max="1028" width="1.375" style="118" customWidth="1"/>
    <col min="1029" max="1029" width="12.125" style="118" customWidth="1"/>
    <col min="1030" max="1030" width="1.375" style="118" customWidth="1"/>
    <col min="1031" max="1031" width="12.125" style="118" customWidth="1"/>
    <col min="1032" max="1032" width="1.125" style="118" customWidth="1"/>
    <col min="1033" max="1033" width="12.125" style="118" customWidth="1"/>
    <col min="1034" max="1034" width="1.125" style="118" customWidth="1"/>
    <col min="1035" max="1035" width="12.125" style="118" customWidth="1"/>
    <col min="1036" max="1036" width="1.125" style="118" customWidth="1"/>
    <col min="1037" max="1037" width="12.125" style="118" customWidth="1"/>
    <col min="1038" max="1038" width="1.125" style="118" customWidth="1"/>
    <col min="1039" max="1039" width="12.125" style="118" customWidth="1"/>
    <col min="1040" max="1040" width="1.125" style="118" customWidth="1"/>
    <col min="1041" max="1041" width="12.125" style="118" customWidth="1"/>
    <col min="1042" max="1042" width="1.125" style="118" customWidth="1"/>
    <col min="1043" max="1043" width="12.125" style="118" customWidth="1"/>
    <col min="1044" max="1044" width="1.375" style="118" customWidth="1"/>
    <col min="1045" max="1045" width="12.125" style="118" customWidth="1"/>
    <col min="1046" max="1046" width="1.375" style="118" customWidth="1"/>
    <col min="1047" max="1047" width="12.125" style="118" customWidth="1"/>
    <col min="1048" max="1048" width="14.125" style="118" bestFit="1" customWidth="1"/>
    <col min="1049" max="1280" width="8.875" style="118"/>
    <col min="1281" max="1281" width="48.375" style="118" customWidth="1"/>
    <col min="1282" max="1282" width="8" style="118" customWidth="1"/>
    <col min="1283" max="1283" width="12.125" style="118" customWidth="1"/>
    <col min="1284" max="1284" width="1.375" style="118" customWidth="1"/>
    <col min="1285" max="1285" width="12.125" style="118" customWidth="1"/>
    <col min="1286" max="1286" width="1.375" style="118" customWidth="1"/>
    <col min="1287" max="1287" width="12.125" style="118" customWidth="1"/>
    <col min="1288" max="1288" width="1.125" style="118" customWidth="1"/>
    <col min="1289" max="1289" width="12.125" style="118" customWidth="1"/>
    <col min="1290" max="1290" width="1.125" style="118" customWidth="1"/>
    <col min="1291" max="1291" width="12.125" style="118" customWidth="1"/>
    <col min="1292" max="1292" width="1.125" style="118" customWidth="1"/>
    <col min="1293" max="1293" width="12.125" style="118" customWidth="1"/>
    <col min="1294" max="1294" width="1.125" style="118" customWidth="1"/>
    <col min="1295" max="1295" width="12.125" style="118" customWidth="1"/>
    <col min="1296" max="1296" width="1.125" style="118" customWidth="1"/>
    <col min="1297" max="1297" width="12.125" style="118" customWidth="1"/>
    <col min="1298" max="1298" width="1.125" style="118" customWidth="1"/>
    <col min="1299" max="1299" width="12.125" style="118" customWidth="1"/>
    <col min="1300" max="1300" width="1.375" style="118" customWidth="1"/>
    <col min="1301" max="1301" width="12.125" style="118" customWidth="1"/>
    <col min="1302" max="1302" width="1.375" style="118" customWidth="1"/>
    <col min="1303" max="1303" width="12.125" style="118" customWidth="1"/>
    <col min="1304" max="1304" width="14.125" style="118" bestFit="1" customWidth="1"/>
    <col min="1305" max="1536" width="8.875" style="118"/>
    <col min="1537" max="1537" width="48.375" style="118" customWidth="1"/>
    <col min="1538" max="1538" width="8" style="118" customWidth="1"/>
    <col min="1539" max="1539" width="12.125" style="118" customWidth="1"/>
    <col min="1540" max="1540" width="1.375" style="118" customWidth="1"/>
    <col min="1541" max="1541" width="12.125" style="118" customWidth="1"/>
    <col min="1542" max="1542" width="1.375" style="118" customWidth="1"/>
    <col min="1543" max="1543" width="12.125" style="118" customWidth="1"/>
    <col min="1544" max="1544" width="1.125" style="118" customWidth="1"/>
    <col min="1545" max="1545" width="12.125" style="118" customWidth="1"/>
    <col min="1546" max="1546" width="1.125" style="118" customWidth="1"/>
    <col min="1547" max="1547" width="12.125" style="118" customWidth="1"/>
    <col min="1548" max="1548" width="1.125" style="118" customWidth="1"/>
    <col min="1549" max="1549" width="12.125" style="118" customWidth="1"/>
    <col min="1550" max="1550" width="1.125" style="118" customWidth="1"/>
    <col min="1551" max="1551" width="12.125" style="118" customWidth="1"/>
    <col min="1552" max="1552" width="1.125" style="118" customWidth="1"/>
    <col min="1553" max="1553" width="12.125" style="118" customWidth="1"/>
    <col min="1554" max="1554" width="1.125" style="118" customWidth="1"/>
    <col min="1555" max="1555" width="12.125" style="118" customWidth="1"/>
    <col min="1556" max="1556" width="1.375" style="118" customWidth="1"/>
    <col min="1557" max="1557" width="12.125" style="118" customWidth="1"/>
    <col min="1558" max="1558" width="1.375" style="118" customWidth="1"/>
    <col min="1559" max="1559" width="12.125" style="118" customWidth="1"/>
    <col min="1560" max="1560" width="14.125" style="118" bestFit="1" customWidth="1"/>
    <col min="1561" max="1792" width="8.875" style="118"/>
    <col min="1793" max="1793" width="48.375" style="118" customWidth="1"/>
    <col min="1794" max="1794" width="8" style="118" customWidth="1"/>
    <col min="1795" max="1795" width="12.125" style="118" customWidth="1"/>
    <col min="1796" max="1796" width="1.375" style="118" customWidth="1"/>
    <col min="1797" max="1797" width="12.125" style="118" customWidth="1"/>
    <col min="1798" max="1798" width="1.375" style="118" customWidth="1"/>
    <col min="1799" max="1799" width="12.125" style="118" customWidth="1"/>
    <col min="1800" max="1800" width="1.125" style="118" customWidth="1"/>
    <col min="1801" max="1801" width="12.125" style="118" customWidth="1"/>
    <col min="1802" max="1802" width="1.125" style="118" customWidth="1"/>
    <col min="1803" max="1803" width="12.125" style="118" customWidth="1"/>
    <col min="1804" max="1804" width="1.125" style="118" customWidth="1"/>
    <col min="1805" max="1805" width="12.125" style="118" customWidth="1"/>
    <col min="1806" max="1806" width="1.125" style="118" customWidth="1"/>
    <col min="1807" max="1807" width="12.125" style="118" customWidth="1"/>
    <col min="1808" max="1808" width="1.125" style="118" customWidth="1"/>
    <col min="1809" max="1809" width="12.125" style="118" customWidth="1"/>
    <col min="1810" max="1810" width="1.125" style="118" customWidth="1"/>
    <col min="1811" max="1811" width="12.125" style="118" customWidth="1"/>
    <col min="1812" max="1812" width="1.375" style="118" customWidth="1"/>
    <col min="1813" max="1813" width="12.125" style="118" customWidth="1"/>
    <col min="1814" max="1814" width="1.375" style="118" customWidth="1"/>
    <col min="1815" max="1815" width="12.125" style="118" customWidth="1"/>
    <col min="1816" max="1816" width="14.125" style="118" bestFit="1" customWidth="1"/>
    <col min="1817" max="2048" width="8.875" style="118"/>
    <col min="2049" max="2049" width="48.375" style="118" customWidth="1"/>
    <col min="2050" max="2050" width="8" style="118" customWidth="1"/>
    <col min="2051" max="2051" width="12.125" style="118" customWidth="1"/>
    <col min="2052" max="2052" width="1.375" style="118" customWidth="1"/>
    <col min="2053" max="2053" width="12.125" style="118" customWidth="1"/>
    <col min="2054" max="2054" width="1.375" style="118" customWidth="1"/>
    <col min="2055" max="2055" width="12.125" style="118" customWidth="1"/>
    <col min="2056" max="2056" width="1.125" style="118" customWidth="1"/>
    <col min="2057" max="2057" width="12.125" style="118" customWidth="1"/>
    <col min="2058" max="2058" width="1.125" style="118" customWidth="1"/>
    <col min="2059" max="2059" width="12.125" style="118" customWidth="1"/>
    <col min="2060" max="2060" width="1.125" style="118" customWidth="1"/>
    <col min="2061" max="2061" width="12.125" style="118" customWidth="1"/>
    <col min="2062" max="2062" width="1.125" style="118" customWidth="1"/>
    <col min="2063" max="2063" width="12.125" style="118" customWidth="1"/>
    <col min="2064" max="2064" width="1.125" style="118" customWidth="1"/>
    <col min="2065" max="2065" width="12.125" style="118" customWidth="1"/>
    <col min="2066" max="2066" width="1.125" style="118" customWidth="1"/>
    <col min="2067" max="2067" width="12.125" style="118" customWidth="1"/>
    <col min="2068" max="2068" width="1.375" style="118" customWidth="1"/>
    <col min="2069" max="2069" width="12.125" style="118" customWidth="1"/>
    <col min="2070" max="2070" width="1.375" style="118" customWidth="1"/>
    <col min="2071" max="2071" width="12.125" style="118" customWidth="1"/>
    <col min="2072" max="2072" width="14.125" style="118" bestFit="1" customWidth="1"/>
    <col min="2073" max="2304" width="8.875" style="118"/>
    <col min="2305" max="2305" width="48.375" style="118" customWidth="1"/>
    <col min="2306" max="2306" width="8" style="118" customWidth="1"/>
    <col min="2307" max="2307" width="12.125" style="118" customWidth="1"/>
    <col min="2308" max="2308" width="1.375" style="118" customWidth="1"/>
    <col min="2309" max="2309" width="12.125" style="118" customWidth="1"/>
    <col min="2310" max="2310" width="1.375" style="118" customWidth="1"/>
    <col min="2311" max="2311" width="12.125" style="118" customWidth="1"/>
    <col min="2312" max="2312" width="1.125" style="118" customWidth="1"/>
    <col min="2313" max="2313" width="12.125" style="118" customWidth="1"/>
    <col min="2314" max="2314" width="1.125" style="118" customWidth="1"/>
    <col min="2315" max="2315" width="12.125" style="118" customWidth="1"/>
    <col min="2316" max="2316" width="1.125" style="118" customWidth="1"/>
    <col min="2317" max="2317" width="12.125" style="118" customWidth="1"/>
    <col min="2318" max="2318" width="1.125" style="118" customWidth="1"/>
    <col min="2319" max="2319" width="12.125" style="118" customWidth="1"/>
    <col min="2320" max="2320" width="1.125" style="118" customWidth="1"/>
    <col min="2321" max="2321" width="12.125" style="118" customWidth="1"/>
    <col min="2322" max="2322" width="1.125" style="118" customWidth="1"/>
    <col min="2323" max="2323" width="12.125" style="118" customWidth="1"/>
    <col min="2324" max="2324" width="1.375" style="118" customWidth="1"/>
    <col min="2325" max="2325" width="12.125" style="118" customWidth="1"/>
    <col min="2326" max="2326" width="1.375" style="118" customWidth="1"/>
    <col min="2327" max="2327" width="12.125" style="118" customWidth="1"/>
    <col min="2328" max="2328" width="14.125" style="118" bestFit="1" customWidth="1"/>
    <col min="2329" max="2560" width="8.875" style="118"/>
    <col min="2561" max="2561" width="48.375" style="118" customWidth="1"/>
    <col min="2562" max="2562" width="8" style="118" customWidth="1"/>
    <col min="2563" max="2563" width="12.125" style="118" customWidth="1"/>
    <col min="2564" max="2564" width="1.375" style="118" customWidth="1"/>
    <col min="2565" max="2565" width="12.125" style="118" customWidth="1"/>
    <col min="2566" max="2566" width="1.375" style="118" customWidth="1"/>
    <col min="2567" max="2567" width="12.125" style="118" customWidth="1"/>
    <col min="2568" max="2568" width="1.125" style="118" customWidth="1"/>
    <col min="2569" max="2569" width="12.125" style="118" customWidth="1"/>
    <col min="2570" max="2570" width="1.125" style="118" customWidth="1"/>
    <col min="2571" max="2571" width="12.125" style="118" customWidth="1"/>
    <col min="2572" max="2572" width="1.125" style="118" customWidth="1"/>
    <col min="2573" max="2573" width="12.125" style="118" customWidth="1"/>
    <col min="2574" max="2574" width="1.125" style="118" customWidth="1"/>
    <col min="2575" max="2575" width="12.125" style="118" customWidth="1"/>
    <col min="2576" max="2576" width="1.125" style="118" customWidth="1"/>
    <col min="2577" max="2577" width="12.125" style="118" customWidth="1"/>
    <col min="2578" max="2578" width="1.125" style="118" customWidth="1"/>
    <col min="2579" max="2579" width="12.125" style="118" customWidth="1"/>
    <col min="2580" max="2580" width="1.375" style="118" customWidth="1"/>
    <col min="2581" max="2581" width="12.125" style="118" customWidth="1"/>
    <col min="2582" max="2582" width="1.375" style="118" customWidth="1"/>
    <col min="2583" max="2583" width="12.125" style="118" customWidth="1"/>
    <col min="2584" max="2584" width="14.125" style="118" bestFit="1" customWidth="1"/>
    <col min="2585" max="2816" width="8.875" style="118"/>
    <col min="2817" max="2817" width="48.375" style="118" customWidth="1"/>
    <col min="2818" max="2818" width="8" style="118" customWidth="1"/>
    <col min="2819" max="2819" width="12.125" style="118" customWidth="1"/>
    <col min="2820" max="2820" width="1.375" style="118" customWidth="1"/>
    <col min="2821" max="2821" width="12.125" style="118" customWidth="1"/>
    <col min="2822" max="2822" width="1.375" style="118" customWidth="1"/>
    <col min="2823" max="2823" width="12.125" style="118" customWidth="1"/>
    <col min="2824" max="2824" width="1.125" style="118" customWidth="1"/>
    <col min="2825" max="2825" width="12.125" style="118" customWidth="1"/>
    <col min="2826" max="2826" width="1.125" style="118" customWidth="1"/>
    <col min="2827" max="2827" width="12.125" style="118" customWidth="1"/>
    <col min="2828" max="2828" width="1.125" style="118" customWidth="1"/>
    <col min="2829" max="2829" width="12.125" style="118" customWidth="1"/>
    <col min="2830" max="2830" width="1.125" style="118" customWidth="1"/>
    <col min="2831" max="2831" width="12.125" style="118" customWidth="1"/>
    <col min="2832" max="2832" width="1.125" style="118" customWidth="1"/>
    <col min="2833" max="2833" width="12.125" style="118" customWidth="1"/>
    <col min="2834" max="2834" width="1.125" style="118" customWidth="1"/>
    <col min="2835" max="2835" width="12.125" style="118" customWidth="1"/>
    <col min="2836" max="2836" width="1.375" style="118" customWidth="1"/>
    <col min="2837" max="2837" width="12.125" style="118" customWidth="1"/>
    <col min="2838" max="2838" width="1.375" style="118" customWidth="1"/>
    <col min="2839" max="2839" width="12.125" style="118" customWidth="1"/>
    <col min="2840" max="2840" width="14.125" style="118" bestFit="1" customWidth="1"/>
    <col min="2841" max="3072" width="8.875" style="118"/>
    <col min="3073" max="3073" width="48.375" style="118" customWidth="1"/>
    <col min="3074" max="3074" width="8" style="118" customWidth="1"/>
    <col min="3075" max="3075" width="12.125" style="118" customWidth="1"/>
    <col min="3076" max="3076" width="1.375" style="118" customWidth="1"/>
    <col min="3077" max="3077" width="12.125" style="118" customWidth="1"/>
    <col min="3078" max="3078" width="1.375" style="118" customWidth="1"/>
    <col min="3079" max="3079" width="12.125" style="118" customWidth="1"/>
    <col min="3080" max="3080" width="1.125" style="118" customWidth="1"/>
    <col min="3081" max="3081" width="12.125" style="118" customWidth="1"/>
    <col min="3082" max="3082" width="1.125" style="118" customWidth="1"/>
    <col min="3083" max="3083" width="12.125" style="118" customWidth="1"/>
    <col min="3084" max="3084" width="1.125" style="118" customWidth="1"/>
    <col min="3085" max="3085" width="12.125" style="118" customWidth="1"/>
    <col min="3086" max="3086" width="1.125" style="118" customWidth="1"/>
    <col min="3087" max="3087" width="12.125" style="118" customWidth="1"/>
    <col min="3088" max="3088" width="1.125" style="118" customWidth="1"/>
    <col min="3089" max="3089" width="12.125" style="118" customWidth="1"/>
    <col min="3090" max="3090" width="1.125" style="118" customWidth="1"/>
    <col min="3091" max="3091" width="12.125" style="118" customWidth="1"/>
    <col min="3092" max="3092" width="1.375" style="118" customWidth="1"/>
    <col min="3093" max="3093" width="12.125" style="118" customWidth="1"/>
    <col min="3094" max="3094" width="1.375" style="118" customWidth="1"/>
    <col min="3095" max="3095" width="12.125" style="118" customWidth="1"/>
    <col min="3096" max="3096" width="14.125" style="118" bestFit="1" customWidth="1"/>
    <col min="3097" max="3328" width="8.875" style="118"/>
    <col min="3329" max="3329" width="48.375" style="118" customWidth="1"/>
    <col min="3330" max="3330" width="8" style="118" customWidth="1"/>
    <col min="3331" max="3331" width="12.125" style="118" customWidth="1"/>
    <col min="3332" max="3332" width="1.375" style="118" customWidth="1"/>
    <col min="3333" max="3333" width="12.125" style="118" customWidth="1"/>
    <col min="3334" max="3334" width="1.375" style="118" customWidth="1"/>
    <col min="3335" max="3335" width="12.125" style="118" customWidth="1"/>
    <col min="3336" max="3336" width="1.125" style="118" customWidth="1"/>
    <col min="3337" max="3337" width="12.125" style="118" customWidth="1"/>
    <col min="3338" max="3338" width="1.125" style="118" customWidth="1"/>
    <col min="3339" max="3339" width="12.125" style="118" customWidth="1"/>
    <col min="3340" max="3340" width="1.125" style="118" customWidth="1"/>
    <col min="3341" max="3341" width="12.125" style="118" customWidth="1"/>
    <col min="3342" max="3342" width="1.125" style="118" customWidth="1"/>
    <col min="3343" max="3343" width="12.125" style="118" customWidth="1"/>
    <col min="3344" max="3344" width="1.125" style="118" customWidth="1"/>
    <col min="3345" max="3345" width="12.125" style="118" customWidth="1"/>
    <col min="3346" max="3346" width="1.125" style="118" customWidth="1"/>
    <col min="3347" max="3347" width="12.125" style="118" customWidth="1"/>
    <col min="3348" max="3348" width="1.375" style="118" customWidth="1"/>
    <col min="3349" max="3349" width="12.125" style="118" customWidth="1"/>
    <col min="3350" max="3350" width="1.375" style="118" customWidth="1"/>
    <col min="3351" max="3351" width="12.125" style="118" customWidth="1"/>
    <col min="3352" max="3352" width="14.125" style="118" bestFit="1" customWidth="1"/>
    <col min="3353" max="3584" width="8.875" style="118"/>
    <col min="3585" max="3585" width="48.375" style="118" customWidth="1"/>
    <col min="3586" max="3586" width="8" style="118" customWidth="1"/>
    <col min="3587" max="3587" width="12.125" style="118" customWidth="1"/>
    <col min="3588" max="3588" width="1.375" style="118" customWidth="1"/>
    <col min="3589" max="3589" width="12.125" style="118" customWidth="1"/>
    <col min="3590" max="3590" width="1.375" style="118" customWidth="1"/>
    <col min="3591" max="3591" width="12.125" style="118" customWidth="1"/>
    <col min="3592" max="3592" width="1.125" style="118" customWidth="1"/>
    <col min="3593" max="3593" width="12.125" style="118" customWidth="1"/>
    <col min="3594" max="3594" width="1.125" style="118" customWidth="1"/>
    <col min="3595" max="3595" width="12.125" style="118" customWidth="1"/>
    <col min="3596" max="3596" width="1.125" style="118" customWidth="1"/>
    <col min="3597" max="3597" width="12.125" style="118" customWidth="1"/>
    <col min="3598" max="3598" width="1.125" style="118" customWidth="1"/>
    <col min="3599" max="3599" width="12.125" style="118" customWidth="1"/>
    <col min="3600" max="3600" width="1.125" style="118" customWidth="1"/>
    <col min="3601" max="3601" width="12.125" style="118" customWidth="1"/>
    <col min="3602" max="3602" width="1.125" style="118" customWidth="1"/>
    <col min="3603" max="3603" width="12.125" style="118" customWidth="1"/>
    <col min="3604" max="3604" width="1.375" style="118" customWidth="1"/>
    <col min="3605" max="3605" width="12.125" style="118" customWidth="1"/>
    <col min="3606" max="3606" width="1.375" style="118" customWidth="1"/>
    <col min="3607" max="3607" width="12.125" style="118" customWidth="1"/>
    <col min="3608" max="3608" width="14.125" style="118" bestFit="1" customWidth="1"/>
    <col min="3609" max="3840" width="8.875" style="118"/>
    <col min="3841" max="3841" width="48.375" style="118" customWidth="1"/>
    <col min="3842" max="3842" width="8" style="118" customWidth="1"/>
    <col min="3843" max="3843" width="12.125" style="118" customWidth="1"/>
    <col min="3844" max="3844" width="1.375" style="118" customWidth="1"/>
    <col min="3845" max="3845" width="12.125" style="118" customWidth="1"/>
    <col min="3846" max="3846" width="1.375" style="118" customWidth="1"/>
    <col min="3847" max="3847" width="12.125" style="118" customWidth="1"/>
    <col min="3848" max="3848" width="1.125" style="118" customWidth="1"/>
    <col min="3849" max="3849" width="12.125" style="118" customWidth="1"/>
    <col min="3850" max="3850" width="1.125" style="118" customWidth="1"/>
    <col min="3851" max="3851" width="12.125" style="118" customWidth="1"/>
    <col min="3852" max="3852" width="1.125" style="118" customWidth="1"/>
    <col min="3853" max="3853" width="12.125" style="118" customWidth="1"/>
    <col min="3854" max="3854" width="1.125" style="118" customWidth="1"/>
    <col min="3855" max="3855" width="12.125" style="118" customWidth="1"/>
    <col min="3856" max="3856" width="1.125" style="118" customWidth="1"/>
    <col min="3857" max="3857" width="12.125" style="118" customWidth="1"/>
    <col min="3858" max="3858" width="1.125" style="118" customWidth="1"/>
    <col min="3859" max="3859" width="12.125" style="118" customWidth="1"/>
    <col min="3860" max="3860" width="1.375" style="118" customWidth="1"/>
    <col min="3861" max="3861" width="12.125" style="118" customWidth="1"/>
    <col min="3862" max="3862" width="1.375" style="118" customWidth="1"/>
    <col min="3863" max="3863" width="12.125" style="118" customWidth="1"/>
    <col min="3864" max="3864" width="14.125" style="118" bestFit="1" customWidth="1"/>
    <col min="3865" max="4096" width="8.875" style="118"/>
    <col min="4097" max="4097" width="48.375" style="118" customWidth="1"/>
    <col min="4098" max="4098" width="8" style="118" customWidth="1"/>
    <col min="4099" max="4099" width="12.125" style="118" customWidth="1"/>
    <col min="4100" max="4100" width="1.375" style="118" customWidth="1"/>
    <col min="4101" max="4101" width="12.125" style="118" customWidth="1"/>
    <col min="4102" max="4102" width="1.375" style="118" customWidth="1"/>
    <col min="4103" max="4103" width="12.125" style="118" customWidth="1"/>
    <col min="4104" max="4104" width="1.125" style="118" customWidth="1"/>
    <col min="4105" max="4105" width="12.125" style="118" customWidth="1"/>
    <col min="4106" max="4106" width="1.125" style="118" customWidth="1"/>
    <col min="4107" max="4107" width="12.125" style="118" customWidth="1"/>
    <col min="4108" max="4108" width="1.125" style="118" customWidth="1"/>
    <col min="4109" max="4109" width="12.125" style="118" customWidth="1"/>
    <col min="4110" max="4110" width="1.125" style="118" customWidth="1"/>
    <col min="4111" max="4111" width="12.125" style="118" customWidth="1"/>
    <col min="4112" max="4112" width="1.125" style="118" customWidth="1"/>
    <col min="4113" max="4113" width="12.125" style="118" customWidth="1"/>
    <col min="4114" max="4114" width="1.125" style="118" customWidth="1"/>
    <col min="4115" max="4115" width="12.125" style="118" customWidth="1"/>
    <col min="4116" max="4116" width="1.375" style="118" customWidth="1"/>
    <col min="4117" max="4117" width="12.125" style="118" customWidth="1"/>
    <col min="4118" max="4118" width="1.375" style="118" customWidth="1"/>
    <col min="4119" max="4119" width="12.125" style="118" customWidth="1"/>
    <col min="4120" max="4120" width="14.125" style="118" bestFit="1" customWidth="1"/>
    <col min="4121" max="4352" width="8.875" style="118"/>
    <col min="4353" max="4353" width="48.375" style="118" customWidth="1"/>
    <col min="4354" max="4354" width="8" style="118" customWidth="1"/>
    <col min="4355" max="4355" width="12.125" style="118" customWidth="1"/>
    <col min="4356" max="4356" width="1.375" style="118" customWidth="1"/>
    <col min="4357" max="4357" width="12.125" style="118" customWidth="1"/>
    <col min="4358" max="4358" width="1.375" style="118" customWidth="1"/>
    <col min="4359" max="4359" width="12.125" style="118" customWidth="1"/>
    <col min="4360" max="4360" width="1.125" style="118" customWidth="1"/>
    <col min="4361" max="4361" width="12.125" style="118" customWidth="1"/>
    <col min="4362" max="4362" width="1.125" style="118" customWidth="1"/>
    <col min="4363" max="4363" width="12.125" style="118" customWidth="1"/>
    <col min="4364" max="4364" width="1.125" style="118" customWidth="1"/>
    <col min="4365" max="4365" width="12.125" style="118" customWidth="1"/>
    <col min="4366" max="4366" width="1.125" style="118" customWidth="1"/>
    <col min="4367" max="4367" width="12.125" style="118" customWidth="1"/>
    <col min="4368" max="4368" width="1.125" style="118" customWidth="1"/>
    <col min="4369" max="4369" width="12.125" style="118" customWidth="1"/>
    <col min="4370" max="4370" width="1.125" style="118" customWidth="1"/>
    <col min="4371" max="4371" width="12.125" style="118" customWidth="1"/>
    <col min="4372" max="4372" width="1.375" style="118" customWidth="1"/>
    <col min="4373" max="4373" width="12.125" style="118" customWidth="1"/>
    <col min="4374" max="4374" width="1.375" style="118" customWidth="1"/>
    <col min="4375" max="4375" width="12.125" style="118" customWidth="1"/>
    <col min="4376" max="4376" width="14.125" style="118" bestFit="1" customWidth="1"/>
    <col min="4377" max="4608" width="8.875" style="118"/>
    <col min="4609" max="4609" width="48.375" style="118" customWidth="1"/>
    <col min="4610" max="4610" width="8" style="118" customWidth="1"/>
    <col min="4611" max="4611" width="12.125" style="118" customWidth="1"/>
    <col min="4612" max="4612" width="1.375" style="118" customWidth="1"/>
    <col min="4613" max="4613" width="12.125" style="118" customWidth="1"/>
    <col min="4614" max="4614" width="1.375" style="118" customWidth="1"/>
    <col min="4615" max="4615" width="12.125" style="118" customWidth="1"/>
    <col min="4616" max="4616" width="1.125" style="118" customWidth="1"/>
    <col min="4617" max="4617" width="12.125" style="118" customWidth="1"/>
    <col min="4618" max="4618" width="1.125" style="118" customWidth="1"/>
    <col min="4619" max="4619" width="12.125" style="118" customWidth="1"/>
    <col min="4620" max="4620" width="1.125" style="118" customWidth="1"/>
    <col min="4621" max="4621" width="12.125" style="118" customWidth="1"/>
    <col min="4622" max="4622" width="1.125" style="118" customWidth="1"/>
    <col min="4623" max="4623" width="12.125" style="118" customWidth="1"/>
    <col min="4624" max="4624" width="1.125" style="118" customWidth="1"/>
    <col min="4625" max="4625" width="12.125" style="118" customWidth="1"/>
    <col min="4626" max="4626" width="1.125" style="118" customWidth="1"/>
    <col min="4627" max="4627" width="12.125" style="118" customWidth="1"/>
    <col min="4628" max="4628" width="1.375" style="118" customWidth="1"/>
    <col min="4629" max="4629" width="12.125" style="118" customWidth="1"/>
    <col min="4630" max="4630" width="1.375" style="118" customWidth="1"/>
    <col min="4631" max="4631" width="12.125" style="118" customWidth="1"/>
    <col min="4632" max="4632" width="14.125" style="118" bestFit="1" customWidth="1"/>
    <col min="4633" max="4864" width="8.875" style="118"/>
    <col min="4865" max="4865" width="48.375" style="118" customWidth="1"/>
    <col min="4866" max="4866" width="8" style="118" customWidth="1"/>
    <col min="4867" max="4867" width="12.125" style="118" customWidth="1"/>
    <col min="4868" max="4868" width="1.375" style="118" customWidth="1"/>
    <col min="4869" max="4869" width="12.125" style="118" customWidth="1"/>
    <col min="4870" max="4870" width="1.375" style="118" customWidth="1"/>
    <col min="4871" max="4871" width="12.125" style="118" customWidth="1"/>
    <col min="4872" max="4872" width="1.125" style="118" customWidth="1"/>
    <col min="4873" max="4873" width="12.125" style="118" customWidth="1"/>
    <col min="4874" max="4874" width="1.125" style="118" customWidth="1"/>
    <col min="4875" max="4875" width="12.125" style="118" customWidth="1"/>
    <col min="4876" max="4876" width="1.125" style="118" customWidth="1"/>
    <col min="4877" max="4877" width="12.125" style="118" customWidth="1"/>
    <col min="4878" max="4878" width="1.125" style="118" customWidth="1"/>
    <col min="4879" max="4879" width="12.125" style="118" customWidth="1"/>
    <col min="4880" max="4880" width="1.125" style="118" customWidth="1"/>
    <col min="4881" max="4881" width="12.125" style="118" customWidth="1"/>
    <col min="4882" max="4882" width="1.125" style="118" customWidth="1"/>
    <col min="4883" max="4883" width="12.125" style="118" customWidth="1"/>
    <col min="4884" max="4884" width="1.375" style="118" customWidth="1"/>
    <col min="4885" max="4885" width="12.125" style="118" customWidth="1"/>
    <col min="4886" max="4886" width="1.375" style="118" customWidth="1"/>
    <col min="4887" max="4887" width="12.125" style="118" customWidth="1"/>
    <col min="4888" max="4888" width="14.125" style="118" bestFit="1" customWidth="1"/>
    <col min="4889" max="5120" width="8.875" style="118"/>
    <col min="5121" max="5121" width="48.375" style="118" customWidth="1"/>
    <col min="5122" max="5122" width="8" style="118" customWidth="1"/>
    <col min="5123" max="5123" width="12.125" style="118" customWidth="1"/>
    <col min="5124" max="5124" width="1.375" style="118" customWidth="1"/>
    <col min="5125" max="5125" width="12.125" style="118" customWidth="1"/>
    <col min="5126" max="5126" width="1.375" style="118" customWidth="1"/>
    <col min="5127" max="5127" width="12.125" style="118" customWidth="1"/>
    <col min="5128" max="5128" width="1.125" style="118" customWidth="1"/>
    <col min="5129" max="5129" width="12.125" style="118" customWidth="1"/>
    <col min="5130" max="5130" width="1.125" style="118" customWidth="1"/>
    <col min="5131" max="5131" width="12.125" style="118" customWidth="1"/>
    <col min="5132" max="5132" width="1.125" style="118" customWidth="1"/>
    <col min="5133" max="5133" width="12.125" style="118" customWidth="1"/>
    <col min="5134" max="5134" width="1.125" style="118" customWidth="1"/>
    <col min="5135" max="5135" width="12.125" style="118" customWidth="1"/>
    <col min="5136" max="5136" width="1.125" style="118" customWidth="1"/>
    <col min="5137" max="5137" width="12.125" style="118" customWidth="1"/>
    <col min="5138" max="5138" width="1.125" style="118" customWidth="1"/>
    <col min="5139" max="5139" width="12.125" style="118" customWidth="1"/>
    <col min="5140" max="5140" width="1.375" style="118" customWidth="1"/>
    <col min="5141" max="5141" width="12.125" style="118" customWidth="1"/>
    <col min="5142" max="5142" width="1.375" style="118" customWidth="1"/>
    <col min="5143" max="5143" width="12.125" style="118" customWidth="1"/>
    <col min="5144" max="5144" width="14.125" style="118" bestFit="1" customWidth="1"/>
    <col min="5145" max="5376" width="8.875" style="118"/>
    <col min="5377" max="5377" width="48.375" style="118" customWidth="1"/>
    <col min="5378" max="5378" width="8" style="118" customWidth="1"/>
    <col min="5379" max="5379" width="12.125" style="118" customWidth="1"/>
    <col min="5380" max="5380" width="1.375" style="118" customWidth="1"/>
    <col min="5381" max="5381" width="12.125" style="118" customWidth="1"/>
    <col min="5382" max="5382" width="1.375" style="118" customWidth="1"/>
    <col min="5383" max="5383" width="12.125" style="118" customWidth="1"/>
    <col min="5384" max="5384" width="1.125" style="118" customWidth="1"/>
    <col min="5385" max="5385" width="12.125" style="118" customWidth="1"/>
    <col min="5386" max="5386" width="1.125" style="118" customWidth="1"/>
    <col min="5387" max="5387" width="12.125" style="118" customWidth="1"/>
    <col min="5388" max="5388" width="1.125" style="118" customWidth="1"/>
    <col min="5389" max="5389" width="12.125" style="118" customWidth="1"/>
    <col min="5390" max="5390" width="1.125" style="118" customWidth="1"/>
    <col min="5391" max="5391" width="12.125" style="118" customWidth="1"/>
    <col min="5392" max="5392" width="1.125" style="118" customWidth="1"/>
    <col min="5393" max="5393" width="12.125" style="118" customWidth="1"/>
    <col min="5394" max="5394" width="1.125" style="118" customWidth="1"/>
    <col min="5395" max="5395" width="12.125" style="118" customWidth="1"/>
    <col min="5396" max="5396" width="1.375" style="118" customWidth="1"/>
    <col min="5397" max="5397" width="12.125" style="118" customWidth="1"/>
    <col min="5398" max="5398" width="1.375" style="118" customWidth="1"/>
    <col min="5399" max="5399" width="12.125" style="118" customWidth="1"/>
    <col min="5400" max="5400" width="14.125" style="118" bestFit="1" customWidth="1"/>
    <col min="5401" max="5632" width="8.875" style="118"/>
    <col min="5633" max="5633" width="48.375" style="118" customWidth="1"/>
    <col min="5634" max="5634" width="8" style="118" customWidth="1"/>
    <col min="5635" max="5635" width="12.125" style="118" customWidth="1"/>
    <col min="5636" max="5636" width="1.375" style="118" customWidth="1"/>
    <col min="5637" max="5637" width="12.125" style="118" customWidth="1"/>
    <col min="5638" max="5638" width="1.375" style="118" customWidth="1"/>
    <col min="5639" max="5639" width="12.125" style="118" customWidth="1"/>
    <col min="5640" max="5640" width="1.125" style="118" customWidth="1"/>
    <col min="5641" max="5641" width="12.125" style="118" customWidth="1"/>
    <col min="5642" max="5642" width="1.125" style="118" customWidth="1"/>
    <col min="5643" max="5643" width="12.125" style="118" customWidth="1"/>
    <col min="5644" max="5644" width="1.125" style="118" customWidth="1"/>
    <col min="5645" max="5645" width="12.125" style="118" customWidth="1"/>
    <col min="5646" max="5646" width="1.125" style="118" customWidth="1"/>
    <col min="5647" max="5647" width="12.125" style="118" customWidth="1"/>
    <col min="5648" max="5648" width="1.125" style="118" customWidth="1"/>
    <col min="5649" max="5649" width="12.125" style="118" customWidth="1"/>
    <col min="5650" max="5650" width="1.125" style="118" customWidth="1"/>
    <col min="5651" max="5651" width="12.125" style="118" customWidth="1"/>
    <col min="5652" max="5652" width="1.375" style="118" customWidth="1"/>
    <col min="5653" max="5653" width="12.125" style="118" customWidth="1"/>
    <col min="5654" max="5654" width="1.375" style="118" customWidth="1"/>
    <col min="5655" max="5655" width="12.125" style="118" customWidth="1"/>
    <col min="5656" max="5656" width="14.125" style="118" bestFit="1" customWidth="1"/>
    <col min="5657" max="5888" width="8.875" style="118"/>
    <col min="5889" max="5889" width="48.375" style="118" customWidth="1"/>
    <col min="5890" max="5890" width="8" style="118" customWidth="1"/>
    <col min="5891" max="5891" width="12.125" style="118" customWidth="1"/>
    <col min="5892" max="5892" width="1.375" style="118" customWidth="1"/>
    <col min="5893" max="5893" width="12.125" style="118" customWidth="1"/>
    <col min="5894" max="5894" width="1.375" style="118" customWidth="1"/>
    <col min="5895" max="5895" width="12.125" style="118" customWidth="1"/>
    <col min="5896" max="5896" width="1.125" style="118" customWidth="1"/>
    <col min="5897" max="5897" width="12.125" style="118" customWidth="1"/>
    <col min="5898" max="5898" width="1.125" style="118" customWidth="1"/>
    <col min="5899" max="5899" width="12.125" style="118" customWidth="1"/>
    <col min="5900" max="5900" width="1.125" style="118" customWidth="1"/>
    <col min="5901" max="5901" width="12.125" style="118" customWidth="1"/>
    <col min="5902" max="5902" width="1.125" style="118" customWidth="1"/>
    <col min="5903" max="5903" width="12.125" style="118" customWidth="1"/>
    <col min="5904" max="5904" width="1.125" style="118" customWidth="1"/>
    <col min="5905" max="5905" width="12.125" style="118" customWidth="1"/>
    <col min="5906" max="5906" width="1.125" style="118" customWidth="1"/>
    <col min="5907" max="5907" width="12.125" style="118" customWidth="1"/>
    <col min="5908" max="5908" width="1.375" style="118" customWidth="1"/>
    <col min="5909" max="5909" width="12.125" style="118" customWidth="1"/>
    <col min="5910" max="5910" width="1.375" style="118" customWidth="1"/>
    <col min="5911" max="5911" width="12.125" style="118" customWidth="1"/>
    <col min="5912" max="5912" width="14.125" style="118" bestFit="1" customWidth="1"/>
    <col min="5913" max="6144" width="8.875" style="118"/>
    <col min="6145" max="6145" width="48.375" style="118" customWidth="1"/>
    <col min="6146" max="6146" width="8" style="118" customWidth="1"/>
    <col min="6147" max="6147" width="12.125" style="118" customWidth="1"/>
    <col min="6148" max="6148" width="1.375" style="118" customWidth="1"/>
    <col min="6149" max="6149" width="12.125" style="118" customWidth="1"/>
    <col min="6150" max="6150" width="1.375" style="118" customWidth="1"/>
    <col min="6151" max="6151" width="12.125" style="118" customWidth="1"/>
    <col min="6152" max="6152" width="1.125" style="118" customWidth="1"/>
    <col min="6153" max="6153" width="12.125" style="118" customWidth="1"/>
    <col min="6154" max="6154" width="1.125" style="118" customWidth="1"/>
    <col min="6155" max="6155" width="12.125" style="118" customWidth="1"/>
    <col min="6156" max="6156" width="1.125" style="118" customWidth="1"/>
    <col min="6157" max="6157" width="12.125" style="118" customWidth="1"/>
    <col min="6158" max="6158" width="1.125" style="118" customWidth="1"/>
    <col min="6159" max="6159" width="12.125" style="118" customWidth="1"/>
    <col min="6160" max="6160" width="1.125" style="118" customWidth="1"/>
    <col min="6161" max="6161" width="12.125" style="118" customWidth="1"/>
    <col min="6162" max="6162" width="1.125" style="118" customWidth="1"/>
    <col min="6163" max="6163" width="12.125" style="118" customWidth="1"/>
    <col min="6164" max="6164" width="1.375" style="118" customWidth="1"/>
    <col min="6165" max="6165" width="12.125" style="118" customWidth="1"/>
    <col min="6166" max="6166" width="1.375" style="118" customWidth="1"/>
    <col min="6167" max="6167" width="12.125" style="118" customWidth="1"/>
    <col min="6168" max="6168" width="14.125" style="118" bestFit="1" customWidth="1"/>
    <col min="6169" max="6400" width="8.875" style="118"/>
    <col min="6401" max="6401" width="48.375" style="118" customWidth="1"/>
    <col min="6402" max="6402" width="8" style="118" customWidth="1"/>
    <col min="6403" max="6403" width="12.125" style="118" customWidth="1"/>
    <col min="6404" max="6404" width="1.375" style="118" customWidth="1"/>
    <col min="6405" max="6405" width="12.125" style="118" customWidth="1"/>
    <col min="6406" max="6406" width="1.375" style="118" customWidth="1"/>
    <col min="6407" max="6407" width="12.125" style="118" customWidth="1"/>
    <col min="6408" max="6408" width="1.125" style="118" customWidth="1"/>
    <col min="6409" max="6409" width="12.125" style="118" customWidth="1"/>
    <col min="6410" max="6410" width="1.125" style="118" customWidth="1"/>
    <col min="6411" max="6411" width="12.125" style="118" customWidth="1"/>
    <col min="6412" max="6412" width="1.125" style="118" customWidth="1"/>
    <col min="6413" max="6413" width="12.125" style="118" customWidth="1"/>
    <col min="6414" max="6414" width="1.125" style="118" customWidth="1"/>
    <col min="6415" max="6415" width="12.125" style="118" customWidth="1"/>
    <col min="6416" max="6416" width="1.125" style="118" customWidth="1"/>
    <col min="6417" max="6417" width="12.125" style="118" customWidth="1"/>
    <col min="6418" max="6418" width="1.125" style="118" customWidth="1"/>
    <col min="6419" max="6419" width="12.125" style="118" customWidth="1"/>
    <col min="6420" max="6420" width="1.375" style="118" customWidth="1"/>
    <col min="6421" max="6421" width="12.125" style="118" customWidth="1"/>
    <col min="6422" max="6422" width="1.375" style="118" customWidth="1"/>
    <col min="6423" max="6423" width="12.125" style="118" customWidth="1"/>
    <col min="6424" max="6424" width="14.125" style="118" bestFit="1" customWidth="1"/>
    <col min="6425" max="6656" width="8.875" style="118"/>
    <col min="6657" max="6657" width="48.375" style="118" customWidth="1"/>
    <col min="6658" max="6658" width="8" style="118" customWidth="1"/>
    <col min="6659" max="6659" width="12.125" style="118" customWidth="1"/>
    <col min="6660" max="6660" width="1.375" style="118" customWidth="1"/>
    <col min="6661" max="6661" width="12.125" style="118" customWidth="1"/>
    <col min="6662" max="6662" width="1.375" style="118" customWidth="1"/>
    <col min="6663" max="6663" width="12.125" style="118" customWidth="1"/>
    <col min="6664" max="6664" width="1.125" style="118" customWidth="1"/>
    <col min="6665" max="6665" width="12.125" style="118" customWidth="1"/>
    <col min="6666" max="6666" width="1.125" style="118" customWidth="1"/>
    <col min="6667" max="6667" width="12.125" style="118" customWidth="1"/>
    <col min="6668" max="6668" width="1.125" style="118" customWidth="1"/>
    <col min="6669" max="6669" width="12.125" style="118" customWidth="1"/>
    <col min="6670" max="6670" width="1.125" style="118" customWidth="1"/>
    <col min="6671" max="6671" width="12.125" style="118" customWidth="1"/>
    <col min="6672" max="6672" width="1.125" style="118" customWidth="1"/>
    <col min="6673" max="6673" width="12.125" style="118" customWidth="1"/>
    <col min="6674" max="6674" width="1.125" style="118" customWidth="1"/>
    <col min="6675" max="6675" width="12.125" style="118" customWidth="1"/>
    <col min="6676" max="6676" width="1.375" style="118" customWidth="1"/>
    <col min="6677" max="6677" width="12.125" style="118" customWidth="1"/>
    <col min="6678" max="6678" width="1.375" style="118" customWidth="1"/>
    <col min="6679" max="6679" width="12.125" style="118" customWidth="1"/>
    <col min="6680" max="6680" width="14.125" style="118" bestFit="1" customWidth="1"/>
    <col min="6681" max="6912" width="8.875" style="118"/>
    <col min="6913" max="6913" width="48.375" style="118" customWidth="1"/>
    <col min="6914" max="6914" width="8" style="118" customWidth="1"/>
    <col min="6915" max="6915" width="12.125" style="118" customWidth="1"/>
    <col min="6916" max="6916" width="1.375" style="118" customWidth="1"/>
    <col min="6917" max="6917" width="12.125" style="118" customWidth="1"/>
    <col min="6918" max="6918" width="1.375" style="118" customWidth="1"/>
    <col min="6919" max="6919" width="12.125" style="118" customWidth="1"/>
    <col min="6920" max="6920" width="1.125" style="118" customWidth="1"/>
    <col min="6921" max="6921" width="12.125" style="118" customWidth="1"/>
    <col min="6922" max="6922" width="1.125" style="118" customWidth="1"/>
    <col min="6923" max="6923" width="12.125" style="118" customWidth="1"/>
    <col min="6924" max="6924" width="1.125" style="118" customWidth="1"/>
    <col min="6925" max="6925" width="12.125" style="118" customWidth="1"/>
    <col min="6926" max="6926" width="1.125" style="118" customWidth="1"/>
    <col min="6927" max="6927" width="12.125" style="118" customWidth="1"/>
    <col min="6928" max="6928" width="1.125" style="118" customWidth="1"/>
    <col min="6929" max="6929" width="12.125" style="118" customWidth="1"/>
    <col min="6930" max="6930" width="1.125" style="118" customWidth="1"/>
    <col min="6931" max="6931" width="12.125" style="118" customWidth="1"/>
    <col min="6932" max="6932" width="1.375" style="118" customWidth="1"/>
    <col min="6933" max="6933" width="12.125" style="118" customWidth="1"/>
    <col min="6934" max="6934" width="1.375" style="118" customWidth="1"/>
    <col min="6935" max="6935" width="12.125" style="118" customWidth="1"/>
    <col min="6936" max="6936" width="14.125" style="118" bestFit="1" customWidth="1"/>
    <col min="6937" max="7168" width="8.875" style="118"/>
    <col min="7169" max="7169" width="48.375" style="118" customWidth="1"/>
    <col min="7170" max="7170" width="8" style="118" customWidth="1"/>
    <col min="7171" max="7171" width="12.125" style="118" customWidth="1"/>
    <col min="7172" max="7172" width="1.375" style="118" customWidth="1"/>
    <col min="7173" max="7173" width="12.125" style="118" customWidth="1"/>
    <col min="7174" max="7174" width="1.375" style="118" customWidth="1"/>
    <col min="7175" max="7175" width="12.125" style="118" customWidth="1"/>
    <col min="7176" max="7176" width="1.125" style="118" customWidth="1"/>
    <col min="7177" max="7177" width="12.125" style="118" customWidth="1"/>
    <col min="7178" max="7178" width="1.125" style="118" customWidth="1"/>
    <col min="7179" max="7179" width="12.125" style="118" customWidth="1"/>
    <col min="7180" max="7180" width="1.125" style="118" customWidth="1"/>
    <col min="7181" max="7181" width="12.125" style="118" customWidth="1"/>
    <col min="7182" max="7182" width="1.125" style="118" customWidth="1"/>
    <col min="7183" max="7183" width="12.125" style="118" customWidth="1"/>
    <col min="7184" max="7184" width="1.125" style="118" customWidth="1"/>
    <col min="7185" max="7185" width="12.125" style="118" customWidth="1"/>
    <col min="7186" max="7186" width="1.125" style="118" customWidth="1"/>
    <col min="7187" max="7187" width="12.125" style="118" customWidth="1"/>
    <col min="7188" max="7188" width="1.375" style="118" customWidth="1"/>
    <col min="7189" max="7189" width="12.125" style="118" customWidth="1"/>
    <col min="7190" max="7190" width="1.375" style="118" customWidth="1"/>
    <col min="7191" max="7191" width="12.125" style="118" customWidth="1"/>
    <col min="7192" max="7192" width="14.125" style="118" bestFit="1" customWidth="1"/>
    <col min="7193" max="7424" width="8.875" style="118"/>
    <col min="7425" max="7425" width="48.375" style="118" customWidth="1"/>
    <col min="7426" max="7426" width="8" style="118" customWidth="1"/>
    <col min="7427" max="7427" width="12.125" style="118" customWidth="1"/>
    <col min="7428" max="7428" width="1.375" style="118" customWidth="1"/>
    <col min="7429" max="7429" width="12.125" style="118" customWidth="1"/>
    <col min="7430" max="7430" width="1.375" style="118" customWidth="1"/>
    <col min="7431" max="7431" width="12.125" style="118" customWidth="1"/>
    <col min="7432" max="7432" width="1.125" style="118" customWidth="1"/>
    <col min="7433" max="7433" width="12.125" style="118" customWidth="1"/>
    <col min="7434" max="7434" width="1.125" style="118" customWidth="1"/>
    <col min="7435" max="7435" width="12.125" style="118" customWidth="1"/>
    <col min="7436" max="7436" width="1.125" style="118" customWidth="1"/>
    <col min="7437" max="7437" width="12.125" style="118" customWidth="1"/>
    <col min="7438" max="7438" width="1.125" style="118" customWidth="1"/>
    <col min="7439" max="7439" width="12.125" style="118" customWidth="1"/>
    <col min="7440" max="7440" width="1.125" style="118" customWidth="1"/>
    <col min="7441" max="7441" width="12.125" style="118" customWidth="1"/>
    <col min="7442" max="7442" width="1.125" style="118" customWidth="1"/>
    <col min="7443" max="7443" width="12.125" style="118" customWidth="1"/>
    <col min="7444" max="7444" width="1.375" style="118" customWidth="1"/>
    <col min="7445" max="7445" width="12.125" style="118" customWidth="1"/>
    <col min="7446" max="7446" width="1.375" style="118" customWidth="1"/>
    <col min="7447" max="7447" width="12.125" style="118" customWidth="1"/>
    <col min="7448" max="7448" width="14.125" style="118" bestFit="1" customWidth="1"/>
    <col min="7449" max="7680" width="8.875" style="118"/>
    <col min="7681" max="7681" width="48.375" style="118" customWidth="1"/>
    <col min="7682" max="7682" width="8" style="118" customWidth="1"/>
    <col min="7683" max="7683" width="12.125" style="118" customWidth="1"/>
    <col min="7684" max="7684" width="1.375" style="118" customWidth="1"/>
    <col min="7685" max="7685" width="12.125" style="118" customWidth="1"/>
    <col min="7686" max="7686" width="1.375" style="118" customWidth="1"/>
    <col min="7687" max="7687" width="12.125" style="118" customWidth="1"/>
    <col min="7688" max="7688" width="1.125" style="118" customWidth="1"/>
    <col min="7689" max="7689" width="12.125" style="118" customWidth="1"/>
    <col min="7690" max="7690" width="1.125" style="118" customWidth="1"/>
    <col min="7691" max="7691" width="12.125" style="118" customWidth="1"/>
    <col min="7692" max="7692" width="1.125" style="118" customWidth="1"/>
    <col min="7693" max="7693" width="12.125" style="118" customWidth="1"/>
    <col min="7694" max="7694" width="1.125" style="118" customWidth="1"/>
    <col min="7695" max="7695" width="12.125" style="118" customWidth="1"/>
    <col min="7696" max="7696" width="1.125" style="118" customWidth="1"/>
    <col min="7697" max="7697" width="12.125" style="118" customWidth="1"/>
    <col min="7698" max="7698" width="1.125" style="118" customWidth="1"/>
    <col min="7699" max="7699" width="12.125" style="118" customWidth="1"/>
    <col min="7700" max="7700" width="1.375" style="118" customWidth="1"/>
    <col min="7701" max="7701" width="12.125" style="118" customWidth="1"/>
    <col min="7702" max="7702" width="1.375" style="118" customWidth="1"/>
    <col min="7703" max="7703" width="12.125" style="118" customWidth="1"/>
    <col min="7704" max="7704" width="14.125" style="118" bestFit="1" customWidth="1"/>
    <col min="7705" max="7936" width="8.875" style="118"/>
    <col min="7937" max="7937" width="48.375" style="118" customWidth="1"/>
    <col min="7938" max="7938" width="8" style="118" customWidth="1"/>
    <col min="7939" max="7939" width="12.125" style="118" customWidth="1"/>
    <col min="7940" max="7940" width="1.375" style="118" customWidth="1"/>
    <col min="7941" max="7941" width="12.125" style="118" customWidth="1"/>
    <col min="7942" max="7942" width="1.375" style="118" customWidth="1"/>
    <col min="7943" max="7943" width="12.125" style="118" customWidth="1"/>
    <col min="7944" max="7944" width="1.125" style="118" customWidth="1"/>
    <col min="7945" max="7945" width="12.125" style="118" customWidth="1"/>
    <col min="7946" max="7946" width="1.125" style="118" customWidth="1"/>
    <col min="7947" max="7947" width="12.125" style="118" customWidth="1"/>
    <col min="7948" max="7948" width="1.125" style="118" customWidth="1"/>
    <col min="7949" max="7949" width="12.125" style="118" customWidth="1"/>
    <col min="7950" max="7950" width="1.125" style="118" customWidth="1"/>
    <col min="7951" max="7951" width="12.125" style="118" customWidth="1"/>
    <col min="7952" max="7952" width="1.125" style="118" customWidth="1"/>
    <col min="7953" max="7953" width="12.125" style="118" customWidth="1"/>
    <col min="7954" max="7954" width="1.125" style="118" customWidth="1"/>
    <col min="7955" max="7955" width="12.125" style="118" customWidth="1"/>
    <col min="7956" max="7956" width="1.375" style="118" customWidth="1"/>
    <col min="7957" max="7957" width="12.125" style="118" customWidth="1"/>
    <col min="7958" max="7958" width="1.375" style="118" customWidth="1"/>
    <col min="7959" max="7959" width="12.125" style="118" customWidth="1"/>
    <col min="7960" max="7960" width="14.125" style="118" bestFit="1" customWidth="1"/>
    <col min="7961" max="8192" width="8.875" style="118"/>
    <col min="8193" max="8193" width="48.375" style="118" customWidth="1"/>
    <col min="8194" max="8194" width="8" style="118" customWidth="1"/>
    <col min="8195" max="8195" width="12.125" style="118" customWidth="1"/>
    <col min="8196" max="8196" width="1.375" style="118" customWidth="1"/>
    <col min="8197" max="8197" width="12.125" style="118" customWidth="1"/>
    <col min="8198" max="8198" width="1.375" style="118" customWidth="1"/>
    <col min="8199" max="8199" width="12.125" style="118" customWidth="1"/>
    <col min="8200" max="8200" width="1.125" style="118" customWidth="1"/>
    <col min="8201" max="8201" width="12.125" style="118" customWidth="1"/>
    <col min="8202" max="8202" width="1.125" style="118" customWidth="1"/>
    <col min="8203" max="8203" width="12.125" style="118" customWidth="1"/>
    <col min="8204" max="8204" width="1.125" style="118" customWidth="1"/>
    <col min="8205" max="8205" width="12.125" style="118" customWidth="1"/>
    <col min="8206" max="8206" width="1.125" style="118" customWidth="1"/>
    <col min="8207" max="8207" width="12.125" style="118" customWidth="1"/>
    <col min="8208" max="8208" width="1.125" style="118" customWidth="1"/>
    <col min="8209" max="8209" width="12.125" style="118" customWidth="1"/>
    <col min="8210" max="8210" width="1.125" style="118" customWidth="1"/>
    <col min="8211" max="8211" width="12.125" style="118" customWidth="1"/>
    <col min="8212" max="8212" width="1.375" style="118" customWidth="1"/>
    <col min="8213" max="8213" width="12.125" style="118" customWidth="1"/>
    <col min="8214" max="8214" width="1.375" style="118" customWidth="1"/>
    <col min="8215" max="8215" width="12.125" style="118" customWidth="1"/>
    <col min="8216" max="8216" width="14.125" style="118" bestFit="1" customWidth="1"/>
    <col min="8217" max="8448" width="8.875" style="118"/>
    <col min="8449" max="8449" width="48.375" style="118" customWidth="1"/>
    <col min="8450" max="8450" width="8" style="118" customWidth="1"/>
    <col min="8451" max="8451" width="12.125" style="118" customWidth="1"/>
    <col min="8452" max="8452" width="1.375" style="118" customWidth="1"/>
    <col min="8453" max="8453" width="12.125" style="118" customWidth="1"/>
    <col min="8454" max="8454" width="1.375" style="118" customWidth="1"/>
    <col min="8455" max="8455" width="12.125" style="118" customWidth="1"/>
    <col min="8456" max="8456" width="1.125" style="118" customWidth="1"/>
    <col min="8457" max="8457" width="12.125" style="118" customWidth="1"/>
    <col min="8458" max="8458" width="1.125" style="118" customWidth="1"/>
    <col min="8459" max="8459" width="12.125" style="118" customWidth="1"/>
    <col min="8460" max="8460" width="1.125" style="118" customWidth="1"/>
    <col min="8461" max="8461" width="12.125" style="118" customWidth="1"/>
    <col min="8462" max="8462" width="1.125" style="118" customWidth="1"/>
    <col min="8463" max="8463" width="12.125" style="118" customWidth="1"/>
    <col min="8464" max="8464" width="1.125" style="118" customWidth="1"/>
    <col min="8465" max="8465" width="12.125" style="118" customWidth="1"/>
    <col min="8466" max="8466" width="1.125" style="118" customWidth="1"/>
    <col min="8467" max="8467" width="12.125" style="118" customWidth="1"/>
    <col min="8468" max="8468" width="1.375" style="118" customWidth="1"/>
    <col min="8469" max="8469" width="12.125" style="118" customWidth="1"/>
    <col min="8470" max="8470" width="1.375" style="118" customWidth="1"/>
    <col min="8471" max="8471" width="12.125" style="118" customWidth="1"/>
    <col min="8472" max="8472" width="14.125" style="118" bestFit="1" customWidth="1"/>
    <col min="8473" max="8704" width="8.875" style="118"/>
    <col min="8705" max="8705" width="48.375" style="118" customWidth="1"/>
    <col min="8706" max="8706" width="8" style="118" customWidth="1"/>
    <col min="8707" max="8707" width="12.125" style="118" customWidth="1"/>
    <col min="8708" max="8708" width="1.375" style="118" customWidth="1"/>
    <col min="8709" max="8709" width="12.125" style="118" customWidth="1"/>
    <col min="8710" max="8710" width="1.375" style="118" customWidth="1"/>
    <col min="8711" max="8711" width="12.125" style="118" customWidth="1"/>
    <col min="8712" max="8712" width="1.125" style="118" customWidth="1"/>
    <col min="8713" max="8713" width="12.125" style="118" customWidth="1"/>
    <col min="8714" max="8714" width="1.125" style="118" customWidth="1"/>
    <col min="8715" max="8715" width="12.125" style="118" customWidth="1"/>
    <col min="8716" max="8716" width="1.125" style="118" customWidth="1"/>
    <col min="8717" max="8717" width="12.125" style="118" customWidth="1"/>
    <col min="8718" max="8718" width="1.125" style="118" customWidth="1"/>
    <col min="8719" max="8719" width="12.125" style="118" customWidth="1"/>
    <col min="8720" max="8720" width="1.125" style="118" customWidth="1"/>
    <col min="8721" max="8721" width="12.125" style="118" customWidth="1"/>
    <col min="8722" max="8722" width="1.125" style="118" customWidth="1"/>
    <col min="8723" max="8723" width="12.125" style="118" customWidth="1"/>
    <col min="8724" max="8724" width="1.375" style="118" customWidth="1"/>
    <col min="8725" max="8725" width="12.125" style="118" customWidth="1"/>
    <col min="8726" max="8726" width="1.375" style="118" customWidth="1"/>
    <col min="8727" max="8727" width="12.125" style="118" customWidth="1"/>
    <col min="8728" max="8728" width="14.125" style="118" bestFit="1" customWidth="1"/>
    <col min="8729" max="8960" width="8.875" style="118"/>
    <col min="8961" max="8961" width="48.375" style="118" customWidth="1"/>
    <col min="8962" max="8962" width="8" style="118" customWidth="1"/>
    <col min="8963" max="8963" width="12.125" style="118" customWidth="1"/>
    <col min="8964" max="8964" width="1.375" style="118" customWidth="1"/>
    <col min="8965" max="8965" width="12.125" style="118" customWidth="1"/>
    <col min="8966" max="8966" width="1.375" style="118" customWidth="1"/>
    <col min="8967" max="8967" width="12.125" style="118" customWidth="1"/>
    <col min="8968" max="8968" width="1.125" style="118" customWidth="1"/>
    <col min="8969" max="8969" width="12.125" style="118" customWidth="1"/>
    <col min="8970" max="8970" width="1.125" style="118" customWidth="1"/>
    <col min="8971" max="8971" width="12.125" style="118" customWidth="1"/>
    <col min="8972" max="8972" width="1.125" style="118" customWidth="1"/>
    <col min="8973" max="8973" width="12.125" style="118" customWidth="1"/>
    <col min="8974" max="8974" width="1.125" style="118" customWidth="1"/>
    <col min="8975" max="8975" width="12.125" style="118" customWidth="1"/>
    <col min="8976" max="8976" width="1.125" style="118" customWidth="1"/>
    <col min="8977" max="8977" width="12.125" style="118" customWidth="1"/>
    <col min="8978" max="8978" width="1.125" style="118" customWidth="1"/>
    <col min="8979" max="8979" width="12.125" style="118" customWidth="1"/>
    <col min="8980" max="8980" width="1.375" style="118" customWidth="1"/>
    <col min="8981" max="8981" width="12.125" style="118" customWidth="1"/>
    <col min="8982" max="8982" width="1.375" style="118" customWidth="1"/>
    <col min="8983" max="8983" width="12.125" style="118" customWidth="1"/>
    <col min="8984" max="8984" width="14.125" style="118" bestFit="1" customWidth="1"/>
    <col min="8985" max="9216" width="8.875" style="118"/>
    <col min="9217" max="9217" width="48.375" style="118" customWidth="1"/>
    <col min="9218" max="9218" width="8" style="118" customWidth="1"/>
    <col min="9219" max="9219" width="12.125" style="118" customWidth="1"/>
    <col min="9220" max="9220" width="1.375" style="118" customWidth="1"/>
    <col min="9221" max="9221" width="12.125" style="118" customWidth="1"/>
    <col min="9222" max="9222" width="1.375" style="118" customWidth="1"/>
    <col min="9223" max="9223" width="12.125" style="118" customWidth="1"/>
    <col min="9224" max="9224" width="1.125" style="118" customWidth="1"/>
    <col min="9225" max="9225" width="12.125" style="118" customWidth="1"/>
    <col min="9226" max="9226" width="1.125" style="118" customWidth="1"/>
    <col min="9227" max="9227" width="12.125" style="118" customWidth="1"/>
    <col min="9228" max="9228" width="1.125" style="118" customWidth="1"/>
    <col min="9229" max="9229" width="12.125" style="118" customWidth="1"/>
    <col min="9230" max="9230" width="1.125" style="118" customWidth="1"/>
    <col min="9231" max="9231" width="12.125" style="118" customWidth="1"/>
    <col min="9232" max="9232" width="1.125" style="118" customWidth="1"/>
    <col min="9233" max="9233" width="12.125" style="118" customWidth="1"/>
    <col min="9234" max="9234" width="1.125" style="118" customWidth="1"/>
    <col min="9235" max="9235" width="12.125" style="118" customWidth="1"/>
    <col min="9236" max="9236" width="1.375" style="118" customWidth="1"/>
    <col min="9237" max="9237" width="12.125" style="118" customWidth="1"/>
    <col min="9238" max="9238" width="1.375" style="118" customWidth="1"/>
    <col min="9239" max="9239" width="12.125" style="118" customWidth="1"/>
    <col min="9240" max="9240" width="14.125" style="118" bestFit="1" customWidth="1"/>
    <col min="9241" max="9472" width="8.875" style="118"/>
    <col min="9473" max="9473" width="48.375" style="118" customWidth="1"/>
    <col min="9474" max="9474" width="8" style="118" customWidth="1"/>
    <col min="9475" max="9475" width="12.125" style="118" customWidth="1"/>
    <col min="9476" max="9476" width="1.375" style="118" customWidth="1"/>
    <col min="9477" max="9477" width="12.125" style="118" customWidth="1"/>
    <col min="9478" max="9478" width="1.375" style="118" customWidth="1"/>
    <col min="9479" max="9479" width="12.125" style="118" customWidth="1"/>
    <col min="9480" max="9480" width="1.125" style="118" customWidth="1"/>
    <col min="9481" max="9481" width="12.125" style="118" customWidth="1"/>
    <col min="9482" max="9482" width="1.125" style="118" customWidth="1"/>
    <col min="9483" max="9483" width="12.125" style="118" customWidth="1"/>
    <col min="9484" max="9484" width="1.125" style="118" customWidth="1"/>
    <col min="9485" max="9485" width="12.125" style="118" customWidth="1"/>
    <col min="9486" max="9486" width="1.125" style="118" customWidth="1"/>
    <col min="9487" max="9487" width="12.125" style="118" customWidth="1"/>
    <col min="9488" max="9488" width="1.125" style="118" customWidth="1"/>
    <col min="9489" max="9489" width="12.125" style="118" customWidth="1"/>
    <col min="9490" max="9490" width="1.125" style="118" customWidth="1"/>
    <col min="9491" max="9491" width="12.125" style="118" customWidth="1"/>
    <col min="9492" max="9492" width="1.375" style="118" customWidth="1"/>
    <col min="9493" max="9493" width="12.125" style="118" customWidth="1"/>
    <col min="9494" max="9494" width="1.375" style="118" customWidth="1"/>
    <col min="9495" max="9495" width="12.125" style="118" customWidth="1"/>
    <col min="9496" max="9496" width="14.125" style="118" bestFit="1" customWidth="1"/>
    <col min="9497" max="9728" width="8.875" style="118"/>
    <col min="9729" max="9729" width="48.375" style="118" customWidth="1"/>
    <col min="9730" max="9730" width="8" style="118" customWidth="1"/>
    <col min="9731" max="9731" width="12.125" style="118" customWidth="1"/>
    <col min="9732" max="9732" width="1.375" style="118" customWidth="1"/>
    <col min="9733" max="9733" width="12.125" style="118" customWidth="1"/>
    <col min="9734" max="9734" width="1.375" style="118" customWidth="1"/>
    <col min="9735" max="9735" width="12.125" style="118" customWidth="1"/>
    <col min="9736" max="9736" width="1.125" style="118" customWidth="1"/>
    <col min="9737" max="9737" width="12.125" style="118" customWidth="1"/>
    <col min="9738" max="9738" width="1.125" style="118" customWidth="1"/>
    <col min="9739" max="9739" width="12.125" style="118" customWidth="1"/>
    <col min="9740" max="9740" width="1.125" style="118" customWidth="1"/>
    <col min="9741" max="9741" width="12.125" style="118" customWidth="1"/>
    <col min="9742" max="9742" width="1.125" style="118" customWidth="1"/>
    <col min="9743" max="9743" width="12.125" style="118" customWidth="1"/>
    <col min="9744" max="9744" width="1.125" style="118" customWidth="1"/>
    <col min="9745" max="9745" width="12.125" style="118" customWidth="1"/>
    <col min="9746" max="9746" width="1.125" style="118" customWidth="1"/>
    <col min="9747" max="9747" width="12.125" style="118" customWidth="1"/>
    <col min="9748" max="9748" width="1.375" style="118" customWidth="1"/>
    <col min="9749" max="9749" width="12.125" style="118" customWidth="1"/>
    <col min="9750" max="9750" width="1.375" style="118" customWidth="1"/>
    <col min="9751" max="9751" width="12.125" style="118" customWidth="1"/>
    <col min="9752" max="9752" width="14.125" style="118" bestFit="1" customWidth="1"/>
    <col min="9753" max="9984" width="8.875" style="118"/>
    <col min="9985" max="9985" width="48.375" style="118" customWidth="1"/>
    <col min="9986" max="9986" width="8" style="118" customWidth="1"/>
    <col min="9987" max="9987" width="12.125" style="118" customWidth="1"/>
    <col min="9988" max="9988" width="1.375" style="118" customWidth="1"/>
    <col min="9989" max="9989" width="12.125" style="118" customWidth="1"/>
    <col min="9990" max="9990" width="1.375" style="118" customWidth="1"/>
    <col min="9991" max="9991" width="12.125" style="118" customWidth="1"/>
    <col min="9992" max="9992" width="1.125" style="118" customWidth="1"/>
    <col min="9993" max="9993" width="12.125" style="118" customWidth="1"/>
    <col min="9994" max="9994" width="1.125" style="118" customWidth="1"/>
    <col min="9995" max="9995" width="12.125" style="118" customWidth="1"/>
    <col min="9996" max="9996" width="1.125" style="118" customWidth="1"/>
    <col min="9997" max="9997" width="12.125" style="118" customWidth="1"/>
    <col min="9998" max="9998" width="1.125" style="118" customWidth="1"/>
    <col min="9999" max="9999" width="12.125" style="118" customWidth="1"/>
    <col min="10000" max="10000" width="1.125" style="118" customWidth="1"/>
    <col min="10001" max="10001" width="12.125" style="118" customWidth="1"/>
    <col min="10002" max="10002" width="1.125" style="118" customWidth="1"/>
    <col min="10003" max="10003" width="12.125" style="118" customWidth="1"/>
    <col min="10004" max="10004" width="1.375" style="118" customWidth="1"/>
    <col min="10005" max="10005" width="12.125" style="118" customWidth="1"/>
    <col min="10006" max="10006" width="1.375" style="118" customWidth="1"/>
    <col min="10007" max="10007" width="12.125" style="118" customWidth="1"/>
    <col min="10008" max="10008" width="14.125" style="118" bestFit="1" customWidth="1"/>
    <col min="10009" max="10240" width="8.875" style="118"/>
    <col min="10241" max="10241" width="48.375" style="118" customWidth="1"/>
    <col min="10242" max="10242" width="8" style="118" customWidth="1"/>
    <col min="10243" max="10243" width="12.125" style="118" customWidth="1"/>
    <col min="10244" max="10244" width="1.375" style="118" customWidth="1"/>
    <col min="10245" max="10245" width="12.125" style="118" customWidth="1"/>
    <col min="10246" max="10246" width="1.375" style="118" customWidth="1"/>
    <col min="10247" max="10247" width="12.125" style="118" customWidth="1"/>
    <col min="10248" max="10248" width="1.125" style="118" customWidth="1"/>
    <col min="10249" max="10249" width="12.125" style="118" customWidth="1"/>
    <col min="10250" max="10250" width="1.125" style="118" customWidth="1"/>
    <col min="10251" max="10251" width="12.125" style="118" customWidth="1"/>
    <col min="10252" max="10252" width="1.125" style="118" customWidth="1"/>
    <col min="10253" max="10253" width="12.125" style="118" customWidth="1"/>
    <col min="10254" max="10254" width="1.125" style="118" customWidth="1"/>
    <col min="10255" max="10255" width="12.125" style="118" customWidth="1"/>
    <col min="10256" max="10256" width="1.125" style="118" customWidth="1"/>
    <col min="10257" max="10257" width="12.125" style="118" customWidth="1"/>
    <col min="10258" max="10258" width="1.125" style="118" customWidth="1"/>
    <col min="10259" max="10259" width="12.125" style="118" customWidth="1"/>
    <col min="10260" max="10260" width="1.375" style="118" customWidth="1"/>
    <col min="10261" max="10261" width="12.125" style="118" customWidth="1"/>
    <col min="10262" max="10262" width="1.375" style="118" customWidth="1"/>
    <col min="10263" max="10263" width="12.125" style="118" customWidth="1"/>
    <col min="10264" max="10264" width="14.125" style="118" bestFit="1" customWidth="1"/>
    <col min="10265" max="10496" width="8.875" style="118"/>
    <col min="10497" max="10497" width="48.375" style="118" customWidth="1"/>
    <col min="10498" max="10498" width="8" style="118" customWidth="1"/>
    <col min="10499" max="10499" width="12.125" style="118" customWidth="1"/>
    <col min="10500" max="10500" width="1.375" style="118" customWidth="1"/>
    <col min="10501" max="10501" width="12.125" style="118" customWidth="1"/>
    <col min="10502" max="10502" width="1.375" style="118" customWidth="1"/>
    <col min="10503" max="10503" width="12.125" style="118" customWidth="1"/>
    <col min="10504" max="10504" width="1.125" style="118" customWidth="1"/>
    <col min="10505" max="10505" width="12.125" style="118" customWidth="1"/>
    <col min="10506" max="10506" width="1.125" style="118" customWidth="1"/>
    <col min="10507" max="10507" width="12.125" style="118" customWidth="1"/>
    <col min="10508" max="10508" width="1.125" style="118" customWidth="1"/>
    <col min="10509" max="10509" width="12.125" style="118" customWidth="1"/>
    <col min="10510" max="10510" width="1.125" style="118" customWidth="1"/>
    <col min="10511" max="10511" width="12.125" style="118" customWidth="1"/>
    <col min="10512" max="10512" width="1.125" style="118" customWidth="1"/>
    <col min="10513" max="10513" width="12.125" style="118" customWidth="1"/>
    <col min="10514" max="10514" width="1.125" style="118" customWidth="1"/>
    <col min="10515" max="10515" width="12.125" style="118" customWidth="1"/>
    <col min="10516" max="10516" width="1.375" style="118" customWidth="1"/>
    <col min="10517" max="10517" width="12.125" style="118" customWidth="1"/>
    <col min="10518" max="10518" width="1.375" style="118" customWidth="1"/>
    <col min="10519" max="10519" width="12.125" style="118" customWidth="1"/>
    <col min="10520" max="10520" width="14.125" style="118" bestFit="1" customWidth="1"/>
    <col min="10521" max="10752" width="8.875" style="118"/>
    <col min="10753" max="10753" width="48.375" style="118" customWidth="1"/>
    <col min="10754" max="10754" width="8" style="118" customWidth="1"/>
    <col min="10755" max="10755" width="12.125" style="118" customWidth="1"/>
    <col min="10756" max="10756" width="1.375" style="118" customWidth="1"/>
    <col min="10757" max="10757" width="12.125" style="118" customWidth="1"/>
    <col min="10758" max="10758" width="1.375" style="118" customWidth="1"/>
    <col min="10759" max="10759" width="12.125" style="118" customWidth="1"/>
    <col min="10760" max="10760" width="1.125" style="118" customWidth="1"/>
    <col min="10761" max="10761" width="12.125" style="118" customWidth="1"/>
    <col min="10762" max="10762" width="1.125" style="118" customWidth="1"/>
    <col min="10763" max="10763" width="12.125" style="118" customWidth="1"/>
    <col min="10764" max="10764" width="1.125" style="118" customWidth="1"/>
    <col min="10765" max="10765" width="12.125" style="118" customWidth="1"/>
    <col min="10766" max="10766" width="1.125" style="118" customWidth="1"/>
    <col min="10767" max="10767" width="12.125" style="118" customWidth="1"/>
    <col min="10768" max="10768" width="1.125" style="118" customWidth="1"/>
    <col min="10769" max="10769" width="12.125" style="118" customWidth="1"/>
    <col min="10770" max="10770" width="1.125" style="118" customWidth="1"/>
    <col min="10771" max="10771" width="12.125" style="118" customWidth="1"/>
    <col min="10772" max="10772" width="1.375" style="118" customWidth="1"/>
    <col min="10773" max="10773" width="12.125" style="118" customWidth="1"/>
    <col min="10774" max="10774" width="1.375" style="118" customWidth="1"/>
    <col min="10775" max="10775" width="12.125" style="118" customWidth="1"/>
    <col min="10776" max="10776" width="14.125" style="118" bestFit="1" customWidth="1"/>
    <col min="10777" max="11008" width="8.875" style="118"/>
    <col min="11009" max="11009" width="48.375" style="118" customWidth="1"/>
    <col min="11010" max="11010" width="8" style="118" customWidth="1"/>
    <col min="11011" max="11011" width="12.125" style="118" customWidth="1"/>
    <col min="11012" max="11012" width="1.375" style="118" customWidth="1"/>
    <col min="11013" max="11013" width="12.125" style="118" customWidth="1"/>
    <col min="11014" max="11014" width="1.375" style="118" customWidth="1"/>
    <col min="11015" max="11015" width="12.125" style="118" customWidth="1"/>
    <col min="11016" max="11016" width="1.125" style="118" customWidth="1"/>
    <col min="11017" max="11017" width="12.125" style="118" customWidth="1"/>
    <col min="11018" max="11018" width="1.125" style="118" customWidth="1"/>
    <col min="11019" max="11019" width="12.125" style="118" customWidth="1"/>
    <col min="11020" max="11020" width="1.125" style="118" customWidth="1"/>
    <col min="11021" max="11021" width="12.125" style="118" customWidth="1"/>
    <col min="11022" max="11022" width="1.125" style="118" customWidth="1"/>
    <col min="11023" max="11023" width="12.125" style="118" customWidth="1"/>
    <col min="11024" max="11024" width="1.125" style="118" customWidth="1"/>
    <col min="11025" max="11025" width="12.125" style="118" customWidth="1"/>
    <col min="11026" max="11026" width="1.125" style="118" customWidth="1"/>
    <col min="11027" max="11027" width="12.125" style="118" customWidth="1"/>
    <col min="11028" max="11028" width="1.375" style="118" customWidth="1"/>
    <col min="11029" max="11029" width="12.125" style="118" customWidth="1"/>
    <col min="11030" max="11030" width="1.375" style="118" customWidth="1"/>
    <col min="11031" max="11031" width="12.125" style="118" customWidth="1"/>
    <col min="11032" max="11032" width="14.125" style="118" bestFit="1" customWidth="1"/>
    <col min="11033" max="11264" width="8.875" style="118"/>
    <col min="11265" max="11265" width="48.375" style="118" customWidth="1"/>
    <col min="11266" max="11266" width="8" style="118" customWidth="1"/>
    <col min="11267" max="11267" width="12.125" style="118" customWidth="1"/>
    <col min="11268" max="11268" width="1.375" style="118" customWidth="1"/>
    <col min="11269" max="11269" width="12.125" style="118" customWidth="1"/>
    <col min="11270" max="11270" width="1.375" style="118" customWidth="1"/>
    <col min="11271" max="11271" width="12.125" style="118" customWidth="1"/>
    <col min="11272" max="11272" width="1.125" style="118" customWidth="1"/>
    <col min="11273" max="11273" width="12.125" style="118" customWidth="1"/>
    <col min="11274" max="11274" width="1.125" style="118" customWidth="1"/>
    <col min="11275" max="11275" width="12.125" style="118" customWidth="1"/>
    <col min="11276" max="11276" width="1.125" style="118" customWidth="1"/>
    <col min="11277" max="11277" width="12.125" style="118" customWidth="1"/>
    <col min="11278" max="11278" width="1.125" style="118" customWidth="1"/>
    <col min="11279" max="11279" width="12.125" style="118" customWidth="1"/>
    <col min="11280" max="11280" width="1.125" style="118" customWidth="1"/>
    <col min="11281" max="11281" width="12.125" style="118" customWidth="1"/>
    <col min="11282" max="11282" width="1.125" style="118" customWidth="1"/>
    <col min="11283" max="11283" width="12.125" style="118" customWidth="1"/>
    <col min="11284" max="11284" width="1.375" style="118" customWidth="1"/>
    <col min="11285" max="11285" width="12.125" style="118" customWidth="1"/>
    <col min="11286" max="11286" width="1.375" style="118" customWidth="1"/>
    <col min="11287" max="11287" width="12.125" style="118" customWidth="1"/>
    <col min="11288" max="11288" width="14.125" style="118" bestFit="1" customWidth="1"/>
    <col min="11289" max="11520" width="8.875" style="118"/>
    <col min="11521" max="11521" width="48.375" style="118" customWidth="1"/>
    <col min="11522" max="11522" width="8" style="118" customWidth="1"/>
    <col min="11523" max="11523" width="12.125" style="118" customWidth="1"/>
    <col min="11524" max="11524" width="1.375" style="118" customWidth="1"/>
    <col min="11525" max="11525" width="12.125" style="118" customWidth="1"/>
    <col min="11526" max="11526" width="1.375" style="118" customWidth="1"/>
    <col min="11527" max="11527" width="12.125" style="118" customWidth="1"/>
    <col min="11528" max="11528" width="1.125" style="118" customWidth="1"/>
    <col min="11529" max="11529" width="12.125" style="118" customWidth="1"/>
    <col min="11530" max="11530" width="1.125" style="118" customWidth="1"/>
    <col min="11531" max="11531" width="12.125" style="118" customWidth="1"/>
    <col min="11532" max="11532" width="1.125" style="118" customWidth="1"/>
    <col min="11533" max="11533" width="12.125" style="118" customWidth="1"/>
    <col min="11534" max="11534" width="1.125" style="118" customWidth="1"/>
    <col min="11535" max="11535" width="12.125" style="118" customWidth="1"/>
    <col min="11536" max="11536" width="1.125" style="118" customWidth="1"/>
    <col min="11537" max="11537" width="12.125" style="118" customWidth="1"/>
    <col min="11538" max="11538" width="1.125" style="118" customWidth="1"/>
    <col min="11539" max="11539" width="12.125" style="118" customWidth="1"/>
    <col min="11540" max="11540" width="1.375" style="118" customWidth="1"/>
    <col min="11541" max="11541" width="12.125" style="118" customWidth="1"/>
    <col min="11542" max="11542" width="1.375" style="118" customWidth="1"/>
    <col min="11543" max="11543" width="12.125" style="118" customWidth="1"/>
    <col min="11544" max="11544" width="14.125" style="118" bestFit="1" customWidth="1"/>
    <col min="11545" max="11776" width="8.875" style="118"/>
    <col min="11777" max="11777" width="48.375" style="118" customWidth="1"/>
    <col min="11778" max="11778" width="8" style="118" customWidth="1"/>
    <col min="11779" max="11779" width="12.125" style="118" customWidth="1"/>
    <col min="11780" max="11780" width="1.375" style="118" customWidth="1"/>
    <col min="11781" max="11781" width="12.125" style="118" customWidth="1"/>
    <col min="11782" max="11782" width="1.375" style="118" customWidth="1"/>
    <col min="11783" max="11783" width="12.125" style="118" customWidth="1"/>
    <col min="11784" max="11784" width="1.125" style="118" customWidth="1"/>
    <col min="11785" max="11785" width="12.125" style="118" customWidth="1"/>
    <col min="11786" max="11786" width="1.125" style="118" customWidth="1"/>
    <col min="11787" max="11787" width="12.125" style="118" customWidth="1"/>
    <col min="11788" max="11788" width="1.125" style="118" customWidth="1"/>
    <col min="11789" max="11789" width="12.125" style="118" customWidth="1"/>
    <col min="11790" max="11790" width="1.125" style="118" customWidth="1"/>
    <col min="11791" max="11791" width="12.125" style="118" customWidth="1"/>
    <col min="11792" max="11792" width="1.125" style="118" customWidth="1"/>
    <col min="11793" max="11793" width="12.125" style="118" customWidth="1"/>
    <col min="11794" max="11794" width="1.125" style="118" customWidth="1"/>
    <col min="11795" max="11795" width="12.125" style="118" customWidth="1"/>
    <col min="11796" max="11796" width="1.375" style="118" customWidth="1"/>
    <col min="11797" max="11797" width="12.125" style="118" customWidth="1"/>
    <col min="11798" max="11798" width="1.375" style="118" customWidth="1"/>
    <col min="11799" max="11799" width="12.125" style="118" customWidth="1"/>
    <col min="11800" max="11800" width="14.125" style="118" bestFit="1" customWidth="1"/>
    <col min="11801" max="12032" width="8.875" style="118"/>
    <col min="12033" max="12033" width="48.375" style="118" customWidth="1"/>
    <col min="12034" max="12034" width="8" style="118" customWidth="1"/>
    <col min="12035" max="12035" width="12.125" style="118" customWidth="1"/>
    <col min="12036" max="12036" width="1.375" style="118" customWidth="1"/>
    <col min="12037" max="12037" width="12.125" style="118" customWidth="1"/>
    <col min="12038" max="12038" width="1.375" style="118" customWidth="1"/>
    <col min="12039" max="12039" width="12.125" style="118" customWidth="1"/>
    <col min="12040" max="12040" width="1.125" style="118" customWidth="1"/>
    <col min="12041" max="12041" width="12.125" style="118" customWidth="1"/>
    <col min="12042" max="12042" width="1.125" style="118" customWidth="1"/>
    <col min="12043" max="12043" width="12.125" style="118" customWidth="1"/>
    <col min="12044" max="12044" width="1.125" style="118" customWidth="1"/>
    <col min="12045" max="12045" width="12.125" style="118" customWidth="1"/>
    <col min="12046" max="12046" width="1.125" style="118" customWidth="1"/>
    <col min="12047" max="12047" width="12.125" style="118" customWidth="1"/>
    <col min="12048" max="12048" width="1.125" style="118" customWidth="1"/>
    <col min="12049" max="12049" width="12.125" style="118" customWidth="1"/>
    <col min="12050" max="12050" width="1.125" style="118" customWidth="1"/>
    <col min="12051" max="12051" width="12.125" style="118" customWidth="1"/>
    <col min="12052" max="12052" width="1.375" style="118" customWidth="1"/>
    <col min="12053" max="12053" width="12.125" style="118" customWidth="1"/>
    <col min="12054" max="12054" width="1.375" style="118" customWidth="1"/>
    <col min="12055" max="12055" width="12.125" style="118" customWidth="1"/>
    <col min="12056" max="12056" width="14.125" style="118" bestFit="1" customWidth="1"/>
    <col min="12057" max="12288" width="8.875" style="118"/>
    <col min="12289" max="12289" width="48.375" style="118" customWidth="1"/>
    <col min="12290" max="12290" width="8" style="118" customWidth="1"/>
    <col min="12291" max="12291" width="12.125" style="118" customWidth="1"/>
    <col min="12292" max="12292" width="1.375" style="118" customWidth="1"/>
    <col min="12293" max="12293" width="12.125" style="118" customWidth="1"/>
    <col min="12294" max="12294" width="1.375" style="118" customWidth="1"/>
    <col min="12295" max="12295" width="12.125" style="118" customWidth="1"/>
    <col min="12296" max="12296" width="1.125" style="118" customWidth="1"/>
    <col min="12297" max="12297" width="12.125" style="118" customWidth="1"/>
    <col min="12298" max="12298" width="1.125" style="118" customWidth="1"/>
    <col min="12299" max="12299" width="12.125" style="118" customWidth="1"/>
    <col min="12300" max="12300" width="1.125" style="118" customWidth="1"/>
    <col min="12301" max="12301" width="12.125" style="118" customWidth="1"/>
    <col min="12302" max="12302" width="1.125" style="118" customWidth="1"/>
    <col min="12303" max="12303" width="12.125" style="118" customWidth="1"/>
    <col min="12304" max="12304" width="1.125" style="118" customWidth="1"/>
    <col min="12305" max="12305" width="12.125" style="118" customWidth="1"/>
    <col min="12306" max="12306" width="1.125" style="118" customWidth="1"/>
    <col min="12307" max="12307" width="12.125" style="118" customWidth="1"/>
    <col min="12308" max="12308" width="1.375" style="118" customWidth="1"/>
    <col min="12309" max="12309" width="12.125" style="118" customWidth="1"/>
    <col min="12310" max="12310" width="1.375" style="118" customWidth="1"/>
    <col min="12311" max="12311" width="12.125" style="118" customWidth="1"/>
    <col min="12312" max="12312" width="14.125" style="118" bestFit="1" customWidth="1"/>
    <col min="12313" max="12544" width="8.875" style="118"/>
    <col min="12545" max="12545" width="48.375" style="118" customWidth="1"/>
    <col min="12546" max="12546" width="8" style="118" customWidth="1"/>
    <col min="12547" max="12547" width="12.125" style="118" customWidth="1"/>
    <col min="12548" max="12548" width="1.375" style="118" customWidth="1"/>
    <col min="12549" max="12549" width="12.125" style="118" customWidth="1"/>
    <col min="12550" max="12550" width="1.375" style="118" customWidth="1"/>
    <col min="12551" max="12551" width="12.125" style="118" customWidth="1"/>
    <col min="12552" max="12552" width="1.125" style="118" customWidth="1"/>
    <col min="12553" max="12553" width="12.125" style="118" customWidth="1"/>
    <col min="12554" max="12554" width="1.125" style="118" customWidth="1"/>
    <col min="12555" max="12555" width="12.125" style="118" customWidth="1"/>
    <col min="12556" max="12556" width="1.125" style="118" customWidth="1"/>
    <col min="12557" max="12557" width="12.125" style="118" customWidth="1"/>
    <col min="12558" max="12558" width="1.125" style="118" customWidth="1"/>
    <col min="12559" max="12559" width="12.125" style="118" customWidth="1"/>
    <col min="12560" max="12560" width="1.125" style="118" customWidth="1"/>
    <col min="12561" max="12561" width="12.125" style="118" customWidth="1"/>
    <col min="12562" max="12562" width="1.125" style="118" customWidth="1"/>
    <col min="12563" max="12563" width="12.125" style="118" customWidth="1"/>
    <col min="12564" max="12564" width="1.375" style="118" customWidth="1"/>
    <col min="12565" max="12565" width="12.125" style="118" customWidth="1"/>
    <col min="12566" max="12566" width="1.375" style="118" customWidth="1"/>
    <col min="12567" max="12567" width="12.125" style="118" customWidth="1"/>
    <col min="12568" max="12568" width="14.125" style="118" bestFit="1" customWidth="1"/>
    <col min="12569" max="12800" width="8.875" style="118"/>
    <col min="12801" max="12801" width="48.375" style="118" customWidth="1"/>
    <col min="12802" max="12802" width="8" style="118" customWidth="1"/>
    <col min="12803" max="12803" width="12.125" style="118" customWidth="1"/>
    <col min="12804" max="12804" width="1.375" style="118" customWidth="1"/>
    <col min="12805" max="12805" width="12.125" style="118" customWidth="1"/>
    <col min="12806" max="12806" width="1.375" style="118" customWidth="1"/>
    <col min="12807" max="12807" width="12.125" style="118" customWidth="1"/>
    <col min="12808" max="12808" width="1.125" style="118" customWidth="1"/>
    <col min="12809" max="12809" width="12.125" style="118" customWidth="1"/>
    <col min="12810" max="12810" width="1.125" style="118" customWidth="1"/>
    <col min="12811" max="12811" width="12.125" style="118" customWidth="1"/>
    <col min="12812" max="12812" width="1.125" style="118" customWidth="1"/>
    <col min="12813" max="12813" width="12.125" style="118" customWidth="1"/>
    <col min="12814" max="12814" width="1.125" style="118" customWidth="1"/>
    <col min="12815" max="12815" width="12.125" style="118" customWidth="1"/>
    <col min="12816" max="12816" width="1.125" style="118" customWidth="1"/>
    <col min="12817" max="12817" width="12.125" style="118" customWidth="1"/>
    <col min="12818" max="12818" width="1.125" style="118" customWidth="1"/>
    <col min="12819" max="12819" width="12.125" style="118" customWidth="1"/>
    <col min="12820" max="12820" width="1.375" style="118" customWidth="1"/>
    <col min="12821" max="12821" width="12.125" style="118" customWidth="1"/>
    <col min="12822" max="12822" width="1.375" style="118" customWidth="1"/>
    <col min="12823" max="12823" width="12.125" style="118" customWidth="1"/>
    <col min="12824" max="12824" width="14.125" style="118" bestFit="1" customWidth="1"/>
    <col min="12825" max="13056" width="8.875" style="118"/>
    <col min="13057" max="13057" width="48.375" style="118" customWidth="1"/>
    <col min="13058" max="13058" width="8" style="118" customWidth="1"/>
    <col min="13059" max="13059" width="12.125" style="118" customWidth="1"/>
    <col min="13060" max="13060" width="1.375" style="118" customWidth="1"/>
    <col min="13061" max="13061" width="12.125" style="118" customWidth="1"/>
    <col min="13062" max="13062" width="1.375" style="118" customWidth="1"/>
    <col min="13063" max="13063" width="12.125" style="118" customWidth="1"/>
    <col min="13064" max="13064" width="1.125" style="118" customWidth="1"/>
    <col min="13065" max="13065" width="12.125" style="118" customWidth="1"/>
    <col min="13066" max="13066" width="1.125" style="118" customWidth="1"/>
    <col min="13067" max="13067" width="12.125" style="118" customWidth="1"/>
    <col min="13068" max="13068" width="1.125" style="118" customWidth="1"/>
    <col min="13069" max="13069" width="12.125" style="118" customWidth="1"/>
    <col min="13070" max="13070" width="1.125" style="118" customWidth="1"/>
    <col min="13071" max="13071" width="12.125" style="118" customWidth="1"/>
    <col min="13072" max="13072" width="1.125" style="118" customWidth="1"/>
    <col min="13073" max="13073" width="12.125" style="118" customWidth="1"/>
    <col min="13074" max="13074" width="1.125" style="118" customWidth="1"/>
    <col min="13075" max="13075" width="12.125" style="118" customWidth="1"/>
    <col min="13076" max="13076" width="1.375" style="118" customWidth="1"/>
    <col min="13077" max="13077" width="12.125" style="118" customWidth="1"/>
    <col min="13078" max="13078" width="1.375" style="118" customWidth="1"/>
    <col min="13079" max="13079" width="12.125" style="118" customWidth="1"/>
    <col min="13080" max="13080" width="14.125" style="118" bestFit="1" customWidth="1"/>
    <col min="13081" max="13312" width="8.875" style="118"/>
    <col min="13313" max="13313" width="48.375" style="118" customWidth="1"/>
    <col min="13314" max="13314" width="8" style="118" customWidth="1"/>
    <col min="13315" max="13315" width="12.125" style="118" customWidth="1"/>
    <col min="13316" max="13316" width="1.375" style="118" customWidth="1"/>
    <col min="13317" max="13317" width="12.125" style="118" customWidth="1"/>
    <col min="13318" max="13318" width="1.375" style="118" customWidth="1"/>
    <col min="13319" max="13319" width="12.125" style="118" customWidth="1"/>
    <col min="13320" max="13320" width="1.125" style="118" customWidth="1"/>
    <col min="13321" max="13321" width="12.125" style="118" customWidth="1"/>
    <col min="13322" max="13322" width="1.125" style="118" customWidth="1"/>
    <col min="13323" max="13323" width="12.125" style="118" customWidth="1"/>
    <col min="13324" max="13324" width="1.125" style="118" customWidth="1"/>
    <col min="13325" max="13325" width="12.125" style="118" customWidth="1"/>
    <col min="13326" max="13326" width="1.125" style="118" customWidth="1"/>
    <col min="13327" max="13327" width="12.125" style="118" customWidth="1"/>
    <col min="13328" max="13328" width="1.125" style="118" customWidth="1"/>
    <col min="13329" max="13329" width="12.125" style="118" customWidth="1"/>
    <col min="13330" max="13330" width="1.125" style="118" customWidth="1"/>
    <col min="13331" max="13331" width="12.125" style="118" customWidth="1"/>
    <col min="13332" max="13332" width="1.375" style="118" customWidth="1"/>
    <col min="13333" max="13333" width="12.125" style="118" customWidth="1"/>
    <col min="13334" max="13334" width="1.375" style="118" customWidth="1"/>
    <col min="13335" max="13335" width="12.125" style="118" customWidth="1"/>
    <col min="13336" max="13336" width="14.125" style="118" bestFit="1" customWidth="1"/>
    <col min="13337" max="13568" width="8.875" style="118"/>
    <col min="13569" max="13569" width="48.375" style="118" customWidth="1"/>
    <col min="13570" max="13570" width="8" style="118" customWidth="1"/>
    <col min="13571" max="13571" width="12.125" style="118" customWidth="1"/>
    <col min="13572" max="13572" width="1.375" style="118" customWidth="1"/>
    <col min="13573" max="13573" width="12.125" style="118" customWidth="1"/>
    <col min="13574" max="13574" width="1.375" style="118" customWidth="1"/>
    <col min="13575" max="13575" width="12.125" style="118" customWidth="1"/>
    <col min="13576" max="13576" width="1.125" style="118" customWidth="1"/>
    <col min="13577" max="13577" width="12.125" style="118" customWidth="1"/>
    <col min="13578" max="13578" width="1.125" style="118" customWidth="1"/>
    <col min="13579" max="13579" width="12.125" style="118" customWidth="1"/>
    <col min="13580" max="13580" width="1.125" style="118" customWidth="1"/>
    <col min="13581" max="13581" width="12.125" style="118" customWidth="1"/>
    <col min="13582" max="13582" width="1.125" style="118" customWidth="1"/>
    <col min="13583" max="13583" width="12.125" style="118" customWidth="1"/>
    <col min="13584" max="13584" width="1.125" style="118" customWidth="1"/>
    <col min="13585" max="13585" width="12.125" style="118" customWidth="1"/>
    <col min="13586" max="13586" width="1.125" style="118" customWidth="1"/>
    <col min="13587" max="13587" width="12.125" style="118" customWidth="1"/>
    <col min="13588" max="13588" width="1.375" style="118" customWidth="1"/>
    <col min="13589" max="13589" width="12.125" style="118" customWidth="1"/>
    <col min="13590" max="13590" width="1.375" style="118" customWidth="1"/>
    <col min="13591" max="13591" width="12.125" style="118" customWidth="1"/>
    <col min="13592" max="13592" width="14.125" style="118" bestFit="1" customWidth="1"/>
    <col min="13593" max="13824" width="8.875" style="118"/>
    <col min="13825" max="13825" width="48.375" style="118" customWidth="1"/>
    <col min="13826" max="13826" width="8" style="118" customWidth="1"/>
    <col min="13827" max="13827" width="12.125" style="118" customWidth="1"/>
    <col min="13828" max="13828" width="1.375" style="118" customWidth="1"/>
    <col min="13829" max="13829" width="12.125" style="118" customWidth="1"/>
    <col min="13830" max="13830" width="1.375" style="118" customWidth="1"/>
    <col min="13831" max="13831" width="12.125" style="118" customWidth="1"/>
    <col min="13832" max="13832" width="1.125" style="118" customWidth="1"/>
    <col min="13833" max="13833" width="12.125" style="118" customWidth="1"/>
    <col min="13834" max="13834" width="1.125" style="118" customWidth="1"/>
    <col min="13835" max="13835" width="12.125" style="118" customWidth="1"/>
    <col min="13836" max="13836" width="1.125" style="118" customWidth="1"/>
    <col min="13837" max="13837" width="12.125" style="118" customWidth="1"/>
    <col min="13838" max="13838" width="1.125" style="118" customWidth="1"/>
    <col min="13839" max="13839" width="12.125" style="118" customWidth="1"/>
    <col min="13840" max="13840" width="1.125" style="118" customWidth="1"/>
    <col min="13841" max="13841" width="12.125" style="118" customWidth="1"/>
    <col min="13842" max="13842" width="1.125" style="118" customWidth="1"/>
    <col min="13843" max="13843" width="12.125" style="118" customWidth="1"/>
    <col min="13844" max="13844" width="1.375" style="118" customWidth="1"/>
    <col min="13845" max="13845" width="12.125" style="118" customWidth="1"/>
    <col min="13846" max="13846" width="1.375" style="118" customWidth="1"/>
    <col min="13847" max="13847" width="12.125" style="118" customWidth="1"/>
    <col min="13848" max="13848" width="14.125" style="118" bestFit="1" customWidth="1"/>
    <col min="13849" max="14080" width="8.875" style="118"/>
    <col min="14081" max="14081" width="48.375" style="118" customWidth="1"/>
    <col min="14082" max="14082" width="8" style="118" customWidth="1"/>
    <col min="14083" max="14083" width="12.125" style="118" customWidth="1"/>
    <col min="14084" max="14084" width="1.375" style="118" customWidth="1"/>
    <col min="14085" max="14085" width="12.125" style="118" customWidth="1"/>
    <col min="14086" max="14086" width="1.375" style="118" customWidth="1"/>
    <col min="14087" max="14087" width="12.125" style="118" customWidth="1"/>
    <col min="14088" max="14088" width="1.125" style="118" customWidth="1"/>
    <col min="14089" max="14089" width="12.125" style="118" customWidth="1"/>
    <col min="14090" max="14090" width="1.125" style="118" customWidth="1"/>
    <col min="14091" max="14091" width="12.125" style="118" customWidth="1"/>
    <col min="14092" max="14092" width="1.125" style="118" customWidth="1"/>
    <col min="14093" max="14093" width="12.125" style="118" customWidth="1"/>
    <col min="14094" max="14094" width="1.125" style="118" customWidth="1"/>
    <col min="14095" max="14095" width="12.125" style="118" customWidth="1"/>
    <col min="14096" max="14096" width="1.125" style="118" customWidth="1"/>
    <col min="14097" max="14097" width="12.125" style="118" customWidth="1"/>
    <col min="14098" max="14098" width="1.125" style="118" customWidth="1"/>
    <col min="14099" max="14099" width="12.125" style="118" customWidth="1"/>
    <col min="14100" max="14100" width="1.375" style="118" customWidth="1"/>
    <col min="14101" max="14101" width="12.125" style="118" customWidth="1"/>
    <col min="14102" max="14102" width="1.375" style="118" customWidth="1"/>
    <col min="14103" max="14103" width="12.125" style="118" customWidth="1"/>
    <col min="14104" max="14104" width="14.125" style="118" bestFit="1" customWidth="1"/>
    <col min="14105" max="14336" width="8.875" style="118"/>
    <col min="14337" max="14337" width="48.375" style="118" customWidth="1"/>
    <col min="14338" max="14338" width="8" style="118" customWidth="1"/>
    <col min="14339" max="14339" width="12.125" style="118" customWidth="1"/>
    <col min="14340" max="14340" width="1.375" style="118" customWidth="1"/>
    <col min="14341" max="14341" width="12.125" style="118" customWidth="1"/>
    <col min="14342" max="14342" width="1.375" style="118" customWidth="1"/>
    <col min="14343" max="14343" width="12.125" style="118" customWidth="1"/>
    <col min="14344" max="14344" width="1.125" style="118" customWidth="1"/>
    <col min="14345" max="14345" width="12.125" style="118" customWidth="1"/>
    <col min="14346" max="14346" width="1.125" style="118" customWidth="1"/>
    <col min="14347" max="14347" width="12.125" style="118" customWidth="1"/>
    <col min="14348" max="14348" width="1.125" style="118" customWidth="1"/>
    <col min="14349" max="14349" width="12.125" style="118" customWidth="1"/>
    <col min="14350" max="14350" width="1.125" style="118" customWidth="1"/>
    <col min="14351" max="14351" width="12.125" style="118" customWidth="1"/>
    <col min="14352" max="14352" width="1.125" style="118" customWidth="1"/>
    <col min="14353" max="14353" width="12.125" style="118" customWidth="1"/>
    <col min="14354" max="14354" width="1.125" style="118" customWidth="1"/>
    <col min="14355" max="14355" width="12.125" style="118" customWidth="1"/>
    <col min="14356" max="14356" width="1.375" style="118" customWidth="1"/>
    <col min="14357" max="14357" width="12.125" style="118" customWidth="1"/>
    <col min="14358" max="14358" width="1.375" style="118" customWidth="1"/>
    <col min="14359" max="14359" width="12.125" style="118" customWidth="1"/>
    <col min="14360" max="14360" width="14.125" style="118" bestFit="1" customWidth="1"/>
    <col min="14361" max="14592" width="8.875" style="118"/>
    <col min="14593" max="14593" width="48.375" style="118" customWidth="1"/>
    <col min="14594" max="14594" width="8" style="118" customWidth="1"/>
    <col min="14595" max="14595" width="12.125" style="118" customWidth="1"/>
    <col min="14596" max="14596" width="1.375" style="118" customWidth="1"/>
    <col min="14597" max="14597" width="12.125" style="118" customWidth="1"/>
    <col min="14598" max="14598" width="1.375" style="118" customWidth="1"/>
    <col min="14599" max="14599" width="12.125" style="118" customWidth="1"/>
    <col min="14600" max="14600" width="1.125" style="118" customWidth="1"/>
    <col min="14601" max="14601" width="12.125" style="118" customWidth="1"/>
    <col min="14602" max="14602" width="1.125" style="118" customWidth="1"/>
    <col min="14603" max="14603" width="12.125" style="118" customWidth="1"/>
    <col min="14604" max="14604" width="1.125" style="118" customWidth="1"/>
    <col min="14605" max="14605" width="12.125" style="118" customWidth="1"/>
    <col min="14606" max="14606" width="1.125" style="118" customWidth="1"/>
    <col min="14607" max="14607" width="12.125" style="118" customWidth="1"/>
    <col min="14608" max="14608" width="1.125" style="118" customWidth="1"/>
    <col min="14609" max="14609" width="12.125" style="118" customWidth="1"/>
    <col min="14610" max="14610" width="1.125" style="118" customWidth="1"/>
    <col min="14611" max="14611" width="12.125" style="118" customWidth="1"/>
    <col min="14612" max="14612" width="1.375" style="118" customWidth="1"/>
    <col min="14613" max="14613" width="12.125" style="118" customWidth="1"/>
    <col min="14614" max="14614" width="1.375" style="118" customWidth="1"/>
    <col min="14615" max="14615" width="12.125" style="118" customWidth="1"/>
    <col min="14616" max="14616" width="14.125" style="118" bestFit="1" customWidth="1"/>
    <col min="14617" max="14848" width="8.875" style="118"/>
    <col min="14849" max="14849" width="48.375" style="118" customWidth="1"/>
    <col min="14850" max="14850" width="8" style="118" customWidth="1"/>
    <col min="14851" max="14851" width="12.125" style="118" customWidth="1"/>
    <col min="14852" max="14852" width="1.375" style="118" customWidth="1"/>
    <col min="14853" max="14853" width="12.125" style="118" customWidth="1"/>
    <col min="14854" max="14854" width="1.375" style="118" customWidth="1"/>
    <col min="14855" max="14855" width="12.125" style="118" customWidth="1"/>
    <col min="14856" max="14856" width="1.125" style="118" customWidth="1"/>
    <col min="14857" max="14857" width="12.125" style="118" customWidth="1"/>
    <col min="14858" max="14858" width="1.125" style="118" customWidth="1"/>
    <col min="14859" max="14859" width="12.125" style="118" customWidth="1"/>
    <col min="14860" max="14860" width="1.125" style="118" customWidth="1"/>
    <col min="14861" max="14861" width="12.125" style="118" customWidth="1"/>
    <col min="14862" max="14862" width="1.125" style="118" customWidth="1"/>
    <col min="14863" max="14863" width="12.125" style="118" customWidth="1"/>
    <col min="14864" max="14864" width="1.125" style="118" customWidth="1"/>
    <col min="14865" max="14865" width="12.125" style="118" customWidth="1"/>
    <col min="14866" max="14866" width="1.125" style="118" customWidth="1"/>
    <col min="14867" max="14867" width="12.125" style="118" customWidth="1"/>
    <col min="14868" max="14868" width="1.375" style="118" customWidth="1"/>
    <col min="14869" max="14869" width="12.125" style="118" customWidth="1"/>
    <col min="14870" max="14870" width="1.375" style="118" customWidth="1"/>
    <col min="14871" max="14871" width="12.125" style="118" customWidth="1"/>
    <col min="14872" max="14872" width="14.125" style="118" bestFit="1" customWidth="1"/>
    <col min="14873" max="15104" width="8.875" style="118"/>
    <col min="15105" max="15105" width="48.375" style="118" customWidth="1"/>
    <col min="15106" max="15106" width="8" style="118" customWidth="1"/>
    <col min="15107" max="15107" width="12.125" style="118" customWidth="1"/>
    <col min="15108" max="15108" width="1.375" style="118" customWidth="1"/>
    <col min="15109" max="15109" width="12.125" style="118" customWidth="1"/>
    <col min="15110" max="15110" width="1.375" style="118" customWidth="1"/>
    <col min="15111" max="15111" width="12.125" style="118" customWidth="1"/>
    <col min="15112" max="15112" width="1.125" style="118" customWidth="1"/>
    <col min="15113" max="15113" width="12.125" style="118" customWidth="1"/>
    <col min="15114" max="15114" width="1.125" style="118" customWidth="1"/>
    <col min="15115" max="15115" width="12.125" style="118" customWidth="1"/>
    <col min="15116" max="15116" width="1.125" style="118" customWidth="1"/>
    <col min="15117" max="15117" width="12.125" style="118" customWidth="1"/>
    <col min="15118" max="15118" width="1.125" style="118" customWidth="1"/>
    <col min="15119" max="15119" width="12.125" style="118" customWidth="1"/>
    <col min="15120" max="15120" width="1.125" style="118" customWidth="1"/>
    <col min="15121" max="15121" width="12.125" style="118" customWidth="1"/>
    <col min="15122" max="15122" width="1.125" style="118" customWidth="1"/>
    <col min="15123" max="15123" width="12.125" style="118" customWidth="1"/>
    <col min="15124" max="15124" width="1.375" style="118" customWidth="1"/>
    <col min="15125" max="15125" width="12.125" style="118" customWidth="1"/>
    <col min="15126" max="15126" width="1.375" style="118" customWidth="1"/>
    <col min="15127" max="15127" width="12.125" style="118" customWidth="1"/>
    <col min="15128" max="15128" width="14.125" style="118" bestFit="1" customWidth="1"/>
    <col min="15129" max="15360" width="8.875" style="118"/>
    <col min="15361" max="15361" width="48.375" style="118" customWidth="1"/>
    <col min="15362" max="15362" width="8" style="118" customWidth="1"/>
    <col min="15363" max="15363" width="12.125" style="118" customWidth="1"/>
    <col min="15364" max="15364" width="1.375" style="118" customWidth="1"/>
    <col min="15365" max="15365" width="12.125" style="118" customWidth="1"/>
    <col min="15366" max="15366" width="1.375" style="118" customWidth="1"/>
    <col min="15367" max="15367" width="12.125" style="118" customWidth="1"/>
    <col min="15368" max="15368" width="1.125" style="118" customWidth="1"/>
    <col min="15369" max="15369" width="12.125" style="118" customWidth="1"/>
    <col min="15370" max="15370" width="1.125" style="118" customWidth="1"/>
    <col min="15371" max="15371" width="12.125" style="118" customWidth="1"/>
    <col min="15372" max="15372" width="1.125" style="118" customWidth="1"/>
    <col min="15373" max="15373" width="12.125" style="118" customWidth="1"/>
    <col min="15374" max="15374" width="1.125" style="118" customWidth="1"/>
    <col min="15375" max="15375" width="12.125" style="118" customWidth="1"/>
    <col min="15376" max="15376" width="1.125" style="118" customWidth="1"/>
    <col min="15377" max="15377" width="12.125" style="118" customWidth="1"/>
    <col min="15378" max="15378" width="1.125" style="118" customWidth="1"/>
    <col min="15379" max="15379" width="12.125" style="118" customWidth="1"/>
    <col min="15380" max="15380" width="1.375" style="118" customWidth="1"/>
    <col min="15381" max="15381" width="12.125" style="118" customWidth="1"/>
    <col min="15382" max="15382" width="1.375" style="118" customWidth="1"/>
    <col min="15383" max="15383" width="12.125" style="118" customWidth="1"/>
    <col min="15384" max="15384" width="14.125" style="118" bestFit="1" customWidth="1"/>
    <col min="15385" max="15616" width="8.875" style="118"/>
    <col min="15617" max="15617" width="48.375" style="118" customWidth="1"/>
    <col min="15618" max="15618" width="8" style="118" customWidth="1"/>
    <col min="15619" max="15619" width="12.125" style="118" customWidth="1"/>
    <col min="15620" max="15620" width="1.375" style="118" customWidth="1"/>
    <col min="15621" max="15621" width="12.125" style="118" customWidth="1"/>
    <col min="15622" max="15622" width="1.375" style="118" customWidth="1"/>
    <col min="15623" max="15623" width="12.125" style="118" customWidth="1"/>
    <col min="15624" max="15624" width="1.125" style="118" customWidth="1"/>
    <col min="15625" max="15625" width="12.125" style="118" customWidth="1"/>
    <col min="15626" max="15626" width="1.125" style="118" customWidth="1"/>
    <col min="15627" max="15627" width="12.125" style="118" customWidth="1"/>
    <col min="15628" max="15628" width="1.125" style="118" customWidth="1"/>
    <col min="15629" max="15629" width="12.125" style="118" customWidth="1"/>
    <col min="15630" max="15630" width="1.125" style="118" customWidth="1"/>
    <col min="15631" max="15631" width="12.125" style="118" customWidth="1"/>
    <col min="15632" max="15632" width="1.125" style="118" customWidth="1"/>
    <col min="15633" max="15633" width="12.125" style="118" customWidth="1"/>
    <col min="15634" max="15634" width="1.125" style="118" customWidth="1"/>
    <col min="15635" max="15635" width="12.125" style="118" customWidth="1"/>
    <col min="15636" max="15636" width="1.375" style="118" customWidth="1"/>
    <col min="15637" max="15637" width="12.125" style="118" customWidth="1"/>
    <col min="15638" max="15638" width="1.375" style="118" customWidth="1"/>
    <col min="15639" max="15639" width="12.125" style="118" customWidth="1"/>
    <col min="15640" max="15640" width="14.125" style="118" bestFit="1" customWidth="1"/>
    <col min="15641" max="15872" width="8.875" style="118"/>
    <col min="15873" max="15873" width="48.375" style="118" customWidth="1"/>
    <col min="15874" max="15874" width="8" style="118" customWidth="1"/>
    <col min="15875" max="15875" width="12.125" style="118" customWidth="1"/>
    <col min="15876" max="15876" width="1.375" style="118" customWidth="1"/>
    <col min="15877" max="15877" width="12.125" style="118" customWidth="1"/>
    <col min="15878" max="15878" width="1.375" style="118" customWidth="1"/>
    <col min="15879" max="15879" width="12.125" style="118" customWidth="1"/>
    <col min="15880" max="15880" width="1.125" style="118" customWidth="1"/>
    <col min="15881" max="15881" width="12.125" style="118" customWidth="1"/>
    <col min="15882" max="15882" width="1.125" style="118" customWidth="1"/>
    <col min="15883" max="15883" width="12.125" style="118" customWidth="1"/>
    <col min="15884" max="15884" width="1.125" style="118" customWidth="1"/>
    <col min="15885" max="15885" width="12.125" style="118" customWidth="1"/>
    <col min="15886" max="15886" width="1.125" style="118" customWidth="1"/>
    <col min="15887" max="15887" width="12.125" style="118" customWidth="1"/>
    <col min="15888" max="15888" width="1.125" style="118" customWidth="1"/>
    <col min="15889" max="15889" width="12.125" style="118" customWidth="1"/>
    <col min="15890" max="15890" width="1.125" style="118" customWidth="1"/>
    <col min="15891" max="15891" width="12.125" style="118" customWidth="1"/>
    <col min="15892" max="15892" width="1.375" style="118" customWidth="1"/>
    <col min="15893" max="15893" width="12.125" style="118" customWidth="1"/>
    <col min="15894" max="15894" width="1.375" style="118" customWidth="1"/>
    <col min="15895" max="15895" width="12.125" style="118" customWidth="1"/>
    <col min="15896" max="15896" width="14.125" style="118" bestFit="1" customWidth="1"/>
    <col min="15897" max="16128" width="8.875" style="118"/>
    <col min="16129" max="16129" width="48.375" style="118" customWidth="1"/>
    <col min="16130" max="16130" width="8" style="118" customWidth="1"/>
    <col min="16131" max="16131" width="12.125" style="118" customWidth="1"/>
    <col min="16132" max="16132" width="1.375" style="118" customWidth="1"/>
    <col min="16133" max="16133" width="12.125" style="118" customWidth="1"/>
    <col min="16134" max="16134" width="1.375" style="118" customWidth="1"/>
    <col min="16135" max="16135" width="12.125" style="118" customWidth="1"/>
    <col min="16136" max="16136" width="1.125" style="118" customWidth="1"/>
    <col min="16137" max="16137" width="12.125" style="118" customWidth="1"/>
    <col min="16138" max="16138" width="1.125" style="118" customWidth="1"/>
    <col min="16139" max="16139" width="12.125" style="118" customWidth="1"/>
    <col min="16140" max="16140" width="1.125" style="118" customWidth="1"/>
    <col min="16141" max="16141" width="12.125" style="118" customWidth="1"/>
    <col min="16142" max="16142" width="1.125" style="118" customWidth="1"/>
    <col min="16143" max="16143" width="12.125" style="118" customWidth="1"/>
    <col min="16144" max="16144" width="1.125" style="118" customWidth="1"/>
    <col min="16145" max="16145" width="12.125" style="118" customWidth="1"/>
    <col min="16146" max="16146" width="1.125" style="118" customWidth="1"/>
    <col min="16147" max="16147" width="12.125" style="118" customWidth="1"/>
    <col min="16148" max="16148" width="1.375" style="118" customWidth="1"/>
    <col min="16149" max="16149" width="12.125" style="118" customWidth="1"/>
    <col min="16150" max="16150" width="1.375" style="118" customWidth="1"/>
    <col min="16151" max="16151" width="12.125" style="118" customWidth="1"/>
    <col min="16152" max="16152" width="14.125" style="118" bestFit="1" customWidth="1"/>
    <col min="16153" max="16384" width="8.875" style="118"/>
  </cols>
  <sheetData>
    <row r="1" spans="1:23" ht="22.5" hidden="1" customHeight="1">
      <c r="A1" s="161" t="s">
        <v>0</v>
      </c>
      <c r="B1" s="161"/>
    </row>
    <row r="2" spans="1:23" ht="22.5" hidden="1" customHeight="1">
      <c r="A2" s="161" t="s">
        <v>119</v>
      </c>
      <c r="B2" s="161"/>
      <c r="C2" s="197"/>
      <c r="D2" s="197"/>
      <c r="E2" s="197"/>
      <c r="F2" s="197"/>
      <c r="G2" s="197"/>
      <c r="H2" s="197"/>
      <c r="I2" s="132"/>
      <c r="J2" s="132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</row>
    <row r="3" spans="1:23" ht="22.5" hidden="1" customHeight="1">
      <c r="A3" s="161"/>
      <c r="B3" s="161"/>
      <c r="C3" s="197"/>
      <c r="D3" s="197"/>
      <c r="E3" s="153"/>
      <c r="F3" s="153"/>
      <c r="G3" s="153"/>
      <c r="H3" s="153"/>
      <c r="I3" s="153"/>
      <c r="J3" s="153"/>
      <c r="K3" s="153"/>
      <c r="L3" s="132"/>
      <c r="M3" s="153"/>
      <c r="N3" s="153"/>
      <c r="O3" s="153"/>
      <c r="P3" s="153"/>
      <c r="Q3" s="153"/>
      <c r="R3" s="153"/>
      <c r="S3" s="153"/>
      <c r="T3" s="132"/>
      <c r="U3" s="132"/>
      <c r="V3" s="132"/>
      <c r="W3" s="132"/>
    </row>
    <row r="4" spans="1:23" ht="22.5" hidden="1" customHeight="1">
      <c r="A4" s="161"/>
      <c r="B4" s="161"/>
      <c r="C4" s="213" t="s">
        <v>2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</row>
    <row r="5" spans="1:23" ht="22.5" hidden="1" customHeight="1">
      <c r="A5" s="131"/>
      <c r="B5" s="131"/>
      <c r="C5" s="153"/>
      <c r="D5" s="153"/>
      <c r="E5" s="153"/>
      <c r="G5" s="223" t="s">
        <v>66</v>
      </c>
      <c r="H5" s="223"/>
      <c r="I5" s="223"/>
      <c r="J5" s="223"/>
      <c r="K5" s="223"/>
      <c r="L5" s="153"/>
      <c r="M5" s="223" t="s">
        <v>71</v>
      </c>
      <c r="N5" s="223"/>
      <c r="O5" s="223"/>
      <c r="P5" s="223"/>
      <c r="Q5" s="223"/>
      <c r="V5" s="153"/>
      <c r="W5" s="153"/>
    </row>
    <row r="6" spans="1:23" ht="22.5" hidden="1" customHeight="1">
      <c r="A6" s="131"/>
      <c r="B6" s="131"/>
      <c r="C6" s="153"/>
      <c r="D6" s="153"/>
      <c r="F6" s="153"/>
      <c r="G6" s="153" t="s">
        <v>120</v>
      </c>
      <c r="N6" s="153"/>
      <c r="P6" s="153"/>
      <c r="Q6" s="153" t="s">
        <v>121</v>
      </c>
      <c r="R6" s="153"/>
      <c r="S6" s="153"/>
      <c r="T6" s="153"/>
      <c r="U6" s="153" t="s">
        <v>122</v>
      </c>
      <c r="V6" s="153"/>
      <c r="W6" s="153"/>
    </row>
    <row r="7" spans="1:23" ht="22.5" hidden="1" customHeight="1">
      <c r="C7" s="153" t="s">
        <v>123</v>
      </c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 t="s">
        <v>124</v>
      </c>
      <c r="P7" s="153"/>
      <c r="Q7" s="153" t="s">
        <v>125</v>
      </c>
      <c r="R7" s="153"/>
      <c r="S7" s="153" t="s">
        <v>126</v>
      </c>
      <c r="T7" s="153"/>
      <c r="U7" s="153" t="s">
        <v>127</v>
      </c>
      <c r="V7" s="153"/>
      <c r="W7" s="153"/>
    </row>
    <row r="8" spans="1:23" ht="22.5" hidden="1" customHeight="1">
      <c r="C8" s="153" t="s">
        <v>128</v>
      </c>
      <c r="D8" s="153"/>
      <c r="E8" s="153" t="s">
        <v>129</v>
      </c>
      <c r="F8" s="153"/>
      <c r="G8" s="153" t="s">
        <v>130</v>
      </c>
      <c r="H8" s="153"/>
      <c r="I8" s="153"/>
      <c r="J8" s="153"/>
      <c r="K8" s="153" t="s">
        <v>131</v>
      </c>
      <c r="M8" s="153" t="s">
        <v>132</v>
      </c>
      <c r="N8" s="153"/>
      <c r="O8" s="153" t="s">
        <v>133</v>
      </c>
      <c r="P8" s="153"/>
      <c r="Q8" s="153" t="s">
        <v>134</v>
      </c>
      <c r="R8" s="153"/>
      <c r="S8" s="153" t="s">
        <v>135</v>
      </c>
      <c r="T8" s="153"/>
      <c r="U8" s="153" t="s">
        <v>136</v>
      </c>
      <c r="V8" s="153"/>
      <c r="W8" s="153" t="s">
        <v>126</v>
      </c>
    </row>
    <row r="9" spans="1:23" ht="22.5" hidden="1" customHeight="1">
      <c r="C9" s="153" t="s">
        <v>137</v>
      </c>
      <c r="D9" s="153"/>
      <c r="E9" s="153" t="s">
        <v>138</v>
      </c>
      <c r="F9" s="153"/>
      <c r="G9" s="153" t="s">
        <v>139</v>
      </c>
      <c r="H9" s="153"/>
      <c r="I9" s="153" t="s">
        <v>140</v>
      </c>
      <c r="J9" s="153"/>
      <c r="K9" s="153" t="s">
        <v>141</v>
      </c>
      <c r="L9" s="153"/>
      <c r="M9" s="153" t="s">
        <v>142</v>
      </c>
      <c r="N9" s="153"/>
      <c r="O9" s="153" t="s">
        <v>6</v>
      </c>
      <c r="P9" s="153"/>
      <c r="Q9" s="153" t="s">
        <v>143</v>
      </c>
      <c r="R9" s="153"/>
      <c r="S9" s="153" t="s">
        <v>144</v>
      </c>
      <c r="T9" s="153"/>
      <c r="U9" s="153" t="s">
        <v>145</v>
      </c>
      <c r="V9" s="153"/>
      <c r="W9" s="153" t="s">
        <v>135</v>
      </c>
    </row>
    <row r="10" spans="1:23" ht="22.5" hidden="1" customHeight="1">
      <c r="C10" s="222" t="s">
        <v>9</v>
      </c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</row>
    <row r="11" spans="1:23" ht="22.5" hidden="1" customHeight="1">
      <c r="A11" s="131" t="s">
        <v>146</v>
      </c>
      <c r="B11" s="131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</row>
    <row r="12" spans="1:23" ht="22.5" hidden="1" customHeight="1">
      <c r="A12" s="198" t="s">
        <v>147</v>
      </c>
      <c r="B12" s="198"/>
      <c r="C12" s="142"/>
      <c r="D12" s="131"/>
      <c r="E12" s="142"/>
      <c r="F12" s="142"/>
      <c r="G12" s="142"/>
      <c r="H12" s="142"/>
      <c r="I12" s="142"/>
      <c r="J12" s="142"/>
      <c r="K12" s="142"/>
      <c r="L12" s="142"/>
      <c r="M12" s="84"/>
      <c r="N12" s="142"/>
      <c r="O12" s="142"/>
      <c r="P12" s="142"/>
      <c r="Q12" s="142"/>
      <c r="R12" s="142"/>
      <c r="S12" s="142"/>
      <c r="T12" s="142">
        <v>0</v>
      </c>
      <c r="U12" s="142"/>
      <c r="V12" s="142">
        <v>0</v>
      </c>
      <c r="W12" s="142">
        <f>S12+U12</f>
        <v>0</v>
      </c>
    </row>
    <row r="13" spans="1:23" ht="22.5" hidden="1" customHeight="1">
      <c r="C13" s="199"/>
      <c r="D13" s="178"/>
      <c r="E13" s="199"/>
      <c r="G13" s="199"/>
      <c r="H13" s="178"/>
      <c r="I13" s="199"/>
      <c r="J13" s="178"/>
      <c r="K13" s="199"/>
      <c r="L13" s="199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</row>
    <row r="14" spans="1:23" ht="22.5" hidden="1" customHeight="1">
      <c r="A14" s="131" t="s">
        <v>148</v>
      </c>
      <c r="B14" s="131"/>
      <c r="C14" s="201"/>
      <c r="D14" s="202"/>
      <c r="E14" s="201"/>
      <c r="F14" s="131"/>
      <c r="G14" s="201"/>
      <c r="H14" s="202"/>
      <c r="I14" s="201"/>
      <c r="J14" s="178"/>
      <c r="K14" s="199"/>
      <c r="L14" s="199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</row>
    <row r="15" spans="1:23" ht="22.5" hidden="1" customHeight="1">
      <c r="A15" s="118" t="s">
        <v>149</v>
      </c>
      <c r="C15" s="85"/>
      <c r="D15" s="86"/>
      <c r="E15" s="85"/>
      <c r="G15" s="85"/>
      <c r="H15" s="86"/>
      <c r="I15" s="85"/>
      <c r="J15" s="178"/>
      <c r="K15" s="203"/>
      <c r="L15" s="203"/>
      <c r="M15" s="85"/>
      <c r="N15" s="87"/>
      <c r="O15" s="85"/>
      <c r="P15" s="87"/>
      <c r="Q15" s="85"/>
      <c r="R15" s="87"/>
      <c r="S15" s="122"/>
      <c r="T15" s="200"/>
      <c r="U15" s="88"/>
      <c r="V15" s="85"/>
      <c r="W15" s="178">
        <f>S15+U15</f>
        <v>0</v>
      </c>
    </row>
    <row r="16" spans="1:23" ht="22.5" hidden="1" customHeight="1">
      <c r="A16" s="118" t="s">
        <v>150</v>
      </c>
      <c r="C16" s="85"/>
      <c r="D16" s="86"/>
      <c r="E16" s="85"/>
      <c r="G16" s="85"/>
      <c r="H16" s="86"/>
      <c r="I16" s="85"/>
      <c r="J16" s="178"/>
      <c r="K16" s="85"/>
      <c r="L16" s="203"/>
      <c r="M16" s="88"/>
      <c r="N16" s="89"/>
      <c r="O16" s="88"/>
      <c r="P16" s="89"/>
      <c r="Q16" s="88"/>
      <c r="R16" s="89"/>
      <c r="S16" s="90"/>
      <c r="T16" s="200"/>
      <c r="U16" s="85">
        <v>0</v>
      </c>
      <c r="V16" s="85"/>
      <c r="W16" s="85">
        <f>S16+U16</f>
        <v>0</v>
      </c>
    </row>
    <row r="17" spans="1:24" ht="22.5" hidden="1" customHeight="1">
      <c r="A17" s="131" t="s">
        <v>105</v>
      </c>
      <c r="B17" s="131"/>
      <c r="C17" s="91">
        <f>SUM(C15:C16)</f>
        <v>0</v>
      </c>
      <c r="D17" s="92">
        <v>0</v>
      </c>
      <c r="E17" s="91">
        <f>SUM(E15:E16)</f>
        <v>0</v>
      </c>
      <c r="F17" s="92">
        <v>0</v>
      </c>
      <c r="G17" s="91">
        <f>SUM(G15:G16)</f>
        <v>0</v>
      </c>
      <c r="H17" s="92">
        <v>0</v>
      </c>
      <c r="I17" s="91">
        <f>SUM(I15:I16)</f>
        <v>0</v>
      </c>
      <c r="J17" s="92"/>
      <c r="K17" s="91">
        <f>SUM(K15:K16)</f>
        <v>0</v>
      </c>
      <c r="L17" s="92"/>
      <c r="M17" s="91">
        <f>SUM(M15:M16)</f>
        <v>0</v>
      </c>
      <c r="N17" s="92"/>
      <c r="O17" s="91">
        <f>SUM(O15:O16)</f>
        <v>0</v>
      </c>
      <c r="P17" s="92"/>
      <c r="Q17" s="91">
        <f>SUM(Q15:Q16)</f>
        <v>0</v>
      </c>
      <c r="R17" s="92"/>
      <c r="S17" s="91">
        <f>SUM(S15:S16)</f>
        <v>0</v>
      </c>
      <c r="T17" s="92"/>
      <c r="U17" s="91">
        <f>SUM(U15:U16)</f>
        <v>0</v>
      </c>
      <c r="V17" s="92"/>
      <c r="W17" s="91">
        <f>SUM(W15:W16)</f>
        <v>0</v>
      </c>
    </row>
    <row r="18" spans="1:24" ht="22.5" hidden="1" customHeight="1">
      <c r="A18" s="131"/>
      <c r="B18" s="131"/>
      <c r="C18" s="91"/>
      <c r="D18" s="92"/>
      <c r="E18" s="91"/>
      <c r="F18" s="92"/>
      <c r="G18" s="91"/>
      <c r="H18" s="92"/>
      <c r="I18" s="91"/>
      <c r="J18" s="92"/>
      <c r="K18" s="91"/>
      <c r="L18" s="92"/>
      <c r="M18" s="91"/>
      <c r="N18" s="92"/>
      <c r="O18" s="91"/>
      <c r="P18" s="92"/>
      <c r="Q18" s="91"/>
      <c r="R18" s="92"/>
      <c r="S18" s="204"/>
      <c r="T18" s="92"/>
      <c r="U18" s="91"/>
      <c r="V18" s="92"/>
      <c r="W18" s="205"/>
    </row>
    <row r="19" spans="1:24" ht="22.5" hidden="1" customHeight="1">
      <c r="A19" s="131" t="s">
        <v>151</v>
      </c>
      <c r="B19" s="131"/>
      <c r="C19" s="206">
        <f>C12+C17</f>
        <v>0</v>
      </c>
      <c r="D19" s="131"/>
      <c r="E19" s="206">
        <f>E12+E17</f>
        <v>0</v>
      </c>
      <c r="F19" s="142"/>
      <c r="G19" s="206">
        <f>G12+G17</f>
        <v>0</v>
      </c>
      <c r="H19" s="142"/>
      <c r="I19" s="206">
        <f>I12+I17</f>
        <v>0</v>
      </c>
      <c r="J19" s="142"/>
      <c r="K19" s="206">
        <f>K12+K17</f>
        <v>0</v>
      </c>
      <c r="L19" s="142"/>
      <c r="M19" s="93">
        <f>M12+M17</f>
        <v>0</v>
      </c>
      <c r="N19" s="142"/>
      <c r="O19" s="206">
        <f>O12+O17</f>
        <v>0</v>
      </c>
      <c r="P19" s="142"/>
      <c r="Q19" s="206">
        <f>Q12+Q17</f>
        <v>0</v>
      </c>
      <c r="R19" s="142"/>
      <c r="S19" s="206">
        <f>S12+S17</f>
        <v>0</v>
      </c>
      <c r="T19" s="142"/>
      <c r="U19" s="206">
        <f>U12+U17</f>
        <v>0</v>
      </c>
      <c r="V19" s="142"/>
      <c r="W19" s="206">
        <f>W12+W17</f>
        <v>0</v>
      </c>
      <c r="X19" s="94"/>
    </row>
    <row r="20" spans="1:24" ht="22.5" hidden="1" customHeight="1"/>
    <row r="21" spans="1:24" ht="22.5" customHeight="1">
      <c r="A21" s="161" t="s">
        <v>0</v>
      </c>
      <c r="B21" s="161"/>
    </row>
    <row r="22" spans="1:24" ht="22.5" customHeight="1">
      <c r="A22" s="161" t="s">
        <v>119</v>
      </c>
      <c r="B22" s="161"/>
      <c r="C22" s="197"/>
      <c r="D22" s="197"/>
      <c r="E22" s="197"/>
      <c r="F22" s="197"/>
      <c r="G22" s="197"/>
      <c r="H22" s="197"/>
      <c r="I22" s="132"/>
      <c r="J22" s="132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  <c r="W22" s="197"/>
    </row>
    <row r="23" spans="1:24" ht="22.5" customHeight="1">
      <c r="A23" s="161"/>
      <c r="B23" s="161"/>
      <c r="C23" s="197"/>
      <c r="D23" s="197"/>
      <c r="E23" s="153"/>
      <c r="F23" s="153"/>
      <c r="G23" s="153"/>
      <c r="H23" s="153"/>
      <c r="I23" s="153"/>
      <c r="J23" s="153"/>
      <c r="K23" s="153"/>
      <c r="L23" s="132"/>
      <c r="M23" s="153"/>
      <c r="N23" s="153"/>
      <c r="O23" s="153"/>
      <c r="P23" s="153"/>
      <c r="Q23" s="153"/>
      <c r="R23" s="153"/>
      <c r="S23" s="153"/>
      <c r="T23" s="132"/>
      <c r="U23" s="132"/>
      <c r="V23" s="132"/>
      <c r="W23" s="132"/>
    </row>
    <row r="24" spans="1:24" ht="22.5" customHeight="1">
      <c r="A24" s="161"/>
      <c r="B24" s="161"/>
      <c r="C24" s="213" t="s">
        <v>2</v>
      </c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213"/>
      <c r="U24" s="213"/>
      <c r="V24" s="213"/>
      <c r="W24" s="213"/>
    </row>
    <row r="25" spans="1:24" ht="22.5" customHeight="1">
      <c r="A25" s="131"/>
      <c r="B25" s="131"/>
      <c r="C25" s="153"/>
      <c r="D25" s="153"/>
      <c r="E25" s="153"/>
      <c r="G25" s="223" t="s">
        <v>66</v>
      </c>
      <c r="H25" s="223"/>
      <c r="I25" s="223"/>
      <c r="J25" s="223"/>
      <c r="K25" s="223"/>
      <c r="L25" s="153"/>
      <c r="M25" s="223" t="s">
        <v>71</v>
      </c>
      <c r="N25" s="223"/>
      <c r="O25" s="223"/>
      <c r="P25" s="223"/>
      <c r="Q25" s="223"/>
      <c r="V25" s="153"/>
      <c r="W25" s="153"/>
    </row>
    <row r="26" spans="1:24" ht="22.5" customHeight="1">
      <c r="A26" s="131"/>
      <c r="B26" s="131"/>
      <c r="C26" s="153"/>
      <c r="D26" s="153"/>
      <c r="F26" s="153"/>
      <c r="G26" s="153" t="s">
        <v>120</v>
      </c>
      <c r="N26" s="153"/>
      <c r="P26" s="153"/>
      <c r="Q26" s="153" t="s">
        <v>121</v>
      </c>
      <c r="R26" s="153"/>
      <c r="S26" s="153"/>
      <c r="T26" s="153"/>
      <c r="U26" s="153" t="s">
        <v>122</v>
      </c>
      <c r="V26" s="153"/>
      <c r="W26" s="153"/>
    </row>
    <row r="27" spans="1:24" ht="22.5" customHeight="1">
      <c r="C27" s="153" t="s">
        <v>123</v>
      </c>
      <c r="D27" s="153"/>
      <c r="E27" s="153"/>
      <c r="F27" s="153"/>
      <c r="G27" s="153"/>
      <c r="H27" s="153"/>
      <c r="I27" s="153"/>
      <c r="J27" s="153"/>
      <c r="K27" s="153"/>
      <c r="L27" s="153"/>
      <c r="M27" s="153" t="s">
        <v>152</v>
      </c>
      <c r="N27" s="153"/>
      <c r="O27" s="153" t="s">
        <v>152</v>
      </c>
      <c r="P27" s="153"/>
      <c r="Q27" s="153" t="s">
        <v>153</v>
      </c>
      <c r="R27" s="153"/>
      <c r="S27" s="153" t="s">
        <v>126</v>
      </c>
      <c r="T27" s="153"/>
      <c r="U27" s="153" t="s">
        <v>127</v>
      </c>
      <c r="V27" s="153"/>
      <c r="W27" s="153"/>
    </row>
    <row r="28" spans="1:24" ht="22.5" customHeight="1">
      <c r="C28" s="153" t="s">
        <v>128</v>
      </c>
      <c r="D28" s="153"/>
      <c r="E28" s="153" t="s">
        <v>129</v>
      </c>
      <c r="F28" s="153"/>
      <c r="G28" s="153" t="s">
        <v>130</v>
      </c>
      <c r="H28" s="153"/>
      <c r="I28" s="153"/>
      <c r="J28" s="153"/>
      <c r="K28" s="153" t="s">
        <v>131</v>
      </c>
      <c r="M28" s="153" t="s">
        <v>154</v>
      </c>
      <c r="N28" s="153"/>
      <c r="O28" s="153" t="s">
        <v>155</v>
      </c>
      <c r="P28" s="153"/>
      <c r="Q28" s="153" t="s">
        <v>134</v>
      </c>
      <c r="R28" s="153"/>
      <c r="S28" s="153" t="s">
        <v>135</v>
      </c>
      <c r="T28" s="153"/>
      <c r="U28" s="153" t="s">
        <v>136</v>
      </c>
      <c r="V28" s="153"/>
      <c r="W28" s="153" t="s">
        <v>126</v>
      </c>
    </row>
    <row r="29" spans="1:24" ht="22.5" customHeight="1">
      <c r="B29" s="154" t="s">
        <v>7</v>
      </c>
      <c r="C29" s="153" t="s">
        <v>137</v>
      </c>
      <c r="D29" s="153"/>
      <c r="E29" s="153" t="s">
        <v>138</v>
      </c>
      <c r="F29" s="153"/>
      <c r="G29" s="153" t="s">
        <v>139</v>
      </c>
      <c r="H29" s="153"/>
      <c r="I29" s="153" t="s">
        <v>140</v>
      </c>
      <c r="J29" s="153"/>
      <c r="K29" s="153" t="s">
        <v>141</v>
      </c>
      <c r="L29" s="153"/>
      <c r="M29" s="153" t="s">
        <v>156</v>
      </c>
      <c r="N29" s="153"/>
      <c r="O29" s="153" t="s">
        <v>157</v>
      </c>
      <c r="P29" s="153"/>
      <c r="Q29" s="153" t="s">
        <v>143</v>
      </c>
      <c r="R29" s="153"/>
      <c r="S29" s="153" t="s">
        <v>144</v>
      </c>
      <c r="T29" s="153"/>
      <c r="U29" s="153" t="s">
        <v>145</v>
      </c>
      <c r="V29" s="153"/>
      <c r="W29" s="153" t="s">
        <v>135</v>
      </c>
    </row>
    <row r="30" spans="1:24" ht="22.5" customHeight="1">
      <c r="C30" s="222" t="s">
        <v>9</v>
      </c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</row>
    <row r="31" spans="1:24" ht="22.5" customHeight="1">
      <c r="A31" s="131" t="s">
        <v>182</v>
      </c>
      <c r="B31" s="131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</row>
    <row r="32" spans="1:24" ht="22.5" customHeight="1">
      <c r="A32" s="198" t="s">
        <v>183</v>
      </c>
      <c r="B32" s="198"/>
      <c r="C32" s="142">
        <v>200961</v>
      </c>
      <c r="D32" s="131">
        <v>0</v>
      </c>
      <c r="E32" s="142">
        <v>392838</v>
      </c>
      <c r="F32" s="142">
        <v>0</v>
      </c>
      <c r="G32" s="142">
        <v>25000</v>
      </c>
      <c r="H32" s="142">
        <v>0</v>
      </c>
      <c r="I32" s="142">
        <v>35000</v>
      </c>
      <c r="J32" s="142">
        <v>0</v>
      </c>
      <c r="K32" s="142">
        <v>1339316</v>
      </c>
      <c r="L32" s="142">
        <v>0</v>
      </c>
      <c r="M32" s="92">
        <v>-479</v>
      </c>
      <c r="N32" s="142">
        <v>0</v>
      </c>
      <c r="O32" s="142">
        <v>1616038</v>
      </c>
      <c r="P32" s="142">
        <v>0</v>
      </c>
      <c r="Q32" s="142">
        <v>1615559</v>
      </c>
      <c r="R32" s="142">
        <v>0</v>
      </c>
      <c r="S32" s="142">
        <v>3608674</v>
      </c>
      <c r="T32" s="142">
        <v>0</v>
      </c>
      <c r="U32" s="142">
        <v>5229</v>
      </c>
      <c r="V32" s="142">
        <v>0</v>
      </c>
      <c r="W32" s="142">
        <v>3613903</v>
      </c>
    </row>
    <row r="33" spans="1:24" ht="7.5" customHeight="1">
      <c r="A33" s="175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</row>
    <row r="34" spans="1:24" ht="22.2">
      <c r="A34" s="198" t="s">
        <v>160</v>
      </c>
      <c r="B34" s="198"/>
      <c r="C34" s="198"/>
      <c r="D34" s="198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</row>
    <row r="35" spans="1:24" ht="22.2">
      <c r="A35" s="196" t="s">
        <v>161</v>
      </c>
      <c r="B35" s="198"/>
      <c r="C35" s="198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34"/>
      <c r="O35" s="207"/>
      <c r="P35" s="34"/>
      <c r="Q35" s="207"/>
      <c r="R35" s="34"/>
      <c r="S35" s="207"/>
      <c r="T35" s="34"/>
      <c r="U35" s="207"/>
      <c r="V35" s="34"/>
    </row>
    <row r="36" spans="1:24" ht="21.6">
      <c r="A36" s="175" t="s">
        <v>162</v>
      </c>
      <c r="B36" s="154">
        <v>7</v>
      </c>
      <c r="C36" s="98">
        <v>0</v>
      </c>
      <c r="D36" s="99"/>
      <c r="E36" s="85">
        <v>0</v>
      </c>
      <c r="G36" s="85">
        <v>0</v>
      </c>
      <c r="H36" s="86"/>
      <c r="I36" s="85">
        <v>0</v>
      </c>
      <c r="J36" s="178"/>
      <c r="K36" s="122">
        <v>-303416</v>
      </c>
      <c r="L36" s="203"/>
      <c r="M36" s="85">
        <v>0</v>
      </c>
      <c r="N36" s="87"/>
      <c r="O36" s="85">
        <v>0</v>
      </c>
      <c r="P36" s="87"/>
      <c r="Q36" s="85">
        <v>0</v>
      </c>
      <c r="R36" s="87"/>
      <c r="S36" s="122">
        <v>-303416</v>
      </c>
      <c r="T36" s="200"/>
      <c r="U36" s="88">
        <v>0</v>
      </c>
      <c r="V36" s="85"/>
      <c r="W36" s="178">
        <v>-303416</v>
      </c>
    </row>
    <row r="37" spans="1:24" ht="22.2">
      <c r="A37" s="175" t="s">
        <v>163</v>
      </c>
      <c r="B37" s="154"/>
      <c r="C37" s="26">
        <v>0</v>
      </c>
      <c r="D37" s="24"/>
      <c r="E37" s="26">
        <v>0</v>
      </c>
      <c r="F37" s="24"/>
      <c r="G37" s="26">
        <v>0</v>
      </c>
      <c r="H37" s="24"/>
      <c r="I37" s="26">
        <v>0</v>
      </c>
      <c r="J37" s="24"/>
      <c r="K37" s="27">
        <v>0</v>
      </c>
      <c r="L37" s="34"/>
      <c r="M37" s="26">
        <v>0</v>
      </c>
      <c r="N37" s="34"/>
      <c r="O37" s="26">
        <v>0</v>
      </c>
      <c r="P37" s="34"/>
      <c r="Q37" s="26">
        <v>0</v>
      </c>
      <c r="R37" s="34"/>
      <c r="S37" s="26">
        <v>0</v>
      </c>
      <c r="T37" s="34"/>
      <c r="U37" s="26">
        <v>-7</v>
      </c>
      <c r="V37" s="34"/>
      <c r="W37" s="26">
        <v>-7</v>
      </c>
    </row>
    <row r="38" spans="1:24" ht="22.2">
      <c r="A38" s="196" t="s">
        <v>164</v>
      </c>
      <c r="B38" s="198"/>
      <c r="C38" s="95">
        <f>SUM(C36:C37)</f>
        <v>0</v>
      </c>
      <c r="D38" s="34"/>
      <c r="E38" s="95">
        <f>SUM(E36:E37)</f>
        <v>0</v>
      </c>
      <c r="F38" s="34"/>
      <c r="G38" s="95">
        <f>SUM(G36:G37)</f>
        <v>0</v>
      </c>
      <c r="H38" s="34"/>
      <c r="I38" s="95">
        <f>SUM(I36:I37)</f>
        <v>0</v>
      </c>
      <c r="J38" s="34">
        <v>0</v>
      </c>
      <c r="K38" s="95">
        <f>SUM(K36:K37)</f>
        <v>-303416</v>
      </c>
      <c r="L38" s="139">
        <v>-123515</v>
      </c>
      <c r="M38" s="95">
        <f>SUM(M36:M37)</f>
        <v>0</v>
      </c>
      <c r="N38" s="139"/>
      <c r="O38" s="95">
        <f>SUM(O36:O37)</f>
        <v>0</v>
      </c>
      <c r="P38" s="139"/>
      <c r="Q38" s="95">
        <f>SUM(Q36:Q37)</f>
        <v>0</v>
      </c>
      <c r="R38" s="139"/>
      <c r="S38" s="95">
        <f>K38+M38+O38+Q38</f>
        <v>-303416</v>
      </c>
      <c r="T38" s="139"/>
      <c r="U38" s="95">
        <f>SUM(U36:U37)</f>
        <v>-7</v>
      </c>
      <c r="V38" s="139"/>
      <c r="W38" s="95">
        <f>O38+Q38+S38+U38</f>
        <v>-303423</v>
      </c>
    </row>
    <row r="39" spans="1:24" ht="6.75" customHeight="1">
      <c r="A39" s="175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V39" s="34"/>
    </row>
    <row r="40" spans="1:24" ht="22.2" hidden="1">
      <c r="A40" s="196" t="s">
        <v>165</v>
      </c>
      <c r="B40" s="198"/>
      <c r="C40" s="198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</row>
    <row r="41" spans="1:24" ht="21.6" hidden="1">
      <c r="A41" s="175" t="s">
        <v>166</v>
      </c>
      <c r="C41" s="98"/>
      <c r="D41" s="99"/>
      <c r="E41" s="85"/>
      <c r="G41" s="85"/>
      <c r="H41" s="86"/>
      <c r="I41" s="85"/>
      <c r="J41" s="178"/>
      <c r="K41" s="85"/>
      <c r="L41" s="203"/>
      <c r="M41" s="85"/>
      <c r="N41" s="87"/>
      <c r="O41" s="85"/>
      <c r="P41" s="87"/>
      <c r="Q41" s="85"/>
      <c r="R41" s="87"/>
      <c r="S41" s="85"/>
      <c r="T41" s="200"/>
      <c r="U41" s="88"/>
      <c r="V41" s="85"/>
      <c r="W41" s="178"/>
    </row>
    <row r="42" spans="1:24" ht="22.2" hidden="1">
      <c r="A42" s="118" t="s">
        <v>167</v>
      </c>
      <c r="C42" s="26">
        <v>0</v>
      </c>
      <c r="D42" s="24"/>
      <c r="E42" s="26">
        <v>0</v>
      </c>
      <c r="F42" s="24"/>
      <c r="G42" s="26">
        <v>0</v>
      </c>
      <c r="H42" s="24"/>
      <c r="I42" s="26">
        <v>0</v>
      </c>
      <c r="J42" s="24"/>
      <c r="K42" s="26">
        <v>0</v>
      </c>
      <c r="L42" s="24"/>
      <c r="M42" s="26">
        <v>0</v>
      </c>
      <c r="N42" s="34"/>
      <c r="O42" s="26">
        <v>0</v>
      </c>
      <c r="P42" s="34"/>
      <c r="Q42" s="26">
        <v>0</v>
      </c>
      <c r="R42" s="34"/>
      <c r="S42" s="26">
        <v>0</v>
      </c>
      <c r="T42" s="34"/>
      <c r="U42" s="26">
        <v>0</v>
      </c>
      <c r="V42" s="34"/>
      <c r="W42" s="27">
        <v>0</v>
      </c>
    </row>
    <row r="43" spans="1:24" ht="22.2" hidden="1">
      <c r="A43" s="175" t="s">
        <v>168</v>
      </c>
      <c r="C43" s="95">
        <f>SUM(C41:C42)</f>
        <v>0</v>
      </c>
      <c r="D43" s="34"/>
      <c r="E43" s="95">
        <f>SUM(E41:E42)</f>
        <v>0</v>
      </c>
      <c r="F43" s="34"/>
      <c r="G43" s="95">
        <f>SUM(G41:G42)</f>
        <v>0</v>
      </c>
      <c r="H43" s="34"/>
      <c r="I43" s="95">
        <f>SUM(I41:I42)</f>
        <v>0</v>
      </c>
      <c r="J43" s="34"/>
      <c r="K43" s="95">
        <f>SUM(K41:K42)</f>
        <v>0</v>
      </c>
      <c r="L43" s="34"/>
      <c r="M43" s="95">
        <f>SUM(M41:M42)</f>
        <v>0</v>
      </c>
      <c r="N43" s="139"/>
      <c r="O43" s="95">
        <f>SUM(O41:O42)</f>
        <v>0</v>
      </c>
      <c r="P43" s="139"/>
      <c r="Q43" s="95">
        <f>SUM(Q41:Q42)</f>
        <v>0</v>
      </c>
      <c r="R43" s="139"/>
      <c r="S43" s="95">
        <f>SUM(S41:S42)</f>
        <v>0</v>
      </c>
      <c r="T43" s="139"/>
      <c r="U43" s="95">
        <f>SUM(U41:U42)</f>
        <v>0</v>
      </c>
      <c r="V43" s="139"/>
      <c r="W43" s="95">
        <f>SUM(W41:W42)</f>
        <v>0</v>
      </c>
    </row>
    <row r="44" spans="1:24" ht="6.75" customHeight="1">
      <c r="A44" s="175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4" ht="22.2">
      <c r="A45" s="198" t="s">
        <v>169</v>
      </c>
      <c r="C45" s="95">
        <v>0</v>
      </c>
      <c r="D45" s="34"/>
      <c r="E45" s="95">
        <v>0</v>
      </c>
      <c r="F45" s="34"/>
      <c r="G45" s="95">
        <v>0</v>
      </c>
      <c r="H45" s="34"/>
      <c r="I45" s="95">
        <v>0</v>
      </c>
      <c r="J45" s="34"/>
      <c r="K45" s="95">
        <f>K38+K43</f>
        <v>-303416</v>
      </c>
      <c r="L45" s="139">
        <v>-123515</v>
      </c>
      <c r="M45" s="95">
        <f>M38+M43</f>
        <v>0</v>
      </c>
      <c r="N45" s="139"/>
      <c r="O45" s="95">
        <f>O38+O43</f>
        <v>0</v>
      </c>
      <c r="P45" s="139"/>
      <c r="Q45" s="95">
        <f>Q38+Q43</f>
        <v>0</v>
      </c>
      <c r="R45" s="139"/>
      <c r="S45" s="95">
        <f>S38+S43</f>
        <v>-303416</v>
      </c>
      <c r="T45" s="139"/>
      <c r="U45" s="95">
        <f>U38+U43</f>
        <v>-7</v>
      </c>
      <c r="V45" s="139"/>
      <c r="W45" s="95">
        <f>W38+W43</f>
        <v>-303423</v>
      </c>
    </row>
    <row r="46" spans="1:24" ht="7.5" customHeight="1">
      <c r="A46" s="175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4" ht="22.2">
      <c r="A47" s="131" t="s">
        <v>148</v>
      </c>
      <c r="B47" s="131"/>
      <c r="C47" s="201"/>
      <c r="D47" s="202"/>
      <c r="E47" s="201"/>
      <c r="F47" s="131"/>
      <c r="G47" s="201"/>
      <c r="H47" s="202"/>
      <c r="I47" s="201"/>
      <c r="J47" s="178"/>
      <c r="K47" s="199"/>
      <c r="L47" s="199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</row>
    <row r="48" spans="1:24" ht="21.6">
      <c r="A48" s="118" t="s">
        <v>170</v>
      </c>
      <c r="C48" s="85">
        <v>0</v>
      </c>
      <c r="D48" s="86"/>
      <c r="E48" s="85">
        <v>0</v>
      </c>
      <c r="G48" s="85">
        <v>0</v>
      </c>
      <c r="H48" s="86"/>
      <c r="I48" s="85">
        <v>0</v>
      </c>
      <c r="J48" s="178"/>
      <c r="K48" s="203">
        <f>'PL 9 Month 8-9'!D60</f>
        <v>332498</v>
      </c>
      <c r="L48" s="203"/>
      <c r="M48" s="85">
        <v>0</v>
      </c>
      <c r="N48" s="87"/>
      <c r="O48" s="85">
        <v>0</v>
      </c>
      <c r="P48" s="87"/>
      <c r="Q48" s="85">
        <v>0</v>
      </c>
      <c r="R48" s="87"/>
      <c r="S48" s="122">
        <f>C48+E48+G48+I48+K48+M48+O48</f>
        <v>332498</v>
      </c>
      <c r="T48" s="200"/>
      <c r="U48" s="88">
        <v>-1837</v>
      </c>
      <c r="V48" s="85"/>
      <c r="W48" s="178">
        <f>S48+U48</f>
        <v>330661</v>
      </c>
      <c r="X48" s="122"/>
    </row>
    <row r="49" spans="1:25" ht="21.6">
      <c r="A49" s="118" t="s">
        <v>150</v>
      </c>
      <c r="B49" s="154"/>
      <c r="C49" s="85">
        <v>0</v>
      </c>
      <c r="D49" s="86"/>
      <c r="E49" s="85">
        <v>0</v>
      </c>
      <c r="G49" s="85">
        <v>0</v>
      </c>
      <c r="H49" s="86"/>
      <c r="I49" s="85">
        <v>0</v>
      </c>
      <c r="J49" s="178"/>
      <c r="K49" s="88">
        <v>4995</v>
      </c>
      <c r="L49" s="203"/>
      <c r="M49" s="88">
        <v>297</v>
      </c>
      <c r="N49" s="89"/>
      <c r="O49" s="88">
        <v>0</v>
      </c>
      <c r="P49" s="89"/>
      <c r="Q49" s="88">
        <v>297</v>
      </c>
      <c r="R49" s="89"/>
      <c r="S49" s="90">
        <v>5292</v>
      </c>
      <c r="T49" s="200"/>
      <c r="U49" s="85">
        <v>0</v>
      </c>
      <c r="V49" s="85"/>
      <c r="W49" s="90">
        <v>5292</v>
      </c>
    </row>
    <row r="50" spans="1:25" ht="22.2">
      <c r="A50" s="131" t="s">
        <v>171</v>
      </c>
      <c r="B50" s="131"/>
      <c r="C50" s="91">
        <f>SUM(C48:C49)</f>
        <v>0</v>
      </c>
      <c r="D50" s="92">
        <v>0</v>
      </c>
      <c r="E50" s="91">
        <f>SUM(E48:E49)</f>
        <v>0</v>
      </c>
      <c r="F50" s="92">
        <v>0</v>
      </c>
      <c r="G50" s="91">
        <f>SUM(G48:G49)</f>
        <v>0</v>
      </c>
      <c r="H50" s="92">
        <v>0</v>
      </c>
      <c r="I50" s="91">
        <f>SUM(I48:I49)</f>
        <v>0</v>
      </c>
      <c r="J50" s="92"/>
      <c r="K50" s="91">
        <f>SUM(K48:K49)</f>
        <v>337493</v>
      </c>
      <c r="L50" s="92"/>
      <c r="M50" s="91">
        <f>SUM(M48:M49)</f>
        <v>297</v>
      </c>
      <c r="N50" s="92"/>
      <c r="O50" s="91">
        <f>SUM(O48:O49)</f>
        <v>0</v>
      </c>
      <c r="P50" s="92"/>
      <c r="Q50" s="91">
        <f>SUM(Q48:Q49)</f>
        <v>297</v>
      </c>
      <c r="R50" s="92"/>
      <c r="S50" s="91">
        <f>SUM(S48:S49)</f>
        <v>337790</v>
      </c>
      <c r="T50" s="92"/>
      <c r="U50" s="91">
        <f>SUM(U48:U49)</f>
        <v>-1837</v>
      </c>
      <c r="V50" s="92"/>
      <c r="W50" s="91">
        <f>SUM(W48:W49)</f>
        <v>335953</v>
      </c>
      <c r="X50" s="124">
        <f>W50-'PL 9 Month 8-9'!D67</f>
        <v>0</v>
      </c>
      <c r="Y50" s="124"/>
    </row>
    <row r="51" spans="1:25" ht="22.5" customHeight="1">
      <c r="A51" s="131"/>
      <c r="B51" s="131"/>
      <c r="C51" s="91"/>
      <c r="D51" s="92"/>
      <c r="E51" s="91"/>
      <c r="F51" s="92"/>
      <c r="G51" s="91"/>
      <c r="H51" s="92"/>
      <c r="I51" s="91"/>
      <c r="J51" s="92"/>
      <c r="K51" s="91"/>
      <c r="L51" s="92"/>
      <c r="M51" s="91"/>
      <c r="N51" s="92"/>
      <c r="O51" s="91"/>
      <c r="P51" s="92"/>
      <c r="Q51" s="91"/>
      <c r="R51" s="92"/>
      <c r="S51" s="204"/>
      <c r="T51" s="92"/>
      <c r="U51" s="91"/>
      <c r="V51" s="92"/>
      <c r="W51" s="205"/>
    </row>
    <row r="52" spans="1:25" ht="22.8" thickBot="1">
      <c r="A52" s="131" t="s">
        <v>184</v>
      </c>
      <c r="B52" s="131"/>
      <c r="C52" s="206">
        <f>C32+C50</f>
        <v>200961</v>
      </c>
      <c r="D52" s="131"/>
      <c r="E52" s="206">
        <f>E32+E50</f>
        <v>392838</v>
      </c>
      <c r="F52" s="142"/>
      <c r="G52" s="206">
        <f>G32+G50</f>
        <v>25000</v>
      </c>
      <c r="H52" s="142"/>
      <c r="I52" s="206">
        <f>I32+I50</f>
        <v>35000</v>
      </c>
      <c r="J52" s="142"/>
      <c r="K52" s="206">
        <f>K32+K50+K45</f>
        <v>1373393</v>
      </c>
      <c r="L52" s="142"/>
      <c r="M52" s="206">
        <f>M32+M50</f>
        <v>-182</v>
      </c>
      <c r="N52" s="142"/>
      <c r="O52" s="206">
        <f>O32+O50</f>
        <v>1616038</v>
      </c>
      <c r="P52" s="142"/>
      <c r="Q52" s="206">
        <f>Q32+Q50</f>
        <v>1615856</v>
      </c>
      <c r="R52" s="142"/>
      <c r="S52" s="206">
        <f>S32+S50+S45</f>
        <v>3643048</v>
      </c>
      <c r="T52" s="142"/>
      <c r="U52" s="121">
        <f>U32+U45+U50</f>
        <v>3385</v>
      </c>
      <c r="V52" s="142"/>
      <c r="W52" s="206">
        <f>W32+W50+W45</f>
        <v>3646433</v>
      </c>
      <c r="X52" s="30"/>
    </row>
    <row r="53" spans="1:25" ht="22.5" customHeight="1" thickTop="1"/>
    <row r="54" spans="1:25" ht="22.5" customHeight="1"/>
    <row r="55" spans="1:25" ht="22.5" customHeight="1">
      <c r="C55" s="94"/>
      <c r="D55" s="94"/>
      <c r="E55" s="94"/>
      <c r="F55" s="94"/>
      <c r="G55" s="94"/>
      <c r="H55" s="94"/>
      <c r="I55" s="94"/>
      <c r="J55" s="94"/>
      <c r="K55" s="94">
        <f>K52-'BS-3-5'!D91</f>
        <v>0</v>
      </c>
      <c r="L55" s="100"/>
      <c r="M55" s="94"/>
      <c r="N55" s="94"/>
      <c r="O55" s="94"/>
      <c r="P55" s="94"/>
      <c r="Q55" s="94"/>
      <c r="R55" s="94"/>
      <c r="S55" s="94">
        <f>S52-'BS-3-5'!D93</f>
        <v>0</v>
      </c>
      <c r="T55" s="94"/>
      <c r="U55" s="94">
        <f>U52-'BS-3-5'!D94</f>
        <v>0</v>
      </c>
      <c r="V55" s="94"/>
      <c r="W55" s="94">
        <f>W52-'BS-3-5'!D95</f>
        <v>0</v>
      </c>
    </row>
    <row r="56" spans="1:25" ht="22.5" customHeight="1"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</row>
    <row r="57" spans="1:25" ht="22.5" customHeight="1"/>
    <row r="58" spans="1:25" ht="22.5" customHeight="1"/>
    <row r="59" spans="1:25" ht="22.5" customHeight="1"/>
    <row r="60" spans="1:25" ht="22.5" customHeight="1"/>
    <row r="61" spans="1:25" ht="22.5" customHeight="1"/>
    <row r="62" spans="1:25" ht="22.5" customHeight="1"/>
    <row r="63" spans="1:25" ht="22.5" customHeight="1"/>
    <row r="64" spans="1:25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84" spans="3:3" ht="21.75" customHeight="1">
      <c r="C84" s="118">
        <f>SUM(C75:C83)</f>
        <v>0</v>
      </c>
    </row>
    <row r="102" spans="4:12" ht="21.75" customHeight="1">
      <c r="L102" s="148" t="e">
        <f>D102-'BS-3-5'!#REF!</f>
        <v>#REF!</v>
      </c>
    </row>
    <row r="111" spans="4:12" ht="21.75" customHeight="1">
      <c r="D111" s="118">
        <v>-33684</v>
      </c>
      <c r="H111" s="118">
        <v>-33684</v>
      </c>
    </row>
    <row r="113" spans="4:13" ht="21.75" customHeight="1">
      <c r="D113" s="118">
        <v>12206</v>
      </c>
    </row>
    <row r="115" spans="4:13" ht="21.75" customHeight="1">
      <c r="L115" s="118">
        <f>D109+D111+D112+D113+D65</f>
        <v>-21478</v>
      </c>
      <c r="M115" s="118">
        <f>F109+F111+F112+F113+F65</f>
        <v>0</v>
      </c>
    </row>
    <row r="116" spans="4:13" ht="21.75" customHeight="1">
      <c r="L116" s="118">
        <f>D110+D114+D66</f>
        <v>0</v>
      </c>
      <c r="M116" s="118">
        <f>F110+F114+F66</f>
        <v>0</v>
      </c>
    </row>
  </sheetData>
  <mergeCells count="8">
    <mergeCell ref="G25:K25"/>
    <mergeCell ref="M25:Q25"/>
    <mergeCell ref="C30:W30"/>
    <mergeCell ref="C4:W4"/>
    <mergeCell ref="G5:K5"/>
    <mergeCell ref="M5:Q5"/>
    <mergeCell ref="C10:W10"/>
    <mergeCell ref="C24:W24"/>
  </mergeCells>
  <pageMargins left="0.8" right="0.8" top="0.48" bottom="0.5" header="0.5" footer="0.5"/>
  <pageSetup paperSize="9" scale="7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EC732-EF75-49B8-BC14-E5FD3C91DF29}">
  <dimension ref="A1:W115"/>
  <sheetViews>
    <sheetView view="pageBreakPreview" topLeftCell="A30" zoomScaleNormal="100" zoomScaleSheetLayoutView="100" workbookViewId="0">
      <selection activeCell="Z35" sqref="Z35"/>
    </sheetView>
  </sheetViews>
  <sheetFormatPr defaultRowHeight="21.75" customHeight="1"/>
  <cols>
    <col min="1" max="1" width="53.125" style="118" customWidth="1"/>
    <col min="2" max="2" width="9.75" style="118" customWidth="1"/>
    <col min="3" max="3" width="10.125" style="118" customWidth="1"/>
    <col min="4" max="4" width="0.75" style="118" customWidth="1"/>
    <col min="5" max="5" width="11.875" style="118" customWidth="1"/>
    <col min="6" max="6" width="0.875" style="118" customWidth="1"/>
    <col min="7" max="7" width="10.125" style="118" customWidth="1"/>
    <col min="8" max="8" width="0.875" style="118" customWidth="1"/>
    <col min="9" max="9" width="11" style="118" customWidth="1"/>
    <col min="10" max="10" width="0.875" style="118" customWidth="1"/>
    <col min="11" max="11" width="10.375" style="118" customWidth="1"/>
    <col min="12" max="12" width="1" style="118" customWidth="1"/>
    <col min="13" max="13" width="17.625" style="118" customWidth="1"/>
    <col min="14" max="14" width="0.875" style="118" customWidth="1"/>
    <col min="15" max="15" width="13.125" style="118" customWidth="1"/>
    <col min="16" max="16" width="0.75" style="118" customWidth="1"/>
    <col min="17" max="17" width="13.125" style="118" customWidth="1"/>
    <col min="18" max="18" width="0.75" style="118" customWidth="1"/>
    <col min="19" max="19" width="14" style="118" customWidth="1"/>
    <col min="20" max="20" width="14.125" style="118" bestFit="1" customWidth="1"/>
    <col min="21" max="256" width="8.875" style="118"/>
    <col min="257" max="257" width="49.125" style="118" customWidth="1"/>
    <col min="258" max="258" width="9.125" style="118" customWidth="1"/>
    <col min="259" max="259" width="12.125" style="118" customWidth="1"/>
    <col min="260" max="260" width="1.375" style="118" customWidth="1"/>
    <col min="261" max="261" width="12.125" style="118" customWidth="1"/>
    <col min="262" max="262" width="1.375" style="118" customWidth="1"/>
    <col min="263" max="263" width="12.125" style="118" customWidth="1"/>
    <col min="264" max="264" width="1.125" style="118" customWidth="1"/>
    <col min="265" max="265" width="12.125" style="118" customWidth="1"/>
    <col min="266" max="266" width="1.125" style="118" customWidth="1"/>
    <col min="267" max="267" width="12.125" style="118" customWidth="1"/>
    <col min="268" max="268" width="1.125" style="118" customWidth="1"/>
    <col min="269" max="269" width="12.125" style="118" customWidth="1"/>
    <col min="270" max="270" width="1.125" style="118" customWidth="1"/>
    <col min="271" max="271" width="12.125" style="118" customWidth="1"/>
    <col min="272" max="272" width="1.125" style="118" customWidth="1"/>
    <col min="273" max="273" width="12.125" style="118" customWidth="1"/>
    <col min="274" max="274" width="1.125" style="118" customWidth="1"/>
    <col min="275" max="275" width="12.125" style="118" customWidth="1"/>
    <col min="276" max="276" width="14.125" style="118" bestFit="1" customWidth="1"/>
    <col min="277" max="512" width="8.875" style="118"/>
    <col min="513" max="513" width="49.125" style="118" customWidth="1"/>
    <col min="514" max="514" width="9.125" style="118" customWidth="1"/>
    <col min="515" max="515" width="12.125" style="118" customWidth="1"/>
    <col min="516" max="516" width="1.375" style="118" customWidth="1"/>
    <col min="517" max="517" width="12.125" style="118" customWidth="1"/>
    <col min="518" max="518" width="1.375" style="118" customWidth="1"/>
    <col min="519" max="519" width="12.125" style="118" customWidth="1"/>
    <col min="520" max="520" width="1.125" style="118" customWidth="1"/>
    <col min="521" max="521" width="12.125" style="118" customWidth="1"/>
    <col min="522" max="522" width="1.125" style="118" customWidth="1"/>
    <col min="523" max="523" width="12.125" style="118" customWidth="1"/>
    <col min="524" max="524" width="1.125" style="118" customWidth="1"/>
    <col min="525" max="525" width="12.125" style="118" customWidth="1"/>
    <col min="526" max="526" width="1.125" style="118" customWidth="1"/>
    <col min="527" max="527" width="12.125" style="118" customWidth="1"/>
    <col min="528" max="528" width="1.125" style="118" customWidth="1"/>
    <col min="529" max="529" width="12.125" style="118" customWidth="1"/>
    <col min="530" max="530" width="1.125" style="118" customWidth="1"/>
    <col min="531" max="531" width="12.125" style="118" customWidth="1"/>
    <col min="532" max="532" width="14.125" style="118" bestFit="1" customWidth="1"/>
    <col min="533" max="768" width="8.875" style="118"/>
    <col min="769" max="769" width="49.125" style="118" customWidth="1"/>
    <col min="770" max="770" width="9.125" style="118" customWidth="1"/>
    <col min="771" max="771" width="12.125" style="118" customWidth="1"/>
    <col min="772" max="772" width="1.375" style="118" customWidth="1"/>
    <col min="773" max="773" width="12.125" style="118" customWidth="1"/>
    <col min="774" max="774" width="1.375" style="118" customWidth="1"/>
    <col min="775" max="775" width="12.125" style="118" customWidth="1"/>
    <col min="776" max="776" width="1.125" style="118" customWidth="1"/>
    <col min="777" max="777" width="12.125" style="118" customWidth="1"/>
    <col min="778" max="778" width="1.125" style="118" customWidth="1"/>
    <col min="779" max="779" width="12.125" style="118" customWidth="1"/>
    <col min="780" max="780" width="1.125" style="118" customWidth="1"/>
    <col min="781" max="781" width="12.125" style="118" customWidth="1"/>
    <col min="782" max="782" width="1.125" style="118" customWidth="1"/>
    <col min="783" max="783" width="12.125" style="118" customWidth="1"/>
    <col min="784" max="784" width="1.125" style="118" customWidth="1"/>
    <col min="785" max="785" width="12.125" style="118" customWidth="1"/>
    <col min="786" max="786" width="1.125" style="118" customWidth="1"/>
    <col min="787" max="787" width="12.125" style="118" customWidth="1"/>
    <col min="788" max="788" width="14.125" style="118" bestFit="1" customWidth="1"/>
    <col min="789" max="1024" width="8.875" style="118"/>
    <col min="1025" max="1025" width="49.125" style="118" customWidth="1"/>
    <col min="1026" max="1026" width="9.125" style="118" customWidth="1"/>
    <col min="1027" max="1027" width="12.125" style="118" customWidth="1"/>
    <col min="1028" max="1028" width="1.375" style="118" customWidth="1"/>
    <col min="1029" max="1029" width="12.125" style="118" customWidth="1"/>
    <col min="1030" max="1030" width="1.375" style="118" customWidth="1"/>
    <col min="1031" max="1031" width="12.125" style="118" customWidth="1"/>
    <col min="1032" max="1032" width="1.125" style="118" customWidth="1"/>
    <col min="1033" max="1033" width="12.125" style="118" customWidth="1"/>
    <col min="1034" max="1034" width="1.125" style="118" customWidth="1"/>
    <col min="1035" max="1035" width="12.125" style="118" customWidth="1"/>
    <col min="1036" max="1036" width="1.125" style="118" customWidth="1"/>
    <col min="1037" max="1037" width="12.125" style="118" customWidth="1"/>
    <col min="1038" max="1038" width="1.125" style="118" customWidth="1"/>
    <col min="1039" max="1039" width="12.125" style="118" customWidth="1"/>
    <col min="1040" max="1040" width="1.125" style="118" customWidth="1"/>
    <col min="1041" max="1041" width="12.125" style="118" customWidth="1"/>
    <col min="1042" max="1042" width="1.125" style="118" customWidth="1"/>
    <col min="1043" max="1043" width="12.125" style="118" customWidth="1"/>
    <col min="1044" max="1044" width="14.125" style="118" bestFit="1" customWidth="1"/>
    <col min="1045" max="1280" width="8.875" style="118"/>
    <col min="1281" max="1281" width="49.125" style="118" customWidth="1"/>
    <col min="1282" max="1282" width="9.125" style="118" customWidth="1"/>
    <col min="1283" max="1283" width="12.125" style="118" customWidth="1"/>
    <col min="1284" max="1284" width="1.375" style="118" customWidth="1"/>
    <col min="1285" max="1285" width="12.125" style="118" customWidth="1"/>
    <col min="1286" max="1286" width="1.375" style="118" customWidth="1"/>
    <col min="1287" max="1287" width="12.125" style="118" customWidth="1"/>
    <col min="1288" max="1288" width="1.125" style="118" customWidth="1"/>
    <col min="1289" max="1289" width="12.125" style="118" customWidth="1"/>
    <col min="1290" max="1290" width="1.125" style="118" customWidth="1"/>
    <col min="1291" max="1291" width="12.125" style="118" customWidth="1"/>
    <col min="1292" max="1292" width="1.125" style="118" customWidth="1"/>
    <col min="1293" max="1293" width="12.125" style="118" customWidth="1"/>
    <col min="1294" max="1294" width="1.125" style="118" customWidth="1"/>
    <col min="1295" max="1295" width="12.125" style="118" customWidth="1"/>
    <col min="1296" max="1296" width="1.125" style="118" customWidth="1"/>
    <col min="1297" max="1297" width="12.125" style="118" customWidth="1"/>
    <col min="1298" max="1298" width="1.125" style="118" customWidth="1"/>
    <col min="1299" max="1299" width="12.125" style="118" customWidth="1"/>
    <col min="1300" max="1300" width="14.125" style="118" bestFit="1" customWidth="1"/>
    <col min="1301" max="1536" width="8.875" style="118"/>
    <col min="1537" max="1537" width="49.125" style="118" customWidth="1"/>
    <col min="1538" max="1538" width="9.125" style="118" customWidth="1"/>
    <col min="1539" max="1539" width="12.125" style="118" customWidth="1"/>
    <col min="1540" max="1540" width="1.375" style="118" customWidth="1"/>
    <col min="1541" max="1541" width="12.125" style="118" customWidth="1"/>
    <col min="1542" max="1542" width="1.375" style="118" customWidth="1"/>
    <col min="1543" max="1543" width="12.125" style="118" customWidth="1"/>
    <col min="1544" max="1544" width="1.125" style="118" customWidth="1"/>
    <col min="1545" max="1545" width="12.125" style="118" customWidth="1"/>
    <col min="1546" max="1546" width="1.125" style="118" customWidth="1"/>
    <col min="1547" max="1547" width="12.125" style="118" customWidth="1"/>
    <col min="1548" max="1548" width="1.125" style="118" customWidth="1"/>
    <col min="1549" max="1549" width="12.125" style="118" customWidth="1"/>
    <col min="1550" max="1550" width="1.125" style="118" customWidth="1"/>
    <col min="1551" max="1551" width="12.125" style="118" customWidth="1"/>
    <col min="1552" max="1552" width="1.125" style="118" customWidth="1"/>
    <col min="1553" max="1553" width="12.125" style="118" customWidth="1"/>
    <col min="1554" max="1554" width="1.125" style="118" customWidth="1"/>
    <col min="1555" max="1555" width="12.125" style="118" customWidth="1"/>
    <col min="1556" max="1556" width="14.125" style="118" bestFit="1" customWidth="1"/>
    <col min="1557" max="1792" width="8.875" style="118"/>
    <col min="1793" max="1793" width="49.125" style="118" customWidth="1"/>
    <col min="1794" max="1794" width="9.125" style="118" customWidth="1"/>
    <col min="1795" max="1795" width="12.125" style="118" customWidth="1"/>
    <col min="1796" max="1796" width="1.375" style="118" customWidth="1"/>
    <col min="1797" max="1797" width="12.125" style="118" customWidth="1"/>
    <col min="1798" max="1798" width="1.375" style="118" customWidth="1"/>
    <col min="1799" max="1799" width="12.125" style="118" customWidth="1"/>
    <col min="1800" max="1800" width="1.125" style="118" customWidth="1"/>
    <col min="1801" max="1801" width="12.125" style="118" customWidth="1"/>
    <col min="1802" max="1802" width="1.125" style="118" customWidth="1"/>
    <col min="1803" max="1803" width="12.125" style="118" customWidth="1"/>
    <col min="1804" max="1804" width="1.125" style="118" customWidth="1"/>
    <col min="1805" max="1805" width="12.125" style="118" customWidth="1"/>
    <col min="1806" max="1806" width="1.125" style="118" customWidth="1"/>
    <col min="1807" max="1807" width="12.125" style="118" customWidth="1"/>
    <col min="1808" max="1808" width="1.125" style="118" customWidth="1"/>
    <col min="1809" max="1809" width="12.125" style="118" customWidth="1"/>
    <col min="1810" max="1810" width="1.125" style="118" customWidth="1"/>
    <col min="1811" max="1811" width="12.125" style="118" customWidth="1"/>
    <col min="1812" max="1812" width="14.125" style="118" bestFit="1" customWidth="1"/>
    <col min="1813" max="2048" width="8.875" style="118"/>
    <col min="2049" max="2049" width="49.125" style="118" customWidth="1"/>
    <col min="2050" max="2050" width="9.125" style="118" customWidth="1"/>
    <col min="2051" max="2051" width="12.125" style="118" customWidth="1"/>
    <col min="2052" max="2052" width="1.375" style="118" customWidth="1"/>
    <col min="2053" max="2053" width="12.125" style="118" customWidth="1"/>
    <col min="2054" max="2054" width="1.375" style="118" customWidth="1"/>
    <col min="2055" max="2055" width="12.125" style="118" customWidth="1"/>
    <col min="2056" max="2056" width="1.125" style="118" customWidth="1"/>
    <col min="2057" max="2057" width="12.125" style="118" customWidth="1"/>
    <col min="2058" max="2058" width="1.125" style="118" customWidth="1"/>
    <col min="2059" max="2059" width="12.125" style="118" customWidth="1"/>
    <col min="2060" max="2060" width="1.125" style="118" customWidth="1"/>
    <col min="2061" max="2061" width="12.125" style="118" customWidth="1"/>
    <col min="2062" max="2062" width="1.125" style="118" customWidth="1"/>
    <col min="2063" max="2063" width="12.125" style="118" customWidth="1"/>
    <col min="2064" max="2064" width="1.125" style="118" customWidth="1"/>
    <col min="2065" max="2065" width="12.125" style="118" customWidth="1"/>
    <col min="2066" max="2066" width="1.125" style="118" customWidth="1"/>
    <col min="2067" max="2067" width="12.125" style="118" customWidth="1"/>
    <col min="2068" max="2068" width="14.125" style="118" bestFit="1" customWidth="1"/>
    <col min="2069" max="2304" width="8.875" style="118"/>
    <col min="2305" max="2305" width="49.125" style="118" customWidth="1"/>
    <col min="2306" max="2306" width="9.125" style="118" customWidth="1"/>
    <col min="2307" max="2307" width="12.125" style="118" customWidth="1"/>
    <col min="2308" max="2308" width="1.375" style="118" customWidth="1"/>
    <col min="2309" max="2309" width="12.125" style="118" customWidth="1"/>
    <col min="2310" max="2310" width="1.375" style="118" customWidth="1"/>
    <col min="2311" max="2311" width="12.125" style="118" customWidth="1"/>
    <col min="2312" max="2312" width="1.125" style="118" customWidth="1"/>
    <col min="2313" max="2313" width="12.125" style="118" customWidth="1"/>
    <col min="2314" max="2314" width="1.125" style="118" customWidth="1"/>
    <col min="2315" max="2315" width="12.125" style="118" customWidth="1"/>
    <col min="2316" max="2316" width="1.125" style="118" customWidth="1"/>
    <col min="2317" max="2317" width="12.125" style="118" customWidth="1"/>
    <col min="2318" max="2318" width="1.125" style="118" customWidth="1"/>
    <col min="2319" max="2319" width="12.125" style="118" customWidth="1"/>
    <col min="2320" max="2320" width="1.125" style="118" customWidth="1"/>
    <col min="2321" max="2321" width="12.125" style="118" customWidth="1"/>
    <col min="2322" max="2322" width="1.125" style="118" customWidth="1"/>
    <col min="2323" max="2323" width="12.125" style="118" customWidth="1"/>
    <col min="2324" max="2324" width="14.125" style="118" bestFit="1" customWidth="1"/>
    <col min="2325" max="2560" width="8.875" style="118"/>
    <col min="2561" max="2561" width="49.125" style="118" customWidth="1"/>
    <col min="2562" max="2562" width="9.125" style="118" customWidth="1"/>
    <col min="2563" max="2563" width="12.125" style="118" customWidth="1"/>
    <col min="2564" max="2564" width="1.375" style="118" customWidth="1"/>
    <col min="2565" max="2565" width="12.125" style="118" customWidth="1"/>
    <col min="2566" max="2566" width="1.375" style="118" customWidth="1"/>
    <col min="2567" max="2567" width="12.125" style="118" customWidth="1"/>
    <col min="2568" max="2568" width="1.125" style="118" customWidth="1"/>
    <col min="2569" max="2569" width="12.125" style="118" customWidth="1"/>
    <col min="2570" max="2570" width="1.125" style="118" customWidth="1"/>
    <col min="2571" max="2571" width="12.125" style="118" customWidth="1"/>
    <col min="2572" max="2572" width="1.125" style="118" customWidth="1"/>
    <col min="2573" max="2573" width="12.125" style="118" customWidth="1"/>
    <col min="2574" max="2574" width="1.125" style="118" customWidth="1"/>
    <col min="2575" max="2575" width="12.125" style="118" customWidth="1"/>
    <col min="2576" max="2576" width="1.125" style="118" customWidth="1"/>
    <col min="2577" max="2577" width="12.125" style="118" customWidth="1"/>
    <col min="2578" max="2578" width="1.125" style="118" customWidth="1"/>
    <col min="2579" max="2579" width="12.125" style="118" customWidth="1"/>
    <col min="2580" max="2580" width="14.125" style="118" bestFit="1" customWidth="1"/>
    <col min="2581" max="2816" width="8.875" style="118"/>
    <col min="2817" max="2817" width="49.125" style="118" customWidth="1"/>
    <col min="2818" max="2818" width="9.125" style="118" customWidth="1"/>
    <col min="2819" max="2819" width="12.125" style="118" customWidth="1"/>
    <col min="2820" max="2820" width="1.375" style="118" customWidth="1"/>
    <col min="2821" max="2821" width="12.125" style="118" customWidth="1"/>
    <col min="2822" max="2822" width="1.375" style="118" customWidth="1"/>
    <col min="2823" max="2823" width="12.125" style="118" customWidth="1"/>
    <col min="2824" max="2824" width="1.125" style="118" customWidth="1"/>
    <col min="2825" max="2825" width="12.125" style="118" customWidth="1"/>
    <col min="2826" max="2826" width="1.125" style="118" customWidth="1"/>
    <col min="2827" max="2827" width="12.125" style="118" customWidth="1"/>
    <col min="2828" max="2828" width="1.125" style="118" customWidth="1"/>
    <col min="2829" max="2829" width="12.125" style="118" customWidth="1"/>
    <col min="2830" max="2830" width="1.125" style="118" customWidth="1"/>
    <col min="2831" max="2831" width="12.125" style="118" customWidth="1"/>
    <col min="2832" max="2832" width="1.125" style="118" customWidth="1"/>
    <col min="2833" max="2833" width="12.125" style="118" customWidth="1"/>
    <col min="2834" max="2834" width="1.125" style="118" customWidth="1"/>
    <col min="2835" max="2835" width="12.125" style="118" customWidth="1"/>
    <col min="2836" max="2836" width="14.125" style="118" bestFit="1" customWidth="1"/>
    <col min="2837" max="3072" width="8.875" style="118"/>
    <col min="3073" max="3073" width="49.125" style="118" customWidth="1"/>
    <col min="3074" max="3074" width="9.125" style="118" customWidth="1"/>
    <col min="3075" max="3075" width="12.125" style="118" customWidth="1"/>
    <col min="3076" max="3076" width="1.375" style="118" customWidth="1"/>
    <col min="3077" max="3077" width="12.125" style="118" customWidth="1"/>
    <col min="3078" max="3078" width="1.375" style="118" customWidth="1"/>
    <col min="3079" max="3079" width="12.125" style="118" customWidth="1"/>
    <col min="3080" max="3080" width="1.125" style="118" customWidth="1"/>
    <col min="3081" max="3081" width="12.125" style="118" customWidth="1"/>
    <col min="3082" max="3082" width="1.125" style="118" customWidth="1"/>
    <col min="3083" max="3083" width="12.125" style="118" customWidth="1"/>
    <col min="3084" max="3084" width="1.125" style="118" customWidth="1"/>
    <col min="3085" max="3085" width="12.125" style="118" customWidth="1"/>
    <col min="3086" max="3086" width="1.125" style="118" customWidth="1"/>
    <col min="3087" max="3087" width="12.125" style="118" customWidth="1"/>
    <col min="3088" max="3088" width="1.125" style="118" customWidth="1"/>
    <col min="3089" max="3089" width="12.125" style="118" customWidth="1"/>
    <col min="3090" max="3090" width="1.125" style="118" customWidth="1"/>
    <col min="3091" max="3091" width="12.125" style="118" customWidth="1"/>
    <col min="3092" max="3092" width="14.125" style="118" bestFit="1" customWidth="1"/>
    <col min="3093" max="3328" width="8.875" style="118"/>
    <col min="3329" max="3329" width="49.125" style="118" customWidth="1"/>
    <col min="3330" max="3330" width="9.125" style="118" customWidth="1"/>
    <col min="3331" max="3331" width="12.125" style="118" customWidth="1"/>
    <col min="3332" max="3332" width="1.375" style="118" customWidth="1"/>
    <col min="3333" max="3333" width="12.125" style="118" customWidth="1"/>
    <col min="3334" max="3334" width="1.375" style="118" customWidth="1"/>
    <col min="3335" max="3335" width="12.125" style="118" customWidth="1"/>
    <col min="3336" max="3336" width="1.125" style="118" customWidth="1"/>
    <col min="3337" max="3337" width="12.125" style="118" customWidth="1"/>
    <col min="3338" max="3338" width="1.125" style="118" customWidth="1"/>
    <col min="3339" max="3339" width="12.125" style="118" customWidth="1"/>
    <col min="3340" max="3340" width="1.125" style="118" customWidth="1"/>
    <col min="3341" max="3341" width="12.125" style="118" customWidth="1"/>
    <col min="3342" max="3342" width="1.125" style="118" customWidth="1"/>
    <col min="3343" max="3343" width="12.125" style="118" customWidth="1"/>
    <col min="3344" max="3344" width="1.125" style="118" customWidth="1"/>
    <col min="3345" max="3345" width="12.125" style="118" customWidth="1"/>
    <col min="3346" max="3346" width="1.125" style="118" customWidth="1"/>
    <col min="3347" max="3347" width="12.125" style="118" customWidth="1"/>
    <col min="3348" max="3348" width="14.125" style="118" bestFit="1" customWidth="1"/>
    <col min="3349" max="3584" width="8.875" style="118"/>
    <col min="3585" max="3585" width="49.125" style="118" customWidth="1"/>
    <col min="3586" max="3586" width="9.125" style="118" customWidth="1"/>
    <col min="3587" max="3587" width="12.125" style="118" customWidth="1"/>
    <col min="3588" max="3588" width="1.375" style="118" customWidth="1"/>
    <col min="3589" max="3589" width="12.125" style="118" customWidth="1"/>
    <col min="3590" max="3590" width="1.375" style="118" customWidth="1"/>
    <col min="3591" max="3591" width="12.125" style="118" customWidth="1"/>
    <col min="3592" max="3592" width="1.125" style="118" customWidth="1"/>
    <col min="3593" max="3593" width="12.125" style="118" customWidth="1"/>
    <col min="3594" max="3594" width="1.125" style="118" customWidth="1"/>
    <col min="3595" max="3595" width="12.125" style="118" customWidth="1"/>
    <col min="3596" max="3596" width="1.125" style="118" customWidth="1"/>
    <col min="3597" max="3597" width="12.125" style="118" customWidth="1"/>
    <col min="3598" max="3598" width="1.125" style="118" customWidth="1"/>
    <col min="3599" max="3599" width="12.125" style="118" customWidth="1"/>
    <col min="3600" max="3600" width="1.125" style="118" customWidth="1"/>
    <col min="3601" max="3601" width="12.125" style="118" customWidth="1"/>
    <col min="3602" max="3602" width="1.125" style="118" customWidth="1"/>
    <col min="3603" max="3603" width="12.125" style="118" customWidth="1"/>
    <col min="3604" max="3604" width="14.125" style="118" bestFit="1" customWidth="1"/>
    <col min="3605" max="3840" width="8.875" style="118"/>
    <col min="3841" max="3841" width="49.125" style="118" customWidth="1"/>
    <col min="3842" max="3842" width="9.125" style="118" customWidth="1"/>
    <col min="3843" max="3843" width="12.125" style="118" customWidth="1"/>
    <col min="3844" max="3844" width="1.375" style="118" customWidth="1"/>
    <col min="3845" max="3845" width="12.125" style="118" customWidth="1"/>
    <col min="3846" max="3846" width="1.375" style="118" customWidth="1"/>
    <col min="3847" max="3847" width="12.125" style="118" customWidth="1"/>
    <col min="3848" max="3848" width="1.125" style="118" customWidth="1"/>
    <col min="3849" max="3849" width="12.125" style="118" customWidth="1"/>
    <col min="3850" max="3850" width="1.125" style="118" customWidth="1"/>
    <col min="3851" max="3851" width="12.125" style="118" customWidth="1"/>
    <col min="3852" max="3852" width="1.125" style="118" customWidth="1"/>
    <col min="3853" max="3853" width="12.125" style="118" customWidth="1"/>
    <col min="3854" max="3854" width="1.125" style="118" customWidth="1"/>
    <col min="3855" max="3855" width="12.125" style="118" customWidth="1"/>
    <col min="3856" max="3856" width="1.125" style="118" customWidth="1"/>
    <col min="3857" max="3857" width="12.125" style="118" customWidth="1"/>
    <col min="3858" max="3858" width="1.125" style="118" customWidth="1"/>
    <col min="3859" max="3859" width="12.125" style="118" customWidth="1"/>
    <col min="3860" max="3860" width="14.125" style="118" bestFit="1" customWidth="1"/>
    <col min="3861" max="4096" width="8.875" style="118"/>
    <col min="4097" max="4097" width="49.125" style="118" customWidth="1"/>
    <col min="4098" max="4098" width="9.125" style="118" customWidth="1"/>
    <col min="4099" max="4099" width="12.125" style="118" customWidth="1"/>
    <col min="4100" max="4100" width="1.375" style="118" customWidth="1"/>
    <col min="4101" max="4101" width="12.125" style="118" customWidth="1"/>
    <col min="4102" max="4102" width="1.375" style="118" customWidth="1"/>
    <col min="4103" max="4103" width="12.125" style="118" customWidth="1"/>
    <col min="4104" max="4104" width="1.125" style="118" customWidth="1"/>
    <col min="4105" max="4105" width="12.125" style="118" customWidth="1"/>
    <col min="4106" max="4106" width="1.125" style="118" customWidth="1"/>
    <col min="4107" max="4107" width="12.125" style="118" customWidth="1"/>
    <col min="4108" max="4108" width="1.125" style="118" customWidth="1"/>
    <col min="4109" max="4109" width="12.125" style="118" customWidth="1"/>
    <col min="4110" max="4110" width="1.125" style="118" customWidth="1"/>
    <col min="4111" max="4111" width="12.125" style="118" customWidth="1"/>
    <col min="4112" max="4112" width="1.125" style="118" customWidth="1"/>
    <col min="4113" max="4113" width="12.125" style="118" customWidth="1"/>
    <col min="4114" max="4114" width="1.125" style="118" customWidth="1"/>
    <col min="4115" max="4115" width="12.125" style="118" customWidth="1"/>
    <col min="4116" max="4116" width="14.125" style="118" bestFit="1" customWidth="1"/>
    <col min="4117" max="4352" width="8.875" style="118"/>
    <col min="4353" max="4353" width="49.125" style="118" customWidth="1"/>
    <col min="4354" max="4354" width="9.125" style="118" customWidth="1"/>
    <col min="4355" max="4355" width="12.125" style="118" customWidth="1"/>
    <col min="4356" max="4356" width="1.375" style="118" customWidth="1"/>
    <col min="4357" max="4357" width="12.125" style="118" customWidth="1"/>
    <col min="4358" max="4358" width="1.375" style="118" customWidth="1"/>
    <col min="4359" max="4359" width="12.125" style="118" customWidth="1"/>
    <col min="4360" max="4360" width="1.125" style="118" customWidth="1"/>
    <col min="4361" max="4361" width="12.125" style="118" customWidth="1"/>
    <col min="4362" max="4362" width="1.125" style="118" customWidth="1"/>
    <col min="4363" max="4363" width="12.125" style="118" customWidth="1"/>
    <col min="4364" max="4364" width="1.125" style="118" customWidth="1"/>
    <col min="4365" max="4365" width="12.125" style="118" customWidth="1"/>
    <col min="4366" max="4366" width="1.125" style="118" customWidth="1"/>
    <col min="4367" max="4367" width="12.125" style="118" customWidth="1"/>
    <col min="4368" max="4368" width="1.125" style="118" customWidth="1"/>
    <col min="4369" max="4369" width="12.125" style="118" customWidth="1"/>
    <col min="4370" max="4370" width="1.125" style="118" customWidth="1"/>
    <col min="4371" max="4371" width="12.125" style="118" customWidth="1"/>
    <col min="4372" max="4372" width="14.125" style="118" bestFit="1" customWidth="1"/>
    <col min="4373" max="4608" width="8.875" style="118"/>
    <col min="4609" max="4609" width="49.125" style="118" customWidth="1"/>
    <col min="4610" max="4610" width="9.125" style="118" customWidth="1"/>
    <col min="4611" max="4611" width="12.125" style="118" customWidth="1"/>
    <col min="4612" max="4612" width="1.375" style="118" customWidth="1"/>
    <col min="4613" max="4613" width="12.125" style="118" customWidth="1"/>
    <col min="4614" max="4614" width="1.375" style="118" customWidth="1"/>
    <col min="4615" max="4615" width="12.125" style="118" customWidth="1"/>
    <col min="4616" max="4616" width="1.125" style="118" customWidth="1"/>
    <col min="4617" max="4617" width="12.125" style="118" customWidth="1"/>
    <col min="4618" max="4618" width="1.125" style="118" customWidth="1"/>
    <col min="4619" max="4619" width="12.125" style="118" customWidth="1"/>
    <col min="4620" max="4620" width="1.125" style="118" customWidth="1"/>
    <col min="4621" max="4621" width="12.125" style="118" customWidth="1"/>
    <col min="4622" max="4622" width="1.125" style="118" customWidth="1"/>
    <col min="4623" max="4623" width="12.125" style="118" customWidth="1"/>
    <col min="4624" max="4624" width="1.125" style="118" customWidth="1"/>
    <col min="4625" max="4625" width="12.125" style="118" customWidth="1"/>
    <col min="4626" max="4626" width="1.125" style="118" customWidth="1"/>
    <col min="4627" max="4627" width="12.125" style="118" customWidth="1"/>
    <col min="4628" max="4628" width="14.125" style="118" bestFit="1" customWidth="1"/>
    <col min="4629" max="4864" width="8.875" style="118"/>
    <col min="4865" max="4865" width="49.125" style="118" customWidth="1"/>
    <col min="4866" max="4866" width="9.125" style="118" customWidth="1"/>
    <col min="4867" max="4867" width="12.125" style="118" customWidth="1"/>
    <col min="4868" max="4868" width="1.375" style="118" customWidth="1"/>
    <col min="4869" max="4869" width="12.125" style="118" customWidth="1"/>
    <col min="4870" max="4870" width="1.375" style="118" customWidth="1"/>
    <col min="4871" max="4871" width="12.125" style="118" customWidth="1"/>
    <col min="4872" max="4872" width="1.125" style="118" customWidth="1"/>
    <col min="4873" max="4873" width="12.125" style="118" customWidth="1"/>
    <col min="4874" max="4874" width="1.125" style="118" customWidth="1"/>
    <col min="4875" max="4875" width="12.125" style="118" customWidth="1"/>
    <col min="4876" max="4876" width="1.125" style="118" customWidth="1"/>
    <col min="4877" max="4877" width="12.125" style="118" customWidth="1"/>
    <col min="4878" max="4878" width="1.125" style="118" customWidth="1"/>
    <col min="4879" max="4879" width="12.125" style="118" customWidth="1"/>
    <col min="4880" max="4880" width="1.125" style="118" customWidth="1"/>
    <col min="4881" max="4881" width="12.125" style="118" customWidth="1"/>
    <col min="4882" max="4882" width="1.125" style="118" customWidth="1"/>
    <col min="4883" max="4883" width="12.125" style="118" customWidth="1"/>
    <col min="4884" max="4884" width="14.125" style="118" bestFit="1" customWidth="1"/>
    <col min="4885" max="5120" width="8.875" style="118"/>
    <col min="5121" max="5121" width="49.125" style="118" customWidth="1"/>
    <col min="5122" max="5122" width="9.125" style="118" customWidth="1"/>
    <col min="5123" max="5123" width="12.125" style="118" customWidth="1"/>
    <col min="5124" max="5124" width="1.375" style="118" customWidth="1"/>
    <col min="5125" max="5125" width="12.125" style="118" customWidth="1"/>
    <col min="5126" max="5126" width="1.375" style="118" customWidth="1"/>
    <col min="5127" max="5127" width="12.125" style="118" customWidth="1"/>
    <col min="5128" max="5128" width="1.125" style="118" customWidth="1"/>
    <col min="5129" max="5129" width="12.125" style="118" customWidth="1"/>
    <col min="5130" max="5130" width="1.125" style="118" customWidth="1"/>
    <col min="5131" max="5131" width="12.125" style="118" customWidth="1"/>
    <col min="5132" max="5132" width="1.125" style="118" customWidth="1"/>
    <col min="5133" max="5133" width="12.125" style="118" customWidth="1"/>
    <col min="5134" max="5134" width="1.125" style="118" customWidth="1"/>
    <col min="5135" max="5135" width="12.125" style="118" customWidth="1"/>
    <col min="5136" max="5136" width="1.125" style="118" customWidth="1"/>
    <col min="5137" max="5137" width="12.125" style="118" customWidth="1"/>
    <col min="5138" max="5138" width="1.125" style="118" customWidth="1"/>
    <col min="5139" max="5139" width="12.125" style="118" customWidth="1"/>
    <col min="5140" max="5140" width="14.125" style="118" bestFit="1" customWidth="1"/>
    <col min="5141" max="5376" width="8.875" style="118"/>
    <col min="5377" max="5377" width="49.125" style="118" customWidth="1"/>
    <col min="5378" max="5378" width="9.125" style="118" customWidth="1"/>
    <col min="5379" max="5379" width="12.125" style="118" customWidth="1"/>
    <col min="5380" max="5380" width="1.375" style="118" customWidth="1"/>
    <col min="5381" max="5381" width="12.125" style="118" customWidth="1"/>
    <col min="5382" max="5382" width="1.375" style="118" customWidth="1"/>
    <col min="5383" max="5383" width="12.125" style="118" customWidth="1"/>
    <col min="5384" max="5384" width="1.125" style="118" customWidth="1"/>
    <col min="5385" max="5385" width="12.125" style="118" customWidth="1"/>
    <col min="5386" max="5386" width="1.125" style="118" customWidth="1"/>
    <col min="5387" max="5387" width="12.125" style="118" customWidth="1"/>
    <col min="5388" max="5388" width="1.125" style="118" customWidth="1"/>
    <col min="5389" max="5389" width="12.125" style="118" customWidth="1"/>
    <col min="5390" max="5390" width="1.125" style="118" customWidth="1"/>
    <col min="5391" max="5391" width="12.125" style="118" customWidth="1"/>
    <col min="5392" max="5392" width="1.125" style="118" customWidth="1"/>
    <col min="5393" max="5393" width="12.125" style="118" customWidth="1"/>
    <col min="5394" max="5394" width="1.125" style="118" customWidth="1"/>
    <col min="5395" max="5395" width="12.125" style="118" customWidth="1"/>
    <col min="5396" max="5396" width="14.125" style="118" bestFit="1" customWidth="1"/>
    <col min="5397" max="5632" width="8.875" style="118"/>
    <col min="5633" max="5633" width="49.125" style="118" customWidth="1"/>
    <col min="5634" max="5634" width="9.125" style="118" customWidth="1"/>
    <col min="5635" max="5635" width="12.125" style="118" customWidth="1"/>
    <col min="5636" max="5636" width="1.375" style="118" customWidth="1"/>
    <col min="5637" max="5637" width="12.125" style="118" customWidth="1"/>
    <col min="5638" max="5638" width="1.375" style="118" customWidth="1"/>
    <col min="5639" max="5639" width="12.125" style="118" customWidth="1"/>
    <col min="5640" max="5640" width="1.125" style="118" customWidth="1"/>
    <col min="5641" max="5641" width="12.125" style="118" customWidth="1"/>
    <col min="5642" max="5642" width="1.125" style="118" customWidth="1"/>
    <col min="5643" max="5643" width="12.125" style="118" customWidth="1"/>
    <col min="5644" max="5644" width="1.125" style="118" customWidth="1"/>
    <col min="5645" max="5645" width="12.125" style="118" customWidth="1"/>
    <col min="5646" max="5646" width="1.125" style="118" customWidth="1"/>
    <col min="5647" max="5647" width="12.125" style="118" customWidth="1"/>
    <col min="5648" max="5648" width="1.125" style="118" customWidth="1"/>
    <col min="5649" max="5649" width="12.125" style="118" customWidth="1"/>
    <col min="5650" max="5650" width="1.125" style="118" customWidth="1"/>
    <col min="5651" max="5651" width="12.125" style="118" customWidth="1"/>
    <col min="5652" max="5652" width="14.125" style="118" bestFit="1" customWidth="1"/>
    <col min="5653" max="5888" width="8.875" style="118"/>
    <col min="5889" max="5889" width="49.125" style="118" customWidth="1"/>
    <col min="5890" max="5890" width="9.125" style="118" customWidth="1"/>
    <col min="5891" max="5891" width="12.125" style="118" customWidth="1"/>
    <col min="5892" max="5892" width="1.375" style="118" customWidth="1"/>
    <col min="5893" max="5893" width="12.125" style="118" customWidth="1"/>
    <col min="5894" max="5894" width="1.375" style="118" customWidth="1"/>
    <col min="5895" max="5895" width="12.125" style="118" customWidth="1"/>
    <col min="5896" max="5896" width="1.125" style="118" customWidth="1"/>
    <col min="5897" max="5897" width="12.125" style="118" customWidth="1"/>
    <col min="5898" max="5898" width="1.125" style="118" customWidth="1"/>
    <col min="5899" max="5899" width="12.125" style="118" customWidth="1"/>
    <col min="5900" max="5900" width="1.125" style="118" customWidth="1"/>
    <col min="5901" max="5901" width="12.125" style="118" customWidth="1"/>
    <col min="5902" max="5902" width="1.125" style="118" customWidth="1"/>
    <col min="5903" max="5903" width="12.125" style="118" customWidth="1"/>
    <col min="5904" max="5904" width="1.125" style="118" customWidth="1"/>
    <col min="5905" max="5905" width="12.125" style="118" customWidth="1"/>
    <col min="5906" max="5906" width="1.125" style="118" customWidth="1"/>
    <col min="5907" max="5907" width="12.125" style="118" customWidth="1"/>
    <col min="5908" max="5908" width="14.125" style="118" bestFit="1" customWidth="1"/>
    <col min="5909" max="6144" width="8.875" style="118"/>
    <col min="6145" max="6145" width="49.125" style="118" customWidth="1"/>
    <col min="6146" max="6146" width="9.125" style="118" customWidth="1"/>
    <col min="6147" max="6147" width="12.125" style="118" customWidth="1"/>
    <col min="6148" max="6148" width="1.375" style="118" customWidth="1"/>
    <col min="6149" max="6149" width="12.125" style="118" customWidth="1"/>
    <col min="6150" max="6150" width="1.375" style="118" customWidth="1"/>
    <col min="6151" max="6151" width="12.125" style="118" customWidth="1"/>
    <col min="6152" max="6152" width="1.125" style="118" customWidth="1"/>
    <col min="6153" max="6153" width="12.125" style="118" customWidth="1"/>
    <col min="6154" max="6154" width="1.125" style="118" customWidth="1"/>
    <col min="6155" max="6155" width="12.125" style="118" customWidth="1"/>
    <col min="6156" max="6156" width="1.125" style="118" customWidth="1"/>
    <col min="6157" max="6157" width="12.125" style="118" customWidth="1"/>
    <col min="6158" max="6158" width="1.125" style="118" customWidth="1"/>
    <col min="6159" max="6159" width="12.125" style="118" customWidth="1"/>
    <col min="6160" max="6160" width="1.125" style="118" customWidth="1"/>
    <col min="6161" max="6161" width="12.125" style="118" customWidth="1"/>
    <col min="6162" max="6162" width="1.125" style="118" customWidth="1"/>
    <col min="6163" max="6163" width="12.125" style="118" customWidth="1"/>
    <col min="6164" max="6164" width="14.125" style="118" bestFit="1" customWidth="1"/>
    <col min="6165" max="6400" width="8.875" style="118"/>
    <col min="6401" max="6401" width="49.125" style="118" customWidth="1"/>
    <col min="6402" max="6402" width="9.125" style="118" customWidth="1"/>
    <col min="6403" max="6403" width="12.125" style="118" customWidth="1"/>
    <col min="6404" max="6404" width="1.375" style="118" customWidth="1"/>
    <col min="6405" max="6405" width="12.125" style="118" customWidth="1"/>
    <col min="6406" max="6406" width="1.375" style="118" customWidth="1"/>
    <col min="6407" max="6407" width="12.125" style="118" customWidth="1"/>
    <col min="6408" max="6408" width="1.125" style="118" customWidth="1"/>
    <col min="6409" max="6409" width="12.125" style="118" customWidth="1"/>
    <col min="6410" max="6410" width="1.125" style="118" customWidth="1"/>
    <col min="6411" max="6411" width="12.125" style="118" customWidth="1"/>
    <col min="6412" max="6412" width="1.125" style="118" customWidth="1"/>
    <col min="6413" max="6413" width="12.125" style="118" customWidth="1"/>
    <col min="6414" max="6414" width="1.125" style="118" customWidth="1"/>
    <col min="6415" max="6415" width="12.125" style="118" customWidth="1"/>
    <col min="6416" max="6416" width="1.125" style="118" customWidth="1"/>
    <col min="6417" max="6417" width="12.125" style="118" customWidth="1"/>
    <col min="6418" max="6418" width="1.125" style="118" customWidth="1"/>
    <col min="6419" max="6419" width="12.125" style="118" customWidth="1"/>
    <col min="6420" max="6420" width="14.125" style="118" bestFit="1" customWidth="1"/>
    <col min="6421" max="6656" width="8.875" style="118"/>
    <col min="6657" max="6657" width="49.125" style="118" customWidth="1"/>
    <col min="6658" max="6658" width="9.125" style="118" customWidth="1"/>
    <col min="6659" max="6659" width="12.125" style="118" customWidth="1"/>
    <col min="6660" max="6660" width="1.375" style="118" customWidth="1"/>
    <col min="6661" max="6661" width="12.125" style="118" customWidth="1"/>
    <col min="6662" max="6662" width="1.375" style="118" customWidth="1"/>
    <col min="6663" max="6663" width="12.125" style="118" customWidth="1"/>
    <col min="6664" max="6664" width="1.125" style="118" customWidth="1"/>
    <col min="6665" max="6665" width="12.125" style="118" customWidth="1"/>
    <col min="6666" max="6666" width="1.125" style="118" customWidth="1"/>
    <col min="6667" max="6667" width="12.125" style="118" customWidth="1"/>
    <col min="6668" max="6668" width="1.125" style="118" customWidth="1"/>
    <col min="6669" max="6669" width="12.125" style="118" customWidth="1"/>
    <col min="6670" max="6670" width="1.125" style="118" customWidth="1"/>
    <col min="6671" max="6671" width="12.125" style="118" customWidth="1"/>
    <col min="6672" max="6672" width="1.125" style="118" customWidth="1"/>
    <col min="6673" max="6673" width="12.125" style="118" customWidth="1"/>
    <col min="6674" max="6674" width="1.125" style="118" customWidth="1"/>
    <col min="6675" max="6675" width="12.125" style="118" customWidth="1"/>
    <col min="6676" max="6676" width="14.125" style="118" bestFit="1" customWidth="1"/>
    <col min="6677" max="6912" width="8.875" style="118"/>
    <col min="6913" max="6913" width="49.125" style="118" customWidth="1"/>
    <col min="6914" max="6914" width="9.125" style="118" customWidth="1"/>
    <col min="6915" max="6915" width="12.125" style="118" customWidth="1"/>
    <col min="6916" max="6916" width="1.375" style="118" customWidth="1"/>
    <col min="6917" max="6917" width="12.125" style="118" customWidth="1"/>
    <col min="6918" max="6918" width="1.375" style="118" customWidth="1"/>
    <col min="6919" max="6919" width="12.125" style="118" customWidth="1"/>
    <col min="6920" max="6920" width="1.125" style="118" customWidth="1"/>
    <col min="6921" max="6921" width="12.125" style="118" customWidth="1"/>
    <col min="6922" max="6922" width="1.125" style="118" customWidth="1"/>
    <col min="6923" max="6923" width="12.125" style="118" customWidth="1"/>
    <col min="6924" max="6924" width="1.125" style="118" customWidth="1"/>
    <col min="6925" max="6925" width="12.125" style="118" customWidth="1"/>
    <col min="6926" max="6926" width="1.125" style="118" customWidth="1"/>
    <col min="6927" max="6927" width="12.125" style="118" customWidth="1"/>
    <col min="6928" max="6928" width="1.125" style="118" customWidth="1"/>
    <col min="6929" max="6929" width="12.125" style="118" customWidth="1"/>
    <col min="6930" max="6930" width="1.125" style="118" customWidth="1"/>
    <col min="6931" max="6931" width="12.125" style="118" customWidth="1"/>
    <col min="6932" max="6932" width="14.125" style="118" bestFit="1" customWidth="1"/>
    <col min="6933" max="7168" width="8.875" style="118"/>
    <col min="7169" max="7169" width="49.125" style="118" customWidth="1"/>
    <col min="7170" max="7170" width="9.125" style="118" customWidth="1"/>
    <col min="7171" max="7171" width="12.125" style="118" customWidth="1"/>
    <col min="7172" max="7172" width="1.375" style="118" customWidth="1"/>
    <col min="7173" max="7173" width="12.125" style="118" customWidth="1"/>
    <col min="7174" max="7174" width="1.375" style="118" customWidth="1"/>
    <col min="7175" max="7175" width="12.125" style="118" customWidth="1"/>
    <col min="7176" max="7176" width="1.125" style="118" customWidth="1"/>
    <col min="7177" max="7177" width="12.125" style="118" customWidth="1"/>
    <col min="7178" max="7178" width="1.125" style="118" customWidth="1"/>
    <col min="7179" max="7179" width="12.125" style="118" customWidth="1"/>
    <col min="7180" max="7180" width="1.125" style="118" customWidth="1"/>
    <col min="7181" max="7181" width="12.125" style="118" customWidth="1"/>
    <col min="7182" max="7182" width="1.125" style="118" customWidth="1"/>
    <col min="7183" max="7183" width="12.125" style="118" customWidth="1"/>
    <col min="7184" max="7184" width="1.125" style="118" customWidth="1"/>
    <col min="7185" max="7185" width="12.125" style="118" customWidth="1"/>
    <col min="7186" max="7186" width="1.125" style="118" customWidth="1"/>
    <col min="7187" max="7187" width="12.125" style="118" customWidth="1"/>
    <col min="7188" max="7188" width="14.125" style="118" bestFit="1" customWidth="1"/>
    <col min="7189" max="7424" width="8.875" style="118"/>
    <col min="7425" max="7425" width="49.125" style="118" customWidth="1"/>
    <col min="7426" max="7426" width="9.125" style="118" customWidth="1"/>
    <col min="7427" max="7427" width="12.125" style="118" customWidth="1"/>
    <col min="7428" max="7428" width="1.375" style="118" customWidth="1"/>
    <col min="7429" max="7429" width="12.125" style="118" customWidth="1"/>
    <col min="7430" max="7430" width="1.375" style="118" customWidth="1"/>
    <col min="7431" max="7431" width="12.125" style="118" customWidth="1"/>
    <col min="7432" max="7432" width="1.125" style="118" customWidth="1"/>
    <col min="7433" max="7433" width="12.125" style="118" customWidth="1"/>
    <col min="7434" max="7434" width="1.125" style="118" customWidth="1"/>
    <col min="7435" max="7435" width="12.125" style="118" customWidth="1"/>
    <col min="7436" max="7436" width="1.125" style="118" customWidth="1"/>
    <col min="7437" max="7437" width="12.125" style="118" customWidth="1"/>
    <col min="7438" max="7438" width="1.125" style="118" customWidth="1"/>
    <col min="7439" max="7439" width="12.125" style="118" customWidth="1"/>
    <col min="7440" max="7440" width="1.125" style="118" customWidth="1"/>
    <col min="7441" max="7441" width="12.125" style="118" customWidth="1"/>
    <col min="7442" max="7442" width="1.125" style="118" customWidth="1"/>
    <col min="7443" max="7443" width="12.125" style="118" customWidth="1"/>
    <col min="7444" max="7444" width="14.125" style="118" bestFit="1" customWidth="1"/>
    <col min="7445" max="7680" width="8.875" style="118"/>
    <col min="7681" max="7681" width="49.125" style="118" customWidth="1"/>
    <col min="7682" max="7682" width="9.125" style="118" customWidth="1"/>
    <col min="7683" max="7683" width="12.125" style="118" customWidth="1"/>
    <col min="7684" max="7684" width="1.375" style="118" customWidth="1"/>
    <col min="7685" max="7685" width="12.125" style="118" customWidth="1"/>
    <col min="7686" max="7686" width="1.375" style="118" customWidth="1"/>
    <col min="7687" max="7687" width="12.125" style="118" customWidth="1"/>
    <col min="7688" max="7688" width="1.125" style="118" customWidth="1"/>
    <col min="7689" max="7689" width="12.125" style="118" customWidth="1"/>
    <col min="7690" max="7690" width="1.125" style="118" customWidth="1"/>
    <col min="7691" max="7691" width="12.125" style="118" customWidth="1"/>
    <col min="7692" max="7692" width="1.125" style="118" customWidth="1"/>
    <col min="7693" max="7693" width="12.125" style="118" customWidth="1"/>
    <col min="7694" max="7694" width="1.125" style="118" customWidth="1"/>
    <col min="7695" max="7695" width="12.125" style="118" customWidth="1"/>
    <col min="7696" max="7696" width="1.125" style="118" customWidth="1"/>
    <col min="7697" max="7697" width="12.125" style="118" customWidth="1"/>
    <col min="7698" max="7698" width="1.125" style="118" customWidth="1"/>
    <col min="7699" max="7699" width="12.125" style="118" customWidth="1"/>
    <col min="7700" max="7700" width="14.125" style="118" bestFit="1" customWidth="1"/>
    <col min="7701" max="7936" width="8.875" style="118"/>
    <col min="7937" max="7937" width="49.125" style="118" customWidth="1"/>
    <col min="7938" max="7938" width="9.125" style="118" customWidth="1"/>
    <col min="7939" max="7939" width="12.125" style="118" customWidth="1"/>
    <col min="7940" max="7940" width="1.375" style="118" customWidth="1"/>
    <col min="7941" max="7941" width="12.125" style="118" customWidth="1"/>
    <col min="7942" max="7942" width="1.375" style="118" customWidth="1"/>
    <col min="7943" max="7943" width="12.125" style="118" customWidth="1"/>
    <col min="7944" max="7944" width="1.125" style="118" customWidth="1"/>
    <col min="7945" max="7945" width="12.125" style="118" customWidth="1"/>
    <col min="7946" max="7946" width="1.125" style="118" customWidth="1"/>
    <col min="7947" max="7947" width="12.125" style="118" customWidth="1"/>
    <col min="7948" max="7948" width="1.125" style="118" customWidth="1"/>
    <col min="7949" max="7949" width="12.125" style="118" customWidth="1"/>
    <col min="7950" max="7950" width="1.125" style="118" customWidth="1"/>
    <col min="7951" max="7951" width="12.125" style="118" customWidth="1"/>
    <col min="7952" max="7952" width="1.125" style="118" customWidth="1"/>
    <col min="7953" max="7953" width="12.125" style="118" customWidth="1"/>
    <col min="7954" max="7954" width="1.125" style="118" customWidth="1"/>
    <col min="7955" max="7955" width="12.125" style="118" customWidth="1"/>
    <col min="7956" max="7956" width="14.125" style="118" bestFit="1" customWidth="1"/>
    <col min="7957" max="8192" width="8.875" style="118"/>
    <col min="8193" max="8193" width="49.125" style="118" customWidth="1"/>
    <col min="8194" max="8194" width="9.125" style="118" customWidth="1"/>
    <col min="8195" max="8195" width="12.125" style="118" customWidth="1"/>
    <col min="8196" max="8196" width="1.375" style="118" customWidth="1"/>
    <col min="8197" max="8197" width="12.125" style="118" customWidth="1"/>
    <col min="8198" max="8198" width="1.375" style="118" customWidth="1"/>
    <col min="8199" max="8199" width="12.125" style="118" customWidth="1"/>
    <col min="8200" max="8200" width="1.125" style="118" customWidth="1"/>
    <col min="8201" max="8201" width="12.125" style="118" customWidth="1"/>
    <col min="8202" max="8202" width="1.125" style="118" customWidth="1"/>
    <col min="8203" max="8203" width="12.125" style="118" customWidth="1"/>
    <col min="8204" max="8204" width="1.125" style="118" customWidth="1"/>
    <col min="8205" max="8205" width="12.125" style="118" customWidth="1"/>
    <col min="8206" max="8206" width="1.125" style="118" customWidth="1"/>
    <col min="8207" max="8207" width="12.125" style="118" customWidth="1"/>
    <col min="8208" max="8208" width="1.125" style="118" customWidth="1"/>
    <col min="8209" max="8209" width="12.125" style="118" customWidth="1"/>
    <col min="8210" max="8210" width="1.125" style="118" customWidth="1"/>
    <col min="8211" max="8211" width="12.125" style="118" customWidth="1"/>
    <col min="8212" max="8212" width="14.125" style="118" bestFit="1" customWidth="1"/>
    <col min="8213" max="8448" width="8.875" style="118"/>
    <col min="8449" max="8449" width="49.125" style="118" customWidth="1"/>
    <col min="8450" max="8450" width="9.125" style="118" customWidth="1"/>
    <col min="8451" max="8451" width="12.125" style="118" customWidth="1"/>
    <col min="8452" max="8452" width="1.375" style="118" customWidth="1"/>
    <col min="8453" max="8453" width="12.125" style="118" customWidth="1"/>
    <col min="8454" max="8454" width="1.375" style="118" customWidth="1"/>
    <col min="8455" max="8455" width="12.125" style="118" customWidth="1"/>
    <col min="8456" max="8456" width="1.125" style="118" customWidth="1"/>
    <col min="8457" max="8457" width="12.125" style="118" customWidth="1"/>
    <col min="8458" max="8458" width="1.125" style="118" customWidth="1"/>
    <col min="8459" max="8459" width="12.125" style="118" customWidth="1"/>
    <col min="8460" max="8460" width="1.125" style="118" customWidth="1"/>
    <col min="8461" max="8461" width="12.125" style="118" customWidth="1"/>
    <col min="8462" max="8462" width="1.125" style="118" customWidth="1"/>
    <col min="8463" max="8463" width="12.125" style="118" customWidth="1"/>
    <col min="8464" max="8464" width="1.125" style="118" customWidth="1"/>
    <col min="8465" max="8465" width="12.125" style="118" customWidth="1"/>
    <col min="8466" max="8466" width="1.125" style="118" customWidth="1"/>
    <col min="8467" max="8467" width="12.125" style="118" customWidth="1"/>
    <col min="8468" max="8468" width="14.125" style="118" bestFit="1" customWidth="1"/>
    <col min="8469" max="8704" width="8.875" style="118"/>
    <col min="8705" max="8705" width="49.125" style="118" customWidth="1"/>
    <col min="8706" max="8706" width="9.125" style="118" customWidth="1"/>
    <col min="8707" max="8707" width="12.125" style="118" customWidth="1"/>
    <col min="8708" max="8708" width="1.375" style="118" customWidth="1"/>
    <col min="8709" max="8709" width="12.125" style="118" customWidth="1"/>
    <col min="8710" max="8710" width="1.375" style="118" customWidth="1"/>
    <col min="8711" max="8711" width="12.125" style="118" customWidth="1"/>
    <col min="8712" max="8712" width="1.125" style="118" customWidth="1"/>
    <col min="8713" max="8713" width="12.125" style="118" customWidth="1"/>
    <col min="8714" max="8714" width="1.125" style="118" customWidth="1"/>
    <col min="8715" max="8715" width="12.125" style="118" customWidth="1"/>
    <col min="8716" max="8716" width="1.125" style="118" customWidth="1"/>
    <col min="8717" max="8717" width="12.125" style="118" customWidth="1"/>
    <col min="8718" max="8718" width="1.125" style="118" customWidth="1"/>
    <col min="8719" max="8719" width="12.125" style="118" customWidth="1"/>
    <col min="8720" max="8720" width="1.125" style="118" customWidth="1"/>
    <col min="8721" max="8721" width="12.125" style="118" customWidth="1"/>
    <col min="8722" max="8722" width="1.125" style="118" customWidth="1"/>
    <col min="8723" max="8723" width="12.125" style="118" customWidth="1"/>
    <col min="8724" max="8724" width="14.125" style="118" bestFit="1" customWidth="1"/>
    <col min="8725" max="8960" width="8.875" style="118"/>
    <col min="8961" max="8961" width="49.125" style="118" customWidth="1"/>
    <col min="8962" max="8962" width="9.125" style="118" customWidth="1"/>
    <col min="8963" max="8963" width="12.125" style="118" customWidth="1"/>
    <col min="8964" max="8964" width="1.375" style="118" customWidth="1"/>
    <col min="8965" max="8965" width="12.125" style="118" customWidth="1"/>
    <col min="8966" max="8966" width="1.375" style="118" customWidth="1"/>
    <col min="8967" max="8967" width="12.125" style="118" customWidth="1"/>
    <col min="8968" max="8968" width="1.125" style="118" customWidth="1"/>
    <col min="8969" max="8969" width="12.125" style="118" customWidth="1"/>
    <col min="8970" max="8970" width="1.125" style="118" customWidth="1"/>
    <col min="8971" max="8971" width="12.125" style="118" customWidth="1"/>
    <col min="8972" max="8972" width="1.125" style="118" customWidth="1"/>
    <col min="8973" max="8973" width="12.125" style="118" customWidth="1"/>
    <col min="8974" max="8974" width="1.125" style="118" customWidth="1"/>
    <col min="8975" max="8975" width="12.125" style="118" customWidth="1"/>
    <col min="8976" max="8976" width="1.125" style="118" customWidth="1"/>
    <col min="8977" max="8977" width="12.125" style="118" customWidth="1"/>
    <col min="8978" max="8978" width="1.125" style="118" customWidth="1"/>
    <col min="8979" max="8979" width="12.125" style="118" customWidth="1"/>
    <col min="8980" max="8980" width="14.125" style="118" bestFit="1" customWidth="1"/>
    <col min="8981" max="9216" width="8.875" style="118"/>
    <col min="9217" max="9217" width="49.125" style="118" customWidth="1"/>
    <col min="9218" max="9218" width="9.125" style="118" customWidth="1"/>
    <col min="9219" max="9219" width="12.125" style="118" customWidth="1"/>
    <col min="9220" max="9220" width="1.375" style="118" customWidth="1"/>
    <col min="9221" max="9221" width="12.125" style="118" customWidth="1"/>
    <col min="9222" max="9222" width="1.375" style="118" customWidth="1"/>
    <col min="9223" max="9223" width="12.125" style="118" customWidth="1"/>
    <col min="9224" max="9224" width="1.125" style="118" customWidth="1"/>
    <col min="9225" max="9225" width="12.125" style="118" customWidth="1"/>
    <col min="9226" max="9226" width="1.125" style="118" customWidth="1"/>
    <col min="9227" max="9227" width="12.125" style="118" customWidth="1"/>
    <col min="9228" max="9228" width="1.125" style="118" customWidth="1"/>
    <col min="9229" max="9229" width="12.125" style="118" customWidth="1"/>
    <col min="9230" max="9230" width="1.125" style="118" customWidth="1"/>
    <col min="9231" max="9231" width="12.125" style="118" customWidth="1"/>
    <col min="9232" max="9232" width="1.125" style="118" customWidth="1"/>
    <col min="9233" max="9233" width="12.125" style="118" customWidth="1"/>
    <col min="9234" max="9234" width="1.125" style="118" customWidth="1"/>
    <col min="9235" max="9235" width="12.125" style="118" customWidth="1"/>
    <col min="9236" max="9236" width="14.125" style="118" bestFit="1" customWidth="1"/>
    <col min="9237" max="9472" width="8.875" style="118"/>
    <col min="9473" max="9473" width="49.125" style="118" customWidth="1"/>
    <col min="9474" max="9474" width="9.125" style="118" customWidth="1"/>
    <col min="9475" max="9475" width="12.125" style="118" customWidth="1"/>
    <col min="9476" max="9476" width="1.375" style="118" customWidth="1"/>
    <col min="9477" max="9477" width="12.125" style="118" customWidth="1"/>
    <col min="9478" max="9478" width="1.375" style="118" customWidth="1"/>
    <col min="9479" max="9479" width="12.125" style="118" customWidth="1"/>
    <col min="9480" max="9480" width="1.125" style="118" customWidth="1"/>
    <col min="9481" max="9481" width="12.125" style="118" customWidth="1"/>
    <col min="9482" max="9482" width="1.125" style="118" customWidth="1"/>
    <col min="9483" max="9483" width="12.125" style="118" customWidth="1"/>
    <col min="9484" max="9484" width="1.125" style="118" customWidth="1"/>
    <col min="9485" max="9485" width="12.125" style="118" customWidth="1"/>
    <col min="9486" max="9486" width="1.125" style="118" customWidth="1"/>
    <col min="9487" max="9487" width="12.125" style="118" customWidth="1"/>
    <col min="9488" max="9488" width="1.125" style="118" customWidth="1"/>
    <col min="9489" max="9489" width="12.125" style="118" customWidth="1"/>
    <col min="9490" max="9490" width="1.125" style="118" customWidth="1"/>
    <col min="9491" max="9491" width="12.125" style="118" customWidth="1"/>
    <col min="9492" max="9492" width="14.125" style="118" bestFit="1" customWidth="1"/>
    <col min="9493" max="9728" width="8.875" style="118"/>
    <col min="9729" max="9729" width="49.125" style="118" customWidth="1"/>
    <col min="9730" max="9730" width="9.125" style="118" customWidth="1"/>
    <col min="9731" max="9731" width="12.125" style="118" customWidth="1"/>
    <col min="9732" max="9732" width="1.375" style="118" customWidth="1"/>
    <col min="9733" max="9733" width="12.125" style="118" customWidth="1"/>
    <col min="9734" max="9734" width="1.375" style="118" customWidth="1"/>
    <col min="9735" max="9735" width="12.125" style="118" customWidth="1"/>
    <col min="9736" max="9736" width="1.125" style="118" customWidth="1"/>
    <col min="9737" max="9737" width="12.125" style="118" customWidth="1"/>
    <col min="9738" max="9738" width="1.125" style="118" customWidth="1"/>
    <col min="9739" max="9739" width="12.125" style="118" customWidth="1"/>
    <col min="9740" max="9740" width="1.125" style="118" customWidth="1"/>
    <col min="9741" max="9741" width="12.125" style="118" customWidth="1"/>
    <col min="9742" max="9742" width="1.125" style="118" customWidth="1"/>
    <col min="9743" max="9743" width="12.125" style="118" customWidth="1"/>
    <col min="9744" max="9744" width="1.125" style="118" customWidth="1"/>
    <col min="9745" max="9745" width="12.125" style="118" customWidth="1"/>
    <col min="9746" max="9746" width="1.125" style="118" customWidth="1"/>
    <col min="9747" max="9747" width="12.125" style="118" customWidth="1"/>
    <col min="9748" max="9748" width="14.125" style="118" bestFit="1" customWidth="1"/>
    <col min="9749" max="9984" width="8.875" style="118"/>
    <col min="9985" max="9985" width="49.125" style="118" customWidth="1"/>
    <col min="9986" max="9986" width="9.125" style="118" customWidth="1"/>
    <col min="9987" max="9987" width="12.125" style="118" customWidth="1"/>
    <col min="9988" max="9988" width="1.375" style="118" customWidth="1"/>
    <col min="9989" max="9989" width="12.125" style="118" customWidth="1"/>
    <col min="9990" max="9990" width="1.375" style="118" customWidth="1"/>
    <col min="9991" max="9991" width="12.125" style="118" customWidth="1"/>
    <col min="9992" max="9992" width="1.125" style="118" customWidth="1"/>
    <col min="9993" max="9993" width="12.125" style="118" customWidth="1"/>
    <col min="9994" max="9994" width="1.125" style="118" customWidth="1"/>
    <col min="9995" max="9995" width="12.125" style="118" customWidth="1"/>
    <col min="9996" max="9996" width="1.125" style="118" customWidth="1"/>
    <col min="9997" max="9997" width="12.125" style="118" customWidth="1"/>
    <col min="9998" max="9998" width="1.125" style="118" customWidth="1"/>
    <col min="9999" max="9999" width="12.125" style="118" customWidth="1"/>
    <col min="10000" max="10000" width="1.125" style="118" customWidth="1"/>
    <col min="10001" max="10001" width="12.125" style="118" customWidth="1"/>
    <col min="10002" max="10002" width="1.125" style="118" customWidth="1"/>
    <col min="10003" max="10003" width="12.125" style="118" customWidth="1"/>
    <col min="10004" max="10004" width="14.125" style="118" bestFit="1" customWidth="1"/>
    <col min="10005" max="10240" width="8.875" style="118"/>
    <col min="10241" max="10241" width="49.125" style="118" customWidth="1"/>
    <col min="10242" max="10242" width="9.125" style="118" customWidth="1"/>
    <col min="10243" max="10243" width="12.125" style="118" customWidth="1"/>
    <col min="10244" max="10244" width="1.375" style="118" customWidth="1"/>
    <col min="10245" max="10245" width="12.125" style="118" customWidth="1"/>
    <col min="10246" max="10246" width="1.375" style="118" customWidth="1"/>
    <col min="10247" max="10247" width="12.125" style="118" customWidth="1"/>
    <col min="10248" max="10248" width="1.125" style="118" customWidth="1"/>
    <col min="10249" max="10249" width="12.125" style="118" customWidth="1"/>
    <col min="10250" max="10250" width="1.125" style="118" customWidth="1"/>
    <col min="10251" max="10251" width="12.125" style="118" customWidth="1"/>
    <col min="10252" max="10252" width="1.125" style="118" customWidth="1"/>
    <col min="10253" max="10253" width="12.125" style="118" customWidth="1"/>
    <col min="10254" max="10254" width="1.125" style="118" customWidth="1"/>
    <col min="10255" max="10255" width="12.125" style="118" customWidth="1"/>
    <col min="10256" max="10256" width="1.125" style="118" customWidth="1"/>
    <col min="10257" max="10257" width="12.125" style="118" customWidth="1"/>
    <col min="10258" max="10258" width="1.125" style="118" customWidth="1"/>
    <col min="10259" max="10259" width="12.125" style="118" customWidth="1"/>
    <col min="10260" max="10260" width="14.125" style="118" bestFit="1" customWidth="1"/>
    <col min="10261" max="10496" width="8.875" style="118"/>
    <col min="10497" max="10497" width="49.125" style="118" customWidth="1"/>
    <col min="10498" max="10498" width="9.125" style="118" customWidth="1"/>
    <col min="10499" max="10499" width="12.125" style="118" customWidth="1"/>
    <col min="10500" max="10500" width="1.375" style="118" customWidth="1"/>
    <col min="10501" max="10501" width="12.125" style="118" customWidth="1"/>
    <col min="10502" max="10502" width="1.375" style="118" customWidth="1"/>
    <col min="10503" max="10503" width="12.125" style="118" customWidth="1"/>
    <col min="10504" max="10504" width="1.125" style="118" customWidth="1"/>
    <col min="10505" max="10505" width="12.125" style="118" customWidth="1"/>
    <col min="10506" max="10506" width="1.125" style="118" customWidth="1"/>
    <col min="10507" max="10507" width="12.125" style="118" customWidth="1"/>
    <col min="10508" max="10508" width="1.125" style="118" customWidth="1"/>
    <col min="10509" max="10509" width="12.125" style="118" customWidth="1"/>
    <col min="10510" max="10510" width="1.125" style="118" customWidth="1"/>
    <col min="10511" max="10511" width="12.125" style="118" customWidth="1"/>
    <col min="10512" max="10512" width="1.125" style="118" customWidth="1"/>
    <col min="10513" max="10513" width="12.125" style="118" customWidth="1"/>
    <col min="10514" max="10514" width="1.125" style="118" customWidth="1"/>
    <col min="10515" max="10515" width="12.125" style="118" customWidth="1"/>
    <col min="10516" max="10516" width="14.125" style="118" bestFit="1" customWidth="1"/>
    <col min="10517" max="10752" width="8.875" style="118"/>
    <col min="10753" max="10753" width="49.125" style="118" customWidth="1"/>
    <col min="10754" max="10754" width="9.125" style="118" customWidth="1"/>
    <col min="10755" max="10755" width="12.125" style="118" customWidth="1"/>
    <col min="10756" max="10756" width="1.375" style="118" customWidth="1"/>
    <col min="10757" max="10757" width="12.125" style="118" customWidth="1"/>
    <col min="10758" max="10758" width="1.375" style="118" customWidth="1"/>
    <col min="10759" max="10759" width="12.125" style="118" customWidth="1"/>
    <col min="10760" max="10760" width="1.125" style="118" customWidth="1"/>
    <col min="10761" max="10761" width="12.125" style="118" customWidth="1"/>
    <col min="10762" max="10762" width="1.125" style="118" customWidth="1"/>
    <col min="10763" max="10763" width="12.125" style="118" customWidth="1"/>
    <col min="10764" max="10764" width="1.125" style="118" customWidth="1"/>
    <col min="10765" max="10765" width="12.125" style="118" customWidth="1"/>
    <col min="10766" max="10766" width="1.125" style="118" customWidth="1"/>
    <col min="10767" max="10767" width="12.125" style="118" customWidth="1"/>
    <col min="10768" max="10768" width="1.125" style="118" customWidth="1"/>
    <col min="10769" max="10769" width="12.125" style="118" customWidth="1"/>
    <col min="10770" max="10770" width="1.125" style="118" customWidth="1"/>
    <col min="10771" max="10771" width="12.125" style="118" customWidth="1"/>
    <col min="10772" max="10772" width="14.125" style="118" bestFit="1" customWidth="1"/>
    <col min="10773" max="11008" width="8.875" style="118"/>
    <col min="11009" max="11009" width="49.125" style="118" customWidth="1"/>
    <col min="11010" max="11010" width="9.125" style="118" customWidth="1"/>
    <col min="11011" max="11011" width="12.125" style="118" customWidth="1"/>
    <col min="11012" max="11012" width="1.375" style="118" customWidth="1"/>
    <col min="11013" max="11013" width="12.125" style="118" customWidth="1"/>
    <col min="11014" max="11014" width="1.375" style="118" customWidth="1"/>
    <col min="11015" max="11015" width="12.125" style="118" customWidth="1"/>
    <col min="11016" max="11016" width="1.125" style="118" customWidth="1"/>
    <col min="11017" max="11017" width="12.125" style="118" customWidth="1"/>
    <col min="11018" max="11018" width="1.125" style="118" customWidth="1"/>
    <col min="11019" max="11019" width="12.125" style="118" customWidth="1"/>
    <col min="11020" max="11020" width="1.125" style="118" customWidth="1"/>
    <col min="11021" max="11021" width="12.125" style="118" customWidth="1"/>
    <col min="11022" max="11022" width="1.125" style="118" customWidth="1"/>
    <col min="11023" max="11023" width="12.125" style="118" customWidth="1"/>
    <col min="11024" max="11024" width="1.125" style="118" customWidth="1"/>
    <col min="11025" max="11025" width="12.125" style="118" customWidth="1"/>
    <col min="11026" max="11026" width="1.125" style="118" customWidth="1"/>
    <col min="11027" max="11027" width="12.125" style="118" customWidth="1"/>
    <col min="11028" max="11028" width="14.125" style="118" bestFit="1" customWidth="1"/>
    <col min="11029" max="11264" width="8.875" style="118"/>
    <col min="11265" max="11265" width="49.125" style="118" customWidth="1"/>
    <col min="11266" max="11266" width="9.125" style="118" customWidth="1"/>
    <col min="11267" max="11267" width="12.125" style="118" customWidth="1"/>
    <col min="11268" max="11268" width="1.375" style="118" customWidth="1"/>
    <col min="11269" max="11269" width="12.125" style="118" customWidth="1"/>
    <col min="11270" max="11270" width="1.375" style="118" customWidth="1"/>
    <col min="11271" max="11271" width="12.125" style="118" customWidth="1"/>
    <col min="11272" max="11272" width="1.125" style="118" customWidth="1"/>
    <col min="11273" max="11273" width="12.125" style="118" customWidth="1"/>
    <col min="11274" max="11274" width="1.125" style="118" customWidth="1"/>
    <col min="11275" max="11275" width="12.125" style="118" customWidth="1"/>
    <col min="11276" max="11276" width="1.125" style="118" customWidth="1"/>
    <col min="11277" max="11277" width="12.125" style="118" customWidth="1"/>
    <col min="11278" max="11278" width="1.125" style="118" customWidth="1"/>
    <col min="11279" max="11279" width="12.125" style="118" customWidth="1"/>
    <col min="11280" max="11280" width="1.125" style="118" customWidth="1"/>
    <col min="11281" max="11281" width="12.125" style="118" customWidth="1"/>
    <col min="11282" max="11282" width="1.125" style="118" customWidth="1"/>
    <col min="11283" max="11283" width="12.125" style="118" customWidth="1"/>
    <col min="11284" max="11284" width="14.125" style="118" bestFit="1" customWidth="1"/>
    <col min="11285" max="11520" width="8.875" style="118"/>
    <col min="11521" max="11521" width="49.125" style="118" customWidth="1"/>
    <col min="11522" max="11522" width="9.125" style="118" customWidth="1"/>
    <col min="11523" max="11523" width="12.125" style="118" customWidth="1"/>
    <col min="11524" max="11524" width="1.375" style="118" customWidth="1"/>
    <col min="11525" max="11525" width="12.125" style="118" customWidth="1"/>
    <col min="11526" max="11526" width="1.375" style="118" customWidth="1"/>
    <col min="11527" max="11527" width="12.125" style="118" customWidth="1"/>
    <col min="11528" max="11528" width="1.125" style="118" customWidth="1"/>
    <col min="11529" max="11529" width="12.125" style="118" customWidth="1"/>
    <col min="11530" max="11530" width="1.125" style="118" customWidth="1"/>
    <col min="11531" max="11531" width="12.125" style="118" customWidth="1"/>
    <col min="11532" max="11532" width="1.125" style="118" customWidth="1"/>
    <col min="11533" max="11533" width="12.125" style="118" customWidth="1"/>
    <col min="11534" max="11534" width="1.125" style="118" customWidth="1"/>
    <col min="11535" max="11535" width="12.125" style="118" customWidth="1"/>
    <col min="11536" max="11536" width="1.125" style="118" customWidth="1"/>
    <col min="11537" max="11537" width="12.125" style="118" customWidth="1"/>
    <col min="11538" max="11538" width="1.125" style="118" customWidth="1"/>
    <col min="11539" max="11539" width="12.125" style="118" customWidth="1"/>
    <col min="11540" max="11540" width="14.125" style="118" bestFit="1" customWidth="1"/>
    <col min="11541" max="11776" width="8.875" style="118"/>
    <col min="11777" max="11777" width="49.125" style="118" customWidth="1"/>
    <col min="11778" max="11778" width="9.125" style="118" customWidth="1"/>
    <col min="11779" max="11779" width="12.125" style="118" customWidth="1"/>
    <col min="11780" max="11780" width="1.375" style="118" customWidth="1"/>
    <col min="11781" max="11781" width="12.125" style="118" customWidth="1"/>
    <col min="11782" max="11782" width="1.375" style="118" customWidth="1"/>
    <col min="11783" max="11783" width="12.125" style="118" customWidth="1"/>
    <col min="11784" max="11784" width="1.125" style="118" customWidth="1"/>
    <col min="11785" max="11785" width="12.125" style="118" customWidth="1"/>
    <col min="11786" max="11786" width="1.125" style="118" customWidth="1"/>
    <col min="11787" max="11787" width="12.125" style="118" customWidth="1"/>
    <col min="11788" max="11788" width="1.125" style="118" customWidth="1"/>
    <col min="11789" max="11789" width="12.125" style="118" customWidth="1"/>
    <col min="11790" max="11790" width="1.125" style="118" customWidth="1"/>
    <col min="11791" max="11791" width="12.125" style="118" customWidth="1"/>
    <col min="11792" max="11792" width="1.125" style="118" customWidth="1"/>
    <col min="11793" max="11793" width="12.125" style="118" customWidth="1"/>
    <col min="11794" max="11794" width="1.125" style="118" customWidth="1"/>
    <col min="11795" max="11795" width="12.125" style="118" customWidth="1"/>
    <col min="11796" max="11796" width="14.125" style="118" bestFit="1" customWidth="1"/>
    <col min="11797" max="12032" width="8.875" style="118"/>
    <col min="12033" max="12033" width="49.125" style="118" customWidth="1"/>
    <col min="12034" max="12034" width="9.125" style="118" customWidth="1"/>
    <col min="12035" max="12035" width="12.125" style="118" customWidth="1"/>
    <col min="12036" max="12036" width="1.375" style="118" customWidth="1"/>
    <col min="12037" max="12037" width="12.125" style="118" customWidth="1"/>
    <col min="12038" max="12038" width="1.375" style="118" customWidth="1"/>
    <col min="12039" max="12039" width="12.125" style="118" customWidth="1"/>
    <col min="12040" max="12040" width="1.125" style="118" customWidth="1"/>
    <col min="12041" max="12041" width="12.125" style="118" customWidth="1"/>
    <col min="12042" max="12042" width="1.125" style="118" customWidth="1"/>
    <col min="12043" max="12043" width="12.125" style="118" customWidth="1"/>
    <col min="12044" max="12044" width="1.125" style="118" customWidth="1"/>
    <col min="12045" max="12045" width="12.125" style="118" customWidth="1"/>
    <col min="12046" max="12046" width="1.125" style="118" customWidth="1"/>
    <col min="12047" max="12047" width="12.125" style="118" customWidth="1"/>
    <col min="12048" max="12048" width="1.125" style="118" customWidth="1"/>
    <col min="12049" max="12049" width="12.125" style="118" customWidth="1"/>
    <col min="12050" max="12050" width="1.125" style="118" customWidth="1"/>
    <col min="12051" max="12051" width="12.125" style="118" customWidth="1"/>
    <col min="12052" max="12052" width="14.125" style="118" bestFit="1" customWidth="1"/>
    <col min="12053" max="12288" width="8.875" style="118"/>
    <col min="12289" max="12289" width="49.125" style="118" customWidth="1"/>
    <col min="12290" max="12290" width="9.125" style="118" customWidth="1"/>
    <col min="12291" max="12291" width="12.125" style="118" customWidth="1"/>
    <col min="12292" max="12292" width="1.375" style="118" customWidth="1"/>
    <col min="12293" max="12293" width="12.125" style="118" customWidth="1"/>
    <col min="12294" max="12294" width="1.375" style="118" customWidth="1"/>
    <col min="12295" max="12295" width="12.125" style="118" customWidth="1"/>
    <col min="12296" max="12296" width="1.125" style="118" customWidth="1"/>
    <col min="12297" max="12297" width="12.125" style="118" customWidth="1"/>
    <col min="12298" max="12298" width="1.125" style="118" customWidth="1"/>
    <col min="12299" max="12299" width="12.125" style="118" customWidth="1"/>
    <col min="12300" max="12300" width="1.125" style="118" customWidth="1"/>
    <col min="12301" max="12301" width="12.125" style="118" customWidth="1"/>
    <col min="12302" max="12302" width="1.125" style="118" customWidth="1"/>
    <col min="12303" max="12303" width="12.125" style="118" customWidth="1"/>
    <col min="12304" max="12304" width="1.125" style="118" customWidth="1"/>
    <col min="12305" max="12305" width="12.125" style="118" customWidth="1"/>
    <col min="12306" max="12306" width="1.125" style="118" customWidth="1"/>
    <col min="12307" max="12307" width="12.125" style="118" customWidth="1"/>
    <col min="12308" max="12308" width="14.125" style="118" bestFit="1" customWidth="1"/>
    <col min="12309" max="12544" width="8.875" style="118"/>
    <col min="12545" max="12545" width="49.125" style="118" customWidth="1"/>
    <col min="12546" max="12546" width="9.125" style="118" customWidth="1"/>
    <col min="12547" max="12547" width="12.125" style="118" customWidth="1"/>
    <col min="12548" max="12548" width="1.375" style="118" customWidth="1"/>
    <col min="12549" max="12549" width="12.125" style="118" customWidth="1"/>
    <col min="12550" max="12550" width="1.375" style="118" customWidth="1"/>
    <col min="12551" max="12551" width="12.125" style="118" customWidth="1"/>
    <col min="12552" max="12552" width="1.125" style="118" customWidth="1"/>
    <col min="12553" max="12553" width="12.125" style="118" customWidth="1"/>
    <col min="12554" max="12554" width="1.125" style="118" customWidth="1"/>
    <col min="12555" max="12555" width="12.125" style="118" customWidth="1"/>
    <col min="12556" max="12556" width="1.125" style="118" customWidth="1"/>
    <col min="12557" max="12557" width="12.125" style="118" customWidth="1"/>
    <col min="12558" max="12558" width="1.125" style="118" customWidth="1"/>
    <col min="12559" max="12559" width="12.125" style="118" customWidth="1"/>
    <col min="12560" max="12560" width="1.125" style="118" customWidth="1"/>
    <col min="12561" max="12561" width="12.125" style="118" customWidth="1"/>
    <col min="12562" max="12562" width="1.125" style="118" customWidth="1"/>
    <col min="12563" max="12563" width="12.125" style="118" customWidth="1"/>
    <col min="12564" max="12564" width="14.125" style="118" bestFit="1" customWidth="1"/>
    <col min="12565" max="12800" width="8.875" style="118"/>
    <col min="12801" max="12801" width="49.125" style="118" customWidth="1"/>
    <col min="12802" max="12802" width="9.125" style="118" customWidth="1"/>
    <col min="12803" max="12803" width="12.125" style="118" customWidth="1"/>
    <col min="12804" max="12804" width="1.375" style="118" customWidth="1"/>
    <col min="12805" max="12805" width="12.125" style="118" customWidth="1"/>
    <col min="12806" max="12806" width="1.375" style="118" customWidth="1"/>
    <col min="12807" max="12807" width="12.125" style="118" customWidth="1"/>
    <col min="12808" max="12808" width="1.125" style="118" customWidth="1"/>
    <col min="12809" max="12809" width="12.125" style="118" customWidth="1"/>
    <col min="12810" max="12810" width="1.125" style="118" customWidth="1"/>
    <col min="12811" max="12811" width="12.125" style="118" customWidth="1"/>
    <col min="12812" max="12812" width="1.125" style="118" customWidth="1"/>
    <col min="12813" max="12813" width="12.125" style="118" customWidth="1"/>
    <col min="12814" max="12814" width="1.125" style="118" customWidth="1"/>
    <col min="12815" max="12815" width="12.125" style="118" customWidth="1"/>
    <col min="12816" max="12816" width="1.125" style="118" customWidth="1"/>
    <col min="12817" max="12817" width="12.125" style="118" customWidth="1"/>
    <col min="12818" max="12818" width="1.125" style="118" customWidth="1"/>
    <col min="12819" max="12819" width="12.125" style="118" customWidth="1"/>
    <col min="12820" max="12820" width="14.125" style="118" bestFit="1" customWidth="1"/>
    <col min="12821" max="13056" width="8.875" style="118"/>
    <col min="13057" max="13057" width="49.125" style="118" customWidth="1"/>
    <col min="13058" max="13058" width="9.125" style="118" customWidth="1"/>
    <col min="13059" max="13059" width="12.125" style="118" customWidth="1"/>
    <col min="13060" max="13060" width="1.375" style="118" customWidth="1"/>
    <col min="13061" max="13061" width="12.125" style="118" customWidth="1"/>
    <col min="13062" max="13062" width="1.375" style="118" customWidth="1"/>
    <col min="13063" max="13063" width="12.125" style="118" customWidth="1"/>
    <col min="13064" max="13064" width="1.125" style="118" customWidth="1"/>
    <col min="13065" max="13065" width="12.125" style="118" customWidth="1"/>
    <col min="13066" max="13066" width="1.125" style="118" customWidth="1"/>
    <col min="13067" max="13067" width="12.125" style="118" customWidth="1"/>
    <col min="13068" max="13068" width="1.125" style="118" customWidth="1"/>
    <col min="13069" max="13069" width="12.125" style="118" customWidth="1"/>
    <col min="13070" max="13070" width="1.125" style="118" customWidth="1"/>
    <col min="13071" max="13071" width="12.125" style="118" customWidth="1"/>
    <col min="13072" max="13072" width="1.125" style="118" customWidth="1"/>
    <col min="13073" max="13073" width="12.125" style="118" customWidth="1"/>
    <col min="13074" max="13074" width="1.125" style="118" customWidth="1"/>
    <col min="13075" max="13075" width="12.125" style="118" customWidth="1"/>
    <col min="13076" max="13076" width="14.125" style="118" bestFit="1" customWidth="1"/>
    <col min="13077" max="13312" width="8.875" style="118"/>
    <col min="13313" max="13313" width="49.125" style="118" customWidth="1"/>
    <col min="13314" max="13314" width="9.125" style="118" customWidth="1"/>
    <col min="13315" max="13315" width="12.125" style="118" customWidth="1"/>
    <col min="13316" max="13316" width="1.375" style="118" customWidth="1"/>
    <col min="13317" max="13317" width="12.125" style="118" customWidth="1"/>
    <col min="13318" max="13318" width="1.375" style="118" customWidth="1"/>
    <col min="13319" max="13319" width="12.125" style="118" customWidth="1"/>
    <col min="13320" max="13320" width="1.125" style="118" customWidth="1"/>
    <col min="13321" max="13321" width="12.125" style="118" customWidth="1"/>
    <col min="13322" max="13322" width="1.125" style="118" customWidth="1"/>
    <col min="13323" max="13323" width="12.125" style="118" customWidth="1"/>
    <col min="13324" max="13324" width="1.125" style="118" customWidth="1"/>
    <col min="13325" max="13325" width="12.125" style="118" customWidth="1"/>
    <col min="13326" max="13326" width="1.125" style="118" customWidth="1"/>
    <col min="13327" max="13327" width="12.125" style="118" customWidth="1"/>
    <col min="13328" max="13328" width="1.125" style="118" customWidth="1"/>
    <col min="13329" max="13329" width="12.125" style="118" customWidth="1"/>
    <col min="13330" max="13330" width="1.125" style="118" customWidth="1"/>
    <col min="13331" max="13331" width="12.125" style="118" customWidth="1"/>
    <col min="13332" max="13332" width="14.125" style="118" bestFit="1" customWidth="1"/>
    <col min="13333" max="13568" width="8.875" style="118"/>
    <col min="13569" max="13569" width="49.125" style="118" customWidth="1"/>
    <col min="13570" max="13570" width="9.125" style="118" customWidth="1"/>
    <col min="13571" max="13571" width="12.125" style="118" customWidth="1"/>
    <col min="13572" max="13572" width="1.375" style="118" customWidth="1"/>
    <col min="13573" max="13573" width="12.125" style="118" customWidth="1"/>
    <col min="13574" max="13574" width="1.375" style="118" customWidth="1"/>
    <col min="13575" max="13575" width="12.125" style="118" customWidth="1"/>
    <col min="13576" max="13576" width="1.125" style="118" customWidth="1"/>
    <col min="13577" max="13577" width="12.125" style="118" customWidth="1"/>
    <col min="13578" max="13578" width="1.125" style="118" customWidth="1"/>
    <col min="13579" max="13579" width="12.125" style="118" customWidth="1"/>
    <col min="13580" max="13580" width="1.125" style="118" customWidth="1"/>
    <col min="13581" max="13581" width="12.125" style="118" customWidth="1"/>
    <col min="13582" max="13582" width="1.125" style="118" customWidth="1"/>
    <col min="13583" max="13583" width="12.125" style="118" customWidth="1"/>
    <col min="13584" max="13584" width="1.125" style="118" customWidth="1"/>
    <col min="13585" max="13585" width="12.125" style="118" customWidth="1"/>
    <col min="13586" max="13586" width="1.125" style="118" customWidth="1"/>
    <col min="13587" max="13587" width="12.125" style="118" customWidth="1"/>
    <col min="13588" max="13588" width="14.125" style="118" bestFit="1" customWidth="1"/>
    <col min="13589" max="13824" width="8.875" style="118"/>
    <col min="13825" max="13825" width="49.125" style="118" customWidth="1"/>
    <col min="13826" max="13826" width="9.125" style="118" customWidth="1"/>
    <col min="13827" max="13827" width="12.125" style="118" customWidth="1"/>
    <col min="13828" max="13828" width="1.375" style="118" customWidth="1"/>
    <col min="13829" max="13829" width="12.125" style="118" customWidth="1"/>
    <col min="13830" max="13830" width="1.375" style="118" customWidth="1"/>
    <col min="13831" max="13831" width="12.125" style="118" customWidth="1"/>
    <col min="13832" max="13832" width="1.125" style="118" customWidth="1"/>
    <col min="13833" max="13833" width="12.125" style="118" customWidth="1"/>
    <col min="13834" max="13834" width="1.125" style="118" customWidth="1"/>
    <col min="13835" max="13835" width="12.125" style="118" customWidth="1"/>
    <col min="13836" max="13836" width="1.125" style="118" customWidth="1"/>
    <col min="13837" max="13837" width="12.125" style="118" customWidth="1"/>
    <col min="13838" max="13838" width="1.125" style="118" customWidth="1"/>
    <col min="13839" max="13839" width="12.125" style="118" customWidth="1"/>
    <col min="13840" max="13840" width="1.125" style="118" customWidth="1"/>
    <col min="13841" max="13841" width="12.125" style="118" customWidth="1"/>
    <col min="13842" max="13842" width="1.125" style="118" customWidth="1"/>
    <col min="13843" max="13843" width="12.125" style="118" customWidth="1"/>
    <col min="13844" max="13844" width="14.125" style="118" bestFit="1" customWidth="1"/>
    <col min="13845" max="14080" width="8.875" style="118"/>
    <col min="14081" max="14081" width="49.125" style="118" customWidth="1"/>
    <col min="14082" max="14082" width="9.125" style="118" customWidth="1"/>
    <col min="14083" max="14083" width="12.125" style="118" customWidth="1"/>
    <col min="14084" max="14084" width="1.375" style="118" customWidth="1"/>
    <col min="14085" max="14085" width="12.125" style="118" customWidth="1"/>
    <col min="14086" max="14086" width="1.375" style="118" customWidth="1"/>
    <col min="14087" max="14087" width="12.125" style="118" customWidth="1"/>
    <col min="14088" max="14088" width="1.125" style="118" customWidth="1"/>
    <col min="14089" max="14089" width="12.125" style="118" customWidth="1"/>
    <col min="14090" max="14090" width="1.125" style="118" customWidth="1"/>
    <col min="14091" max="14091" width="12.125" style="118" customWidth="1"/>
    <col min="14092" max="14092" width="1.125" style="118" customWidth="1"/>
    <col min="14093" max="14093" width="12.125" style="118" customWidth="1"/>
    <col min="14094" max="14094" width="1.125" style="118" customWidth="1"/>
    <col min="14095" max="14095" width="12.125" style="118" customWidth="1"/>
    <col min="14096" max="14096" width="1.125" style="118" customWidth="1"/>
    <col min="14097" max="14097" width="12.125" style="118" customWidth="1"/>
    <col min="14098" max="14098" width="1.125" style="118" customWidth="1"/>
    <col min="14099" max="14099" width="12.125" style="118" customWidth="1"/>
    <col min="14100" max="14100" width="14.125" style="118" bestFit="1" customWidth="1"/>
    <col min="14101" max="14336" width="8.875" style="118"/>
    <col min="14337" max="14337" width="49.125" style="118" customWidth="1"/>
    <col min="14338" max="14338" width="9.125" style="118" customWidth="1"/>
    <col min="14339" max="14339" width="12.125" style="118" customWidth="1"/>
    <col min="14340" max="14340" width="1.375" style="118" customWidth="1"/>
    <col min="14341" max="14341" width="12.125" style="118" customWidth="1"/>
    <col min="14342" max="14342" width="1.375" style="118" customWidth="1"/>
    <col min="14343" max="14343" width="12.125" style="118" customWidth="1"/>
    <col min="14344" max="14344" width="1.125" style="118" customWidth="1"/>
    <col min="14345" max="14345" width="12.125" style="118" customWidth="1"/>
    <col min="14346" max="14346" width="1.125" style="118" customWidth="1"/>
    <col min="14347" max="14347" width="12.125" style="118" customWidth="1"/>
    <col min="14348" max="14348" width="1.125" style="118" customWidth="1"/>
    <col min="14349" max="14349" width="12.125" style="118" customWidth="1"/>
    <col min="14350" max="14350" width="1.125" style="118" customWidth="1"/>
    <col min="14351" max="14351" width="12.125" style="118" customWidth="1"/>
    <col min="14352" max="14352" width="1.125" style="118" customWidth="1"/>
    <col min="14353" max="14353" width="12.125" style="118" customWidth="1"/>
    <col min="14354" max="14354" width="1.125" style="118" customWidth="1"/>
    <col min="14355" max="14355" width="12.125" style="118" customWidth="1"/>
    <col min="14356" max="14356" width="14.125" style="118" bestFit="1" customWidth="1"/>
    <col min="14357" max="14592" width="8.875" style="118"/>
    <col min="14593" max="14593" width="49.125" style="118" customWidth="1"/>
    <col min="14594" max="14594" width="9.125" style="118" customWidth="1"/>
    <col min="14595" max="14595" width="12.125" style="118" customWidth="1"/>
    <col min="14596" max="14596" width="1.375" style="118" customWidth="1"/>
    <col min="14597" max="14597" width="12.125" style="118" customWidth="1"/>
    <col min="14598" max="14598" width="1.375" style="118" customWidth="1"/>
    <col min="14599" max="14599" width="12.125" style="118" customWidth="1"/>
    <col min="14600" max="14600" width="1.125" style="118" customWidth="1"/>
    <col min="14601" max="14601" width="12.125" style="118" customWidth="1"/>
    <col min="14602" max="14602" width="1.125" style="118" customWidth="1"/>
    <col min="14603" max="14603" width="12.125" style="118" customWidth="1"/>
    <col min="14604" max="14604" width="1.125" style="118" customWidth="1"/>
    <col min="14605" max="14605" width="12.125" style="118" customWidth="1"/>
    <col min="14606" max="14606" width="1.125" style="118" customWidth="1"/>
    <col min="14607" max="14607" width="12.125" style="118" customWidth="1"/>
    <col min="14608" max="14608" width="1.125" style="118" customWidth="1"/>
    <col min="14609" max="14609" width="12.125" style="118" customWidth="1"/>
    <col min="14610" max="14610" width="1.125" style="118" customWidth="1"/>
    <col min="14611" max="14611" width="12.125" style="118" customWidth="1"/>
    <col min="14612" max="14612" width="14.125" style="118" bestFit="1" customWidth="1"/>
    <col min="14613" max="14848" width="8.875" style="118"/>
    <col min="14849" max="14849" width="49.125" style="118" customWidth="1"/>
    <col min="14850" max="14850" width="9.125" style="118" customWidth="1"/>
    <col min="14851" max="14851" width="12.125" style="118" customWidth="1"/>
    <col min="14852" max="14852" width="1.375" style="118" customWidth="1"/>
    <col min="14853" max="14853" width="12.125" style="118" customWidth="1"/>
    <col min="14854" max="14854" width="1.375" style="118" customWidth="1"/>
    <col min="14855" max="14855" width="12.125" style="118" customWidth="1"/>
    <col min="14856" max="14856" width="1.125" style="118" customWidth="1"/>
    <col min="14857" max="14857" width="12.125" style="118" customWidth="1"/>
    <col min="14858" max="14858" width="1.125" style="118" customWidth="1"/>
    <col min="14859" max="14859" width="12.125" style="118" customWidth="1"/>
    <col min="14860" max="14860" width="1.125" style="118" customWidth="1"/>
    <col min="14861" max="14861" width="12.125" style="118" customWidth="1"/>
    <col min="14862" max="14862" width="1.125" style="118" customWidth="1"/>
    <col min="14863" max="14863" width="12.125" style="118" customWidth="1"/>
    <col min="14864" max="14864" width="1.125" style="118" customWidth="1"/>
    <col min="14865" max="14865" width="12.125" style="118" customWidth="1"/>
    <col min="14866" max="14866" width="1.125" style="118" customWidth="1"/>
    <col min="14867" max="14867" width="12.125" style="118" customWidth="1"/>
    <col min="14868" max="14868" width="14.125" style="118" bestFit="1" customWidth="1"/>
    <col min="14869" max="15104" width="8.875" style="118"/>
    <col min="15105" max="15105" width="49.125" style="118" customWidth="1"/>
    <col min="15106" max="15106" width="9.125" style="118" customWidth="1"/>
    <col min="15107" max="15107" width="12.125" style="118" customWidth="1"/>
    <col min="15108" max="15108" width="1.375" style="118" customWidth="1"/>
    <col min="15109" max="15109" width="12.125" style="118" customWidth="1"/>
    <col min="15110" max="15110" width="1.375" style="118" customWidth="1"/>
    <col min="15111" max="15111" width="12.125" style="118" customWidth="1"/>
    <col min="15112" max="15112" width="1.125" style="118" customWidth="1"/>
    <col min="15113" max="15113" width="12.125" style="118" customWidth="1"/>
    <col min="15114" max="15114" width="1.125" style="118" customWidth="1"/>
    <col min="15115" max="15115" width="12.125" style="118" customWidth="1"/>
    <col min="15116" max="15116" width="1.125" style="118" customWidth="1"/>
    <col min="15117" max="15117" width="12.125" style="118" customWidth="1"/>
    <col min="15118" max="15118" width="1.125" style="118" customWidth="1"/>
    <col min="15119" max="15119" width="12.125" style="118" customWidth="1"/>
    <col min="15120" max="15120" width="1.125" style="118" customWidth="1"/>
    <col min="15121" max="15121" width="12.125" style="118" customWidth="1"/>
    <col min="15122" max="15122" width="1.125" style="118" customWidth="1"/>
    <col min="15123" max="15123" width="12.125" style="118" customWidth="1"/>
    <col min="15124" max="15124" width="14.125" style="118" bestFit="1" customWidth="1"/>
    <col min="15125" max="15360" width="8.875" style="118"/>
    <col min="15361" max="15361" width="49.125" style="118" customWidth="1"/>
    <col min="15362" max="15362" width="9.125" style="118" customWidth="1"/>
    <col min="15363" max="15363" width="12.125" style="118" customWidth="1"/>
    <col min="15364" max="15364" width="1.375" style="118" customWidth="1"/>
    <col min="15365" max="15365" width="12.125" style="118" customWidth="1"/>
    <col min="15366" max="15366" width="1.375" style="118" customWidth="1"/>
    <col min="15367" max="15367" width="12.125" style="118" customWidth="1"/>
    <col min="15368" max="15368" width="1.125" style="118" customWidth="1"/>
    <col min="15369" max="15369" width="12.125" style="118" customWidth="1"/>
    <col min="15370" max="15370" width="1.125" style="118" customWidth="1"/>
    <col min="15371" max="15371" width="12.125" style="118" customWidth="1"/>
    <col min="15372" max="15372" width="1.125" style="118" customWidth="1"/>
    <col min="15373" max="15373" width="12.125" style="118" customWidth="1"/>
    <col min="15374" max="15374" width="1.125" style="118" customWidth="1"/>
    <col min="15375" max="15375" width="12.125" style="118" customWidth="1"/>
    <col min="15376" max="15376" width="1.125" style="118" customWidth="1"/>
    <col min="15377" max="15377" width="12.125" style="118" customWidth="1"/>
    <col min="15378" max="15378" width="1.125" style="118" customWidth="1"/>
    <col min="15379" max="15379" width="12.125" style="118" customWidth="1"/>
    <col min="15380" max="15380" width="14.125" style="118" bestFit="1" customWidth="1"/>
    <col min="15381" max="15616" width="8.875" style="118"/>
    <col min="15617" max="15617" width="49.125" style="118" customWidth="1"/>
    <col min="15618" max="15618" width="9.125" style="118" customWidth="1"/>
    <col min="15619" max="15619" width="12.125" style="118" customWidth="1"/>
    <col min="15620" max="15620" width="1.375" style="118" customWidth="1"/>
    <col min="15621" max="15621" width="12.125" style="118" customWidth="1"/>
    <col min="15622" max="15622" width="1.375" style="118" customWidth="1"/>
    <col min="15623" max="15623" width="12.125" style="118" customWidth="1"/>
    <col min="15624" max="15624" width="1.125" style="118" customWidth="1"/>
    <col min="15625" max="15625" width="12.125" style="118" customWidth="1"/>
    <col min="15626" max="15626" width="1.125" style="118" customWidth="1"/>
    <col min="15627" max="15627" width="12.125" style="118" customWidth="1"/>
    <col min="15628" max="15628" width="1.125" style="118" customWidth="1"/>
    <col min="15629" max="15629" width="12.125" style="118" customWidth="1"/>
    <col min="15630" max="15630" width="1.125" style="118" customWidth="1"/>
    <col min="15631" max="15631" width="12.125" style="118" customWidth="1"/>
    <col min="15632" max="15632" width="1.125" style="118" customWidth="1"/>
    <col min="15633" max="15633" width="12.125" style="118" customWidth="1"/>
    <col min="15634" max="15634" width="1.125" style="118" customWidth="1"/>
    <col min="15635" max="15635" width="12.125" style="118" customWidth="1"/>
    <col min="15636" max="15636" width="14.125" style="118" bestFit="1" customWidth="1"/>
    <col min="15637" max="15872" width="8.875" style="118"/>
    <col min="15873" max="15873" width="49.125" style="118" customWidth="1"/>
    <col min="15874" max="15874" width="9.125" style="118" customWidth="1"/>
    <col min="15875" max="15875" width="12.125" style="118" customWidth="1"/>
    <col min="15876" max="15876" width="1.375" style="118" customWidth="1"/>
    <col min="15877" max="15877" width="12.125" style="118" customWidth="1"/>
    <col min="15878" max="15878" width="1.375" style="118" customWidth="1"/>
    <col min="15879" max="15879" width="12.125" style="118" customWidth="1"/>
    <col min="15880" max="15880" width="1.125" style="118" customWidth="1"/>
    <col min="15881" max="15881" width="12.125" style="118" customWidth="1"/>
    <col min="15882" max="15882" width="1.125" style="118" customWidth="1"/>
    <col min="15883" max="15883" width="12.125" style="118" customWidth="1"/>
    <col min="15884" max="15884" width="1.125" style="118" customWidth="1"/>
    <col min="15885" max="15885" width="12.125" style="118" customWidth="1"/>
    <col min="15886" max="15886" width="1.125" style="118" customWidth="1"/>
    <col min="15887" max="15887" width="12.125" style="118" customWidth="1"/>
    <col min="15888" max="15888" width="1.125" style="118" customWidth="1"/>
    <col min="15889" max="15889" width="12.125" style="118" customWidth="1"/>
    <col min="15890" max="15890" width="1.125" style="118" customWidth="1"/>
    <col min="15891" max="15891" width="12.125" style="118" customWidth="1"/>
    <col min="15892" max="15892" width="14.125" style="118" bestFit="1" customWidth="1"/>
    <col min="15893" max="16128" width="8.875" style="118"/>
    <col min="16129" max="16129" width="49.125" style="118" customWidth="1"/>
    <col min="16130" max="16130" width="9.125" style="118" customWidth="1"/>
    <col min="16131" max="16131" width="12.125" style="118" customWidth="1"/>
    <col min="16132" max="16132" width="1.375" style="118" customWidth="1"/>
    <col min="16133" max="16133" width="12.125" style="118" customWidth="1"/>
    <col min="16134" max="16134" width="1.375" style="118" customWidth="1"/>
    <col min="16135" max="16135" width="12.125" style="118" customWidth="1"/>
    <col min="16136" max="16136" width="1.125" style="118" customWidth="1"/>
    <col min="16137" max="16137" width="12.125" style="118" customWidth="1"/>
    <col min="16138" max="16138" width="1.125" style="118" customWidth="1"/>
    <col min="16139" max="16139" width="12.125" style="118" customWidth="1"/>
    <col min="16140" max="16140" width="1.125" style="118" customWidth="1"/>
    <col min="16141" max="16141" width="12.125" style="118" customWidth="1"/>
    <col min="16142" max="16142" width="1.125" style="118" customWidth="1"/>
    <col min="16143" max="16143" width="12.125" style="118" customWidth="1"/>
    <col min="16144" max="16144" width="1.125" style="118" customWidth="1"/>
    <col min="16145" max="16145" width="12.125" style="118" customWidth="1"/>
    <col min="16146" max="16146" width="1.125" style="118" customWidth="1"/>
    <col min="16147" max="16147" width="12.125" style="118" customWidth="1"/>
    <col min="16148" max="16148" width="14.125" style="118" bestFit="1" customWidth="1"/>
    <col min="16149" max="16384" width="8.875" style="118"/>
  </cols>
  <sheetData>
    <row r="1" spans="1:19" ht="22.5" hidden="1" customHeight="1">
      <c r="A1" s="161" t="s">
        <v>0</v>
      </c>
      <c r="B1" s="161"/>
    </row>
    <row r="2" spans="1:19" ht="22.5" hidden="1" customHeight="1">
      <c r="A2" s="161" t="s">
        <v>119</v>
      </c>
      <c r="B2" s="161"/>
      <c r="C2" s="197"/>
      <c r="D2" s="197"/>
      <c r="E2" s="197"/>
      <c r="F2" s="197"/>
      <c r="G2" s="197"/>
      <c r="H2" s="197"/>
      <c r="I2" s="132"/>
      <c r="J2" s="132"/>
      <c r="K2" s="197"/>
      <c r="L2" s="197"/>
      <c r="M2" s="197"/>
      <c r="N2" s="197"/>
      <c r="O2" s="197"/>
      <c r="P2" s="197"/>
      <c r="Q2" s="197"/>
      <c r="R2" s="197"/>
      <c r="S2" s="197"/>
    </row>
    <row r="3" spans="1:19" ht="22.5" hidden="1" customHeight="1">
      <c r="A3" s="161"/>
      <c r="B3" s="161"/>
      <c r="C3" s="197"/>
      <c r="D3" s="197"/>
      <c r="E3" s="153"/>
      <c r="F3" s="153"/>
      <c r="G3" s="153"/>
      <c r="H3" s="153"/>
      <c r="I3" s="153"/>
      <c r="J3" s="153"/>
      <c r="K3" s="153"/>
      <c r="L3" s="132"/>
      <c r="M3" s="153"/>
      <c r="N3" s="153"/>
      <c r="O3" s="153"/>
      <c r="P3" s="153"/>
      <c r="Q3" s="153"/>
      <c r="R3" s="153"/>
      <c r="S3" s="132"/>
    </row>
    <row r="4" spans="1:19" ht="22.5" hidden="1" customHeight="1">
      <c r="A4" s="161"/>
      <c r="B4" s="161"/>
      <c r="C4" s="213" t="s">
        <v>2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</row>
    <row r="5" spans="1:19" ht="22.5" hidden="1" customHeight="1">
      <c r="A5" s="131"/>
      <c r="B5" s="131"/>
      <c r="C5" s="153"/>
      <c r="D5" s="153"/>
      <c r="E5" s="153"/>
      <c r="G5" s="223" t="s">
        <v>66</v>
      </c>
      <c r="H5" s="223"/>
      <c r="I5" s="223"/>
      <c r="J5" s="223"/>
      <c r="K5" s="223"/>
      <c r="L5" s="153"/>
      <c r="M5" s="223" t="s">
        <v>71</v>
      </c>
      <c r="N5" s="223"/>
      <c r="O5" s="223"/>
      <c r="P5" s="223"/>
      <c r="Q5" s="223"/>
      <c r="S5" s="153"/>
    </row>
    <row r="6" spans="1:19" ht="22.5" hidden="1" customHeight="1">
      <c r="A6" s="131"/>
      <c r="B6" s="131"/>
      <c r="C6" s="153"/>
      <c r="D6" s="153"/>
      <c r="F6" s="153"/>
      <c r="G6" s="153" t="s">
        <v>120</v>
      </c>
      <c r="N6" s="153"/>
      <c r="P6" s="153"/>
      <c r="Q6" s="153" t="s">
        <v>121</v>
      </c>
      <c r="R6" s="153"/>
      <c r="S6" s="153"/>
    </row>
    <row r="7" spans="1:19" ht="22.5" hidden="1" customHeight="1">
      <c r="C7" s="153" t="s">
        <v>123</v>
      </c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 t="s">
        <v>124</v>
      </c>
      <c r="P7" s="153"/>
      <c r="Q7" s="153" t="s">
        <v>125</v>
      </c>
      <c r="R7" s="153"/>
      <c r="S7" s="153"/>
    </row>
    <row r="8" spans="1:19" ht="22.5" hidden="1" customHeight="1">
      <c r="C8" s="153" t="s">
        <v>128</v>
      </c>
      <c r="D8" s="153"/>
      <c r="E8" s="153" t="s">
        <v>129</v>
      </c>
      <c r="F8" s="153"/>
      <c r="G8" s="153" t="s">
        <v>130</v>
      </c>
      <c r="H8" s="153"/>
      <c r="I8" s="153"/>
      <c r="J8" s="153"/>
      <c r="K8" s="153" t="s">
        <v>131</v>
      </c>
      <c r="M8" s="153" t="s">
        <v>132</v>
      </c>
      <c r="N8" s="153"/>
      <c r="O8" s="153" t="s">
        <v>133</v>
      </c>
      <c r="P8" s="153"/>
      <c r="Q8" s="153" t="s">
        <v>134</v>
      </c>
      <c r="R8" s="153"/>
      <c r="S8" s="153" t="s">
        <v>126</v>
      </c>
    </row>
    <row r="9" spans="1:19" ht="22.5" hidden="1" customHeight="1">
      <c r="C9" s="153" t="s">
        <v>137</v>
      </c>
      <c r="D9" s="153"/>
      <c r="E9" s="153" t="s">
        <v>138</v>
      </c>
      <c r="F9" s="153"/>
      <c r="G9" s="153" t="s">
        <v>139</v>
      </c>
      <c r="H9" s="153"/>
      <c r="I9" s="153" t="s">
        <v>140</v>
      </c>
      <c r="J9" s="153"/>
      <c r="K9" s="153" t="s">
        <v>141</v>
      </c>
      <c r="L9" s="153"/>
      <c r="M9" s="153" t="s">
        <v>142</v>
      </c>
      <c r="N9" s="153"/>
      <c r="O9" s="153" t="s">
        <v>6</v>
      </c>
      <c r="P9" s="153"/>
      <c r="Q9" s="153" t="s">
        <v>143</v>
      </c>
      <c r="R9" s="153"/>
      <c r="S9" s="153" t="s">
        <v>135</v>
      </c>
    </row>
    <row r="10" spans="1:19" ht="22.5" hidden="1" customHeight="1">
      <c r="C10" s="222" t="s">
        <v>9</v>
      </c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</row>
    <row r="11" spans="1:19" ht="22.5" hidden="1" customHeight="1">
      <c r="A11" s="131" t="s">
        <v>146</v>
      </c>
      <c r="B11" s="131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</row>
    <row r="12" spans="1:19" ht="22.5" hidden="1" customHeight="1">
      <c r="A12" s="198" t="s">
        <v>147</v>
      </c>
      <c r="B12" s="198"/>
      <c r="C12" s="142"/>
      <c r="D12" s="131"/>
      <c r="E12" s="142"/>
      <c r="F12" s="142"/>
      <c r="G12" s="142"/>
      <c r="H12" s="142"/>
      <c r="I12" s="142"/>
      <c r="J12" s="142"/>
      <c r="K12" s="142"/>
      <c r="L12" s="142"/>
      <c r="M12" s="84"/>
      <c r="N12" s="142"/>
      <c r="O12" s="142"/>
      <c r="P12" s="142"/>
      <c r="Q12" s="142"/>
      <c r="R12" s="142"/>
      <c r="S12" s="142" t="e">
        <f>#REF!+#REF!</f>
        <v>#REF!</v>
      </c>
    </row>
    <row r="13" spans="1:19" ht="22.5" hidden="1" customHeight="1">
      <c r="C13" s="199"/>
      <c r="D13" s="178"/>
      <c r="E13" s="199"/>
      <c r="G13" s="199"/>
      <c r="H13" s="178"/>
      <c r="I13" s="199"/>
      <c r="J13" s="178"/>
      <c r="K13" s="199"/>
      <c r="L13" s="199"/>
      <c r="M13" s="200"/>
      <c r="N13" s="200"/>
      <c r="O13" s="200"/>
      <c r="P13" s="200"/>
      <c r="Q13" s="200"/>
      <c r="R13" s="200"/>
      <c r="S13" s="200"/>
    </row>
    <row r="14" spans="1:19" ht="22.5" hidden="1" customHeight="1">
      <c r="A14" s="131" t="s">
        <v>148</v>
      </c>
      <c r="B14" s="131"/>
      <c r="C14" s="201"/>
      <c r="D14" s="202"/>
      <c r="E14" s="201"/>
      <c r="F14" s="131"/>
      <c r="G14" s="201"/>
      <c r="H14" s="202"/>
      <c r="I14" s="201"/>
      <c r="J14" s="178"/>
      <c r="K14" s="199"/>
      <c r="L14" s="199"/>
      <c r="M14" s="200"/>
      <c r="N14" s="200"/>
      <c r="O14" s="200"/>
      <c r="P14" s="200"/>
      <c r="Q14" s="200"/>
      <c r="R14" s="200"/>
      <c r="S14" s="200"/>
    </row>
    <row r="15" spans="1:19" ht="22.5" hidden="1" customHeight="1">
      <c r="A15" s="118" t="s">
        <v>149</v>
      </c>
      <c r="C15" s="85"/>
      <c r="D15" s="86"/>
      <c r="E15" s="85"/>
      <c r="G15" s="85"/>
      <c r="H15" s="86"/>
      <c r="I15" s="85"/>
      <c r="J15" s="178"/>
      <c r="K15" s="203"/>
      <c r="L15" s="203"/>
      <c r="M15" s="85"/>
      <c r="N15" s="87"/>
      <c r="O15" s="85"/>
      <c r="P15" s="87"/>
      <c r="Q15" s="85"/>
      <c r="R15" s="87"/>
      <c r="S15" s="178" t="e">
        <f>#REF!+#REF!</f>
        <v>#REF!</v>
      </c>
    </row>
    <row r="16" spans="1:19" ht="22.5" hidden="1" customHeight="1">
      <c r="A16" s="118" t="s">
        <v>150</v>
      </c>
      <c r="C16" s="85"/>
      <c r="D16" s="86"/>
      <c r="E16" s="85"/>
      <c r="G16" s="85"/>
      <c r="H16" s="86"/>
      <c r="I16" s="85"/>
      <c r="J16" s="178"/>
      <c r="K16" s="85"/>
      <c r="L16" s="203"/>
      <c r="M16" s="88"/>
      <c r="N16" s="89"/>
      <c r="O16" s="88"/>
      <c r="P16" s="89"/>
      <c r="Q16" s="88"/>
      <c r="R16" s="89"/>
      <c r="S16" s="85" t="e">
        <f>#REF!+#REF!</f>
        <v>#REF!</v>
      </c>
    </row>
    <row r="17" spans="1:23" ht="22.5" hidden="1" customHeight="1">
      <c r="A17" s="131" t="s">
        <v>105</v>
      </c>
      <c r="B17" s="131"/>
      <c r="C17" s="91">
        <f>SUM(C15:C16)</f>
        <v>0</v>
      </c>
      <c r="D17" s="92">
        <v>0</v>
      </c>
      <c r="E17" s="91">
        <f>SUM(E15:E16)</f>
        <v>0</v>
      </c>
      <c r="F17" s="92">
        <v>0</v>
      </c>
      <c r="G17" s="91">
        <f>SUM(G15:G16)</f>
        <v>0</v>
      </c>
      <c r="H17" s="92">
        <v>0</v>
      </c>
      <c r="I17" s="91">
        <f>SUM(I15:I16)</f>
        <v>0</v>
      </c>
      <c r="J17" s="92"/>
      <c r="K17" s="91">
        <f>SUM(K15:K16)</f>
        <v>0</v>
      </c>
      <c r="L17" s="92"/>
      <c r="M17" s="91">
        <f>SUM(M15:M16)</f>
        <v>0</v>
      </c>
      <c r="N17" s="92"/>
      <c r="O17" s="91">
        <f>SUM(O15:O16)</f>
        <v>0</v>
      </c>
      <c r="P17" s="92"/>
      <c r="Q17" s="91">
        <f>SUM(Q15:Q16)</f>
        <v>0</v>
      </c>
      <c r="R17" s="92"/>
      <c r="S17" s="91" t="e">
        <f>SUM(S15:S16)</f>
        <v>#REF!</v>
      </c>
    </row>
    <row r="18" spans="1:23" ht="22.5" hidden="1" customHeight="1">
      <c r="A18" s="131"/>
      <c r="B18" s="131"/>
      <c r="C18" s="91"/>
      <c r="D18" s="92"/>
      <c r="E18" s="91"/>
      <c r="F18" s="92"/>
      <c r="G18" s="91"/>
      <c r="H18" s="92"/>
      <c r="I18" s="91"/>
      <c r="J18" s="92"/>
      <c r="K18" s="91"/>
      <c r="L18" s="92"/>
      <c r="M18" s="91"/>
      <c r="N18" s="92"/>
      <c r="O18" s="91"/>
      <c r="P18" s="92"/>
      <c r="Q18" s="91"/>
      <c r="R18" s="92"/>
      <c r="S18" s="205"/>
    </row>
    <row r="19" spans="1:23" ht="22.5" hidden="1" customHeight="1" thickBot="1">
      <c r="A19" s="131" t="s">
        <v>151</v>
      </c>
      <c r="B19" s="131"/>
      <c r="C19" s="206">
        <f>C12+C17</f>
        <v>0</v>
      </c>
      <c r="D19" s="131"/>
      <c r="E19" s="206">
        <f>E12+E17</f>
        <v>0</v>
      </c>
      <c r="F19" s="142"/>
      <c r="G19" s="206">
        <f>G12+G17</f>
        <v>0</v>
      </c>
      <c r="H19" s="142"/>
      <c r="I19" s="206">
        <f>I12+I17</f>
        <v>0</v>
      </c>
      <c r="J19" s="142"/>
      <c r="K19" s="206">
        <f>K12+K17</f>
        <v>0</v>
      </c>
      <c r="L19" s="142"/>
      <c r="M19" s="93">
        <f>M12+M17</f>
        <v>0</v>
      </c>
      <c r="N19" s="142"/>
      <c r="O19" s="206">
        <f>O12+O17</f>
        <v>0</v>
      </c>
      <c r="P19" s="142"/>
      <c r="Q19" s="206">
        <f>Q12+Q17</f>
        <v>0</v>
      </c>
      <c r="R19" s="142"/>
      <c r="S19" s="206" t="e">
        <f>S12+S17</f>
        <v>#REF!</v>
      </c>
      <c r="T19" s="94"/>
    </row>
    <row r="20" spans="1:23" ht="22.5" hidden="1" customHeight="1" thickTop="1"/>
    <row r="21" spans="1:23" ht="22.5" customHeight="1">
      <c r="A21" s="161" t="s">
        <v>0</v>
      </c>
      <c r="B21" s="161"/>
    </row>
    <row r="22" spans="1:23" ht="22.5" customHeight="1">
      <c r="A22" s="161" t="s">
        <v>119</v>
      </c>
      <c r="B22" s="161"/>
      <c r="C22" s="197"/>
      <c r="D22" s="197"/>
      <c r="E22" s="197"/>
      <c r="F22" s="197"/>
      <c r="G22" s="197"/>
      <c r="H22" s="197"/>
      <c r="I22" s="132"/>
      <c r="J22" s="132"/>
      <c r="K22" s="197"/>
      <c r="L22" s="197"/>
      <c r="M22" s="197"/>
      <c r="N22" s="197"/>
      <c r="O22" s="197"/>
      <c r="P22" s="197"/>
      <c r="Q22" s="197"/>
      <c r="R22" s="197"/>
      <c r="S22" s="197"/>
    </row>
    <row r="23" spans="1:23" ht="22.5" customHeight="1">
      <c r="A23" s="161"/>
      <c r="B23" s="161"/>
      <c r="C23" s="197"/>
      <c r="D23" s="197"/>
      <c r="E23" s="153"/>
      <c r="F23" s="153"/>
      <c r="G23" s="153"/>
      <c r="H23" s="153"/>
      <c r="I23" s="153"/>
      <c r="J23" s="153"/>
      <c r="K23" s="153"/>
      <c r="L23" s="132"/>
      <c r="M23" s="153"/>
      <c r="N23" s="153"/>
      <c r="O23" s="153"/>
      <c r="P23" s="153"/>
      <c r="Q23" s="153"/>
      <c r="R23" s="153"/>
      <c r="S23" s="132"/>
    </row>
    <row r="24" spans="1:23" ht="22.5" customHeight="1">
      <c r="A24" s="161"/>
      <c r="B24" s="161"/>
      <c r="C24" s="213" t="s">
        <v>3</v>
      </c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</row>
    <row r="25" spans="1:23" ht="22.5" customHeight="1">
      <c r="A25" s="131"/>
      <c r="B25" s="131"/>
      <c r="C25" s="153"/>
      <c r="D25" s="153"/>
      <c r="E25" s="153"/>
      <c r="G25" s="223" t="s">
        <v>66</v>
      </c>
      <c r="H25" s="223"/>
      <c r="I25" s="223"/>
      <c r="J25" s="223"/>
      <c r="K25" s="223"/>
      <c r="L25" s="153"/>
      <c r="M25" s="223" t="s">
        <v>71</v>
      </c>
      <c r="N25" s="223"/>
      <c r="O25" s="223"/>
      <c r="P25" s="223"/>
      <c r="Q25" s="223"/>
      <c r="S25" s="153"/>
    </row>
    <row r="26" spans="1:23" ht="22.5" customHeight="1">
      <c r="A26" s="131"/>
      <c r="B26" s="131"/>
      <c r="C26" s="153"/>
      <c r="D26" s="153"/>
      <c r="F26" s="153"/>
      <c r="G26" s="153" t="s">
        <v>120</v>
      </c>
      <c r="N26" s="153"/>
      <c r="P26" s="153"/>
      <c r="Q26" s="153" t="s">
        <v>121</v>
      </c>
      <c r="R26" s="153"/>
      <c r="S26" s="153"/>
      <c r="T26" s="153"/>
      <c r="U26" s="153"/>
      <c r="V26" s="153"/>
      <c r="W26" s="153"/>
    </row>
    <row r="27" spans="1:23" ht="22.5" customHeight="1">
      <c r="C27" s="153" t="s">
        <v>123</v>
      </c>
      <c r="D27" s="153"/>
      <c r="E27" s="153"/>
      <c r="F27" s="153"/>
      <c r="G27" s="153"/>
      <c r="H27" s="153"/>
      <c r="I27" s="153"/>
      <c r="J27" s="153"/>
      <c r="K27" s="153"/>
      <c r="L27" s="153"/>
      <c r="M27" s="153" t="s">
        <v>152</v>
      </c>
      <c r="N27" s="153"/>
      <c r="O27" s="153" t="s">
        <v>152</v>
      </c>
      <c r="P27" s="153"/>
      <c r="Q27" s="153" t="s">
        <v>153</v>
      </c>
      <c r="R27" s="153"/>
      <c r="S27" s="153"/>
      <c r="T27" s="153"/>
      <c r="U27" s="153"/>
      <c r="V27" s="153"/>
      <c r="W27" s="153"/>
    </row>
    <row r="28" spans="1:23" ht="22.5" customHeight="1">
      <c r="C28" s="153" t="s">
        <v>128</v>
      </c>
      <c r="D28" s="153"/>
      <c r="E28" s="153" t="s">
        <v>129</v>
      </c>
      <c r="F28" s="153"/>
      <c r="G28" s="153" t="s">
        <v>130</v>
      </c>
      <c r="H28" s="153"/>
      <c r="I28" s="153"/>
      <c r="J28" s="153"/>
      <c r="K28" s="153" t="s">
        <v>131</v>
      </c>
      <c r="M28" s="153" t="s">
        <v>154</v>
      </c>
      <c r="N28" s="153"/>
      <c r="O28" s="153" t="s">
        <v>155</v>
      </c>
      <c r="P28" s="153"/>
      <c r="Q28" s="153" t="s">
        <v>134</v>
      </c>
      <c r="R28" s="153"/>
      <c r="S28" s="153" t="s">
        <v>126</v>
      </c>
      <c r="T28" s="153"/>
      <c r="U28" s="153"/>
      <c r="V28" s="153"/>
      <c r="W28" s="153"/>
    </row>
    <row r="29" spans="1:23" ht="22.5" customHeight="1">
      <c r="B29" s="154" t="s">
        <v>7</v>
      </c>
      <c r="C29" s="153" t="s">
        <v>137</v>
      </c>
      <c r="D29" s="153"/>
      <c r="E29" s="153" t="s">
        <v>138</v>
      </c>
      <c r="F29" s="153"/>
      <c r="G29" s="153" t="s">
        <v>139</v>
      </c>
      <c r="H29" s="153"/>
      <c r="I29" s="153" t="s">
        <v>140</v>
      </c>
      <c r="J29" s="153"/>
      <c r="K29" s="153" t="s">
        <v>141</v>
      </c>
      <c r="L29" s="153"/>
      <c r="M29" s="153" t="s">
        <v>156</v>
      </c>
      <c r="N29" s="153"/>
      <c r="O29" s="153" t="s">
        <v>157</v>
      </c>
      <c r="P29" s="153"/>
      <c r="Q29" s="153" t="s">
        <v>143</v>
      </c>
      <c r="R29" s="153"/>
      <c r="S29" s="153" t="s">
        <v>135</v>
      </c>
      <c r="T29" s="153"/>
      <c r="U29" s="153"/>
      <c r="V29" s="153"/>
      <c r="W29" s="153"/>
    </row>
    <row r="30" spans="1:23" ht="22.5" customHeight="1">
      <c r="B30" s="154"/>
      <c r="C30" s="222" t="s">
        <v>9</v>
      </c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</row>
    <row r="31" spans="1:23" ht="22.5" customHeight="1">
      <c r="A31" s="131" t="s">
        <v>158</v>
      </c>
      <c r="B31" s="131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</row>
    <row r="32" spans="1:23" ht="22.5" customHeight="1">
      <c r="A32" s="198" t="s">
        <v>159</v>
      </c>
      <c r="B32" s="198"/>
      <c r="C32" s="142">
        <v>200961</v>
      </c>
      <c r="D32" s="131"/>
      <c r="E32" s="142">
        <v>392838</v>
      </c>
      <c r="F32" s="142"/>
      <c r="G32" s="142">
        <v>25000</v>
      </c>
      <c r="H32" s="142"/>
      <c r="I32" s="142">
        <v>35000</v>
      </c>
      <c r="J32" s="142"/>
      <c r="K32" s="142">
        <v>1001078</v>
      </c>
      <c r="L32" s="142"/>
      <c r="M32" s="92">
        <v>-562</v>
      </c>
      <c r="N32" s="142"/>
      <c r="O32" s="142">
        <v>1615953</v>
      </c>
      <c r="P32" s="142"/>
      <c r="Q32" s="142">
        <f>M32+O32</f>
        <v>1615391</v>
      </c>
      <c r="R32" s="142"/>
      <c r="S32" s="142">
        <f>C32+E32+G32+I32+K32+Q32</f>
        <v>3270268</v>
      </c>
    </row>
    <row r="33" spans="1:20" ht="7.5" customHeight="1">
      <c r="A33" s="175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</row>
    <row r="34" spans="1:20" ht="22.2">
      <c r="A34" s="198" t="s">
        <v>160</v>
      </c>
      <c r="B34" s="198"/>
      <c r="C34" s="198"/>
      <c r="D34" s="198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</row>
    <row r="35" spans="1:20" ht="22.2">
      <c r="A35" s="196" t="s">
        <v>161</v>
      </c>
      <c r="B35" s="198"/>
      <c r="C35" s="198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34"/>
      <c r="O35" s="207"/>
      <c r="P35" s="34"/>
      <c r="Q35" s="207"/>
      <c r="R35" s="34"/>
    </row>
    <row r="36" spans="1:20" ht="22.2">
      <c r="A36" s="175" t="s">
        <v>162</v>
      </c>
      <c r="B36" s="154">
        <v>7</v>
      </c>
      <c r="C36" s="26">
        <v>0</v>
      </c>
      <c r="D36" s="24"/>
      <c r="E36" s="26">
        <v>0</v>
      </c>
      <c r="F36" s="24"/>
      <c r="G36" s="26">
        <v>0</v>
      </c>
      <c r="H36" s="24"/>
      <c r="I36" s="26">
        <v>0</v>
      </c>
      <c r="J36" s="24">
        <v>0</v>
      </c>
      <c r="K36" s="27">
        <v>-391841</v>
      </c>
      <c r="L36" s="34"/>
      <c r="M36" s="26">
        <v>0</v>
      </c>
      <c r="N36" s="34"/>
      <c r="O36" s="26">
        <v>0</v>
      </c>
      <c r="P36" s="34"/>
      <c r="Q36" s="26">
        <v>0</v>
      </c>
      <c r="R36" s="34"/>
      <c r="S36" s="26">
        <f>C36+E36+G36+I36+K36+Q36</f>
        <v>-391841</v>
      </c>
    </row>
    <row r="37" spans="1:20" ht="22.2">
      <c r="A37" s="196" t="s">
        <v>164</v>
      </c>
      <c r="B37" s="198"/>
      <c r="C37" s="95">
        <v>0</v>
      </c>
      <c r="D37" s="34"/>
      <c r="E37" s="95">
        <v>0</v>
      </c>
      <c r="F37" s="34"/>
      <c r="G37" s="95">
        <v>0</v>
      </c>
      <c r="H37" s="34"/>
      <c r="I37" s="95">
        <v>0</v>
      </c>
      <c r="J37" s="34">
        <v>0</v>
      </c>
      <c r="K37" s="95">
        <f>K36</f>
        <v>-391841</v>
      </c>
      <c r="L37" s="139">
        <v>-123515</v>
      </c>
      <c r="M37" s="95">
        <v>0</v>
      </c>
      <c r="N37" s="139"/>
      <c r="O37" s="95">
        <v>0</v>
      </c>
      <c r="P37" s="139"/>
      <c r="Q37" s="95">
        <v>0</v>
      </c>
      <c r="R37" s="139"/>
      <c r="S37" s="95">
        <f>SUM(S36)</f>
        <v>-391841</v>
      </c>
    </row>
    <row r="38" spans="1:20" ht="6.75" customHeight="1">
      <c r="A38" s="175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</row>
    <row r="39" spans="1:20" ht="22.2">
      <c r="A39" s="198" t="s">
        <v>169</v>
      </c>
      <c r="C39" s="95">
        <v>0</v>
      </c>
      <c r="D39" s="34"/>
      <c r="E39" s="95">
        <v>0</v>
      </c>
      <c r="F39" s="34"/>
      <c r="G39" s="95">
        <v>0</v>
      </c>
      <c r="H39" s="34"/>
      <c r="I39" s="95">
        <v>0</v>
      </c>
      <c r="J39" s="34"/>
      <c r="K39" s="95">
        <f>K37</f>
        <v>-391841</v>
      </c>
      <c r="L39" s="139">
        <v>-123515</v>
      </c>
      <c r="M39" s="95">
        <f>M37</f>
        <v>0</v>
      </c>
      <c r="N39" s="139"/>
      <c r="O39" s="95">
        <f>O37</f>
        <v>0</v>
      </c>
      <c r="P39" s="139"/>
      <c r="Q39" s="95">
        <f>Q37</f>
        <v>0</v>
      </c>
      <c r="R39" s="139"/>
      <c r="S39" s="95">
        <f>S37</f>
        <v>-391841</v>
      </c>
    </row>
    <row r="40" spans="1:20" ht="7.5" customHeight="1">
      <c r="A40" s="175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</row>
    <row r="41" spans="1:20" ht="22.2">
      <c r="A41" s="131" t="s">
        <v>148</v>
      </c>
      <c r="B41" s="131"/>
      <c r="C41" s="201"/>
      <c r="D41" s="202"/>
      <c r="E41" s="201"/>
      <c r="F41" s="131"/>
      <c r="G41" s="201"/>
      <c r="H41" s="202"/>
      <c r="I41" s="201"/>
      <c r="J41" s="178"/>
      <c r="K41" s="199"/>
      <c r="L41" s="199"/>
      <c r="M41" s="200"/>
      <c r="N41" s="200"/>
      <c r="O41" s="200"/>
      <c r="P41" s="200"/>
      <c r="Q41" s="200"/>
      <c r="R41" s="200"/>
      <c r="S41" s="200"/>
    </row>
    <row r="42" spans="1:20" ht="21.6">
      <c r="A42" s="118" t="s">
        <v>149</v>
      </c>
      <c r="C42" s="85">
        <v>0</v>
      </c>
      <c r="D42" s="86"/>
      <c r="E42" s="85">
        <v>0</v>
      </c>
      <c r="G42" s="85">
        <v>0</v>
      </c>
      <c r="H42" s="86"/>
      <c r="I42" s="85">
        <v>0</v>
      </c>
      <c r="J42" s="178"/>
      <c r="K42" s="203">
        <f>'PL 9 Month 8-9'!J62</f>
        <v>424103</v>
      </c>
      <c r="L42" s="203"/>
      <c r="M42" s="85">
        <v>0</v>
      </c>
      <c r="N42" s="87"/>
      <c r="O42" s="85">
        <v>0</v>
      </c>
      <c r="P42" s="87"/>
      <c r="Q42" s="85">
        <v>0</v>
      </c>
      <c r="R42" s="87"/>
      <c r="S42" s="122">
        <f>C42+E42+G42+I42+K42+Q42</f>
        <v>424103</v>
      </c>
    </row>
    <row r="43" spans="1:20" ht="21.6">
      <c r="A43" s="118" t="s">
        <v>150</v>
      </c>
      <c r="B43" s="154"/>
      <c r="C43" s="85">
        <v>0</v>
      </c>
      <c r="D43" s="86"/>
      <c r="E43" s="85">
        <v>0</v>
      </c>
      <c r="G43" s="85">
        <v>0</v>
      </c>
      <c r="H43" s="86"/>
      <c r="I43" s="85">
        <v>0</v>
      </c>
      <c r="J43" s="178"/>
      <c r="K43" s="85">
        <v>0</v>
      </c>
      <c r="L43" s="203"/>
      <c r="M43" s="88">
        <f>'PL 9 Month 8-9'!J55</f>
        <v>160</v>
      </c>
      <c r="N43" s="89"/>
      <c r="O43" s="88">
        <v>0</v>
      </c>
      <c r="P43" s="89"/>
      <c r="Q43" s="122">
        <f>M43+O43</f>
        <v>160</v>
      </c>
      <c r="R43" s="89"/>
      <c r="S43" s="122">
        <f>C43+E43+G43+I43+K43+Q43</f>
        <v>160</v>
      </c>
    </row>
    <row r="44" spans="1:20" ht="22.2">
      <c r="A44" s="131" t="s">
        <v>185</v>
      </c>
      <c r="B44" s="131"/>
      <c r="C44" s="91">
        <f>SUM(C42:C43)</f>
        <v>0</v>
      </c>
      <c r="D44" s="92">
        <v>0</v>
      </c>
      <c r="E44" s="91">
        <f>SUM(E42:E43)</f>
        <v>0</v>
      </c>
      <c r="F44" s="92">
        <v>0</v>
      </c>
      <c r="G44" s="91">
        <f>SUM(G42:G43)</f>
        <v>0</v>
      </c>
      <c r="H44" s="92">
        <v>0</v>
      </c>
      <c r="I44" s="91">
        <f>SUM(I42:I43)</f>
        <v>0</v>
      </c>
      <c r="J44" s="92"/>
      <c r="K44" s="91">
        <f>SUM(K42:K43)</f>
        <v>424103</v>
      </c>
      <c r="L44" s="92"/>
      <c r="M44" s="91">
        <f>SUM(M42:M43)</f>
        <v>160</v>
      </c>
      <c r="N44" s="92"/>
      <c r="O44" s="91">
        <f>SUM(O42:O43)</f>
        <v>0</v>
      </c>
      <c r="P44" s="92"/>
      <c r="Q44" s="91">
        <f>SUM(Q42:Q43)</f>
        <v>160</v>
      </c>
      <c r="R44" s="92"/>
      <c r="S44" s="91">
        <f>SUM(S42:S43)</f>
        <v>424263</v>
      </c>
      <c r="T44" s="124"/>
    </row>
    <row r="45" spans="1:20" ht="22.2">
      <c r="A45" s="131"/>
      <c r="B45" s="131"/>
      <c r="C45" s="91"/>
      <c r="D45" s="92"/>
      <c r="E45" s="91"/>
      <c r="F45" s="92"/>
      <c r="G45" s="91"/>
      <c r="H45" s="92"/>
      <c r="I45" s="91"/>
      <c r="J45" s="92"/>
      <c r="K45" s="91"/>
      <c r="L45" s="92"/>
      <c r="M45" s="91"/>
      <c r="N45" s="92"/>
      <c r="O45" s="91"/>
      <c r="P45" s="92"/>
      <c r="Q45" s="91"/>
      <c r="R45" s="92"/>
      <c r="S45" s="205"/>
    </row>
    <row r="46" spans="1:20" ht="22.8" thickBot="1">
      <c r="A46" s="131" t="s">
        <v>172</v>
      </c>
      <c r="B46" s="131"/>
      <c r="C46" s="206">
        <f>C32+C44</f>
        <v>200961</v>
      </c>
      <c r="D46" s="131"/>
      <c r="E46" s="206">
        <f>E32+E44</f>
        <v>392838</v>
      </c>
      <c r="F46" s="142"/>
      <c r="G46" s="206">
        <f>G32+G44</f>
        <v>25000</v>
      </c>
      <c r="H46" s="142"/>
      <c r="I46" s="206">
        <f>I32+I44</f>
        <v>35000</v>
      </c>
      <c r="J46" s="142"/>
      <c r="K46" s="206">
        <f>K32+K44+K39</f>
        <v>1033340</v>
      </c>
      <c r="L46" s="142"/>
      <c r="M46" s="206">
        <f>M32+M44</f>
        <v>-402</v>
      </c>
      <c r="N46" s="142"/>
      <c r="O46" s="206">
        <f>O32+O44</f>
        <v>1615953</v>
      </c>
      <c r="P46" s="142"/>
      <c r="Q46" s="206">
        <f>Q32+Q44</f>
        <v>1615551</v>
      </c>
      <c r="R46" s="142"/>
      <c r="S46" s="206">
        <f>S32+S44+S39</f>
        <v>3302690</v>
      </c>
      <c r="T46" s="30"/>
    </row>
    <row r="47" spans="1:20" ht="22.5" customHeight="1" thickTop="1"/>
    <row r="48" spans="1:20" ht="22.5" customHeight="1"/>
    <row r="49" spans="3:19" ht="22.5" customHeight="1">
      <c r="C49" s="94"/>
      <c r="D49" s="94"/>
      <c r="E49" s="94"/>
      <c r="F49" s="94"/>
      <c r="G49" s="94"/>
      <c r="H49" s="94"/>
      <c r="I49" s="94"/>
      <c r="J49" s="94"/>
      <c r="K49" s="94"/>
      <c r="L49" s="100"/>
      <c r="M49" s="94"/>
      <c r="N49" s="94"/>
      <c r="O49" s="94"/>
      <c r="P49" s="94"/>
      <c r="Q49" s="94"/>
      <c r="R49" s="94"/>
      <c r="S49" s="94"/>
    </row>
    <row r="50" spans="3:19" ht="22.5" customHeight="1"/>
    <row r="51" spans="3:19" ht="22.5" customHeight="1"/>
    <row r="52" spans="3:19" ht="22.5" customHeight="1"/>
    <row r="53" spans="3:19" ht="22.5" customHeight="1"/>
    <row r="54" spans="3:19" ht="22.5" customHeight="1"/>
    <row r="55" spans="3:19" ht="22.5" customHeight="1"/>
    <row r="56" spans="3:19" ht="22.5" customHeight="1"/>
    <row r="57" spans="3:19" ht="22.5" customHeight="1"/>
    <row r="58" spans="3:19" ht="22.5" customHeight="1"/>
    <row r="59" spans="3:19" ht="22.5" customHeight="1"/>
    <row r="60" spans="3:19" ht="22.5" customHeight="1"/>
    <row r="61" spans="3:19" ht="22.5" customHeight="1"/>
    <row r="62" spans="3:19" ht="22.5" customHeight="1"/>
    <row r="63" spans="3:19" ht="22.5" customHeight="1"/>
    <row r="64" spans="3:19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83" spans="3:3" ht="21.75" customHeight="1">
      <c r="C83" s="118">
        <f>SUM(C74:C82)</f>
        <v>0</v>
      </c>
    </row>
    <row r="101" spans="4:12" ht="21.75" customHeight="1">
      <c r="L101" s="148" t="e">
        <f>D101-'BS-3-5'!#REF!</f>
        <v>#REF!</v>
      </c>
    </row>
    <row r="110" spans="4:12" ht="21.75" customHeight="1">
      <c r="D110" s="118">
        <v>-33684</v>
      </c>
      <c r="H110" s="118">
        <v>-33684</v>
      </c>
    </row>
    <row r="112" spans="4:12" ht="21.75" customHeight="1">
      <c r="D112" s="118">
        <v>12206</v>
      </c>
    </row>
    <row r="114" spans="12:13" ht="21.75" customHeight="1">
      <c r="L114" s="118">
        <f>D108+D110+D111+D112+D64</f>
        <v>-21478</v>
      </c>
      <c r="M114" s="118">
        <f>F108+F110+F111+F112+F64</f>
        <v>0</v>
      </c>
    </row>
    <row r="115" spans="12:13" ht="21.75" customHeight="1">
      <c r="L115" s="118">
        <f>D109+D113+D65</f>
        <v>0</v>
      </c>
      <c r="M115" s="118">
        <f>F109+F113+F65</f>
        <v>0</v>
      </c>
    </row>
  </sheetData>
  <mergeCells count="8">
    <mergeCell ref="C30:S30"/>
    <mergeCell ref="C4:S4"/>
    <mergeCell ref="G5:K5"/>
    <mergeCell ref="M5:Q5"/>
    <mergeCell ref="C10:S10"/>
    <mergeCell ref="C24:S24"/>
    <mergeCell ref="G25:K25"/>
    <mergeCell ref="M25:Q25"/>
  </mergeCells>
  <pageMargins left="0.8" right="0.8" top="0.48" bottom="0.5" header="0.5" footer="0.5"/>
  <pageSetup paperSize="9" scale="80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15"/>
  <sheetViews>
    <sheetView view="pageBreakPreview" topLeftCell="A27" zoomScaleNormal="100" zoomScaleSheetLayoutView="100" workbookViewId="0">
      <selection activeCell="AB30" sqref="AB30"/>
    </sheetView>
  </sheetViews>
  <sheetFormatPr defaultRowHeight="21.75" customHeight="1"/>
  <cols>
    <col min="1" max="1" width="51" style="118" customWidth="1"/>
    <col min="2" max="2" width="9.75" style="118" customWidth="1"/>
    <col min="3" max="3" width="10.125" style="118" customWidth="1"/>
    <col min="4" max="4" width="0.75" style="118" customWidth="1"/>
    <col min="5" max="5" width="11.875" style="118" customWidth="1"/>
    <col min="6" max="6" width="0.875" style="118" customWidth="1"/>
    <col min="7" max="7" width="10.125" style="118" customWidth="1"/>
    <col min="8" max="8" width="0.875" style="118" customWidth="1"/>
    <col min="9" max="9" width="11" style="118" customWidth="1"/>
    <col min="10" max="10" width="0.875" style="118" customWidth="1"/>
    <col min="11" max="11" width="10.375" style="118" customWidth="1"/>
    <col min="12" max="12" width="1" style="118" customWidth="1"/>
    <col min="13" max="13" width="17.625" style="118" customWidth="1"/>
    <col min="14" max="14" width="0.875" style="118" customWidth="1"/>
    <col min="15" max="15" width="13.125" style="118" customWidth="1"/>
    <col min="16" max="16" width="0.75" style="118" customWidth="1"/>
    <col min="17" max="17" width="13.125" style="118" customWidth="1"/>
    <col min="18" max="18" width="0.75" style="118" customWidth="1"/>
    <col min="19" max="19" width="14" style="118" customWidth="1"/>
    <col min="20" max="20" width="14.125" style="118" bestFit="1" customWidth="1"/>
    <col min="21" max="256" width="8.875" style="118"/>
    <col min="257" max="257" width="49.125" style="118" customWidth="1"/>
    <col min="258" max="258" width="9.125" style="118" customWidth="1"/>
    <col min="259" max="259" width="12.125" style="118" customWidth="1"/>
    <col min="260" max="260" width="1.375" style="118" customWidth="1"/>
    <col min="261" max="261" width="12.125" style="118" customWidth="1"/>
    <col min="262" max="262" width="1.375" style="118" customWidth="1"/>
    <col min="263" max="263" width="12.125" style="118" customWidth="1"/>
    <col min="264" max="264" width="1.125" style="118" customWidth="1"/>
    <col min="265" max="265" width="12.125" style="118" customWidth="1"/>
    <col min="266" max="266" width="1.125" style="118" customWidth="1"/>
    <col min="267" max="267" width="12.125" style="118" customWidth="1"/>
    <col min="268" max="268" width="1.125" style="118" customWidth="1"/>
    <col min="269" max="269" width="12.125" style="118" customWidth="1"/>
    <col min="270" max="270" width="1.125" style="118" customWidth="1"/>
    <col min="271" max="271" width="12.125" style="118" customWidth="1"/>
    <col min="272" max="272" width="1.125" style="118" customWidth="1"/>
    <col min="273" max="273" width="12.125" style="118" customWidth="1"/>
    <col min="274" max="274" width="1.125" style="118" customWidth="1"/>
    <col min="275" max="275" width="12.125" style="118" customWidth="1"/>
    <col min="276" max="276" width="14.125" style="118" bestFit="1" customWidth="1"/>
    <col min="277" max="512" width="8.875" style="118"/>
    <col min="513" max="513" width="49.125" style="118" customWidth="1"/>
    <col min="514" max="514" width="9.125" style="118" customWidth="1"/>
    <col min="515" max="515" width="12.125" style="118" customWidth="1"/>
    <col min="516" max="516" width="1.375" style="118" customWidth="1"/>
    <col min="517" max="517" width="12.125" style="118" customWidth="1"/>
    <col min="518" max="518" width="1.375" style="118" customWidth="1"/>
    <col min="519" max="519" width="12.125" style="118" customWidth="1"/>
    <col min="520" max="520" width="1.125" style="118" customWidth="1"/>
    <col min="521" max="521" width="12.125" style="118" customWidth="1"/>
    <col min="522" max="522" width="1.125" style="118" customWidth="1"/>
    <col min="523" max="523" width="12.125" style="118" customWidth="1"/>
    <col min="524" max="524" width="1.125" style="118" customWidth="1"/>
    <col min="525" max="525" width="12.125" style="118" customWidth="1"/>
    <col min="526" max="526" width="1.125" style="118" customWidth="1"/>
    <col min="527" max="527" width="12.125" style="118" customWidth="1"/>
    <col min="528" max="528" width="1.125" style="118" customWidth="1"/>
    <col min="529" max="529" width="12.125" style="118" customWidth="1"/>
    <col min="530" max="530" width="1.125" style="118" customWidth="1"/>
    <col min="531" max="531" width="12.125" style="118" customWidth="1"/>
    <col min="532" max="532" width="14.125" style="118" bestFit="1" customWidth="1"/>
    <col min="533" max="768" width="8.875" style="118"/>
    <col min="769" max="769" width="49.125" style="118" customWidth="1"/>
    <col min="770" max="770" width="9.125" style="118" customWidth="1"/>
    <col min="771" max="771" width="12.125" style="118" customWidth="1"/>
    <col min="772" max="772" width="1.375" style="118" customWidth="1"/>
    <col min="773" max="773" width="12.125" style="118" customWidth="1"/>
    <col min="774" max="774" width="1.375" style="118" customWidth="1"/>
    <col min="775" max="775" width="12.125" style="118" customWidth="1"/>
    <col min="776" max="776" width="1.125" style="118" customWidth="1"/>
    <col min="777" max="777" width="12.125" style="118" customWidth="1"/>
    <col min="778" max="778" width="1.125" style="118" customWidth="1"/>
    <col min="779" max="779" width="12.125" style="118" customWidth="1"/>
    <col min="780" max="780" width="1.125" style="118" customWidth="1"/>
    <col min="781" max="781" width="12.125" style="118" customWidth="1"/>
    <col min="782" max="782" width="1.125" style="118" customWidth="1"/>
    <col min="783" max="783" width="12.125" style="118" customWidth="1"/>
    <col min="784" max="784" width="1.125" style="118" customWidth="1"/>
    <col min="785" max="785" width="12.125" style="118" customWidth="1"/>
    <col min="786" max="786" width="1.125" style="118" customWidth="1"/>
    <col min="787" max="787" width="12.125" style="118" customWidth="1"/>
    <col min="788" max="788" width="14.125" style="118" bestFit="1" customWidth="1"/>
    <col min="789" max="1024" width="8.875" style="118"/>
    <col min="1025" max="1025" width="49.125" style="118" customWidth="1"/>
    <col min="1026" max="1026" width="9.125" style="118" customWidth="1"/>
    <col min="1027" max="1027" width="12.125" style="118" customWidth="1"/>
    <col min="1028" max="1028" width="1.375" style="118" customWidth="1"/>
    <col min="1029" max="1029" width="12.125" style="118" customWidth="1"/>
    <col min="1030" max="1030" width="1.375" style="118" customWidth="1"/>
    <col min="1031" max="1031" width="12.125" style="118" customWidth="1"/>
    <col min="1032" max="1032" width="1.125" style="118" customWidth="1"/>
    <col min="1033" max="1033" width="12.125" style="118" customWidth="1"/>
    <col min="1034" max="1034" width="1.125" style="118" customWidth="1"/>
    <col min="1035" max="1035" width="12.125" style="118" customWidth="1"/>
    <col min="1036" max="1036" width="1.125" style="118" customWidth="1"/>
    <col min="1037" max="1037" width="12.125" style="118" customWidth="1"/>
    <col min="1038" max="1038" width="1.125" style="118" customWidth="1"/>
    <col min="1039" max="1039" width="12.125" style="118" customWidth="1"/>
    <col min="1040" max="1040" width="1.125" style="118" customWidth="1"/>
    <col min="1041" max="1041" width="12.125" style="118" customWidth="1"/>
    <col min="1042" max="1042" width="1.125" style="118" customWidth="1"/>
    <col min="1043" max="1043" width="12.125" style="118" customWidth="1"/>
    <col min="1044" max="1044" width="14.125" style="118" bestFit="1" customWidth="1"/>
    <col min="1045" max="1280" width="8.875" style="118"/>
    <col min="1281" max="1281" width="49.125" style="118" customWidth="1"/>
    <col min="1282" max="1282" width="9.125" style="118" customWidth="1"/>
    <col min="1283" max="1283" width="12.125" style="118" customWidth="1"/>
    <col min="1284" max="1284" width="1.375" style="118" customWidth="1"/>
    <col min="1285" max="1285" width="12.125" style="118" customWidth="1"/>
    <col min="1286" max="1286" width="1.375" style="118" customWidth="1"/>
    <col min="1287" max="1287" width="12.125" style="118" customWidth="1"/>
    <col min="1288" max="1288" width="1.125" style="118" customWidth="1"/>
    <col min="1289" max="1289" width="12.125" style="118" customWidth="1"/>
    <col min="1290" max="1290" width="1.125" style="118" customWidth="1"/>
    <col min="1291" max="1291" width="12.125" style="118" customWidth="1"/>
    <col min="1292" max="1292" width="1.125" style="118" customWidth="1"/>
    <col min="1293" max="1293" width="12.125" style="118" customWidth="1"/>
    <col min="1294" max="1294" width="1.125" style="118" customWidth="1"/>
    <col min="1295" max="1295" width="12.125" style="118" customWidth="1"/>
    <col min="1296" max="1296" width="1.125" style="118" customWidth="1"/>
    <col min="1297" max="1297" width="12.125" style="118" customWidth="1"/>
    <col min="1298" max="1298" width="1.125" style="118" customWidth="1"/>
    <col min="1299" max="1299" width="12.125" style="118" customWidth="1"/>
    <col min="1300" max="1300" width="14.125" style="118" bestFit="1" customWidth="1"/>
    <col min="1301" max="1536" width="8.875" style="118"/>
    <col min="1537" max="1537" width="49.125" style="118" customWidth="1"/>
    <col min="1538" max="1538" width="9.125" style="118" customWidth="1"/>
    <col min="1539" max="1539" width="12.125" style="118" customWidth="1"/>
    <col min="1540" max="1540" width="1.375" style="118" customWidth="1"/>
    <col min="1541" max="1541" width="12.125" style="118" customWidth="1"/>
    <col min="1542" max="1542" width="1.375" style="118" customWidth="1"/>
    <col min="1543" max="1543" width="12.125" style="118" customWidth="1"/>
    <col min="1544" max="1544" width="1.125" style="118" customWidth="1"/>
    <col min="1545" max="1545" width="12.125" style="118" customWidth="1"/>
    <col min="1546" max="1546" width="1.125" style="118" customWidth="1"/>
    <col min="1547" max="1547" width="12.125" style="118" customWidth="1"/>
    <col min="1548" max="1548" width="1.125" style="118" customWidth="1"/>
    <col min="1549" max="1549" width="12.125" style="118" customWidth="1"/>
    <col min="1550" max="1550" width="1.125" style="118" customWidth="1"/>
    <col min="1551" max="1551" width="12.125" style="118" customWidth="1"/>
    <col min="1552" max="1552" width="1.125" style="118" customWidth="1"/>
    <col min="1553" max="1553" width="12.125" style="118" customWidth="1"/>
    <col min="1554" max="1554" width="1.125" style="118" customWidth="1"/>
    <col min="1555" max="1555" width="12.125" style="118" customWidth="1"/>
    <col min="1556" max="1556" width="14.125" style="118" bestFit="1" customWidth="1"/>
    <col min="1557" max="1792" width="8.875" style="118"/>
    <col min="1793" max="1793" width="49.125" style="118" customWidth="1"/>
    <col min="1794" max="1794" width="9.125" style="118" customWidth="1"/>
    <col min="1795" max="1795" width="12.125" style="118" customWidth="1"/>
    <col min="1796" max="1796" width="1.375" style="118" customWidth="1"/>
    <col min="1797" max="1797" width="12.125" style="118" customWidth="1"/>
    <col min="1798" max="1798" width="1.375" style="118" customWidth="1"/>
    <col min="1799" max="1799" width="12.125" style="118" customWidth="1"/>
    <col min="1800" max="1800" width="1.125" style="118" customWidth="1"/>
    <col min="1801" max="1801" width="12.125" style="118" customWidth="1"/>
    <col min="1802" max="1802" width="1.125" style="118" customWidth="1"/>
    <col min="1803" max="1803" width="12.125" style="118" customWidth="1"/>
    <col min="1804" max="1804" width="1.125" style="118" customWidth="1"/>
    <col min="1805" max="1805" width="12.125" style="118" customWidth="1"/>
    <col min="1806" max="1806" width="1.125" style="118" customWidth="1"/>
    <col min="1807" max="1807" width="12.125" style="118" customWidth="1"/>
    <col min="1808" max="1808" width="1.125" style="118" customWidth="1"/>
    <col min="1809" max="1809" width="12.125" style="118" customWidth="1"/>
    <col min="1810" max="1810" width="1.125" style="118" customWidth="1"/>
    <col min="1811" max="1811" width="12.125" style="118" customWidth="1"/>
    <col min="1812" max="1812" width="14.125" style="118" bestFit="1" customWidth="1"/>
    <col min="1813" max="2048" width="8.875" style="118"/>
    <col min="2049" max="2049" width="49.125" style="118" customWidth="1"/>
    <col min="2050" max="2050" width="9.125" style="118" customWidth="1"/>
    <col min="2051" max="2051" width="12.125" style="118" customWidth="1"/>
    <col min="2052" max="2052" width="1.375" style="118" customWidth="1"/>
    <col min="2053" max="2053" width="12.125" style="118" customWidth="1"/>
    <col min="2054" max="2054" width="1.375" style="118" customWidth="1"/>
    <col min="2055" max="2055" width="12.125" style="118" customWidth="1"/>
    <col min="2056" max="2056" width="1.125" style="118" customWidth="1"/>
    <col min="2057" max="2057" width="12.125" style="118" customWidth="1"/>
    <col min="2058" max="2058" width="1.125" style="118" customWidth="1"/>
    <col min="2059" max="2059" width="12.125" style="118" customWidth="1"/>
    <col min="2060" max="2060" width="1.125" style="118" customWidth="1"/>
    <col min="2061" max="2061" width="12.125" style="118" customWidth="1"/>
    <col min="2062" max="2062" width="1.125" style="118" customWidth="1"/>
    <col min="2063" max="2063" width="12.125" style="118" customWidth="1"/>
    <col min="2064" max="2064" width="1.125" style="118" customWidth="1"/>
    <col min="2065" max="2065" width="12.125" style="118" customWidth="1"/>
    <col min="2066" max="2066" width="1.125" style="118" customWidth="1"/>
    <col min="2067" max="2067" width="12.125" style="118" customWidth="1"/>
    <col min="2068" max="2068" width="14.125" style="118" bestFit="1" customWidth="1"/>
    <col min="2069" max="2304" width="8.875" style="118"/>
    <col min="2305" max="2305" width="49.125" style="118" customWidth="1"/>
    <col min="2306" max="2306" width="9.125" style="118" customWidth="1"/>
    <col min="2307" max="2307" width="12.125" style="118" customWidth="1"/>
    <col min="2308" max="2308" width="1.375" style="118" customWidth="1"/>
    <col min="2309" max="2309" width="12.125" style="118" customWidth="1"/>
    <col min="2310" max="2310" width="1.375" style="118" customWidth="1"/>
    <col min="2311" max="2311" width="12.125" style="118" customWidth="1"/>
    <col min="2312" max="2312" width="1.125" style="118" customWidth="1"/>
    <col min="2313" max="2313" width="12.125" style="118" customWidth="1"/>
    <col min="2314" max="2314" width="1.125" style="118" customWidth="1"/>
    <col min="2315" max="2315" width="12.125" style="118" customWidth="1"/>
    <col min="2316" max="2316" width="1.125" style="118" customWidth="1"/>
    <col min="2317" max="2317" width="12.125" style="118" customWidth="1"/>
    <col min="2318" max="2318" width="1.125" style="118" customWidth="1"/>
    <col min="2319" max="2319" width="12.125" style="118" customWidth="1"/>
    <col min="2320" max="2320" width="1.125" style="118" customWidth="1"/>
    <col min="2321" max="2321" width="12.125" style="118" customWidth="1"/>
    <col min="2322" max="2322" width="1.125" style="118" customWidth="1"/>
    <col min="2323" max="2323" width="12.125" style="118" customWidth="1"/>
    <col min="2324" max="2324" width="14.125" style="118" bestFit="1" customWidth="1"/>
    <col min="2325" max="2560" width="8.875" style="118"/>
    <col min="2561" max="2561" width="49.125" style="118" customWidth="1"/>
    <col min="2562" max="2562" width="9.125" style="118" customWidth="1"/>
    <col min="2563" max="2563" width="12.125" style="118" customWidth="1"/>
    <col min="2564" max="2564" width="1.375" style="118" customWidth="1"/>
    <col min="2565" max="2565" width="12.125" style="118" customWidth="1"/>
    <col min="2566" max="2566" width="1.375" style="118" customWidth="1"/>
    <col min="2567" max="2567" width="12.125" style="118" customWidth="1"/>
    <col min="2568" max="2568" width="1.125" style="118" customWidth="1"/>
    <col min="2569" max="2569" width="12.125" style="118" customWidth="1"/>
    <col min="2570" max="2570" width="1.125" style="118" customWidth="1"/>
    <col min="2571" max="2571" width="12.125" style="118" customWidth="1"/>
    <col min="2572" max="2572" width="1.125" style="118" customWidth="1"/>
    <col min="2573" max="2573" width="12.125" style="118" customWidth="1"/>
    <col min="2574" max="2574" width="1.125" style="118" customWidth="1"/>
    <col min="2575" max="2575" width="12.125" style="118" customWidth="1"/>
    <col min="2576" max="2576" width="1.125" style="118" customWidth="1"/>
    <col min="2577" max="2577" width="12.125" style="118" customWidth="1"/>
    <col min="2578" max="2578" width="1.125" style="118" customWidth="1"/>
    <col min="2579" max="2579" width="12.125" style="118" customWidth="1"/>
    <col min="2580" max="2580" width="14.125" style="118" bestFit="1" customWidth="1"/>
    <col min="2581" max="2816" width="8.875" style="118"/>
    <col min="2817" max="2817" width="49.125" style="118" customWidth="1"/>
    <col min="2818" max="2818" width="9.125" style="118" customWidth="1"/>
    <col min="2819" max="2819" width="12.125" style="118" customWidth="1"/>
    <col min="2820" max="2820" width="1.375" style="118" customWidth="1"/>
    <col min="2821" max="2821" width="12.125" style="118" customWidth="1"/>
    <col min="2822" max="2822" width="1.375" style="118" customWidth="1"/>
    <col min="2823" max="2823" width="12.125" style="118" customWidth="1"/>
    <col min="2824" max="2824" width="1.125" style="118" customWidth="1"/>
    <col min="2825" max="2825" width="12.125" style="118" customWidth="1"/>
    <col min="2826" max="2826" width="1.125" style="118" customWidth="1"/>
    <col min="2827" max="2827" width="12.125" style="118" customWidth="1"/>
    <col min="2828" max="2828" width="1.125" style="118" customWidth="1"/>
    <col min="2829" max="2829" width="12.125" style="118" customWidth="1"/>
    <col min="2830" max="2830" width="1.125" style="118" customWidth="1"/>
    <col min="2831" max="2831" width="12.125" style="118" customWidth="1"/>
    <col min="2832" max="2832" width="1.125" style="118" customWidth="1"/>
    <col min="2833" max="2833" width="12.125" style="118" customWidth="1"/>
    <col min="2834" max="2834" width="1.125" style="118" customWidth="1"/>
    <col min="2835" max="2835" width="12.125" style="118" customWidth="1"/>
    <col min="2836" max="2836" width="14.125" style="118" bestFit="1" customWidth="1"/>
    <col min="2837" max="3072" width="8.875" style="118"/>
    <col min="3073" max="3073" width="49.125" style="118" customWidth="1"/>
    <col min="3074" max="3074" width="9.125" style="118" customWidth="1"/>
    <col min="3075" max="3075" width="12.125" style="118" customWidth="1"/>
    <col min="3076" max="3076" width="1.375" style="118" customWidth="1"/>
    <col min="3077" max="3077" width="12.125" style="118" customWidth="1"/>
    <col min="3078" max="3078" width="1.375" style="118" customWidth="1"/>
    <col min="3079" max="3079" width="12.125" style="118" customWidth="1"/>
    <col min="3080" max="3080" width="1.125" style="118" customWidth="1"/>
    <col min="3081" max="3081" width="12.125" style="118" customWidth="1"/>
    <col min="3082" max="3082" width="1.125" style="118" customWidth="1"/>
    <col min="3083" max="3083" width="12.125" style="118" customWidth="1"/>
    <col min="3084" max="3084" width="1.125" style="118" customWidth="1"/>
    <col min="3085" max="3085" width="12.125" style="118" customWidth="1"/>
    <col min="3086" max="3086" width="1.125" style="118" customWidth="1"/>
    <col min="3087" max="3087" width="12.125" style="118" customWidth="1"/>
    <col min="3088" max="3088" width="1.125" style="118" customWidth="1"/>
    <col min="3089" max="3089" width="12.125" style="118" customWidth="1"/>
    <col min="3090" max="3090" width="1.125" style="118" customWidth="1"/>
    <col min="3091" max="3091" width="12.125" style="118" customWidth="1"/>
    <col min="3092" max="3092" width="14.125" style="118" bestFit="1" customWidth="1"/>
    <col min="3093" max="3328" width="8.875" style="118"/>
    <col min="3329" max="3329" width="49.125" style="118" customWidth="1"/>
    <col min="3330" max="3330" width="9.125" style="118" customWidth="1"/>
    <col min="3331" max="3331" width="12.125" style="118" customWidth="1"/>
    <col min="3332" max="3332" width="1.375" style="118" customWidth="1"/>
    <col min="3333" max="3333" width="12.125" style="118" customWidth="1"/>
    <col min="3334" max="3334" width="1.375" style="118" customWidth="1"/>
    <col min="3335" max="3335" width="12.125" style="118" customWidth="1"/>
    <col min="3336" max="3336" width="1.125" style="118" customWidth="1"/>
    <col min="3337" max="3337" width="12.125" style="118" customWidth="1"/>
    <col min="3338" max="3338" width="1.125" style="118" customWidth="1"/>
    <col min="3339" max="3339" width="12.125" style="118" customWidth="1"/>
    <col min="3340" max="3340" width="1.125" style="118" customWidth="1"/>
    <col min="3341" max="3341" width="12.125" style="118" customWidth="1"/>
    <col min="3342" max="3342" width="1.125" style="118" customWidth="1"/>
    <col min="3343" max="3343" width="12.125" style="118" customWidth="1"/>
    <col min="3344" max="3344" width="1.125" style="118" customWidth="1"/>
    <col min="3345" max="3345" width="12.125" style="118" customWidth="1"/>
    <col min="3346" max="3346" width="1.125" style="118" customWidth="1"/>
    <col min="3347" max="3347" width="12.125" style="118" customWidth="1"/>
    <col min="3348" max="3348" width="14.125" style="118" bestFit="1" customWidth="1"/>
    <col min="3349" max="3584" width="8.875" style="118"/>
    <col min="3585" max="3585" width="49.125" style="118" customWidth="1"/>
    <col min="3586" max="3586" width="9.125" style="118" customWidth="1"/>
    <col min="3587" max="3587" width="12.125" style="118" customWidth="1"/>
    <col min="3588" max="3588" width="1.375" style="118" customWidth="1"/>
    <col min="3589" max="3589" width="12.125" style="118" customWidth="1"/>
    <col min="3590" max="3590" width="1.375" style="118" customWidth="1"/>
    <col min="3591" max="3591" width="12.125" style="118" customWidth="1"/>
    <col min="3592" max="3592" width="1.125" style="118" customWidth="1"/>
    <col min="3593" max="3593" width="12.125" style="118" customWidth="1"/>
    <col min="3594" max="3594" width="1.125" style="118" customWidth="1"/>
    <col min="3595" max="3595" width="12.125" style="118" customWidth="1"/>
    <col min="3596" max="3596" width="1.125" style="118" customWidth="1"/>
    <col min="3597" max="3597" width="12.125" style="118" customWidth="1"/>
    <col min="3598" max="3598" width="1.125" style="118" customWidth="1"/>
    <col min="3599" max="3599" width="12.125" style="118" customWidth="1"/>
    <col min="3600" max="3600" width="1.125" style="118" customWidth="1"/>
    <col min="3601" max="3601" width="12.125" style="118" customWidth="1"/>
    <col min="3602" max="3602" width="1.125" style="118" customWidth="1"/>
    <col min="3603" max="3603" width="12.125" style="118" customWidth="1"/>
    <col min="3604" max="3604" width="14.125" style="118" bestFit="1" customWidth="1"/>
    <col min="3605" max="3840" width="8.875" style="118"/>
    <col min="3841" max="3841" width="49.125" style="118" customWidth="1"/>
    <col min="3842" max="3842" width="9.125" style="118" customWidth="1"/>
    <col min="3843" max="3843" width="12.125" style="118" customWidth="1"/>
    <col min="3844" max="3844" width="1.375" style="118" customWidth="1"/>
    <col min="3845" max="3845" width="12.125" style="118" customWidth="1"/>
    <col min="3846" max="3846" width="1.375" style="118" customWidth="1"/>
    <col min="3847" max="3847" width="12.125" style="118" customWidth="1"/>
    <col min="3848" max="3848" width="1.125" style="118" customWidth="1"/>
    <col min="3849" max="3849" width="12.125" style="118" customWidth="1"/>
    <col min="3850" max="3850" width="1.125" style="118" customWidth="1"/>
    <col min="3851" max="3851" width="12.125" style="118" customWidth="1"/>
    <col min="3852" max="3852" width="1.125" style="118" customWidth="1"/>
    <col min="3853" max="3853" width="12.125" style="118" customWidth="1"/>
    <col min="3854" max="3854" width="1.125" style="118" customWidth="1"/>
    <col min="3855" max="3855" width="12.125" style="118" customWidth="1"/>
    <col min="3856" max="3856" width="1.125" style="118" customWidth="1"/>
    <col min="3857" max="3857" width="12.125" style="118" customWidth="1"/>
    <col min="3858" max="3858" width="1.125" style="118" customWidth="1"/>
    <col min="3859" max="3859" width="12.125" style="118" customWidth="1"/>
    <col min="3860" max="3860" width="14.125" style="118" bestFit="1" customWidth="1"/>
    <col min="3861" max="4096" width="8.875" style="118"/>
    <col min="4097" max="4097" width="49.125" style="118" customWidth="1"/>
    <col min="4098" max="4098" width="9.125" style="118" customWidth="1"/>
    <col min="4099" max="4099" width="12.125" style="118" customWidth="1"/>
    <col min="4100" max="4100" width="1.375" style="118" customWidth="1"/>
    <col min="4101" max="4101" width="12.125" style="118" customWidth="1"/>
    <col min="4102" max="4102" width="1.375" style="118" customWidth="1"/>
    <col min="4103" max="4103" width="12.125" style="118" customWidth="1"/>
    <col min="4104" max="4104" width="1.125" style="118" customWidth="1"/>
    <col min="4105" max="4105" width="12.125" style="118" customWidth="1"/>
    <col min="4106" max="4106" width="1.125" style="118" customWidth="1"/>
    <col min="4107" max="4107" width="12.125" style="118" customWidth="1"/>
    <col min="4108" max="4108" width="1.125" style="118" customWidth="1"/>
    <col min="4109" max="4109" width="12.125" style="118" customWidth="1"/>
    <col min="4110" max="4110" width="1.125" style="118" customWidth="1"/>
    <col min="4111" max="4111" width="12.125" style="118" customWidth="1"/>
    <col min="4112" max="4112" width="1.125" style="118" customWidth="1"/>
    <col min="4113" max="4113" width="12.125" style="118" customWidth="1"/>
    <col min="4114" max="4114" width="1.125" style="118" customWidth="1"/>
    <col min="4115" max="4115" width="12.125" style="118" customWidth="1"/>
    <col min="4116" max="4116" width="14.125" style="118" bestFit="1" customWidth="1"/>
    <col min="4117" max="4352" width="8.875" style="118"/>
    <col min="4353" max="4353" width="49.125" style="118" customWidth="1"/>
    <col min="4354" max="4354" width="9.125" style="118" customWidth="1"/>
    <col min="4355" max="4355" width="12.125" style="118" customWidth="1"/>
    <col min="4356" max="4356" width="1.375" style="118" customWidth="1"/>
    <col min="4357" max="4357" width="12.125" style="118" customWidth="1"/>
    <col min="4358" max="4358" width="1.375" style="118" customWidth="1"/>
    <col min="4359" max="4359" width="12.125" style="118" customWidth="1"/>
    <col min="4360" max="4360" width="1.125" style="118" customWidth="1"/>
    <col min="4361" max="4361" width="12.125" style="118" customWidth="1"/>
    <col min="4362" max="4362" width="1.125" style="118" customWidth="1"/>
    <col min="4363" max="4363" width="12.125" style="118" customWidth="1"/>
    <col min="4364" max="4364" width="1.125" style="118" customWidth="1"/>
    <col min="4365" max="4365" width="12.125" style="118" customWidth="1"/>
    <col min="4366" max="4366" width="1.125" style="118" customWidth="1"/>
    <col min="4367" max="4367" width="12.125" style="118" customWidth="1"/>
    <col min="4368" max="4368" width="1.125" style="118" customWidth="1"/>
    <col min="4369" max="4369" width="12.125" style="118" customWidth="1"/>
    <col min="4370" max="4370" width="1.125" style="118" customWidth="1"/>
    <col min="4371" max="4371" width="12.125" style="118" customWidth="1"/>
    <col min="4372" max="4372" width="14.125" style="118" bestFit="1" customWidth="1"/>
    <col min="4373" max="4608" width="8.875" style="118"/>
    <col min="4609" max="4609" width="49.125" style="118" customWidth="1"/>
    <col min="4610" max="4610" width="9.125" style="118" customWidth="1"/>
    <col min="4611" max="4611" width="12.125" style="118" customWidth="1"/>
    <col min="4612" max="4612" width="1.375" style="118" customWidth="1"/>
    <col min="4613" max="4613" width="12.125" style="118" customWidth="1"/>
    <col min="4614" max="4614" width="1.375" style="118" customWidth="1"/>
    <col min="4615" max="4615" width="12.125" style="118" customWidth="1"/>
    <col min="4616" max="4616" width="1.125" style="118" customWidth="1"/>
    <col min="4617" max="4617" width="12.125" style="118" customWidth="1"/>
    <col min="4618" max="4618" width="1.125" style="118" customWidth="1"/>
    <col min="4619" max="4619" width="12.125" style="118" customWidth="1"/>
    <col min="4620" max="4620" width="1.125" style="118" customWidth="1"/>
    <col min="4621" max="4621" width="12.125" style="118" customWidth="1"/>
    <col min="4622" max="4622" width="1.125" style="118" customWidth="1"/>
    <col min="4623" max="4623" width="12.125" style="118" customWidth="1"/>
    <col min="4624" max="4624" width="1.125" style="118" customWidth="1"/>
    <col min="4625" max="4625" width="12.125" style="118" customWidth="1"/>
    <col min="4626" max="4626" width="1.125" style="118" customWidth="1"/>
    <col min="4627" max="4627" width="12.125" style="118" customWidth="1"/>
    <col min="4628" max="4628" width="14.125" style="118" bestFit="1" customWidth="1"/>
    <col min="4629" max="4864" width="8.875" style="118"/>
    <col min="4865" max="4865" width="49.125" style="118" customWidth="1"/>
    <col min="4866" max="4866" width="9.125" style="118" customWidth="1"/>
    <col min="4867" max="4867" width="12.125" style="118" customWidth="1"/>
    <col min="4868" max="4868" width="1.375" style="118" customWidth="1"/>
    <col min="4869" max="4869" width="12.125" style="118" customWidth="1"/>
    <col min="4870" max="4870" width="1.375" style="118" customWidth="1"/>
    <col min="4871" max="4871" width="12.125" style="118" customWidth="1"/>
    <col min="4872" max="4872" width="1.125" style="118" customWidth="1"/>
    <col min="4873" max="4873" width="12.125" style="118" customWidth="1"/>
    <col min="4874" max="4874" width="1.125" style="118" customWidth="1"/>
    <col min="4875" max="4875" width="12.125" style="118" customWidth="1"/>
    <col min="4876" max="4876" width="1.125" style="118" customWidth="1"/>
    <col min="4877" max="4877" width="12.125" style="118" customWidth="1"/>
    <col min="4878" max="4878" width="1.125" style="118" customWidth="1"/>
    <col min="4879" max="4879" width="12.125" style="118" customWidth="1"/>
    <col min="4880" max="4880" width="1.125" style="118" customWidth="1"/>
    <col min="4881" max="4881" width="12.125" style="118" customWidth="1"/>
    <col min="4882" max="4882" width="1.125" style="118" customWidth="1"/>
    <col min="4883" max="4883" width="12.125" style="118" customWidth="1"/>
    <col min="4884" max="4884" width="14.125" style="118" bestFit="1" customWidth="1"/>
    <col min="4885" max="5120" width="8.875" style="118"/>
    <col min="5121" max="5121" width="49.125" style="118" customWidth="1"/>
    <col min="5122" max="5122" width="9.125" style="118" customWidth="1"/>
    <col min="5123" max="5123" width="12.125" style="118" customWidth="1"/>
    <col min="5124" max="5124" width="1.375" style="118" customWidth="1"/>
    <col min="5125" max="5125" width="12.125" style="118" customWidth="1"/>
    <col min="5126" max="5126" width="1.375" style="118" customWidth="1"/>
    <col min="5127" max="5127" width="12.125" style="118" customWidth="1"/>
    <col min="5128" max="5128" width="1.125" style="118" customWidth="1"/>
    <col min="5129" max="5129" width="12.125" style="118" customWidth="1"/>
    <col min="5130" max="5130" width="1.125" style="118" customWidth="1"/>
    <col min="5131" max="5131" width="12.125" style="118" customWidth="1"/>
    <col min="5132" max="5132" width="1.125" style="118" customWidth="1"/>
    <col min="5133" max="5133" width="12.125" style="118" customWidth="1"/>
    <col min="5134" max="5134" width="1.125" style="118" customWidth="1"/>
    <col min="5135" max="5135" width="12.125" style="118" customWidth="1"/>
    <col min="5136" max="5136" width="1.125" style="118" customWidth="1"/>
    <col min="5137" max="5137" width="12.125" style="118" customWidth="1"/>
    <col min="5138" max="5138" width="1.125" style="118" customWidth="1"/>
    <col min="5139" max="5139" width="12.125" style="118" customWidth="1"/>
    <col min="5140" max="5140" width="14.125" style="118" bestFit="1" customWidth="1"/>
    <col min="5141" max="5376" width="8.875" style="118"/>
    <col min="5377" max="5377" width="49.125" style="118" customWidth="1"/>
    <col min="5378" max="5378" width="9.125" style="118" customWidth="1"/>
    <col min="5379" max="5379" width="12.125" style="118" customWidth="1"/>
    <col min="5380" max="5380" width="1.375" style="118" customWidth="1"/>
    <col min="5381" max="5381" width="12.125" style="118" customWidth="1"/>
    <col min="5382" max="5382" width="1.375" style="118" customWidth="1"/>
    <col min="5383" max="5383" width="12.125" style="118" customWidth="1"/>
    <col min="5384" max="5384" width="1.125" style="118" customWidth="1"/>
    <col min="5385" max="5385" width="12.125" style="118" customWidth="1"/>
    <col min="5386" max="5386" width="1.125" style="118" customWidth="1"/>
    <col min="5387" max="5387" width="12.125" style="118" customWidth="1"/>
    <col min="5388" max="5388" width="1.125" style="118" customWidth="1"/>
    <col min="5389" max="5389" width="12.125" style="118" customWidth="1"/>
    <col min="5390" max="5390" width="1.125" style="118" customWidth="1"/>
    <col min="5391" max="5391" width="12.125" style="118" customWidth="1"/>
    <col min="5392" max="5392" width="1.125" style="118" customWidth="1"/>
    <col min="5393" max="5393" width="12.125" style="118" customWidth="1"/>
    <col min="5394" max="5394" width="1.125" style="118" customWidth="1"/>
    <col min="5395" max="5395" width="12.125" style="118" customWidth="1"/>
    <col min="5396" max="5396" width="14.125" style="118" bestFit="1" customWidth="1"/>
    <col min="5397" max="5632" width="8.875" style="118"/>
    <col min="5633" max="5633" width="49.125" style="118" customWidth="1"/>
    <col min="5634" max="5634" width="9.125" style="118" customWidth="1"/>
    <col min="5635" max="5635" width="12.125" style="118" customWidth="1"/>
    <col min="5636" max="5636" width="1.375" style="118" customWidth="1"/>
    <col min="5637" max="5637" width="12.125" style="118" customWidth="1"/>
    <col min="5638" max="5638" width="1.375" style="118" customWidth="1"/>
    <col min="5639" max="5639" width="12.125" style="118" customWidth="1"/>
    <col min="5640" max="5640" width="1.125" style="118" customWidth="1"/>
    <col min="5641" max="5641" width="12.125" style="118" customWidth="1"/>
    <col min="5642" max="5642" width="1.125" style="118" customWidth="1"/>
    <col min="5643" max="5643" width="12.125" style="118" customWidth="1"/>
    <col min="5644" max="5644" width="1.125" style="118" customWidth="1"/>
    <col min="5645" max="5645" width="12.125" style="118" customWidth="1"/>
    <col min="5646" max="5646" width="1.125" style="118" customWidth="1"/>
    <col min="5647" max="5647" width="12.125" style="118" customWidth="1"/>
    <col min="5648" max="5648" width="1.125" style="118" customWidth="1"/>
    <col min="5649" max="5649" width="12.125" style="118" customWidth="1"/>
    <col min="5650" max="5650" width="1.125" style="118" customWidth="1"/>
    <col min="5651" max="5651" width="12.125" style="118" customWidth="1"/>
    <col min="5652" max="5652" width="14.125" style="118" bestFit="1" customWidth="1"/>
    <col min="5653" max="5888" width="8.875" style="118"/>
    <col min="5889" max="5889" width="49.125" style="118" customWidth="1"/>
    <col min="5890" max="5890" width="9.125" style="118" customWidth="1"/>
    <col min="5891" max="5891" width="12.125" style="118" customWidth="1"/>
    <col min="5892" max="5892" width="1.375" style="118" customWidth="1"/>
    <col min="5893" max="5893" width="12.125" style="118" customWidth="1"/>
    <col min="5894" max="5894" width="1.375" style="118" customWidth="1"/>
    <col min="5895" max="5895" width="12.125" style="118" customWidth="1"/>
    <col min="5896" max="5896" width="1.125" style="118" customWidth="1"/>
    <col min="5897" max="5897" width="12.125" style="118" customWidth="1"/>
    <col min="5898" max="5898" width="1.125" style="118" customWidth="1"/>
    <col min="5899" max="5899" width="12.125" style="118" customWidth="1"/>
    <col min="5900" max="5900" width="1.125" style="118" customWidth="1"/>
    <col min="5901" max="5901" width="12.125" style="118" customWidth="1"/>
    <col min="5902" max="5902" width="1.125" style="118" customWidth="1"/>
    <col min="5903" max="5903" width="12.125" style="118" customWidth="1"/>
    <col min="5904" max="5904" width="1.125" style="118" customWidth="1"/>
    <col min="5905" max="5905" width="12.125" style="118" customWidth="1"/>
    <col min="5906" max="5906" width="1.125" style="118" customWidth="1"/>
    <col min="5907" max="5907" width="12.125" style="118" customWidth="1"/>
    <col min="5908" max="5908" width="14.125" style="118" bestFit="1" customWidth="1"/>
    <col min="5909" max="6144" width="8.875" style="118"/>
    <col min="6145" max="6145" width="49.125" style="118" customWidth="1"/>
    <col min="6146" max="6146" width="9.125" style="118" customWidth="1"/>
    <col min="6147" max="6147" width="12.125" style="118" customWidth="1"/>
    <col min="6148" max="6148" width="1.375" style="118" customWidth="1"/>
    <col min="6149" max="6149" width="12.125" style="118" customWidth="1"/>
    <col min="6150" max="6150" width="1.375" style="118" customWidth="1"/>
    <col min="6151" max="6151" width="12.125" style="118" customWidth="1"/>
    <col min="6152" max="6152" width="1.125" style="118" customWidth="1"/>
    <col min="6153" max="6153" width="12.125" style="118" customWidth="1"/>
    <col min="6154" max="6154" width="1.125" style="118" customWidth="1"/>
    <col min="6155" max="6155" width="12.125" style="118" customWidth="1"/>
    <col min="6156" max="6156" width="1.125" style="118" customWidth="1"/>
    <col min="6157" max="6157" width="12.125" style="118" customWidth="1"/>
    <col min="6158" max="6158" width="1.125" style="118" customWidth="1"/>
    <col min="6159" max="6159" width="12.125" style="118" customWidth="1"/>
    <col min="6160" max="6160" width="1.125" style="118" customWidth="1"/>
    <col min="6161" max="6161" width="12.125" style="118" customWidth="1"/>
    <col min="6162" max="6162" width="1.125" style="118" customWidth="1"/>
    <col min="6163" max="6163" width="12.125" style="118" customWidth="1"/>
    <col min="6164" max="6164" width="14.125" style="118" bestFit="1" customWidth="1"/>
    <col min="6165" max="6400" width="8.875" style="118"/>
    <col min="6401" max="6401" width="49.125" style="118" customWidth="1"/>
    <col min="6402" max="6402" width="9.125" style="118" customWidth="1"/>
    <col min="6403" max="6403" width="12.125" style="118" customWidth="1"/>
    <col min="6404" max="6404" width="1.375" style="118" customWidth="1"/>
    <col min="6405" max="6405" width="12.125" style="118" customWidth="1"/>
    <col min="6406" max="6406" width="1.375" style="118" customWidth="1"/>
    <col min="6407" max="6407" width="12.125" style="118" customWidth="1"/>
    <col min="6408" max="6408" width="1.125" style="118" customWidth="1"/>
    <col min="6409" max="6409" width="12.125" style="118" customWidth="1"/>
    <col min="6410" max="6410" width="1.125" style="118" customWidth="1"/>
    <col min="6411" max="6411" width="12.125" style="118" customWidth="1"/>
    <col min="6412" max="6412" width="1.125" style="118" customWidth="1"/>
    <col min="6413" max="6413" width="12.125" style="118" customWidth="1"/>
    <col min="6414" max="6414" width="1.125" style="118" customWidth="1"/>
    <col min="6415" max="6415" width="12.125" style="118" customWidth="1"/>
    <col min="6416" max="6416" width="1.125" style="118" customWidth="1"/>
    <col min="6417" max="6417" width="12.125" style="118" customWidth="1"/>
    <col min="6418" max="6418" width="1.125" style="118" customWidth="1"/>
    <col min="6419" max="6419" width="12.125" style="118" customWidth="1"/>
    <col min="6420" max="6420" width="14.125" style="118" bestFit="1" customWidth="1"/>
    <col min="6421" max="6656" width="8.875" style="118"/>
    <col min="6657" max="6657" width="49.125" style="118" customWidth="1"/>
    <col min="6658" max="6658" width="9.125" style="118" customWidth="1"/>
    <col min="6659" max="6659" width="12.125" style="118" customWidth="1"/>
    <col min="6660" max="6660" width="1.375" style="118" customWidth="1"/>
    <col min="6661" max="6661" width="12.125" style="118" customWidth="1"/>
    <col min="6662" max="6662" width="1.375" style="118" customWidth="1"/>
    <col min="6663" max="6663" width="12.125" style="118" customWidth="1"/>
    <col min="6664" max="6664" width="1.125" style="118" customWidth="1"/>
    <col min="6665" max="6665" width="12.125" style="118" customWidth="1"/>
    <col min="6666" max="6666" width="1.125" style="118" customWidth="1"/>
    <col min="6667" max="6667" width="12.125" style="118" customWidth="1"/>
    <col min="6668" max="6668" width="1.125" style="118" customWidth="1"/>
    <col min="6669" max="6669" width="12.125" style="118" customWidth="1"/>
    <col min="6670" max="6670" width="1.125" style="118" customWidth="1"/>
    <col min="6671" max="6671" width="12.125" style="118" customWidth="1"/>
    <col min="6672" max="6672" width="1.125" style="118" customWidth="1"/>
    <col min="6673" max="6673" width="12.125" style="118" customWidth="1"/>
    <col min="6674" max="6674" width="1.125" style="118" customWidth="1"/>
    <col min="6675" max="6675" width="12.125" style="118" customWidth="1"/>
    <col min="6676" max="6676" width="14.125" style="118" bestFit="1" customWidth="1"/>
    <col min="6677" max="6912" width="8.875" style="118"/>
    <col min="6913" max="6913" width="49.125" style="118" customWidth="1"/>
    <col min="6914" max="6914" width="9.125" style="118" customWidth="1"/>
    <col min="6915" max="6915" width="12.125" style="118" customWidth="1"/>
    <col min="6916" max="6916" width="1.375" style="118" customWidth="1"/>
    <col min="6917" max="6917" width="12.125" style="118" customWidth="1"/>
    <col min="6918" max="6918" width="1.375" style="118" customWidth="1"/>
    <col min="6919" max="6919" width="12.125" style="118" customWidth="1"/>
    <col min="6920" max="6920" width="1.125" style="118" customWidth="1"/>
    <col min="6921" max="6921" width="12.125" style="118" customWidth="1"/>
    <col min="6922" max="6922" width="1.125" style="118" customWidth="1"/>
    <col min="6923" max="6923" width="12.125" style="118" customWidth="1"/>
    <col min="6924" max="6924" width="1.125" style="118" customWidth="1"/>
    <col min="6925" max="6925" width="12.125" style="118" customWidth="1"/>
    <col min="6926" max="6926" width="1.125" style="118" customWidth="1"/>
    <col min="6927" max="6927" width="12.125" style="118" customWidth="1"/>
    <col min="6928" max="6928" width="1.125" style="118" customWidth="1"/>
    <col min="6929" max="6929" width="12.125" style="118" customWidth="1"/>
    <col min="6930" max="6930" width="1.125" style="118" customWidth="1"/>
    <col min="6931" max="6931" width="12.125" style="118" customWidth="1"/>
    <col min="6932" max="6932" width="14.125" style="118" bestFit="1" customWidth="1"/>
    <col min="6933" max="7168" width="8.875" style="118"/>
    <col min="7169" max="7169" width="49.125" style="118" customWidth="1"/>
    <col min="7170" max="7170" width="9.125" style="118" customWidth="1"/>
    <col min="7171" max="7171" width="12.125" style="118" customWidth="1"/>
    <col min="7172" max="7172" width="1.375" style="118" customWidth="1"/>
    <col min="7173" max="7173" width="12.125" style="118" customWidth="1"/>
    <col min="7174" max="7174" width="1.375" style="118" customWidth="1"/>
    <col min="7175" max="7175" width="12.125" style="118" customWidth="1"/>
    <col min="7176" max="7176" width="1.125" style="118" customWidth="1"/>
    <col min="7177" max="7177" width="12.125" style="118" customWidth="1"/>
    <col min="7178" max="7178" width="1.125" style="118" customWidth="1"/>
    <col min="7179" max="7179" width="12.125" style="118" customWidth="1"/>
    <col min="7180" max="7180" width="1.125" style="118" customWidth="1"/>
    <col min="7181" max="7181" width="12.125" style="118" customWidth="1"/>
    <col min="7182" max="7182" width="1.125" style="118" customWidth="1"/>
    <col min="7183" max="7183" width="12.125" style="118" customWidth="1"/>
    <col min="7184" max="7184" width="1.125" style="118" customWidth="1"/>
    <col min="7185" max="7185" width="12.125" style="118" customWidth="1"/>
    <col min="7186" max="7186" width="1.125" style="118" customWidth="1"/>
    <col min="7187" max="7187" width="12.125" style="118" customWidth="1"/>
    <col min="7188" max="7188" width="14.125" style="118" bestFit="1" customWidth="1"/>
    <col min="7189" max="7424" width="8.875" style="118"/>
    <col min="7425" max="7425" width="49.125" style="118" customWidth="1"/>
    <col min="7426" max="7426" width="9.125" style="118" customWidth="1"/>
    <col min="7427" max="7427" width="12.125" style="118" customWidth="1"/>
    <col min="7428" max="7428" width="1.375" style="118" customWidth="1"/>
    <col min="7429" max="7429" width="12.125" style="118" customWidth="1"/>
    <col min="7430" max="7430" width="1.375" style="118" customWidth="1"/>
    <col min="7431" max="7431" width="12.125" style="118" customWidth="1"/>
    <col min="7432" max="7432" width="1.125" style="118" customWidth="1"/>
    <col min="7433" max="7433" width="12.125" style="118" customWidth="1"/>
    <col min="7434" max="7434" width="1.125" style="118" customWidth="1"/>
    <col min="7435" max="7435" width="12.125" style="118" customWidth="1"/>
    <col min="7436" max="7436" width="1.125" style="118" customWidth="1"/>
    <col min="7437" max="7437" width="12.125" style="118" customWidth="1"/>
    <col min="7438" max="7438" width="1.125" style="118" customWidth="1"/>
    <col min="7439" max="7439" width="12.125" style="118" customWidth="1"/>
    <col min="7440" max="7440" width="1.125" style="118" customWidth="1"/>
    <col min="7441" max="7441" width="12.125" style="118" customWidth="1"/>
    <col min="7442" max="7442" width="1.125" style="118" customWidth="1"/>
    <col min="7443" max="7443" width="12.125" style="118" customWidth="1"/>
    <col min="7444" max="7444" width="14.125" style="118" bestFit="1" customWidth="1"/>
    <col min="7445" max="7680" width="8.875" style="118"/>
    <col min="7681" max="7681" width="49.125" style="118" customWidth="1"/>
    <col min="7682" max="7682" width="9.125" style="118" customWidth="1"/>
    <col min="7683" max="7683" width="12.125" style="118" customWidth="1"/>
    <col min="7684" max="7684" width="1.375" style="118" customWidth="1"/>
    <col min="7685" max="7685" width="12.125" style="118" customWidth="1"/>
    <col min="7686" max="7686" width="1.375" style="118" customWidth="1"/>
    <col min="7687" max="7687" width="12.125" style="118" customWidth="1"/>
    <col min="7688" max="7688" width="1.125" style="118" customWidth="1"/>
    <col min="7689" max="7689" width="12.125" style="118" customWidth="1"/>
    <col min="7690" max="7690" width="1.125" style="118" customWidth="1"/>
    <col min="7691" max="7691" width="12.125" style="118" customWidth="1"/>
    <col min="7692" max="7692" width="1.125" style="118" customWidth="1"/>
    <col min="7693" max="7693" width="12.125" style="118" customWidth="1"/>
    <col min="7694" max="7694" width="1.125" style="118" customWidth="1"/>
    <col min="7695" max="7695" width="12.125" style="118" customWidth="1"/>
    <col min="7696" max="7696" width="1.125" style="118" customWidth="1"/>
    <col min="7697" max="7697" width="12.125" style="118" customWidth="1"/>
    <col min="7698" max="7698" width="1.125" style="118" customWidth="1"/>
    <col min="7699" max="7699" width="12.125" style="118" customWidth="1"/>
    <col min="7700" max="7700" width="14.125" style="118" bestFit="1" customWidth="1"/>
    <col min="7701" max="7936" width="8.875" style="118"/>
    <col min="7937" max="7937" width="49.125" style="118" customWidth="1"/>
    <col min="7938" max="7938" width="9.125" style="118" customWidth="1"/>
    <col min="7939" max="7939" width="12.125" style="118" customWidth="1"/>
    <col min="7940" max="7940" width="1.375" style="118" customWidth="1"/>
    <col min="7941" max="7941" width="12.125" style="118" customWidth="1"/>
    <col min="7942" max="7942" width="1.375" style="118" customWidth="1"/>
    <col min="7943" max="7943" width="12.125" style="118" customWidth="1"/>
    <col min="7944" max="7944" width="1.125" style="118" customWidth="1"/>
    <col min="7945" max="7945" width="12.125" style="118" customWidth="1"/>
    <col min="7946" max="7946" width="1.125" style="118" customWidth="1"/>
    <col min="7947" max="7947" width="12.125" style="118" customWidth="1"/>
    <col min="7948" max="7948" width="1.125" style="118" customWidth="1"/>
    <col min="7949" max="7949" width="12.125" style="118" customWidth="1"/>
    <col min="7950" max="7950" width="1.125" style="118" customWidth="1"/>
    <col min="7951" max="7951" width="12.125" style="118" customWidth="1"/>
    <col min="7952" max="7952" width="1.125" style="118" customWidth="1"/>
    <col min="7953" max="7953" width="12.125" style="118" customWidth="1"/>
    <col min="7954" max="7954" width="1.125" style="118" customWidth="1"/>
    <col min="7955" max="7955" width="12.125" style="118" customWidth="1"/>
    <col min="7956" max="7956" width="14.125" style="118" bestFit="1" customWidth="1"/>
    <col min="7957" max="8192" width="8.875" style="118"/>
    <col min="8193" max="8193" width="49.125" style="118" customWidth="1"/>
    <col min="8194" max="8194" width="9.125" style="118" customWidth="1"/>
    <col min="8195" max="8195" width="12.125" style="118" customWidth="1"/>
    <col min="8196" max="8196" width="1.375" style="118" customWidth="1"/>
    <col min="8197" max="8197" width="12.125" style="118" customWidth="1"/>
    <col min="8198" max="8198" width="1.375" style="118" customWidth="1"/>
    <col min="8199" max="8199" width="12.125" style="118" customWidth="1"/>
    <col min="8200" max="8200" width="1.125" style="118" customWidth="1"/>
    <col min="8201" max="8201" width="12.125" style="118" customWidth="1"/>
    <col min="8202" max="8202" width="1.125" style="118" customWidth="1"/>
    <col min="8203" max="8203" width="12.125" style="118" customWidth="1"/>
    <col min="8204" max="8204" width="1.125" style="118" customWidth="1"/>
    <col min="8205" max="8205" width="12.125" style="118" customWidth="1"/>
    <col min="8206" max="8206" width="1.125" style="118" customWidth="1"/>
    <col min="8207" max="8207" width="12.125" style="118" customWidth="1"/>
    <col min="8208" max="8208" width="1.125" style="118" customWidth="1"/>
    <col min="8209" max="8209" width="12.125" style="118" customWidth="1"/>
    <col min="8210" max="8210" width="1.125" style="118" customWidth="1"/>
    <col min="8211" max="8211" width="12.125" style="118" customWidth="1"/>
    <col min="8212" max="8212" width="14.125" style="118" bestFit="1" customWidth="1"/>
    <col min="8213" max="8448" width="8.875" style="118"/>
    <col min="8449" max="8449" width="49.125" style="118" customWidth="1"/>
    <col min="8450" max="8450" width="9.125" style="118" customWidth="1"/>
    <col min="8451" max="8451" width="12.125" style="118" customWidth="1"/>
    <col min="8452" max="8452" width="1.375" style="118" customWidth="1"/>
    <col min="8453" max="8453" width="12.125" style="118" customWidth="1"/>
    <col min="8454" max="8454" width="1.375" style="118" customWidth="1"/>
    <col min="8455" max="8455" width="12.125" style="118" customWidth="1"/>
    <col min="8456" max="8456" width="1.125" style="118" customWidth="1"/>
    <col min="8457" max="8457" width="12.125" style="118" customWidth="1"/>
    <col min="8458" max="8458" width="1.125" style="118" customWidth="1"/>
    <col min="8459" max="8459" width="12.125" style="118" customWidth="1"/>
    <col min="8460" max="8460" width="1.125" style="118" customWidth="1"/>
    <col min="8461" max="8461" width="12.125" style="118" customWidth="1"/>
    <col min="8462" max="8462" width="1.125" style="118" customWidth="1"/>
    <col min="8463" max="8463" width="12.125" style="118" customWidth="1"/>
    <col min="8464" max="8464" width="1.125" style="118" customWidth="1"/>
    <col min="8465" max="8465" width="12.125" style="118" customWidth="1"/>
    <col min="8466" max="8466" width="1.125" style="118" customWidth="1"/>
    <col min="8467" max="8467" width="12.125" style="118" customWidth="1"/>
    <col min="8468" max="8468" width="14.125" style="118" bestFit="1" customWidth="1"/>
    <col min="8469" max="8704" width="8.875" style="118"/>
    <col min="8705" max="8705" width="49.125" style="118" customWidth="1"/>
    <col min="8706" max="8706" width="9.125" style="118" customWidth="1"/>
    <col min="8707" max="8707" width="12.125" style="118" customWidth="1"/>
    <col min="8708" max="8708" width="1.375" style="118" customWidth="1"/>
    <col min="8709" max="8709" width="12.125" style="118" customWidth="1"/>
    <col min="8710" max="8710" width="1.375" style="118" customWidth="1"/>
    <col min="8711" max="8711" width="12.125" style="118" customWidth="1"/>
    <col min="8712" max="8712" width="1.125" style="118" customWidth="1"/>
    <col min="8713" max="8713" width="12.125" style="118" customWidth="1"/>
    <col min="8714" max="8714" width="1.125" style="118" customWidth="1"/>
    <col min="8715" max="8715" width="12.125" style="118" customWidth="1"/>
    <col min="8716" max="8716" width="1.125" style="118" customWidth="1"/>
    <col min="8717" max="8717" width="12.125" style="118" customWidth="1"/>
    <col min="8718" max="8718" width="1.125" style="118" customWidth="1"/>
    <col min="8719" max="8719" width="12.125" style="118" customWidth="1"/>
    <col min="8720" max="8720" width="1.125" style="118" customWidth="1"/>
    <col min="8721" max="8721" width="12.125" style="118" customWidth="1"/>
    <col min="8722" max="8722" width="1.125" style="118" customWidth="1"/>
    <col min="8723" max="8723" width="12.125" style="118" customWidth="1"/>
    <col min="8724" max="8724" width="14.125" style="118" bestFit="1" customWidth="1"/>
    <col min="8725" max="8960" width="8.875" style="118"/>
    <col min="8961" max="8961" width="49.125" style="118" customWidth="1"/>
    <col min="8962" max="8962" width="9.125" style="118" customWidth="1"/>
    <col min="8963" max="8963" width="12.125" style="118" customWidth="1"/>
    <col min="8964" max="8964" width="1.375" style="118" customWidth="1"/>
    <col min="8965" max="8965" width="12.125" style="118" customWidth="1"/>
    <col min="8966" max="8966" width="1.375" style="118" customWidth="1"/>
    <col min="8967" max="8967" width="12.125" style="118" customWidth="1"/>
    <col min="8968" max="8968" width="1.125" style="118" customWidth="1"/>
    <col min="8969" max="8969" width="12.125" style="118" customWidth="1"/>
    <col min="8970" max="8970" width="1.125" style="118" customWidth="1"/>
    <col min="8971" max="8971" width="12.125" style="118" customWidth="1"/>
    <col min="8972" max="8972" width="1.125" style="118" customWidth="1"/>
    <col min="8973" max="8973" width="12.125" style="118" customWidth="1"/>
    <col min="8974" max="8974" width="1.125" style="118" customWidth="1"/>
    <col min="8975" max="8975" width="12.125" style="118" customWidth="1"/>
    <col min="8976" max="8976" width="1.125" style="118" customWidth="1"/>
    <col min="8977" max="8977" width="12.125" style="118" customWidth="1"/>
    <col min="8978" max="8978" width="1.125" style="118" customWidth="1"/>
    <col min="8979" max="8979" width="12.125" style="118" customWidth="1"/>
    <col min="8980" max="8980" width="14.125" style="118" bestFit="1" customWidth="1"/>
    <col min="8981" max="9216" width="8.875" style="118"/>
    <col min="9217" max="9217" width="49.125" style="118" customWidth="1"/>
    <col min="9218" max="9218" width="9.125" style="118" customWidth="1"/>
    <col min="9219" max="9219" width="12.125" style="118" customWidth="1"/>
    <col min="9220" max="9220" width="1.375" style="118" customWidth="1"/>
    <col min="9221" max="9221" width="12.125" style="118" customWidth="1"/>
    <col min="9222" max="9222" width="1.375" style="118" customWidth="1"/>
    <col min="9223" max="9223" width="12.125" style="118" customWidth="1"/>
    <col min="9224" max="9224" width="1.125" style="118" customWidth="1"/>
    <col min="9225" max="9225" width="12.125" style="118" customWidth="1"/>
    <col min="9226" max="9226" width="1.125" style="118" customWidth="1"/>
    <col min="9227" max="9227" width="12.125" style="118" customWidth="1"/>
    <col min="9228" max="9228" width="1.125" style="118" customWidth="1"/>
    <col min="9229" max="9229" width="12.125" style="118" customWidth="1"/>
    <col min="9230" max="9230" width="1.125" style="118" customWidth="1"/>
    <col min="9231" max="9231" width="12.125" style="118" customWidth="1"/>
    <col min="9232" max="9232" width="1.125" style="118" customWidth="1"/>
    <col min="9233" max="9233" width="12.125" style="118" customWidth="1"/>
    <col min="9234" max="9234" width="1.125" style="118" customWidth="1"/>
    <col min="9235" max="9235" width="12.125" style="118" customWidth="1"/>
    <col min="9236" max="9236" width="14.125" style="118" bestFit="1" customWidth="1"/>
    <col min="9237" max="9472" width="8.875" style="118"/>
    <col min="9473" max="9473" width="49.125" style="118" customWidth="1"/>
    <col min="9474" max="9474" width="9.125" style="118" customWidth="1"/>
    <col min="9475" max="9475" width="12.125" style="118" customWidth="1"/>
    <col min="9476" max="9476" width="1.375" style="118" customWidth="1"/>
    <col min="9477" max="9477" width="12.125" style="118" customWidth="1"/>
    <col min="9478" max="9478" width="1.375" style="118" customWidth="1"/>
    <col min="9479" max="9479" width="12.125" style="118" customWidth="1"/>
    <col min="9480" max="9480" width="1.125" style="118" customWidth="1"/>
    <col min="9481" max="9481" width="12.125" style="118" customWidth="1"/>
    <col min="9482" max="9482" width="1.125" style="118" customWidth="1"/>
    <col min="9483" max="9483" width="12.125" style="118" customWidth="1"/>
    <col min="9484" max="9484" width="1.125" style="118" customWidth="1"/>
    <col min="9485" max="9485" width="12.125" style="118" customWidth="1"/>
    <col min="9486" max="9486" width="1.125" style="118" customWidth="1"/>
    <col min="9487" max="9487" width="12.125" style="118" customWidth="1"/>
    <col min="9488" max="9488" width="1.125" style="118" customWidth="1"/>
    <col min="9489" max="9489" width="12.125" style="118" customWidth="1"/>
    <col min="9490" max="9490" width="1.125" style="118" customWidth="1"/>
    <col min="9491" max="9491" width="12.125" style="118" customWidth="1"/>
    <col min="9492" max="9492" width="14.125" style="118" bestFit="1" customWidth="1"/>
    <col min="9493" max="9728" width="8.875" style="118"/>
    <col min="9729" max="9729" width="49.125" style="118" customWidth="1"/>
    <col min="9730" max="9730" width="9.125" style="118" customWidth="1"/>
    <col min="9731" max="9731" width="12.125" style="118" customWidth="1"/>
    <col min="9732" max="9732" width="1.375" style="118" customWidth="1"/>
    <col min="9733" max="9733" width="12.125" style="118" customWidth="1"/>
    <col min="9734" max="9734" width="1.375" style="118" customWidth="1"/>
    <col min="9735" max="9735" width="12.125" style="118" customWidth="1"/>
    <col min="9736" max="9736" width="1.125" style="118" customWidth="1"/>
    <col min="9737" max="9737" width="12.125" style="118" customWidth="1"/>
    <col min="9738" max="9738" width="1.125" style="118" customWidth="1"/>
    <col min="9739" max="9739" width="12.125" style="118" customWidth="1"/>
    <col min="9740" max="9740" width="1.125" style="118" customWidth="1"/>
    <col min="9741" max="9741" width="12.125" style="118" customWidth="1"/>
    <col min="9742" max="9742" width="1.125" style="118" customWidth="1"/>
    <col min="9743" max="9743" width="12.125" style="118" customWidth="1"/>
    <col min="9744" max="9744" width="1.125" style="118" customWidth="1"/>
    <col min="9745" max="9745" width="12.125" style="118" customWidth="1"/>
    <col min="9746" max="9746" width="1.125" style="118" customWidth="1"/>
    <col min="9747" max="9747" width="12.125" style="118" customWidth="1"/>
    <col min="9748" max="9748" width="14.125" style="118" bestFit="1" customWidth="1"/>
    <col min="9749" max="9984" width="8.875" style="118"/>
    <col min="9985" max="9985" width="49.125" style="118" customWidth="1"/>
    <col min="9986" max="9986" width="9.125" style="118" customWidth="1"/>
    <col min="9987" max="9987" width="12.125" style="118" customWidth="1"/>
    <col min="9988" max="9988" width="1.375" style="118" customWidth="1"/>
    <col min="9989" max="9989" width="12.125" style="118" customWidth="1"/>
    <col min="9990" max="9990" width="1.375" style="118" customWidth="1"/>
    <col min="9991" max="9991" width="12.125" style="118" customWidth="1"/>
    <col min="9992" max="9992" width="1.125" style="118" customWidth="1"/>
    <col min="9993" max="9993" width="12.125" style="118" customWidth="1"/>
    <col min="9994" max="9994" width="1.125" style="118" customWidth="1"/>
    <col min="9995" max="9995" width="12.125" style="118" customWidth="1"/>
    <col min="9996" max="9996" width="1.125" style="118" customWidth="1"/>
    <col min="9997" max="9997" width="12.125" style="118" customWidth="1"/>
    <col min="9998" max="9998" width="1.125" style="118" customWidth="1"/>
    <col min="9999" max="9999" width="12.125" style="118" customWidth="1"/>
    <col min="10000" max="10000" width="1.125" style="118" customWidth="1"/>
    <col min="10001" max="10001" width="12.125" style="118" customWidth="1"/>
    <col min="10002" max="10002" width="1.125" style="118" customWidth="1"/>
    <col min="10003" max="10003" width="12.125" style="118" customWidth="1"/>
    <col min="10004" max="10004" width="14.125" style="118" bestFit="1" customWidth="1"/>
    <col min="10005" max="10240" width="8.875" style="118"/>
    <col min="10241" max="10241" width="49.125" style="118" customWidth="1"/>
    <col min="10242" max="10242" width="9.125" style="118" customWidth="1"/>
    <col min="10243" max="10243" width="12.125" style="118" customWidth="1"/>
    <col min="10244" max="10244" width="1.375" style="118" customWidth="1"/>
    <col min="10245" max="10245" width="12.125" style="118" customWidth="1"/>
    <col min="10246" max="10246" width="1.375" style="118" customWidth="1"/>
    <col min="10247" max="10247" width="12.125" style="118" customWidth="1"/>
    <col min="10248" max="10248" width="1.125" style="118" customWidth="1"/>
    <col min="10249" max="10249" width="12.125" style="118" customWidth="1"/>
    <col min="10250" max="10250" width="1.125" style="118" customWidth="1"/>
    <col min="10251" max="10251" width="12.125" style="118" customWidth="1"/>
    <col min="10252" max="10252" width="1.125" style="118" customWidth="1"/>
    <col min="10253" max="10253" width="12.125" style="118" customWidth="1"/>
    <col min="10254" max="10254" width="1.125" style="118" customWidth="1"/>
    <col min="10255" max="10255" width="12.125" style="118" customWidth="1"/>
    <col min="10256" max="10256" width="1.125" style="118" customWidth="1"/>
    <col min="10257" max="10257" width="12.125" style="118" customWidth="1"/>
    <col min="10258" max="10258" width="1.125" style="118" customWidth="1"/>
    <col min="10259" max="10259" width="12.125" style="118" customWidth="1"/>
    <col min="10260" max="10260" width="14.125" style="118" bestFit="1" customWidth="1"/>
    <col min="10261" max="10496" width="8.875" style="118"/>
    <col min="10497" max="10497" width="49.125" style="118" customWidth="1"/>
    <col min="10498" max="10498" width="9.125" style="118" customWidth="1"/>
    <col min="10499" max="10499" width="12.125" style="118" customWidth="1"/>
    <col min="10500" max="10500" width="1.375" style="118" customWidth="1"/>
    <col min="10501" max="10501" width="12.125" style="118" customWidth="1"/>
    <col min="10502" max="10502" width="1.375" style="118" customWidth="1"/>
    <col min="10503" max="10503" width="12.125" style="118" customWidth="1"/>
    <col min="10504" max="10504" width="1.125" style="118" customWidth="1"/>
    <col min="10505" max="10505" width="12.125" style="118" customWidth="1"/>
    <col min="10506" max="10506" width="1.125" style="118" customWidth="1"/>
    <col min="10507" max="10507" width="12.125" style="118" customWidth="1"/>
    <col min="10508" max="10508" width="1.125" style="118" customWidth="1"/>
    <col min="10509" max="10509" width="12.125" style="118" customWidth="1"/>
    <col min="10510" max="10510" width="1.125" style="118" customWidth="1"/>
    <col min="10511" max="10511" width="12.125" style="118" customWidth="1"/>
    <col min="10512" max="10512" width="1.125" style="118" customWidth="1"/>
    <col min="10513" max="10513" width="12.125" style="118" customWidth="1"/>
    <col min="10514" max="10514" width="1.125" style="118" customWidth="1"/>
    <col min="10515" max="10515" width="12.125" style="118" customWidth="1"/>
    <col min="10516" max="10516" width="14.125" style="118" bestFit="1" customWidth="1"/>
    <col min="10517" max="10752" width="8.875" style="118"/>
    <col min="10753" max="10753" width="49.125" style="118" customWidth="1"/>
    <col min="10754" max="10754" width="9.125" style="118" customWidth="1"/>
    <col min="10755" max="10755" width="12.125" style="118" customWidth="1"/>
    <col min="10756" max="10756" width="1.375" style="118" customWidth="1"/>
    <col min="10757" max="10757" width="12.125" style="118" customWidth="1"/>
    <col min="10758" max="10758" width="1.375" style="118" customWidth="1"/>
    <col min="10759" max="10759" width="12.125" style="118" customWidth="1"/>
    <col min="10760" max="10760" width="1.125" style="118" customWidth="1"/>
    <col min="10761" max="10761" width="12.125" style="118" customWidth="1"/>
    <col min="10762" max="10762" width="1.125" style="118" customWidth="1"/>
    <col min="10763" max="10763" width="12.125" style="118" customWidth="1"/>
    <col min="10764" max="10764" width="1.125" style="118" customWidth="1"/>
    <col min="10765" max="10765" width="12.125" style="118" customWidth="1"/>
    <col min="10766" max="10766" width="1.125" style="118" customWidth="1"/>
    <col min="10767" max="10767" width="12.125" style="118" customWidth="1"/>
    <col min="10768" max="10768" width="1.125" style="118" customWidth="1"/>
    <col min="10769" max="10769" width="12.125" style="118" customWidth="1"/>
    <col min="10770" max="10770" width="1.125" style="118" customWidth="1"/>
    <col min="10771" max="10771" width="12.125" style="118" customWidth="1"/>
    <col min="10772" max="10772" width="14.125" style="118" bestFit="1" customWidth="1"/>
    <col min="10773" max="11008" width="8.875" style="118"/>
    <col min="11009" max="11009" width="49.125" style="118" customWidth="1"/>
    <col min="11010" max="11010" width="9.125" style="118" customWidth="1"/>
    <col min="11011" max="11011" width="12.125" style="118" customWidth="1"/>
    <col min="11012" max="11012" width="1.375" style="118" customWidth="1"/>
    <col min="11013" max="11013" width="12.125" style="118" customWidth="1"/>
    <col min="11014" max="11014" width="1.375" style="118" customWidth="1"/>
    <col min="11015" max="11015" width="12.125" style="118" customWidth="1"/>
    <col min="11016" max="11016" width="1.125" style="118" customWidth="1"/>
    <col min="11017" max="11017" width="12.125" style="118" customWidth="1"/>
    <col min="11018" max="11018" width="1.125" style="118" customWidth="1"/>
    <col min="11019" max="11019" width="12.125" style="118" customWidth="1"/>
    <col min="11020" max="11020" width="1.125" style="118" customWidth="1"/>
    <col min="11021" max="11021" width="12.125" style="118" customWidth="1"/>
    <col min="11022" max="11022" width="1.125" style="118" customWidth="1"/>
    <col min="11023" max="11023" width="12.125" style="118" customWidth="1"/>
    <col min="11024" max="11024" width="1.125" style="118" customWidth="1"/>
    <col min="11025" max="11025" width="12.125" style="118" customWidth="1"/>
    <col min="11026" max="11026" width="1.125" style="118" customWidth="1"/>
    <col min="11027" max="11027" width="12.125" style="118" customWidth="1"/>
    <col min="11028" max="11028" width="14.125" style="118" bestFit="1" customWidth="1"/>
    <col min="11029" max="11264" width="8.875" style="118"/>
    <col min="11265" max="11265" width="49.125" style="118" customWidth="1"/>
    <col min="11266" max="11266" width="9.125" style="118" customWidth="1"/>
    <col min="11267" max="11267" width="12.125" style="118" customWidth="1"/>
    <col min="11268" max="11268" width="1.375" style="118" customWidth="1"/>
    <col min="11269" max="11269" width="12.125" style="118" customWidth="1"/>
    <col min="11270" max="11270" width="1.375" style="118" customWidth="1"/>
    <col min="11271" max="11271" width="12.125" style="118" customWidth="1"/>
    <col min="11272" max="11272" width="1.125" style="118" customWidth="1"/>
    <col min="11273" max="11273" width="12.125" style="118" customWidth="1"/>
    <col min="11274" max="11274" width="1.125" style="118" customWidth="1"/>
    <col min="11275" max="11275" width="12.125" style="118" customWidth="1"/>
    <col min="11276" max="11276" width="1.125" style="118" customWidth="1"/>
    <col min="11277" max="11277" width="12.125" style="118" customWidth="1"/>
    <col min="11278" max="11278" width="1.125" style="118" customWidth="1"/>
    <col min="11279" max="11279" width="12.125" style="118" customWidth="1"/>
    <col min="11280" max="11280" width="1.125" style="118" customWidth="1"/>
    <col min="11281" max="11281" width="12.125" style="118" customWidth="1"/>
    <col min="11282" max="11282" width="1.125" style="118" customWidth="1"/>
    <col min="11283" max="11283" width="12.125" style="118" customWidth="1"/>
    <col min="11284" max="11284" width="14.125" style="118" bestFit="1" customWidth="1"/>
    <col min="11285" max="11520" width="8.875" style="118"/>
    <col min="11521" max="11521" width="49.125" style="118" customWidth="1"/>
    <col min="11522" max="11522" width="9.125" style="118" customWidth="1"/>
    <col min="11523" max="11523" width="12.125" style="118" customWidth="1"/>
    <col min="11524" max="11524" width="1.375" style="118" customWidth="1"/>
    <col min="11525" max="11525" width="12.125" style="118" customWidth="1"/>
    <col min="11526" max="11526" width="1.375" style="118" customWidth="1"/>
    <col min="11527" max="11527" width="12.125" style="118" customWidth="1"/>
    <col min="11528" max="11528" width="1.125" style="118" customWidth="1"/>
    <col min="11529" max="11529" width="12.125" style="118" customWidth="1"/>
    <col min="11530" max="11530" width="1.125" style="118" customWidth="1"/>
    <col min="11531" max="11531" width="12.125" style="118" customWidth="1"/>
    <col min="11532" max="11532" width="1.125" style="118" customWidth="1"/>
    <col min="11533" max="11533" width="12.125" style="118" customWidth="1"/>
    <col min="11534" max="11534" width="1.125" style="118" customWidth="1"/>
    <col min="11535" max="11535" width="12.125" style="118" customWidth="1"/>
    <col min="11536" max="11536" width="1.125" style="118" customWidth="1"/>
    <col min="11537" max="11537" width="12.125" style="118" customWidth="1"/>
    <col min="11538" max="11538" width="1.125" style="118" customWidth="1"/>
    <col min="11539" max="11539" width="12.125" style="118" customWidth="1"/>
    <col min="11540" max="11540" width="14.125" style="118" bestFit="1" customWidth="1"/>
    <col min="11541" max="11776" width="8.875" style="118"/>
    <col min="11777" max="11777" width="49.125" style="118" customWidth="1"/>
    <col min="11778" max="11778" width="9.125" style="118" customWidth="1"/>
    <col min="11779" max="11779" width="12.125" style="118" customWidth="1"/>
    <col min="11780" max="11780" width="1.375" style="118" customWidth="1"/>
    <col min="11781" max="11781" width="12.125" style="118" customWidth="1"/>
    <col min="11782" max="11782" width="1.375" style="118" customWidth="1"/>
    <col min="11783" max="11783" width="12.125" style="118" customWidth="1"/>
    <col min="11784" max="11784" width="1.125" style="118" customWidth="1"/>
    <col min="11785" max="11785" width="12.125" style="118" customWidth="1"/>
    <col min="11786" max="11786" width="1.125" style="118" customWidth="1"/>
    <col min="11787" max="11787" width="12.125" style="118" customWidth="1"/>
    <col min="11788" max="11788" width="1.125" style="118" customWidth="1"/>
    <col min="11789" max="11789" width="12.125" style="118" customWidth="1"/>
    <col min="11790" max="11790" width="1.125" style="118" customWidth="1"/>
    <col min="11791" max="11791" width="12.125" style="118" customWidth="1"/>
    <col min="11792" max="11792" width="1.125" style="118" customWidth="1"/>
    <col min="11793" max="11793" width="12.125" style="118" customWidth="1"/>
    <col min="11794" max="11794" width="1.125" style="118" customWidth="1"/>
    <col min="11795" max="11795" width="12.125" style="118" customWidth="1"/>
    <col min="11796" max="11796" width="14.125" style="118" bestFit="1" customWidth="1"/>
    <col min="11797" max="12032" width="8.875" style="118"/>
    <col min="12033" max="12033" width="49.125" style="118" customWidth="1"/>
    <col min="12034" max="12034" width="9.125" style="118" customWidth="1"/>
    <col min="12035" max="12035" width="12.125" style="118" customWidth="1"/>
    <col min="12036" max="12036" width="1.375" style="118" customWidth="1"/>
    <col min="12037" max="12037" width="12.125" style="118" customWidth="1"/>
    <col min="12038" max="12038" width="1.375" style="118" customWidth="1"/>
    <col min="12039" max="12039" width="12.125" style="118" customWidth="1"/>
    <col min="12040" max="12040" width="1.125" style="118" customWidth="1"/>
    <col min="12041" max="12041" width="12.125" style="118" customWidth="1"/>
    <col min="12042" max="12042" width="1.125" style="118" customWidth="1"/>
    <col min="12043" max="12043" width="12.125" style="118" customWidth="1"/>
    <col min="12044" max="12044" width="1.125" style="118" customWidth="1"/>
    <col min="12045" max="12045" width="12.125" style="118" customWidth="1"/>
    <col min="12046" max="12046" width="1.125" style="118" customWidth="1"/>
    <col min="12047" max="12047" width="12.125" style="118" customWidth="1"/>
    <col min="12048" max="12048" width="1.125" style="118" customWidth="1"/>
    <col min="12049" max="12049" width="12.125" style="118" customWidth="1"/>
    <col min="12050" max="12050" width="1.125" style="118" customWidth="1"/>
    <col min="12051" max="12051" width="12.125" style="118" customWidth="1"/>
    <col min="12052" max="12052" width="14.125" style="118" bestFit="1" customWidth="1"/>
    <col min="12053" max="12288" width="8.875" style="118"/>
    <col min="12289" max="12289" width="49.125" style="118" customWidth="1"/>
    <col min="12290" max="12290" width="9.125" style="118" customWidth="1"/>
    <col min="12291" max="12291" width="12.125" style="118" customWidth="1"/>
    <col min="12292" max="12292" width="1.375" style="118" customWidth="1"/>
    <col min="12293" max="12293" width="12.125" style="118" customWidth="1"/>
    <col min="12294" max="12294" width="1.375" style="118" customWidth="1"/>
    <col min="12295" max="12295" width="12.125" style="118" customWidth="1"/>
    <col min="12296" max="12296" width="1.125" style="118" customWidth="1"/>
    <col min="12297" max="12297" width="12.125" style="118" customWidth="1"/>
    <col min="12298" max="12298" width="1.125" style="118" customWidth="1"/>
    <col min="12299" max="12299" width="12.125" style="118" customWidth="1"/>
    <col min="12300" max="12300" width="1.125" style="118" customWidth="1"/>
    <col min="12301" max="12301" width="12.125" style="118" customWidth="1"/>
    <col min="12302" max="12302" width="1.125" style="118" customWidth="1"/>
    <col min="12303" max="12303" width="12.125" style="118" customWidth="1"/>
    <col min="12304" max="12304" width="1.125" style="118" customWidth="1"/>
    <col min="12305" max="12305" width="12.125" style="118" customWidth="1"/>
    <col min="12306" max="12306" width="1.125" style="118" customWidth="1"/>
    <col min="12307" max="12307" width="12.125" style="118" customWidth="1"/>
    <col min="12308" max="12308" width="14.125" style="118" bestFit="1" customWidth="1"/>
    <col min="12309" max="12544" width="8.875" style="118"/>
    <col min="12545" max="12545" width="49.125" style="118" customWidth="1"/>
    <col min="12546" max="12546" width="9.125" style="118" customWidth="1"/>
    <col min="12547" max="12547" width="12.125" style="118" customWidth="1"/>
    <col min="12548" max="12548" width="1.375" style="118" customWidth="1"/>
    <col min="12549" max="12549" width="12.125" style="118" customWidth="1"/>
    <col min="12550" max="12550" width="1.375" style="118" customWidth="1"/>
    <col min="12551" max="12551" width="12.125" style="118" customWidth="1"/>
    <col min="12552" max="12552" width="1.125" style="118" customWidth="1"/>
    <col min="12553" max="12553" width="12.125" style="118" customWidth="1"/>
    <col min="12554" max="12554" width="1.125" style="118" customWidth="1"/>
    <col min="12555" max="12555" width="12.125" style="118" customWidth="1"/>
    <col min="12556" max="12556" width="1.125" style="118" customWidth="1"/>
    <col min="12557" max="12557" width="12.125" style="118" customWidth="1"/>
    <col min="12558" max="12558" width="1.125" style="118" customWidth="1"/>
    <col min="12559" max="12559" width="12.125" style="118" customWidth="1"/>
    <col min="12560" max="12560" width="1.125" style="118" customWidth="1"/>
    <col min="12561" max="12561" width="12.125" style="118" customWidth="1"/>
    <col min="12562" max="12562" width="1.125" style="118" customWidth="1"/>
    <col min="12563" max="12563" width="12.125" style="118" customWidth="1"/>
    <col min="12564" max="12564" width="14.125" style="118" bestFit="1" customWidth="1"/>
    <col min="12565" max="12800" width="8.875" style="118"/>
    <col min="12801" max="12801" width="49.125" style="118" customWidth="1"/>
    <col min="12802" max="12802" width="9.125" style="118" customWidth="1"/>
    <col min="12803" max="12803" width="12.125" style="118" customWidth="1"/>
    <col min="12804" max="12804" width="1.375" style="118" customWidth="1"/>
    <col min="12805" max="12805" width="12.125" style="118" customWidth="1"/>
    <col min="12806" max="12806" width="1.375" style="118" customWidth="1"/>
    <col min="12807" max="12807" width="12.125" style="118" customWidth="1"/>
    <col min="12808" max="12808" width="1.125" style="118" customWidth="1"/>
    <col min="12809" max="12809" width="12.125" style="118" customWidth="1"/>
    <col min="12810" max="12810" width="1.125" style="118" customWidth="1"/>
    <col min="12811" max="12811" width="12.125" style="118" customWidth="1"/>
    <col min="12812" max="12812" width="1.125" style="118" customWidth="1"/>
    <col min="12813" max="12813" width="12.125" style="118" customWidth="1"/>
    <col min="12814" max="12814" width="1.125" style="118" customWidth="1"/>
    <col min="12815" max="12815" width="12.125" style="118" customWidth="1"/>
    <col min="12816" max="12816" width="1.125" style="118" customWidth="1"/>
    <col min="12817" max="12817" width="12.125" style="118" customWidth="1"/>
    <col min="12818" max="12818" width="1.125" style="118" customWidth="1"/>
    <col min="12819" max="12819" width="12.125" style="118" customWidth="1"/>
    <col min="12820" max="12820" width="14.125" style="118" bestFit="1" customWidth="1"/>
    <col min="12821" max="13056" width="8.875" style="118"/>
    <col min="13057" max="13057" width="49.125" style="118" customWidth="1"/>
    <col min="13058" max="13058" width="9.125" style="118" customWidth="1"/>
    <col min="13059" max="13059" width="12.125" style="118" customWidth="1"/>
    <col min="13060" max="13060" width="1.375" style="118" customWidth="1"/>
    <col min="13061" max="13061" width="12.125" style="118" customWidth="1"/>
    <col min="13062" max="13062" width="1.375" style="118" customWidth="1"/>
    <col min="13063" max="13063" width="12.125" style="118" customWidth="1"/>
    <col min="13064" max="13064" width="1.125" style="118" customWidth="1"/>
    <col min="13065" max="13065" width="12.125" style="118" customWidth="1"/>
    <col min="13066" max="13066" width="1.125" style="118" customWidth="1"/>
    <col min="13067" max="13067" width="12.125" style="118" customWidth="1"/>
    <col min="13068" max="13068" width="1.125" style="118" customWidth="1"/>
    <col min="13069" max="13069" width="12.125" style="118" customWidth="1"/>
    <col min="13070" max="13070" width="1.125" style="118" customWidth="1"/>
    <col min="13071" max="13071" width="12.125" style="118" customWidth="1"/>
    <col min="13072" max="13072" width="1.125" style="118" customWidth="1"/>
    <col min="13073" max="13073" width="12.125" style="118" customWidth="1"/>
    <col min="13074" max="13074" width="1.125" style="118" customWidth="1"/>
    <col min="13075" max="13075" width="12.125" style="118" customWidth="1"/>
    <col min="13076" max="13076" width="14.125" style="118" bestFit="1" customWidth="1"/>
    <col min="13077" max="13312" width="8.875" style="118"/>
    <col min="13313" max="13313" width="49.125" style="118" customWidth="1"/>
    <col min="13314" max="13314" width="9.125" style="118" customWidth="1"/>
    <col min="13315" max="13315" width="12.125" style="118" customWidth="1"/>
    <col min="13316" max="13316" width="1.375" style="118" customWidth="1"/>
    <col min="13317" max="13317" width="12.125" style="118" customWidth="1"/>
    <col min="13318" max="13318" width="1.375" style="118" customWidth="1"/>
    <col min="13319" max="13319" width="12.125" style="118" customWidth="1"/>
    <col min="13320" max="13320" width="1.125" style="118" customWidth="1"/>
    <col min="13321" max="13321" width="12.125" style="118" customWidth="1"/>
    <col min="13322" max="13322" width="1.125" style="118" customWidth="1"/>
    <col min="13323" max="13323" width="12.125" style="118" customWidth="1"/>
    <col min="13324" max="13324" width="1.125" style="118" customWidth="1"/>
    <col min="13325" max="13325" width="12.125" style="118" customWidth="1"/>
    <col min="13326" max="13326" width="1.125" style="118" customWidth="1"/>
    <col min="13327" max="13327" width="12.125" style="118" customWidth="1"/>
    <col min="13328" max="13328" width="1.125" style="118" customWidth="1"/>
    <col min="13329" max="13329" width="12.125" style="118" customWidth="1"/>
    <col min="13330" max="13330" width="1.125" style="118" customWidth="1"/>
    <col min="13331" max="13331" width="12.125" style="118" customWidth="1"/>
    <col min="13332" max="13332" width="14.125" style="118" bestFit="1" customWidth="1"/>
    <col min="13333" max="13568" width="8.875" style="118"/>
    <col min="13569" max="13569" width="49.125" style="118" customWidth="1"/>
    <col min="13570" max="13570" width="9.125" style="118" customWidth="1"/>
    <col min="13571" max="13571" width="12.125" style="118" customWidth="1"/>
    <col min="13572" max="13572" width="1.375" style="118" customWidth="1"/>
    <col min="13573" max="13573" width="12.125" style="118" customWidth="1"/>
    <col min="13574" max="13574" width="1.375" style="118" customWidth="1"/>
    <col min="13575" max="13575" width="12.125" style="118" customWidth="1"/>
    <col min="13576" max="13576" width="1.125" style="118" customWidth="1"/>
    <col min="13577" max="13577" width="12.125" style="118" customWidth="1"/>
    <col min="13578" max="13578" width="1.125" style="118" customWidth="1"/>
    <col min="13579" max="13579" width="12.125" style="118" customWidth="1"/>
    <col min="13580" max="13580" width="1.125" style="118" customWidth="1"/>
    <col min="13581" max="13581" width="12.125" style="118" customWidth="1"/>
    <col min="13582" max="13582" width="1.125" style="118" customWidth="1"/>
    <col min="13583" max="13583" width="12.125" style="118" customWidth="1"/>
    <col min="13584" max="13584" width="1.125" style="118" customWidth="1"/>
    <col min="13585" max="13585" width="12.125" style="118" customWidth="1"/>
    <col min="13586" max="13586" width="1.125" style="118" customWidth="1"/>
    <col min="13587" max="13587" width="12.125" style="118" customWidth="1"/>
    <col min="13588" max="13588" width="14.125" style="118" bestFit="1" customWidth="1"/>
    <col min="13589" max="13824" width="8.875" style="118"/>
    <col min="13825" max="13825" width="49.125" style="118" customWidth="1"/>
    <col min="13826" max="13826" width="9.125" style="118" customWidth="1"/>
    <col min="13827" max="13827" width="12.125" style="118" customWidth="1"/>
    <col min="13828" max="13828" width="1.375" style="118" customWidth="1"/>
    <col min="13829" max="13829" width="12.125" style="118" customWidth="1"/>
    <col min="13830" max="13830" width="1.375" style="118" customWidth="1"/>
    <col min="13831" max="13831" width="12.125" style="118" customWidth="1"/>
    <col min="13832" max="13832" width="1.125" style="118" customWidth="1"/>
    <col min="13833" max="13833" width="12.125" style="118" customWidth="1"/>
    <col min="13834" max="13834" width="1.125" style="118" customWidth="1"/>
    <col min="13835" max="13835" width="12.125" style="118" customWidth="1"/>
    <col min="13836" max="13836" width="1.125" style="118" customWidth="1"/>
    <col min="13837" max="13837" width="12.125" style="118" customWidth="1"/>
    <col min="13838" max="13838" width="1.125" style="118" customWidth="1"/>
    <col min="13839" max="13839" width="12.125" style="118" customWidth="1"/>
    <col min="13840" max="13840" width="1.125" style="118" customWidth="1"/>
    <col min="13841" max="13841" width="12.125" style="118" customWidth="1"/>
    <col min="13842" max="13842" width="1.125" style="118" customWidth="1"/>
    <col min="13843" max="13843" width="12.125" style="118" customWidth="1"/>
    <col min="13844" max="13844" width="14.125" style="118" bestFit="1" customWidth="1"/>
    <col min="13845" max="14080" width="8.875" style="118"/>
    <col min="14081" max="14081" width="49.125" style="118" customWidth="1"/>
    <col min="14082" max="14082" width="9.125" style="118" customWidth="1"/>
    <col min="14083" max="14083" width="12.125" style="118" customWidth="1"/>
    <col min="14084" max="14084" width="1.375" style="118" customWidth="1"/>
    <col min="14085" max="14085" width="12.125" style="118" customWidth="1"/>
    <col min="14086" max="14086" width="1.375" style="118" customWidth="1"/>
    <col min="14087" max="14087" width="12.125" style="118" customWidth="1"/>
    <col min="14088" max="14088" width="1.125" style="118" customWidth="1"/>
    <col min="14089" max="14089" width="12.125" style="118" customWidth="1"/>
    <col min="14090" max="14090" width="1.125" style="118" customWidth="1"/>
    <col min="14091" max="14091" width="12.125" style="118" customWidth="1"/>
    <col min="14092" max="14092" width="1.125" style="118" customWidth="1"/>
    <col min="14093" max="14093" width="12.125" style="118" customWidth="1"/>
    <col min="14094" max="14094" width="1.125" style="118" customWidth="1"/>
    <col min="14095" max="14095" width="12.125" style="118" customWidth="1"/>
    <col min="14096" max="14096" width="1.125" style="118" customWidth="1"/>
    <col min="14097" max="14097" width="12.125" style="118" customWidth="1"/>
    <col min="14098" max="14098" width="1.125" style="118" customWidth="1"/>
    <col min="14099" max="14099" width="12.125" style="118" customWidth="1"/>
    <col min="14100" max="14100" width="14.125" style="118" bestFit="1" customWidth="1"/>
    <col min="14101" max="14336" width="8.875" style="118"/>
    <col min="14337" max="14337" width="49.125" style="118" customWidth="1"/>
    <col min="14338" max="14338" width="9.125" style="118" customWidth="1"/>
    <col min="14339" max="14339" width="12.125" style="118" customWidth="1"/>
    <col min="14340" max="14340" width="1.375" style="118" customWidth="1"/>
    <col min="14341" max="14341" width="12.125" style="118" customWidth="1"/>
    <col min="14342" max="14342" width="1.375" style="118" customWidth="1"/>
    <col min="14343" max="14343" width="12.125" style="118" customWidth="1"/>
    <col min="14344" max="14344" width="1.125" style="118" customWidth="1"/>
    <col min="14345" max="14345" width="12.125" style="118" customWidth="1"/>
    <col min="14346" max="14346" width="1.125" style="118" customWidth="1"/>
    <col min="14347" max="14347" width="12.125" style="118" customWidth="1"/>
    <col min="14348" max="14348" width="1.125" style="118" customWidth="1"/>
    <col min="14349" max="14349" width="12.125" style="118" customWidth="1"/>
    <col min="14350" max="14350" width="1.125" style="118" customWidth="1"/>
    <col min="14351" max="14351" width="12.125" style="118" customWidth="1"/>
    <col min="14352" max="14352" width="1.125" style="118" customWidth="1"/>
    <col min="14353" max="14353" width="12.125" style="118" customWidth="1"/>
    <col min="14354" max="14354" width="1.125" style="118" customWidth="1"/>
    <col min="14355" max="14355" width="12.125" style="118" customWidth="1"/>
    <col min="14356" max="14356" width="14.125" style="118" bestFit="1" customWidth="1"/>
    <col min="14357" max="14592" width="8.875" style="118"/>
    <col min="14593" max="14593" width="49.125" style="118" customWidth="1"/>
    <col min="14594" max="14594" width="9.125" style="118" customWidth="1"/>
    <col min="14595" max="14595" width="12.125" style="118" customWidth="1"/>
    <col min="14596" max="14596" width="1.375" style="118" customWidth="1"/>
    <col min="14597" max="14597" width="12.125" style="118" customWidth="1"/>
    <col min="14598" max="14598" width="1.375" style="118" customWidth="1"/>
    <col min="14599" max="14599" width="12.125" style="118" customWidth="1"/>
    <col min="14600" max="14600" width="1.125" style="118" customWidth="1"/>
    <col min="14601" max="14601" width="12.125" style="118" customWidth="1"/>
    <col min="14602" max="14602" width="1.125" style="118" customWidth="1"/>
    <col min="14603" max="14603" width="12.125" style="118" customWidth="1"/>
    <col min="14604" max="14604" width="1.125" style="118" customWidth="1"/>
    <col min="14605" max="14605" width="12.125" style="118" customWidth="1"/>
    <col min="14606" max="14606" width="1.125" style="118" customWidth="1"/>
    <col min="14607" max="14607" width="12.125" style="118" customWidth="1"/>
    <col min="14608" max="14608" width="1.125" style="118" customWidth="1"/>
    <col min="14609" max="14609" width="12.125" style="118" customWidth="1"/>
    <col min="14610" max="14610" width="1.125" style="118" customWidth="1"/>
    <col min="14611" max="14611" width="12.125" style="118" customWidth="1"/>
    <col min="14612" max="14612" width="14.125" style="118" bestFit="1" customWidth="1"/>
    <col min="14613" max="14848" width="8.875" style="118"/>
    <col min="14849" max="14849" width="49.125" style="118" customWidth="1"/>
    <col min="14850" max="14850" width="9.125" style="118" customWidth="1"/>
    <col min="14851" max="14851" width="12.125" style="118" customWidth="1"/>
    <col min="14852" max="14852" width="1.375" style="118" customWidth="1"/>
    <col min="14853" max="14853" width="12.125" style="118" customWidth="1"/>
    <col min="14854" max="14854" width="1.375" style="118" customWidth="1"/>
    <col min="14855" max="14855" width="12.125" style="118" customWidth="1"/>
    <col min="14856" max="14856" width="1.125" style="118" customWidth="1"/>
    <col min="14857" max="14857" width="12.125" style="118" customWidth="1"/>
    <col min="14858" max="14858" width="1.125" style="118" customWidth="1"/>
    <col min="14859" max="14859" width="12.125" style="118" customWidth="1"/>
    <col min="14860" max="14860" width="1.125" style="118" customWidth="1"/>
    <col min="14861" max="14861" width="12.125" style="118" customWidth="1"/>
    <col min="14862" max="14862" width="1.125" style="118" customWidth="1"/>
    <col min="14863" max="14863" width="12.125" style="118" customWidth="1"/>
    <col min="14864" max="14864" width="1.125" style="118" customWidth="1"/>
    <col min="14865" max="14865" width="12.125" style="118" customWidth="1"/>
    <col min="14866" max="14866" width="1.125" style="118" customWidth="1"/>
    <col min="14867" max="14867" width="12.125" style="118" customWidth="1"/>
    <col min="14868" max="14868" width="14.125" style="118" bestFit="1" customWidth="1"/>
    <col min="14869" max="15104" width="8.875" style="118"/>
    <col min="15105" max="15105" width="49.125" style="118" customWidth="1"/>
    <col min="15106" max="15106" width="9.125" style="118" customWidth="1"/>
    <col min="15107" max="15107" width="12.125" style="118" customWidth="1"/>
    <col min="15108" max="15108" width="1.375" style="118" customWidth="1"/>
    <col min="15109" max="15109" width="12.125" style="118" customWidth="1"/>
    <col min="15110" max="15110" width="1.375" style="118" customWidth="1"/>
    <col min="15111" max="15111" width="12.125" style="118" customWidth="1"/>
    <col min="15112" max="15112" width="1.125" style="118" customWidth="1"/>
    <col min="15113" max="15113" width="12.125" style="118" customWidth="1"/>
    <col min="15114" max="15114" width="1.125" style="118" customWidth="1"/>
    <col min="15115" max="15115" width="12.125" style="118" customWidth="1"/>
    <col min="15116" max="15116" width="1.125" style="118" customWidth="1"/>
    <col min="15117" max="15117" width="12.125" style="118" customWidth="1"/>
    <col min="15118" max="15118" width="1.125" style="118" customWidth="1"/>
    <col min="15119" max="15119" width="12.125" style="118" customWidth="1"/>
    <col min="15120" max="15120" width="1.125" style="118" customWidth="1"/>
    <col min="15121" max="15121" width="12.125" style="118" customWidth="1"/>
    <col min="15122" max="15122" width="1.125" style="118" customWidth="1"/>
    <col min="15123" max="15123" width="12.125" style="118" customWidth="1"/>
    <col min="15124" max="15124" width="14.125" style="118" bestFit="1" customWidth="1"/>
    <col min="15125" max="15360" width="8.875" style="118"/>
    <col min="15361" max="15361" width="49.125" style="118" customWidth="1"/>
    <col min="15362" max="15362" width="9.125" style="118" customWidth="1"/>
    <col min="15363" max="15363" width="12.125" style="118" customWidth="1"/>
    <col min="15364" max="15364" width="1.375" style="118" customWidth="1"/>
    <col min="15365" max="15365" width="12.125" style="118" customWidth="1"/>
    <col min="15366" max="15366" width="1.375" style="118" customWidth="1"/>
    <col min="15367" max="15367" width="12.125" style="118" customWidth="1"/>
    <col min="15368" max="15368" width="1.125" style="118" customWidth="1"/>
    <col min="15369" max="15369" width="12.125" style="118" customWidth="1"/>
    <col min="15370" max="15370" width="1.125" style="118" customWidth="1"/>
    <col min="15371" max="15371" width="12.125" style="118" customWidth="1"/>
    <col min="15372" max="15372" width="1.125" style="118" customWidth="1"/>
    <col min="15373" max="15373" width="12.125" style="118" customWidth="1"/>
    <col min="15374" max="15374" width="1.125" style="118" customWidth="1"/>
    <col min="15375" max="15375" width="12.125" style="118" customWidth="1"/>
    <col min="15376" max="15376" width="1.125" style="118" customWidth="1"/>
    <col min="15377" max="15377" width="12.125" style="118" customWidth="1"/>
    <col min="15378" max="15378" width="1.125" style="118" customWidth="1"/>
    <col min="15379" max="15379" width="12.125" style="118" customWidth="1"/>
    <col min="15380" max="15380" width="14.125" style="118" bestFit="1" customWidth="1"/>
    <col min="15381" max="15616" width="8.875" style="118"/>
    <col min="15617" max="15617" width="49.125" style="118" customWidth="1"/>
    <col min="15618" max="15618" width="9.125" style="118" customWidth="1"/>
    <col min="15619" max="15619" width="12.125" style="118" customWidth="1"/>
    <col min="15620" max="15620" width="1.375" style="118" customWidth="1"/>
    <col min="15621" max="15621" width="12.125" style="118" customWidth="1"/>
    <col min="15622" max="15622" width="1.375" style="118" customWidth="1"/>
    <col min="15623" max="15623" width="12.125" style="118" customWidth="1"/>
    <col min="15624" max="15624" width="1.125" style="118" customWidth="1"/>
    <col min="15625" max="15625" width="12.125" style="118" customWidth="1"/>
    <col min="15626" max="15626" width="1.125" style="118" customWidth="1"/>
    <col min="15627" max="15627" width="12.125" style="118" customWidth="1"/>
    <col min="15628" max="15628" width="1.125" style="118" customWidth="1"/>
    <col min="15629" max="15629" width="12.125" style="118" customWidth="1"/>
    <col min="15630" max="15630" width="1.125" style="118" customWidth="1"/>
    <col min="15631" max="15631" width="12.125" style="118" customWidth="1"/>
    <col min="15632" max="15632" width="1.125" style="118" customWidth="1"/>
    <col min="15633" max="15633" width="12.125" style="118" customWidth="1"/>
    <col min="15634" max="15634" width="1.125" style="118" customWidth="1"/>
    <col min="15635" max="15635" width="12.125" style="118" customWidth="1"/>
    <col min="15636" max="15636" width="14.125" style="118" bestFit="1" customWidth="1"/>
    <col min="15637" max="15872" width="8.875" style="118"/>
    <col min="15873" max="15873" width="49.125" style="118" customWidth="1"/>
    <col min="15874" max="15874" width="9.125" style="118" customWidth="1"/>
    <col min="15875" max="15875" width="12.125" style="118" customWidth="1"/>
    <col min="15876" max="15876" width="1.375" style="118" customWidth="1"/>
    <col min="15877" max="15877" width="12.125" style="118" customWidth="1"/>
    <col min="15878" max="15878" width="1.375" style="118" customWidth="1"/>
    <col min="15879" max="15879" width="12.125" style="118" customWidth="1"/>
    <col min="15880" max="15880" width="1.125" style="118" customWidth="1"/>
    <col min="15881" max="15881" width="12.125" style="118" customWidth="1"/>
    <col min="15882" max="15882" width="1.125" style="118" customWidth="1"/>
    <col min="15883" max="15883" width="12.125" style="118" customWidth="1"/>
    <col min="15884" max="15884" width="1.125" style="118" customWidth="1"/>
    <col min="15885" max="15885" width="12.125" style="118" customWidth="1"/>
    <col min="15886" max="15886" width="1.125" style="118" customWidth="1"/>
    <col min="15887" max="15887" width="12.125" style="118" customWidth="1"/>
    <col min="15888" max="15888" width="1.125" style="118" customWidth="1"/>
    <col min="15889" max="15889" width="12.125" style="118" customWidth="1"/>
    <col min="15890" max="15890" width="1.125" style="118" customWidth="1"/>
    <col min="15891" max="15891" width="12.125" style="118" customWidth="1"/>
    <col min="15892" max="15892" width="14.125" style="118" bestFit="1" customWidth="1"/>
    <col min="15893" max="16128" width="8.875" style="118"/>
    <col min="16129" max="16129" width="49.125" style="118" customWidth="1"/>
    <col min="16130" max="16130" width="9.125" style="118" customWidth="1"/>
    <col min="16131" max="16131" width="12.125" style="118" customWidth="1"/>
    <col min="16132" max="16132" width="1.375" style="118" customWidth="1"/>
    <col min="16133" max="16133" width="12.125" style="118" customWidth="1"/>
    <col min="16134" max="16134" width="1.375" style="118" customWidth="1"/>
    <col min="16135" max="16135" width="12.125" style="118" customWidth="1"/>
    <col min="16136" max="16136" width="1.125" style="118" customWidth="1"/>
    <col min="16137" max="16137" width="12.125" style="118" customWidth="1"/>
    <col min="16138" max="16138" width="1.125" style="118" customWidth="1"/>
    <col min="16139" max="16139" width="12.125" style="118" customWidth="1"/>
    <col min="16140" max="16140" width="1.125" style="118" customWidth="1"/>
    <col min="16141" max="16141" width="12.125" style="118" customWidth="1"/>
    <col min="16142" max="16142" width="1.125" style="118" customWidth="1"/>
    <col min="16143" max="16143" width="12.125" style="118" customWidth="1"/>
    <col min="16144" max="16144" width="1.125" style="118" customWidth="1"/>
    <col min="16145" max="16145" width="12.125" style="118" customWidth="1"/>
    <col min="16146" max="16146" width="1.125" style="118" customWidth="1"/>
    <col min="16147" max="16147" width="12.125" style="118" customWidth="1"/>
    <col min="16148" max="16148" width="14.125" style="118" bestFit="1" customWidth="1"/>
    <col min="16149" max="16384" width="8.875" style="118"/>
  </cols>
  <sheetData>
    <row r="1" spans="1:19" ht="22.5" hidden="1" customHeight="1">
      <c r="A1" s="161" t="s">
        <v>0</v>
      </c>
      <c r="B1" s="161"/>
    </row>
    <row r="2" spans="1:19" ht="22.5" hidden="1" customHeight="1">
      <c r="A2" s="161" t="s">
        <v>119</v>
      </c>
      <c r="B2" s="161"/>
      <c r="C2" s="197"/>
      <c r="D2" s="197"/>
      <c r="E2" s="197"/>
      <c r="F2" s="197"/>
      <c r="G2" s="197"/>
      <c r="H2" s="197"/>
      <c r="I2" s="132"/>
      <c r="J2" s="132"/>
      <c r="K2" s="197"/>
      <c r="L2" s="197"/>
      <c r="M2" s="197"/>
      <c r="N2" s="197"/>
      <c r="O2" s="197"/>
      <c r="P2" s="197"/>
      <c r="Q2" s="197"/>
      <c r="R2" s="197"/>
      <c r="S2" s="197"/>
    </row>
    <row r="3" spans="1:19" ht="22.5" hidden="1" customHeight="1">
      <c r="A3" s="161"/>
      <c r="B3" s="161"/>
      <c r="C3" s="197"/>
      <c r="D3" s="197"/>
      <c r="E3" s="153"/>
      <c r="F3" s="153"/>
      <c r="G3" s="153"/>
      <c r="H3" s="153"/>
      <c r="I3" s="153"/>
      <c r="J3" s="153"/>
      <c r="K3" s="153"/>
      <c r="L3" s="132"/>
      <c r="M3" s="153"/>
      <c r="N3" s="153"/>
      <c r="O3" s="153"/>
      <c r="P3" s="153"/>
      <c r="Q3" s="153"/>
      <c r="R3" s="153"/>
      <c r="S3" s="132"/>
    </row>
    <row r="4" spans="1:19" ht="22.5" hidden="1" customHeight="1">
      <c r="A4" s="161"/>
      <c r="B4" s="161"/>
      <c r="C4" s="213" t="s">
        <v>2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</row>
    <row r="5" spans="1:19" ht="22.5" hidden="1" customHeight="1">
      <c r="A5" s="131"/>
      <c r="B5" s="131"/>
      <c r="C5" s="153"/>
      <c r="D5" s="153"/>
      <c r="E5" s="153"/>
      <c r="G5" s="223" t="s">
        <v>66</v>
      </c>
      <c r="H5" s="223"/>
      <c r="I5" s="223"/>
      <c r="J5" s="223"/>
      <c r="K5" s="223"/>
      <c r="L5" s="153"/>
      <c r="M5" s="223" t="s">
        <v>71</v>
      </c>
      <c r="N5" s="223"/>
      <c r="O5" s="223"/>
      <c r="P5" s="223"/>
      <c r="Q5" s="223"/>
      <c r="S5" s="153"/>
    </row>
    <row r="6" spans="1:19" ht="22.5" hidden="1" customHeight="1">
      <c r="A6" s="131"/>
      <c r="B6" s="131"/>
      <c r="C6" s="153"/>
      <c r="D6" s="153"/>
      <c r="F6" s="153"/>
      <c r="G6" s="153" t="s">
        <v>120</v>
      </c>
      <c r="N6" s="153"/>
      <c r="P6" s="153"/>
      <c r="Q6" s="153" t="s">
        <v>121</v>
      </c>
      <c r="R6" s="153"/>
      <c r="S6" s="153"/>
    </row>
    <row r="7" spans="1:19" ht="22.5" hidden="1" customHeight="1">
      <c r="C7" s="153" t="s">
        <v>123</v>
      </c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 t="s">
        <v>124</v>
      </c>
      <c r="P7" s="153"/>
      <c r="Q7" s="153" t="s">
        <v>125</v>
      </c>
      <c r="R7" s="153"/>
      <c r="S7" s="153"/>
    </row>
    <row r="8" spans="1:19" ht="22.5" hidden="1" customHeight="1">
      <c r="C8" s="153" t="s">
        <v>128</v>
      </c>
      <c r="D8" s="153"/>
      <c r="E8" s="153" t="s">
        <v>129</v>
      </c>
      <c r="F8" s="153"/>
      <c r="G8" s="153" t="s">
        <v>130</v>
      </c>
      <c r="H8" s="153"/>
      <c r="I8" s="153"/>
      <c r="J8" s="153"/>
      <c r="K8" s="153" t="s">
        <v>131</v>
      </c>
      <c r="M8" s="153" t="s">
        <v>132</v>
      </c>
      <c r="N8" s="153"/>
      <c r="O8" s="153" t="s">
        <v>133</v>
      </c>
      <c r="P8" s="153"/>
      <c r="Q8" s="153" t="s">
        <v>134</v>
      </c>
      <c r="R8" s="153"/>
      <c r="S8" s="153" t="s">
        <v>126</v>
      </c>
    </row>
    <row r="9" spans="1:19" ht="22.5" hidden="1" customHeight="1">
      <c r="C9" s="153" t="s">
        <v>137</v>
      </c>
      <c r="D9" s="153"/>
      <c r="E9" s="153" t="s">
        <v>138</v>
      </c>
      <c r="F9" s="153"/>
      <c r="G9" s="153" t="s">
        <v>139</v>
      </c>
      <c r="H9" s="153"/>
      <c r="I9" s="153" t="s">
        <v>140</v>
      </c>
      <c r="J9" s="153"/>
      <c r="K9" s="153" t="s">
        <v>141</v>
      </c>
      <c r="L9" s="153"/>
      <c r="M9" s="153" t="s">
        <v>142</v>
      </c>
      <c r="N9" s="153"/>
      <c r="O9" s="153" t="s">
        <v>6</v>
      </c>
      <c r="P9" s="153"/>
      <c r="Q9" s="153" t="s">
        <v>143</v>
      </c>
      <c r="R9" s="153"/>
      <c r="S9" s="153" t="s">
        <v>135</v>
      </c>
    </row>
    <row r="10" spans="1:19" ht="22.5" hidden="1" customHeight="1">
      <c r="C10" s="222" t="s">
        <v>9</v>
      </c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</row>
    <row r="11" spans="1:19" ht="22.5" hidden="1" customHeight="1">
      <c r="A11" s="131" t="s">
        <v>146</v>
      </c>
      <c r="B11" s="131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</row>
    <row r="12" spans="1:19" ht="22.5" hidden="1" customHeight="1">
      <c r="A12" s="198" t="s">
        <v>147</v>
      </c>
      <c r="B12" s="198"/>
      <c r="C12" s="142"/>
      <c r="D12" s="131"/>
      <c r="E12" s="142"/>
      <c r="F12" s="142"/>
      <c r="G12" s="142"/>
      <c r="H12" s="142"/>
      <c r="I12" s="142"/>
      <c r="J12" s="142"/>
      <c r="K12" s="142"/>
      <c r="L12" s="142"/>
      <c r="M12" s="84"/>
      <c r="N12" s="142"/>
      <c r="O12" s="142"/>
      <c r="P12" s="142"/>
      <c r="Q12" s="142"/>
      <c r="R12" s="142"/>
      <c r="S12" s="142" t="e">
        <f>#REF!+#REF!</f>
        <v>#REF!</v>
      </c>
    </row>
    <row r="13" spans="1:19" ht="22.5" hidden="1" customHeight="1">
      <c r="C13" s="199"/>
      <c r="D13" s="178"/>
      <c r="E13" s="199"/>
      <c r="G13" s="199"/>
      <c r="H13" s="178"/>
      <c r="I13" s="199"/>
      <c r="J13" s="178"/>
      <c r="K13" s="199"/>
      <c r="L13" s="199"/>
      <c r="M13" s="200"/>
      <c r="N13" s="200"/>
      <c r="O13" s="200"/>
      <c r="P13" s="200"/>
      <c r="Q13" s="200"/>
      <c r="R13" s="200"/>
      <c r="S13" s="200"/>
    </row>
    <row r="14" spans="1:19" ht="22.5" hidden="1" customHeight="1">
      <c r="A14" s="131" t="s">
        <v>148</v>
      </c>
      <c r="B14" s="131"/>
      <c r="C14" s="201"/>
      <c r="D14" s="202"/>
      <c r="E14" s="201"/>
      <c r="F14" s="131"/>
      <c r="G14" s="201"/>
      <c r="H14" s="202"/>
      <c r="I14" s="201"/>
      <c r="J14" s="178"/>
      <c r="K14" s="199"/>
      <c r="L14" s="199"/>
      <c r="M14" s="200"/>
      <c r="N14" s="200"/>
      <c r="O14" s="200"/>
      <c r="P14" s="200"/>
      <c r="Q14" s="200"/>
      <c r="R14" s="200"/>
      <c r="S14" s="200"/>
    </row>
    <row r="15" spans="1:19" ht="22.5" hidden="1" customHeight="1">
      <c r="A15" s="118" t="s">
        <v>149</v>
      </c>
      <c r="C15" s="85"/>
      <c r="D15" s="86"/>
      <c r="E15" s="85"/>
      <c r="G15" s="85"/>
      <c r="H15" s="86"/>
      <c r="I15" s="85"/>
      <c r="J15" s="178"/>
      <c r="K15" s="203"/>
      <c r="L15" s="203"/>
      <c r="M15" s="85"/>
      <c r="N15" s="87"/>
      <c r="O15" s="85"/>
      <c r="P15" s="87"/>
      <c r="Q15" s="85"/>
      <c r="R15" s="87"/>
      <c r="S15" s="178" t="e">
        <f>#REF!+#REF!</f>
        <v>#REF!</v>
      </c>
    </row>
    <row r="16" spans="1:19" ht="22.5" hidden="1" customHeight="1">
      <c r="A16" s="118" t="s">
        <v>150</v>
      </c>
      <c r="C16" s="85"/>
      <c r="D16" s="86"/>
      <c r="E16" s="85"/>
      <c r="G16" s="85"/>
      <c r="H16" s="86"/>
      <c r="I16" s="85"/>
      <c r="J16" s="178"/>
      <c r="K16" s="85"/>
      <c r="L16" s="203"/>
      <c r="M16" s="88"/>
      <c r="N16" s="89"/>
      <c r="O16" s="88"/>
      <c r="P16" s="89"/>
      <c r="Q16" s="88"/>
      <c r="R16" s="89"/>
      <c r="S16" s="85" t="e">
        <f>#REF!+#REF!</f>
        <v>#REF!</v>
      </c>
    </row>
    <row r="17" spans="1:23" ht="22.5" hidden="1" customHeight="1">
      <c r="A17" s="131" t="s">
        <v>105</v>
      </c>
      <c r="B17" s="131"/>
      <c r="C17" s="91">
        <f>SUM(C15:C16)</f>
        <v>0</v>
      </c>
      <c r="D17" s="92">
        <v>0</v>
      </c>
      <c r="E17" s="91">
        <f>SUM(E15:E16)</f>
        <v>0</v>
      </c>
      <c r="F17" s="92">
        <v>0</v>
      </c>
      <c r="G17" s="91">
        <f>SUM(G15:G16)</f>
        <v>0</v>
      </c>
      <c r="H17" s="92">
        <v>0</v>
      </c>
      <c r="I17" s="91">
        <f>SUM(I15:I16)</f>
        <v>0</v>
      </c>
      <c r="J17" s="92"/>
      <c r="K17" s="91">
        <f>SUM(K15:K16)</f>
        <v>0</v>
      </c>
      <c r="L17" s="92"/>
      <c r="M17" s="91">
        <f>SUM(M15:M16)</f>
        <v>0</v>
      </c>
      <c r="N17" s="92"/>
      <c r="O17" s="91">
        <f>SUM(O15:O16)</f>
        <v>0</v>
      </c>
      <c r="P17" s="92"/>
      <c r="Q17" s="91">
        <f>SUM(Q15:Q16)</f>
        <v>0</v>
      </c>
      <c r="R17" s="92"/>
      <c r="S17" s="91" t="e">
        <f>SUM(S15:S16)</f>
        <v>#REF!</v>
      </c>
    </row>
    <row r="18" spans="1:23" ht="22.5" hidden="1" customHeight="1">
      <c r="A18" s="131"/>
      <c r="B18" s="131"/>
      <c r="C18" s="91"/>
      <c r="D18" s="92"/>
      <c r="E18" s="91"/>
      <c r="F18" s="92"/>
      <c r="G18" s="91"/>
      <c r="H18" s="92"/>
      <c r="I18" s="91"/>
      <c r="J18" s="92"/>
      <c r="K18" s="91"/>
      <c r="L18" s="92"/>
      <c r="M18" s="91"/>
      <c r="N18" s="92"/>
      <c r="O18" s="91"/>
      <c r="P18" s="92"/>
      <c r="Q18" s="91"/>
      <c r="R18" s="92"/>
      <c r="S18" s="205"/>
    </row>
    <row r="19" spans="1:23" ht="22.5" hidden="1" customHeight="1">
      <c r="A19" s="131" t="s">
        <v>151</v>
      </c>
      <c r="B19" s="131"/>
      <c r="C19" s="206">
        <f>C12+C17</f>
        <v>0</v>
      </c>
      <c r="D19" s="131"/>
      <c r="E19" s="206">
        <f>E12+E17</f>
        <v>0</v>
      </c>
      <c r="F19" s="142"/>
      <c r="G19" s="206">
        <f>G12+G17</f>
        <v>0</v>
      </c>
      <c r="H19" s="142"/>
      <c r="I19" s="206">
        <f>I12+I17</f>
        <v>0</v>
      </c>
      <c r="J19" s="142"/>
      <c r="K19" s="206">
        <f>K12+K17</f>
        <v>0</v>
      </c>
      <c r="L19" s="142"/>
      <c r="M19" s="93">
        <f>M12+M17</f>
        <v>0</v>
      </c>
      <c r="N19" s="142"/>
      <c r="O19" s="206">
        <f>O12+O17</f>
        <v>0</v>
      </c>
      <c r="P19" s="142"/>
      <c r="Q19" s="206">
        <f>Q12+Q17</f>
        <v>0</v>
      </c>
      <c r="R19" s="142"/>
      <c r="S19" s="206" t="e">
        <f>S12+S17</f>
        <v>#REF!</v>
      </c>
      <c r="T19" s="94"/>
    </row>
    <row r="20" spans="1:23" ht="22.5" hidden="1" customHeight="1"/>
    <row r="21" spans="1:23" ht="22.5" customHeight="1">
      <c r="A21" s="161" t="s">
        <v>0</v>
      </c>
      <c r="B21" s="161"/>
    </row>
    <row r="22" spans="1:23" ht="22.5" customHeight="1">
      <c r="A22" s="161" t="s">
        <v>119</v>
      </c>
      <c r="B22" s="161"/>
      <c r="C22" s="197"/>
      <c r="D22" s="197"/>
      <c r="E22" s="197"/>
      <c r="F22" s="197"/>
      <c r="G22" s="197"/>
      <c r="H22" s="197"/>
      <c r="I22" s="132"/>
      <c r="J22" s="132"/>
      <c r="K22" s="197"/>
      <c r="L22" s="197"/>
      <c r="M22" s="197"/>
      <c r="N22" s="197"/>
      <c r="O22" s="197"/>
      <c r="P22" s="197"/>
      <c r="Q22" s="197"/>
      <c r="R22" s="197"/>
      <c r="S22" s="197"/>
    </row>
    <row r="23" spans="1:23" ht="22.5" customHeight="1">
      <c r="A23" s="161"/>
      <c r="B23" s="161"/>
      <c r="C23" s="197"/>
      <c r="D23" s="197"/>
      <c r="E23" s="153"/>
      <c r="F23" s="153"/>
      <c r="G23" s="153"/>
      <c r="H23" s="153"/>
      <c r="I23" s="153"/>
      <c r="J23" s="153"/>
      <c r="K23" s="153"/>
      <c r="L23" s="132"/>
      <c r="M23" s="153"/>
      <c r="N23" s="153"/>
      <c r="O23" s="153"/>
      <c r="P23" s="153"/>
      <c r="Q23" s="153"/>
      <c r="R23" s="153"/>
      <c r="S23" s="132"/>
    </row>
    <row r="24" spans="1:23" ht="22.5" customHeight="1">
      <c r="A24" s="161"/>
      <c r="B24" s="161"/>
      <c r="C24" s="213" t="s">
        <v>3</v>
      </c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</row>
    <row r="25" spans="1:23" ht="22.5" customHeight="1">
      <c r="A25" s="131"/>
      <c r="B25" s="131"/>
      <c r="C25" s="153"/>
      <c r="D25" s="153"/>
      <c r="E25" s="153"/>
      <c r="G25" s="223" t="s">
        <v>66</v>
      </c>
      <c r="H25" s="223"/>
      <c r="I25" s="223"/>
      <c r="J25" s="223"/>
      <c r="K25" s="223"/>
      <c r="L25" s="153"/>
      <c r="M25" s="223" t="s">
        <v>71</v>
      </c>
      <c r="N25" s="223"/>
      <c r="O25" s="223"/>
      <c r="P25" s="223"/>
      <c r="Q25" s="223"/>
      <c r="S25" s="153"/>
    </row>
    <row r="26" spans="1:23" ht="22.5" customHeight="1">
      <c r="A26" s="131"/>
      <c r="B26" s="131"/>
      <c r="C26" s="153"/>
      <c r="D26" s="153"/>
      <c r="F26" s="153"/>
      <c r="G26" s="153" t="s">
        <v>120</v>
      </c>
      <c r="N26" s="153"/>
      <c r="P26" s="153"/>
      <c r="Q26" s="153" t="s">
        <v>121</v>
      </c>
      <c r="R26" s="153"/>
      <c r="S26" s="153"/>
      <c r="T26" s="153"/>
      <c r="U26" s="153"/>
      <c r="V26" s="153"/>
      <c r="W26" s="153"/>
    </row>
    <row r="27" spans="1:23" ht="22.5" customHeight="1">
      <c r="C27" s="153" t="s">
        <v>123</v>
      </c>
      <c r="D27" s="153"/>
      <c r="E27" s="153"/>
      <c r="F27" s="153"/>
      <c r="G27" s="153"/>
      <c r="H27" s="153"/>
      <c r="I27" s="153"/>
      <c r="J27" s="153"/>
      <c r="K27" s="153"/>
      <c r="L27" s="153"/>
      <c r="M27" s="153" t="s">
        <v>152</v>
      </c>
      <c r="N27" s="153"/>
      <c r="O27" s="153" t="s">
        <v>152</v>
      </c>
      <c r="P27" s="153"/>
      <c r="Q27" s="153" t="s">
        <v>153</v>
      </c>
      <c r="R27" s="153"/>
      <c r="S27" s="153"/>
      <c r="T27" s="153"/>
      <c r="U27" s="153"/>
      <c r="V27" s="153"/>
      <c r="W27" s="153"/>
    </row>
    <row r="28" spans="1:23" ht="22.5" customHeight="1">
      <c r="C28" s="153" t="s">
        <v>128</v>
      </c>
      <c r="D28" s="153"/>
      <c r="E28" s="153" t="s">
        <v>129</v>
      </c>
      <c r="F28" s="153"/>
      <c r="G28" s="153" t="s">
        <v>130</v>
      </c>
      <c r="H28" s="153"/>
      <c r="I28" s="153"/>
      <c r="J28" s="153"/>
      <c r="K28" s="153" t="s">
        <v>131</v>
      </c>
      <c r="M28" s="153" t="s">
        <v>154</v>
      </c>
      <c r="N28" s="153"/>
      <c r="O28" s="153" t="s">
        <v>155</v>
      </c>
      <c r="P28" s="153"/>
      <c r="Q28" s="153" t="s">
        <v>134</v>
      </c>
      <c r="R28" s="153"/>
      <c r="S28" s="153" t="s">
        <v>126</v>
      </c>
      <c r="T28" s="153"/>
      <c r="U28" s="153"/>
      <c r="V28" s="153"/>
      <c r="W28" s="153"/>
    </row>
    <row r="29" spans="1:23" ht="22.5" customHeight="1">
      <c r="B29" s="154" t="s">
        <v>7</v>
      </c>
      <c r="C29" s="153" t="s">
        <v>137</v>
      </c>
      <c r="D29" s="153"/>
      <c r="E29" s="153" t="s">
        <v>138</v>
      </c>
      <c r="F29" s="153"/>
      <c r="G29" s="153" t="s">
        <v>139</v>
      </c>
      <c r="H29" s="153"/>
      <c r="I29" s="153" t="s">
        <v>140</v>
      </c>
      <c r="J29" s="153"/>
      <c r="K29" s="153" t="s">
        <v>141</v>
      </c>
      <c r="L29" s="153"/>
      <c r="M29" s="153" t="s">
        <v>156</v>
      </c>
      <c r="N29" s="153"/>
      <c r="O29" s="153" t="s">
        <v>157</v>
      </c>
      <c r="P29" s="153"/>
      <c r="Q29" s="153" t="s">
        <v>143</v>
      </c>
      <c r="R29" s="153"/>
      <c r="S29" s="153" t="s">
        <v>135</v>
      </c>
      <c r="T29" s="153"/>
      <c r="U29" s="153"/>
      <c r="V29" s="153"/>
      <c r="W29" s="153"/>
    </row>
    <row r="30" spans="1:23" ht="22.5" customHeight="1">
      <c r="B30" s="154"/>
      <c r="C30" s="222" t="s">
        <v>9</v>
      </c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</row>
    <row r="31" spans="1:23" ht="22.5" customHeight="1">
      <c r="A31" s="131" t="s">
        <v>182</v>
      </c>
      <c r="B31" s="131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</row>
    <row r="32" spans="1:23" ht="22.5" customHeight="1">
      <c r="A32" s="198" t="s">
        <v>183</v>
      </c>
      <c r="B32" s="198"/>
      <c r="C32" s="142">
        <v>200961</v>
      </c>
      <c r="D32" s="131">
        <v>0</v>
      </c>
      <c r="E32" s="142">
        <v>392838</v>
      </c>
      <c r="F32" s="142">
        <v>0</v>
      </c>
      <c r="G32" s="142">
        <v>25000</v>
      </c>
      <c r="H32" s="142">
        <v>0</v>
      </c>
      <c r="I32" s="142">
        <v>35000</v>
      </c>
      <c r="J32" s="142">
        <v>0</v>
      </c>
      <c r="K32" s="142">
        <v>1201735</v>
      </c>
      <c r="L32" s="142">
        <v>0</v>
      </c>
      <c r="M32" s="92">
        <v>-479</v>
      </c>
      <c r="N32" s="142">
        <v>0</v>
      </c>
      <c r="O32" s="142">
        <v>1606507</v>
      </c>
      <c r="P32" s="142">
        <v>0</v>
      </c>
      <c r="Q32" s="142">
        <v>1606027</v>
      </c>
      <c r="R32" s="142">
        <v>0</v>
      </c>
      <c r="S32" s="142">
        <v>3461561</v>
      </c>
    </row>
    <row r="33" spans="1:20" ht="7.5" customHeight="1">
      <c r="A33" s="175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</row>
    <row r="34" spans="1:20" ht="22.2">
      <c r="A34" s="198" t="s">
        <v>160</v>
      </c>
      <c r="B34" s="198"/>
      <c r="C34" s="198"/>
      <c r="D34" s="198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</row>
    <row r="35" spans="1:20" ht="22.2">
      <c r="A35" s="196" t="s">
        <v>161</v>
      </c>
      <c r="B35" s="198"/>
      <c r="C35" s="198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34"/>
      <c r="O35" s="207"/>
      <c r="P35" s="34"/>
      <c r="Q35" s="207"/>
      <c r="R35" s="34"/>
    </row>
    <row r="36" spans="1:20" ht="22.2">
      <c r="A36" s="175" t="s">
        <v>162</v>
      </c>
      <c r="B36" s="154">
        <v>7</v>
      </c>
      <c r="C36" s="26">
        <v>0</v>
      </c>
      <c r="D36" s="24"/>
      <c r="E36" s="26">
        <v>0</v>
      </c>
      <c r="F36" s="24"/>
      <c r="G36" s="26">
        <v>0</v>
      </c>
      <c r="H36" s="24"/>
      <c r="I36" s="26">
        <v>0</v>
      </c>
      <c r="J36" s="24"/>
      <c r="K36" s="27">
        <v>-303416</v>
      </c>
      <c r="L36" s="34"/>
      <c r="M36" s="26">
        <v>0</v>
      </c>
      <c r="N36" s="34"/>
      <c r="O36" s="26">
        <v>0</v>
      </c>
      <c r="P36" s="34"/>
      <c r="Q36" s="26">
        <v>0</v>
      </c>
      <c r="R36" s="34"/>
      <c r="S36" s="26">
        <v>-303416</v>
      </c>
    </row>
    <row r="37" spans="1:20" ht="22.2">
      <c r="A37" s="196" t="s">
        <v>164</v>
      </c>
      <c r="B37" s="198"/>
      <c r="C37" s="95">
        <v>0</v>
      </c>
      <c r="D37" s="34"/>
      <c r="E37" s="95">
        <v>0</v>
      </c>
      <c r="F37" s="34"/>
      <c r="G37" s="95">
        <v>0</v>
      </c>
      <c r="H37" s="34"/>
      <c r="I37" s="95">
        <v>0</v>
      </c>
      <c r="J37" s="34">
        <v>0</v>
      </c>
      <c r="K37" s="95">
        <f>K36</f>
        <v>-303416</v>
      </c>
      <c r="L37" s="139">
        <v>-123515</v>
      </c>
      <c r="M37" s="95">
        <v>0</v>
      </c>
      <c r="N37" s="139"/>
      <c r="O37" s="95">
        <v>0</v>
      </c>
      <c r="P37" s="139"/>
      <c r="Q37" s="95">
        <v>0</v>
      </c>
      <c r="R37" s="139"/>
      <c r="S37" s="95">
        <f>SUM(S36)</f>
        <v>-303416</v>
      </c>
    </row>
    <row r="38" spans="1:20" ht="6.75" customHeight="1">
      <c r="A38" s="175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</row>
    <row r="39" spans="1:20" ht="22.2">
      <c r="A39" s="198" t="s">
        <v>169</v>
      </c>
      <c r="C39" s="95">
        <v>0</v>
      </c>
      <c r="D39" s="34"/>
      <c r="E39" s="95">
        <v>0</v>
      </c>
      <c r="F39" s="34"/>
      <c r="G39" s="95">
        <v>0</v>
      </c>
      <c r="H39" s="34"/>
      <c r="I39" s="95">
        <v>0</v>
      </c>
      <c r="J39" s="34"/>
      <c r="K39" s="95">
        <f>K37</f>
        <v>-303416</v>
      </c>
      <c r="L39" s="139">
        <v>-123515</v>
      </c>
      <c r="M39" s="95">
        <f>M37</f>
        <v>0</v>
      </c>
      <c r="N39" s="139"/>
      <c r="O39" s="95">
        <f>O37</f>
        <v>0</v>
      </c>
      <c r="P39" s="139"/>
      <c r="Q39" s="95">
        <f>Q37</f>
        <v>0</v>
      </c>
      <c r="R39" s="139"/>
      <c r="S39" s="95">
        <f>S37</f>
        <v>-303416</v>
      </c>
    </row>
    <row r="40" spans="1:20" ht="7.5" customHeight="1">
      <c r="A40" s="175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</row>
    <row r="41" spans="1:20" ht="22.2">
      <c r="A41" s="131" t="s">
        <v>148</v>
      </c>
      <c r="B41" s="131"/>
      <c r="C41" s="201"/>
      <c r="D41" s="202"/>
      <c r="E41" s="201"/>
      <c r="F41" s="131"/>
      <c r="G41" s="201"/>
      <c r="H41" s="202"/>
      <c r="I41" s="201"/>
      <c r="J41" s="178"/>
      <c r="K41" s="199"/>
      <c r="L41" s="199"/>
      <c r="M41" s="200"/>
      <c r="N41" s="200"/>
      <c r="O41" s="200"/>
      <c r="P41" s="200"/>
      <c r="Q41" s="200"/>
      <c r="R41" s="200"/>
      <c r="S41" s="200"/>
    </row>
    <row r="42" spans="1:20" ht="21.6">
      <c r="A42" s="118" t="s">
        <v>149</v>
      </c>
      <c r="C42" s="85">
        <v>0</v>
      </c>
      <c r="D42" s="86"/>
      <c r="E42" s="85">
        <v>0</v>
      </c>
      <c r="G42" s="85">
        <v>0</v>
      </c>
      <c r="H42" s="86"/>
      <c r="I42" s="85">
        <v>0</v>
      </c>
      <c r="J42" s="178"/>
      <c r="K42" s="203">
        <v>332491</v>
      </c>
      <c r="L42" s="203"/>
      <c r="M42" s="85">
        <v>0</v>
      </c>
      <c r="N42" s="87"/>
      <c r="O42" s="85">
        <v>0</v>
      </c>
      <c r="P42" s="87"/>
      <c r="Q42" s="85">
        <v>0</v>
      </c>
      <c r="R42" s="87"/>
      <c r="S42" s="122">
        <v>332491</v>
      </c>
    </row>
    <row r="43" spans="1:20" ht="21.6">
      <c r="A43" s="118" t="s">
        <v>150</v>
      </c>
      <c r="B43" s="154"/>
      <c r="C43" s="85">
        <v>0</v>
      </c>
      <c r="D43" s="86"/>
      <c r="E43" s="85">
        <v>0</v>
      </c>
      <c r="G43" s="85">
        <v>0</v>
      </c>
      <c r="H43" s="86"/>
      <c r="I43" s="85">
        <v>0</v>
      </c>
      <c r="J43" s="178"/>
      <c r="K43" s="88">
        <v>4893</v>
      </c>
      <c r="L43" s="203"/>
      <c r="M43" s="88">
        <v>297</v>
      </c>
      <c r="N43" s="89"/>
      <c r="O43" s="88">
        <v>0</v>
      </c>
      <c r="P43" s="89"/>
      <c r="Q43" s="122">
        <v>297</v>
      </c>
      <c r="R43" s="89"/>
      <c r="S43" s="122">
        <v>5190</v>
      </c>
    </row>
    <row r="44" spans="1:20" ht="22.2">
      <c r="A44" s="131" t="s">
        <v>185</v>
      </c>
      <c r="B44" s="131"/>
      <c r="C44" s="91">
        <f>SUM(C42:C43)</f>
        <v>0</v>
      </c>
      <c r="D44" s="92">
        <v>0</v>
      </c>
      <c r="E44" s="91">
        <f>SUM(E42:E43)</f>
        <v>0</v>
      </c>
      <c r="F44" s="92">
        <v>0</v>
      </c>
      <c r="G44" s="91">
        <f>SUM(G42:G43)</f>
        <v>0</v>
      </c>
      <c r="H44" s="92">
        <v>0</v>
      </c>
      <c r="I44" s="91">
        <f>SUM(I42:I43)</f>
        <v>0</v>
      </c>
      <c r="J44" s="92"/>
      <c r="K44" s="91">
        <f>SUM(K42:K43)</f>
        <v>337384</v>
      </c>
      <c r="L44" s="92"/>
      <c r="M44" s="91">
        <f>SUM(M42:M43)</f>
        <v>297</v>
      </c>
      <c r="N44" s="92"/>
      <c r="O44" s="91">
        <f>SUM(O42:O43)</f>
        <v>0</v>
      </c>
      <c r="P44" s="92"/>
      <c r="Q44" s="91">
        <f>SUM(Q42:Q43)</f>
        <v>297</v>
      </c>
      <c r="R44" s="92"/>
      <c r="S44" s="91">
        <f>SUM(S42:S43)</f>
        <v>337681</v>
      </c>
      <c r="T44" s="124"/>
    </row>
    <row r="45" spans="1:20" ht="22.2">
      <c r="A45" s="131"/>
      <c r="B45" s="131"/>
      <c r="C45" s="91"/>
      <c r="D45" s="92"/>
      <c r="E45" s="91"/>
      <c r="F45" s="92"/>
      <c r="G45" s="91"/>
      <c r="H45" s="92"/>
      <c r="I45" s="91"/>
      <c r="J45" s="92"/>
      <c r="K45" s="91"/>
      <c r="L45" s="92"/>
      <c r="M45" s="91"/>
      <c r="N45" s="92"/>
      <c r="O45" s="91"/>
      <c r="P45" s="92"/>
      <c r="Q45" s="91"/>
      <c r="R45" s="92"/>
      <c r="S45" s="205"/>
    </row>
    <row r="46" spans="1:20" ht="22.8" thickBot="1">
      <c r="A46" s="131" t="s">
        <v>184</v>
      </c>
      <c r="B46" s="131"/>
      <c r="C46" s="206">
        <f>C32+C44</f>
        <v>200961</v>
      </c>
      <c r="D46" s="131"/>
      <c r="E46" s="206">
        <f>E32+E44</f>
        <v>392838</v>
      </c>
      <c r="F46" s="142"/>
      <c r="G46" s="206">
        <f>G32+G44</f>
        <v>25000</v>
      </c>
      <c r="H46" s="142"/>
      <c r="I46" s="206">
        <f>I32+I44</f>
        <v>35000</v>
      </c>
      <c r="J46" s="142"/>
      <c r="K46" s="206">
        <f>K32+K44+K39</f>
        <v>1235703</v>
      </c>
      <c r="L46" s="142"/>
      <c r="M46" s="206">
        <f>M32+M44</f>
        <v>-182</v>
      </c>
      <c r="N46" s="142"/>
      <c r="O46" s="206">
        <f>O32+O44</f>
        <v>1606507</v>
      </c>
      <c r="P46" s="142"/>
      <c r="Q46" s="206">
        <f>Q32+Q44</f>
        <v>1606324</v>
      </c>
      <c r="R46" s="142"/>
      <c r="S46" s="206">
        <f>S32+S44+S39</f>
        <v>3495826</v>
      </c>
      <c r="T46" s="30"/>
    </row>
    <row r="47" spans="1:20" ht="22.5" customHeight="1" thickTop="1"/>
    <row r="48" spans="1:20" ht="22.5" customHeight="1"/>
    <row r="49" spans="3:19" ht="22.5" customHeight="1">
      <c r="C49" s="94"/>
      <c r="D49" s="94"/>
      <c r="E49" s="94"/>
      <c r="F49" s="94"/>
      <c r="G49" s="94"/>
      <c r="H49" s="94"/>
      <c r="I49" s="94"/>
      <c r="J49" s="94"/>
      <c r="K49" s="94">
        <f>K46-'BS-3-5'!H91</f>
        <v>0</v>
      </c>
      <c r="L49" s="100"/>
      <c r="M49" s="94"/>
      <c r="N49" s="94"/>
      <c r="O49" s="94"/>
      <c r="P49" s="94"/>
      <c r="Q49" s="94">
        <f>Q46-'BS-3-5'!H92</f>
        <v>0</v>
      </c>
      <c r="R49" s="94"/>
      <c r="S49" s="94">
        <f>S46-'BS-3-5'!H95</f>
        <v>0</v>
      </c>
    </row>
    <row r="50" spans="3:19" ht="22.5" customHeight="1"/>
    <row r="51" spans="3:19" ht="22.5" customHeight="1"/>
    <row r="52" spans="3:19" ht="22.5" customHeight="1"/>
    <row r="53" spans="3:19" ht="22.5" customHeight="1"/>
    <row r="54" spans="3:19" ht="22.5" customHeight="1"/>
    <row r="55" spans="3:19" ht="22.5" customHeight="1"/>
    <row r="56" spans="3:19" ht="22.5" customHeight="1"/>
    <row r="57" spans="3:19" ht="22.5" customHeight="1"/>
    <row r="58" spans="3:19" ht="22.5" customHeight="1"/>
    <row r="59" spans="3:19" ht="22.5" customHeight="1"/>
    <row r="60" spans="3:19" ht="22.5" customHeight="1"/>
    <row r="61" spans="3:19" ht="22.5" customHeight="1"/>
    <row r="62" spans="3:19" ht="22.5" customHeight="1"/>
    <row r="63" spans="3:19" ht="22.5" customHeight="1"/>
    <row r="64" spans="3:19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83" spans="3:3" ht="21.75" customHeight="1">
      <c r="C83" s="118">
        <f>SUM(C74:C82)</f>
        <v>0</v>
      </c>
    </row>
    <row r="101" spans="4:12" ht="21.75" customHeight="1">
      <c r="L101" s="148" t="e">
        <f>D101-'BS-3-5'!#REF!</f>
        <v>#REF!</v>
      </c>
    </row>
    <row r="110" spans="4:12" ht="21.75" customHeight="1">
      <c r="D110" s="118">
        <v>-33684</v>
      </c>
      <c r="H110" s="118">
        <v>-33684</v>
      </c>
    </row>
    <row r="112" spans="4:12" ht="21.75" customHeight="1">
      <c r="D112" s="118">
        <v>12206</v>
      </c>
    </row>
    <row r="114" spans="12:13" ht="21.75" customHeight="1">
      <c r="L114" s="118">
        <f>D108+D110+D111+D112+D64</f>
        <v>-21478</v>
      </c>
      <c r="M114" s="118">
        <f>F108+F110+F111+F112+F64</f>
        <v>0</v>
      </c>
    </row>
    <row r="115" spans="12:13" ht="21.75" customHeight="1">
      <c r="L115" s="118">
        <f>D109+D113+D65</f>
        <v>0</v>
      </c>
      <c r="M115" s="118">
        <f>F109+F113+F65</f>
        <v>0</v>
      </c>
    </row>
  </sheetData>
  <mergeCells count="8">
    <mergeCell ref="C24:S24"/>
    <mergeCell ref="G25:K25"/>
    <mergeCell ref="M25:Q25"/>
    <mergeCell ref="C30:S30"/>
    <mergeCell ref="C4:S4"/>
    <mergeCell ref="G5:K5"/>
    <mergeCell ref="M5:Q5"/>
    <mergeCell ref="C10:S10"/>
  </mergeCells>
  <pageMargins left="0.86" right="0.8" top="0.88500000000000001" bottom="0.5" header="0.5" footer="0.5"/>
  <pageSetup paperSize="9" scale="80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25"/>
  <sheetViews>
    <sheetView tabSelected="1" view="pageBreakPreview" topLeftCell="A98" zoomScaleNormal="70" zoomScaleSheetLayoutView="100" workbookViewId="0">
      <selection activeCell="Q17" sqref="Q17"/>
    </sheetView>
  </sheetViews>
  <sheetFormatPr defaultColWidth="3.75" defaultRowHeight="21.6"/>
  <cols>
    <col min="1" max="1" width="3.75" style="118" customWidth="1"/>
    <col min="2" max="2" width="46.625" style="118" customWidth="1"/>
    <col min="3" max="3" width="7.375" style="118" customWidth="1"/>
    <col min="4" max="4" width="14.75" style="118" customWidth="1"/>
    <col min="5" max="5" width="1.375" style="118" customWidth="1"/>
    <col min="6" max="6" width="14.75" style="118" customWidth="1"/>
    <col min="7" max="7" width="1.75" style="118" customWidth="1"/>
    <col min="8" max="8" width="14.75" style="118" customWidth="1"/>
    <col min="9" max="9" width="1.375" style="118" customWidth="1"/>
    <col min="10" max="10" width="14.75" style="118" customWidth="1"/>
    <col min="11" max="11" width="10.625" style="118" customWidth="1"/>
    <col min="12" max="12" width="13" style="94" customWidth="1"/>
    <col min="13" max="13" width="12.125" style="118" bestFit="1" customWidth="1"/>
    <col min="14" max="14" width="12.375" style="30" customWidth="1"/>
    <col min="15" max="252" width="9.125" style="118" customWidth="1"/>
    <col min="253" max="16384" width="3.75" style="118"/>
  </cols>
  <sheetData>
    <row r="1" spans="1:15" s="132" customFormat="1" ht="23.25" customHeight="1">
      <c r="A1" s="161" t="s">
        <v>0</v>
      </c>
      <c r="H1" s="215"/>
      <c r="I1" s="215"/>
      <c r="J1" s="215"/>
      <c r="L1" s="97"/>
      <c r="N1" s="22"/>
    </row>
    <row r="2" spans="1:15" s="132" customFormat="1" ht="23.25" customHeight="1">
      <c r="A2" s="161" t="s">
        <v>186</v>
      </c>
      <c r="H2" s="215"/>
      <c r="I2" s="215"/>
      <c r="J2" s="215"/>
      <c r="L2" s="97"/>
      <c r="N2" s="22"/>
    </row>
    <row r="3" spans="1:15" s="132" customFormat="1" ht="16.95" customHeight="1">
      <c r="A3" s="161"/>
      <c r="L3" s="97"/>
      <c r="N3" s="22"/>
    </row>
    <row r="4" spans="1:15" s="132" customFormat="1" ht="22.5" customHeight="1">
      <c r="A4" s="161"/>
      <c r="D4" s="213" t="s">
        <v>2</v>
      </c>
      <c r="E4" s="213"/>
      <c r="F4" s="213"/>
      <c r="G4" s="155"/>
      <c r="H4" s="213" t="s">
        <v>3</v>
      </c>
      <c r="I4" s="213"/>
      <c r="J4" s="213"/>
      <c r="L4" s="97"/>
      <c r="N4" s="22"/>
    </row>
    <row r="5" spans="1:15" s="132" customFormat="1" ht="22.5" customHeight="1">
      <c r="A5" s="161"/>
      <c r="D5" s="216" t="s">
        <v>116</v>
      </c>
      <c r="E5" s="216"/>
      <c r="F5" s="216"/>
      <c r="G5" s="153"/>
      <c r="H5" s="216" t="s">
        <v>116</v>
      </c>
      <c r="I5" s="216"/>
      <c r="J5" s="216"/>
      <c r="L5" s="97"/>
      <c r="N5" s="22"/>
    </row>
    <row r="6" spans="1:15" s="132" customFormat="1" ht="22.5" customHeight="1">
      <c r="A6" s="161"/>
      <c r="D6" s="216" t="s">
        <v>78</v>
      </c>
      <c r="E6" s="216"/>
      <c r="F6" s="216"/>
      <c r="G6" s="153"/>
      <c r="H6" s="216" t="s">
        <v>78</v>
      </c>
      <c r="I6" s="216"/>
      <c r="J6" s="216"/>
      <c r="L6" s="97"/>
      <c r="N6" s="22"/>
    </row>
    <row r="7" spans="1:15" s="132" customFormat="1" ht="22.5" customHeight="1">
      <c r="A7" s="161"/>
      <c r="D7" s="153">
        <v>2565</v>
      </c>
      <c r="E7" s="133"/>
      <c r="F7" s="153">
        <v>2564</v>
      </c>
      <c r="G7" s="153"/>
      <c r="H7" s="153">
        <v>2565</v>
      </c>
      <c r="I7" s="133"/>
      <c r="J7" s="153">
        <v>2564</v>
      </c>
      <c r="L7" s="97"/>
      <c r="M7" s="153"/>
      <c r="N7" s="22"/>
    </row>
    <row r="8" spans="1:15" s="132" customFormat="1" ht="19.95" customHeight="1">
      <c r="A8" s="161"/>
      <c r="D8" s="214" t="s">
        <v>9</v>
      </c>
      <c r="E8" s="216"/>
      <c r="F8" s="216"/>
      <c r="G8" s="216"/>
      <c r="H8" s="216"/>
      <c r="I8" s="216"/>
      <c r="J8" s="216"/>
      <c r="L8" s="97"/>
      <c r="N8" s="22"/>
    </row>
    <row r="9" spans="1:15" s="132" customFormat="1" ht="22.5" customHeight="1">
      <c r="A9" s="162" t="s">
        <v>187</v>
      </c>
      <c r="H9" s="134"/>
      <c r="J9" s="134"/>
      <c r="L9" s="97"/>
      <c r="N9" s="22"/>
    </row>
    <row r="10" spans="1:15" s="132" customFormat="1" ht="22.5" customHeight="1">
      <c r="A10" s="132" t="s">
        <v>95</v>
      </c>
      <c r="D10" s="23">
        <v>330661</v>
      </c>
      <c r="E10" s="22"/>
      <c r="F10" s="23">
        <f>'PL 9 Month 8-9'!F33</f>
        <v>458356</v>
      </c>
      <c r="G10" s="23"/>
      <c r="H10" s="23">
        <v>332491</v>
      </c>
      <c r="I10" s="24"/>
      <c r="J10" s="23">
        <f>'PL 9 Month 8-9'!J33</f>
        <v>424103</v>
      </c>
      <c r="K10" s="138"/>
      <c r="L10" s="114"/>
      <c r="M10" s="163"/>
      <c r="N10" s="22"/>
    </row>
    <row r="11" spans="1:15" s="132" customFormat="1" ht="22.5" customHeight="1">
      <c r="A11" s="224" t="s">
        <v>188</v>
      </c>
      <c r="B11" s="224"/>
      <c r="C11" s="164"/>
      <c r="D11" s="24"/>
      <c r="E11" s="25"/>
      <c r="F11" s="24"/>
      <c r="G11" s="24"/>
      <c r="H11" s="24"/>
      <c r="I11" s="24"/>
      <c r="J11" s="24"/>
      <c r="L11" s="101"/>
      <c r="M11" s="163"/>
      <c r="N11" s="22"/>
    </row>
    <row r="12" spans="1:15" s="132" customFormat="1" ht="22.5" customHeight="1">
      <c r="A12" s="118" t="s">
        <v>189</v>
      </c>
      <c r="D12" s="23">
        <v>62066</v>
      </c>
      <c r="E12" s="24"/>
      <c r="F12" s="23">
        <f>-'PL 9 Month 8-9'!F32</f>
        <v>83751</v>
      </c>
      <c r="G12" s="23"/>
      <c r="H12" s="24">
        <v>54446</v>
      </c>
      <c r="I12" s="24"/>
      <c r="J12" s="24">
        <v>79215</v>
      </c>
      <c r="K12" s="138"/>
      <c r="L12" s="101"/>
      <c r="M12" s="163"/>
      <c r="N12" s="22"/>
      <c r="O12" s="138"/>
    </row>
    <row r="13" spans="1:15" s="132" customFormat="1" ht="22.5" customHeight="1">
      <c r="A13" s="132" t="s">
        <v>90</v>
      </c>
      <c r="D13" s="24">
        <v>7247</v>
      </c>
      <c r="E13" s="22"/>
      <c r="F13" s="24">
        <f>-'PL 9 Month 8-9'!F30</f>
        <v>9992</v>
      </c>
      <c r="G13" s="24"/>
      <c r="H13" s="24">
        <v>5539</v>
      </c>
      <c r="I13" s="24"/>
      <c r="J13" s="24">
        <v>8136</v>
      </c>
      <c r="K13" s="138"/>
      <c r="L13" s="101"/>
      <c r="M13" s="163"/>
      <c r="N13" s="22"/>
    </row>
    <row r="14" spans="1:15" s="132" customFormat="1" ht="22.5" customHeight="1">
      <c r="A14" s="118" t="s">
        <v>190</v>
      </c>
      <c r="D14" s="23">
        <v>228846</v>
      </c>
      <c r="E14" s="24"/>
      <c r="F14" s="23">
        <v>230948</v>
      </c>
      <c r="G14" s="24"/>
      <c r="H14" s="24">
        <v>196460</v>
      </c>
      <c r="I14" s="24"/>
      <c r="J14" s="24">
        <v>201292</v>
      </c>
      <c r="K14" s="138"/>
      <c r="L14" s="101"/>
      <c r="M14" s="163"/>
      <c r="N14" s="22"/>
    </row>
    <row r="15" spans="1:15" s="132" customFormat="1" ht="22.5" customHeight="1">
      <c r="A15" s="118" t="s">
        <v>191</v>
      </c>
      <c r="D15" s="24">
        <v>17232</v>
      </c>
      <c r="E15" s="22"/>
      <c r="F15" s="24">
        <v>13671</v>
      </c>
      <c r="G15" s="24"/>
      <c r="H15" s="24">
        <v>15782</v>
      </c>
      <c r="I15" s="24"/>
      <c r="J15" s="24">
        <v>12749</v>
      </c>
      <c r="K15" s="138"/>
      <c r="L15" s="101"/>
      <c r="M15" s="163"/>
      <c r="N15" s="22"/>
    </row>
    <row r="16" spans="1:15" s="132" customFormat="1" ht="22.5" customHeight="1">
      <c r="A16" s="118" t="s">
        <v>192</v>
      </c>
      <c r="C16" s="118"/>
      <c r="D16" s="24">
        <v>128</v>
      </c>
      <c r="E16" s="22"/>
      <c r="F16" s="24">
        <v>210</v>
      </c>
      <c r="G16" s="24"/>
      <c r="H16" s="24">
        <v>128</v>
      </c>
      <c r="I16" s="24"/>
      <c r="J16" s="24">
        <v>210</v>
      </c>
      <c r="K16" s="138"/>
      <c r="L16" s="101"/>
      <c r="M16" s="165"/>
      <c r="N16" s="22"/>
    </row>
    <row r="17" spans="1:19" s="132" customFormat="1" ht="22.5" customHeight="1">
      <c r="A17" s="118" t="s">
        <v>193</v>
      </c>
      <c r="D17" s="24">
        <v>2162</v>
      </c>
      <c r="E17" s="22"/>
      <c r="F17" s="24">
        <v>1517</v>
      </c>
      <c r="G17" s="24"/>
      <c r="H17" s="24">
        <v>1629</v>
      </c>
      <c r="I17" s="24"/>
      <c r="J17" s="24">
        <v>753</v>
      </c>
      <c r="K17" s="138"/>
      <c r="L17" s="101"/>
      <c r="M17" s="165"/>
      <c r="N17" s="22"/>
    </row>
    <row r="18" spans="1:19">
      <c r="A18" s="118" t="s">
        <v>52</v>
      </c>
      <c r="C18" s="89"/>
      <c r="D18" s="117">
        <v>682</v>
      </c>
      <c r="E18" s="115"/>
      <c r="F18" s="135">
        <v>0</v>
      </c>
      <c r="G18" s="136"/>
      <c r="H18" s="117">
        <v>682</v>
      </c>
      <c r="I18" s="115"/>
      <c r="J18" s="137">
        <v>0</v>
      </c>
      <c r="L18" s="166"/>
      <c r="M18" s="167"/>
      <c r="N18" s="166"/>
      <c r="O18" s="167"/>
      <c r="P18" s="166"/>
      <c r="Q18" s="167"/>
      <c r="R18" s="166"/>
      <c r="S18" s="167"/>
    </row>
    <row r="19" spans="1:19" s="132" customFormat="1" ht="22.5" customHeight="1">
      <c r="A19" s="118" t="s">
        <v>194</v>
      </c>
      <c r="D19" s="24">
        <v>3430</v>
      </c>
      <c r="E19" s="22"/>
      <c r="F19" s="24">
        <v>3881</v>
      </c>
      <c r="G19" s="24"/>
      <c r="H19" s="24">
        <v>3430</v>
      </c>
      <c r="I19" s="24"/>
      <c r="J19" s="24">
        <v>3881</v>
      </c>
      <c r="K19" s="138"/>
      <c r="L19" s="101"/>
      <c r="M19" s="168"/>
      <c r="N19" s="22"/>
    </row>
    <row r="20" spans="1:19" s="132" customFormat="1" ht="22.5" customHeight="1">
      <c r="A20" s="118" t="s">
        <v>195</v>
      </c>
      <c r="D20" s="23">
        <v>-4289</v>
      </c>
      <c r="E20" s="22"/>
      <c r="F20" s="23">
        <v>880</v>
      </c>
      <c r="G20" s="23"/>
      <c r="H20" s="23">
        <v>-4289</v>
      </c>
      <c r="I20" s="24"/>
      <c r="J20" s="23">
        <v>880</v>
      </c>
      <c r="K20" s="138"/>
      <c r="L20" s="101"/>
      <c r="M20" s="163"/>
      <c r="N20" s="22"/>
    </row>
    <row r="21" spans="1:19" s="132" customFormat="1">
      <c r="A21" s="118" t="s">
        <v>205</v>
      </c>
      <c r="D21" s="29">
        <v>22085</v>
      </c>
      <c r="E21" s="24"/>
      <c r="F21" s="29">
        <v>19861</v>
      </c>
      <c r="G21" s="22"/>
      <c r="H21" s="29">
        <v>21571</v>
      </c>
      <c r="I21" s="24"/>
      <c r="J21" s="29">
        <v>19333</v>
      </c>
      <c r="K21" s="138"/>
      <c r="L21" s="101"/>
      <c r="N21" s="22"/>
    </row>
    <row r="22" spans="1:19" s="132" customFormat="1" ht="22.5" customHeight="1">
      <c r="A22" s="118" t="s">
        <v>196</v>
      </c>
      <c r="D22" s="24">
        <v>249</v>
      </c>
      <c r="E22" s="22"/>
      <c r="F22" s="24">
        <v>50</v>
      </c>
      <c r="G22" s="24"/>
      <c r="H22" s="24">
        <v>247</v>
      </c>
      <c r="I22" s="24"/>
      <c r="J22" s="24">
        <v>50</v>
      </c>
      <c r="K22" s="138"/>
      <c r="L22" s="101"/>
      <c r="M22" s="82"/>
      <c r="N22" s="22"/>
    </row>
    <row r="23" spans="1:19" s="132" customFormat="1" ht="22.5" customHeight="1">
      <c r="A23" s="132" t="s">
        <v>197</v>
      </c>
      <c r="D23" s="24">
        <v>169</v>
      </c>
      <c r="E23" s="22"/>
      <c r="F23" s="24">
        <v>73</v>
      </c>
      <c r="G23" s="24"/>
      <c r="H23" s="24">
        <v>169</v>
      </c>
      <c r="I23" s="24"/>
      <c r="J23" s="24">
        <v>73</v>
      </c>
      <c r="K23" s="138"/>
      <c r="L23" s="101"/>
      <c r="M23" s="163"/>
      <c r="N23" s="22"/>
    </row>
    <row r="24" spans="1:19" s="132" customFormat="1" ht="22.5" customHeight="1">
      <c r="A24" s="118" t="s">
        <v>198</v>
      </c>
      <c r="D24" s="24">
        <v>0</v>
      </c>
      <c r="E24" s="22"/>
      <c r="F24" s="24">
        <v>154</v>
      </c>
      <c r="G24" s="24"/>
      <c r="H24" s="24">
        <v>0</v>
      </c>
      <c r="I24" s="24"/>
      <c r="J24" s="24">
        <v>154</v>
      </c>
      <c r="K24" s="138"/>
      <c r="L24" s="101"/>
      <c r="M24" s="163"/>
      <c r="N24" s="22"/>
    </row>
    <row r="25" spans="1:19" s="132" customFormat="1" ht="21" customHeight="1">
      <c r="A25" s="118" t="s">
        <v>255</v>
      </c>
      <c r="C25" s="89"/>
      <c r="D25" s="22">
        <v>-199</v>
      </c>
      <c r="E25" s="115"/>
      <c r="F25" s="116">
        <v>0</v>
      </c>
      <c r="G25" s="115"/>
      <c r="H25" s="24">
        <v>-115</v>
      </c>
      <c r="I25" s="115"/>
      <c r="J25" s="135">
        <v>0</v>
      </c>
      <c r="L25" s="167"/>
      <c r="M25" s="167"/>
      <c r="N25" s="167"/>
      <c r="O25" s="167"/>
      <c r="P25" s="167"/>
      <c r="Q25" s="167"/>
      <c r="R25" s="167"/>
      <c r="S25" s="167"/>
    </row>
    <row r="26" spans="1:19" s="132" customFormat="1" ht="22.5" customHeight="1">
      <c r="A26" s="118" t="s">
        <v>199</v>
      </c>
      <c r="D26" s="55">
        <v>-249</v>
      </c>
      <c r="E26" s="138"/>
      <c r="F26" s="55">
        <v>-561</v>
      </c>
      <c r="G26" s="55"/>
      <c r="H26" s="55">
        <v>-252</v>
      </c>
      <c r="I26" s="57"/>
      <c r="J26" s="55">
        <v>-473</v>
      </c>
      <c r="L26" s="101"/>
      <c r="M26" s="163"/>
      <c r="N26" s="22"/>
    </row>
    <row r="27" spans="1:19" s="132" customFormat="1" ht="22.5" customHeight="1">
      <c r="A27" s="118" t="s">
        <v>81</v>
      </c>
      <c r="D27" s="21">
        <v>-51</v>
      </c>
      <c r="E27" s="22"/>
      <c r="F27" s="21">
        <v>-60</v>
      </c>
      <c r="G27" s="21"/>
      <c r="H27" s="21">
        <v>-95105</v>
      </c>
      <c r="I27" s="24"/>
      <c r="J27" s="21">
        <v>-75715</v>
      </c>
      <c r="K27" s="138"/>
      <c r="L27" s="101"/>
      <c r="M27" s="165"/>
      <c r="N27" s="22"/>
    </row>
    <row r="28" spans="1:19" s="132" customFormat="1" ht="22.5" customHeight="1">
      <c r="A28" s="132" t="s">
        <v>200</v>
      </c>
      <c r="D28" s="26">
        <v>-240</v>
      </c>
      <c r="E28" s="22"/>
      <c r="F28" s="26">
        <v>-263</v>
      </c>
      <c r="G28" s="24"/>
      <c r="H28" s="24">
        <v>-263</v>
      </c>
      <c r="I28" s="24"/>
      <c r="J28" s="24">
        <v>-318</v>
      </c>
      <c r="K28" s="138"/>
      <c r="L28" s="101"/>
      <c r="M28" s="17"/>
      <c r="N28" s="22"/>
    </row>
    <row r="29" spans="1:19" s="132" customFormat="1" ht="22.5" hidden="1" customHeight="1">
      <c r="A29" s="118" t="s">
        <v>201</v>
      </c>
      <c r="D29" s="110">
        <v>0</v>
      </c>
      <c r="E29" s="22"/>
      <c r="F29" s="110">
        <v>0</v>
      </c>
      <c r="G29" s="110"/>
      <c r="H29" s="24"/>
      <c r="I29" s="24"/>
      <c r="J29" s="24"/>
      <c r="L29" s="101"/>
      <c r="M29" s="163"/>
      <c r="N29" s="22"/>
    </row>
    <row r="30" spans="1:19" s="132" customFormat="1" ht="23.1" customHeight="1">
      <c r="D30" s="24">
        <f>SUM(D10:D29)</f>
        <v>669929</v>
      </c>
      <c r="E30" s="24"/>
      <c r="F30" s="24">
        <f>SUM(F10:F29)</f>
        <v>822460</v>
      </c>
      <c r="G30" s="24"/>
      <c r="H30" s="28">
        <f>SUM(H10:H29)</f>
        <v>532550</v>
      </c>
      <c r="I30" s="24"/>
      <c r="J30" s="28">
        <f>SUM(J10:J29)</f>
        <v>674323</v>
      </c>
      <c r="L30" s="103"/>
      <c r="M30" s="163"/>
      <c r="N30" s="22"/>
    </row>
    <row r="31" spans="1:19" s="132" customFormat="1" ht="22.5" customHeight="1">
      <c r="A31" s="133" t="s">
        <v>202</v>
      </c>
      <c r="D31" s="24"/>
      <c r="E31" s="22"/>
      <c r="F31" s="24"/>
      <c r="G31" s="24"/>
      <c r="H31" s="24"/>
      <c r="I31" s="24"/>
      <c r="J31" s="24"/>
      <c r="L31" s="102"/>
      <c r="M31" s="169"/>
      <c r="N31" s="22"/>
    </row>
    <row r="32" spans="1:19" s="132" customFormat="1" ht="22.5" customHeight="1">
      <c r="A32" s="132" t="s">
        <v>12</v>
      </c>
      <c r="D32" s="29">
        <v>14888</v>
      </c>
      <c r="E32" s="22"/>
      <c r="F32" s="29">
        <v>-10497</v>
      </c>
      <c r="G32" s="29"/>
      <c r="H32" s="29">
        <v>19839</v>
      </c>
      <c r="I32" s="24"/>
      <c r="J32" s="29">
        <v>-12304</v>
      </c>
      <c r="K32" s="138"/>
      <c r="L32" s="101"/>
      <c r="M32" s="163"/>
      <c r="N32" s="22"/>
    </row>
    <row r="33" spans="1:14" s="132" customFormat="1" ht="22.5" customHeight="1">
      <c r="A33" s="118" t="s">
        <v>13</v>
      </c>
      <c r="D33" s="30">
        <v>-12364</v>
      </c>
      <c r="E33" s="22"/>
      <c r="F33" s="30">
        <v>23386</v>
      </c>
      <c r="G33" s="30"/>
      <c r="H33" s="30">
        <v>-9467</v>
      </c>
      <c r="I33" s="24"/>
      <c r="J33" s="30">
        <v>30765</v>
      </c>
      <c r="K33" s="138"/>
      <c r="L33" s="101"/>
      <c r="M33" s="138"/>
      <c r="N33" s="22"/>
    </row>
    <row r="34" spans="1:14" s="132" customFormat="1" ht="22.5" customHeight="1">
      <c r="A34" s="132" t="s">
        <v>203</v>
      </c>
      <c r="D34" s="30">
        <v>-30479</v>
      </c>
      <c r="E34" s="22"/>
      <c r="F34" s="30">
        <v>-99329</v>
      </c>
      <c r="G34" s="30"/>
      <c r="H34" s="30">
        <v>-33469</v>
      </c>
      <c r="I34" s="24"/>
      <c r="J34" s="30">
        <v>-75735</v>
      </c>
      <c r="K34" s="138"/>
      <c r="L34" s="101"/>
      <c r="N34" s="22"/>
    </row>
    <row r="35" spans="1:14" s="132" customFormat="1" ht="22.5" customHeight="1">
      <c r="A35" s="118" t="s">
        <v>16</v>
      </c>
      <c r="D35" s="30">
        <v>-38361</v>
      </c>
      <c r="E35" s="22"/>
      <c r="F35" s="30">
        <v>-2274</v>
      </c>
      <c r="G35" s="30"/>
      <c r="H35" s="30">
        <v>0</v>
      </c>
      <c r="I35" s="24"/>
      <c r="J35" s="30">
        <v>0</v>
      </c>
      <c r="K35" s="138"/>
      <c r="L35" s="101"/>
      <c r="N35" s="22"/>
    </row>
    <row r="36" spans="1:14" s="132" customFormat="1" ht="22.5" customHeight="1">
      <c r="A36" s="118" t="s">
        <v>260</v>
      </c>
      <c r="D36" s="30">
        <v>3000</v>
      </c>
      <c r="E36" s="22"/>
      <c r="F36" s="30">
        <v>0</v>
      </c>
      <c r="G36" s="30"/>
      <c r="H36" s="30">
        <v>3000</v>
      </c>
      <c r="I36" s="22"/>
      <c r="J36" s="30">
        <v>0</v>
      </c>
      <c r="K36" s="138"/>
      <c r="L36" s="101"/>
      <c r="N36" s="22"/>
    </row>
    <row r="37" spans="1:14" s="132" customFormat="1" ht="22.5" customHeight="1">
      <c r="A37" s="118" t="s">
        <v>21</v>
      </c>
      <c r="D37" s="30">
        <v>2347</v>
      </c>
      <c r="E37" s="22"/>
      <c r="F37" s="30">
        <v>-3061</v>
      </c>
      <c r="G37" s="30"/>
      <c r="H37" s="30">
        <v>1826</v>
      </c>
      <c r="I37" s="22"/>
      <c r="J37" s="30">
        <v>-2181</v>
      </c>
      <c r="K37" s="138"/>
      <c r="L37" s="101"/>
      <c r="N37" s="22"/>
    </row>
    <row r="38" spans="1:14" s="132" customFormat="1" ht="22.5" customHeight="1">
      <c r="A38" s="132" t="s">
        <v>204</v>
      </c>
      <c r="D38" s="30">
        <v>-601</v>
      </c>
      <c r="E38" s="22"/>
      <c r="F38" s="30">
        <v>-1143</v>
      </c>
      <c r="G38" s="30"/>
      <c r="H38" s="30">
        <v>-834</v>
      </c>
      <c r="I38" s="24"/>
      <c r="J38" s="30">
        <v>-482</v>
      </c>
      <c r="K38" s="138"/>
      <c r="L38" s="101"/>
      <c r="N38" s="22"/>
    </row>
    <row r="39" spans="1:14" s="132" customFormat="1" ht="22.5" customHeight="1">
      <c r="A39" s="132" t="s">
        <v>36</v>
      </c>
      <c r="D39" s="30">
        <v>78226</v>
      </c>
      <c r="E39" s="22"/>
      <c r="F39" s="30">
        <v>98545</v>
      </c>
      <c r="G39" s="30"/>
      <c r="H39" s="30">
        <v>90348</v>
      </c>
      <c r="I39" s="24"/>
      <c r="J39" s="30">
        <v>114314</v>
      </c>
      <c r="K39" s="138"/>
      <c r="L39" s="101"/>
      <c r="N39" s="22"/>
    </row>
    <row r="40" spans="1:14" s="132" customFormat="1" ht="22.5" customHeight="1">
      <c r="A40" s="118" t="s">
        <v>37</v>
      </c>
      <c r="D40" s="30">
        <v>90367</v>
      </c>
      <c r="E40" s="22"/>
      <c r="F40" s="30">
        <v>-112880</v>
      </c>
      <c r="G40" s="30"/>
      <c r="H40" s="30">
        <v>79594</v>
      </c>
      <c r="I40" s="24"/>
      <c r="J40" s="30">
        <v>-122914</v>
      </c>
      <c r="K40" s="138"/>
      <c r="L40" s="101"/>
      <c r="M40" s="138"/>
      <c r="N40" s="22"/>
    </row>
    <row r="41" spans="1:14" s="132" customFormat="1">
      <c r="A41" s="132" t="s">
        <v>48</v>
      </c>
      <c r="D41" s="29">
        <v>1242</v>
      </c>
      <c r="E41" s="24"/>
      <c r="F41" s="29">
        <v>-1565</v>
      </c>
      <c r="G41" s="29"/>
      <c r="H41" s="29">
        <v>1242</v>
      </c>
      <c r="I41" s="24"/>
      <c r="J41" s="29">
        <v>-1565</v>
      </c>
      <c r="K41" s="138"/>
      <c r="L41" s="101"/>
      <c r="N41" s="22"/>
    </row>
    <row r="42" spans="1:14" ht="22.2">
      <c r="A42" s="118" t="s">
        <v>206</v>
      </c>
      <c r="D42" s="32">
        <f>SUM(D32:D41)+D30</f>
        <v>778194</v>
      </c>
      <c r="E42" s="23"/>
      <c r="F42" s="32">
        <f>SUM(F32:F41)+F30</f>
        <v>713642</v>
      </c>
      <c r="G42" s="34"/>
      <c r="H42" s="32">
        <f>SUM(H32:H41)+H30</f>
        <v>684629</v>
      </c>
      <c r="I42" s="23"/>
      <c r="J42" s="32">
        <f>SUM(J32:J41)+J30</f>
        <v>604221</v>
      </c>
      <c r="K42" s="138"/>
      <c r="L42" s="101"/>
      <c r="N42" s="29"/>
    </row>
    <row r="43" spans="1:14" s="132" customFormat="1" ht="22.5" customHeight="1">
      <c r="A43" s="132" t="s">
        <v>207</v>
      </c>
      <c r="D43" s="30">
        <v>-97584</v>
      </c>
      <c r="E43" s="23"/>
      <c r="F43" s="30">
        <v>-89622</v>
      </c>
      <c r="G43" s="22"/>
      <c r="H43" s="30">
        <v>-80691</v>
      </c>
      <c r="I43" s="24"/>
      <c r="J43" s="30">
        <v>-84892</v>
      </c>
      <c r="K43" s="138"/>
      <c r="L43" s="101"/>
      <c r="N43" s="22"/>
    </row>
    <row r="44" spans="1:14" s="132" customFormat="1" ht="22.5" customHeight="1">
      <c r="A44" s="131" t="s">
        <v>208</v>
      </c>
      <c r="D44" s="33">
        <f>SUM(D42:D43)</f>
        <v>680610</v>
      </c>
      <c r="E44" s="34"/>
      <c r="F44" s="33">
        <f>SUM(F42:F43)</f>
        <v>624020</v>
      </c>
      <c r="G44" s="34"/>
      <c r="H44" s="33">
        <f>SUM(H42:H43)</f>
        <v>603938</v>
      </c>
      <c r="I44" s="34"/>
      <c r="J44" s="33">
        <f>SUM(J42:J43)</f>
        <v>519329</v>
      </c>
      <c r="L44" s="97"/>
      <c r="N44" s="22"/>
    </row>
    <row r="45" spans="1:14" s="132" customFormat="1" ht="23.25" hidden="1" customHeight="1">
      <c r="A45" s="161" t="s">
        <v>0</v>
      </c>
      <c r="D45" s="22"/>
      <c r="E45" s="22"/>
      <c r="F45" s="22"/>
      <c r="G45" s="22"/>
      <c r="H45" s="225"/>
      <c r="I45" s="225"/>
      <c r="J45" s="225"/>
      <c r="L45" s="97"/>
      <c r="N45" s="22"/>
    </row>
    <row r="46" spans="1:14" s="132" customFormat="1" ht="23.25" hidden="1" customHeight="1">
      <c r="A46" s="161" t="s">
        <v>186</v>
      </c>
      <c r="D46" s="22"/>
      <c r="E46" s="22"/>
      <c r="F46" s="22"/>
      <c r="G46" s="22"/>
      <c r="H46" s="225"/>
      <c r="I46" s="225"/>
      <c r="J46" s="225"/>
      <c r="L46" s="97"/>
      <c r="N46" s="22"/>
    </row>
    <row r="47" spans="1:14" s="132" customFormat="1" ht="13.5" hidden="1" customHeight="1">
      <c r="A47" s="161"/>
      <c r="D47" s="22"/>
      <c r="E47" s="22"/>
      <c r="F47" s="22"/>
      <c r="G47" s="22"/>
      <c r="H47" s="22"/>
      <c r="I47" s="22"/>
      <c r="J47" s="22"/>
      <c r="L47" s="97"/>
      <c r="N47" s="22"/>
    </row>
    <row r="48" spans="1:14" s="132" customFormat="1" ht="21" hidden="1" customHeight="1">
      <c r="A48" s="161"/>
      <c r="D48" s="226"/>
      <c r="E48" s="226"/>
      <c r="F48" s="226"/>
      <c r="G48" s="160"/>
      <c r="H48" s="226" t="s">
        <v>3</v>
      </c>
      <c r="I48" s="226"/>
      <c r="J48" s="226"/>
      <c r="L48" s="97"/>
      <c r="N48" s="22"/>
    </row>
    <row r="49" spans="1:14" s="132" customFormat="1" ht="21" hidden="1" customHeight="1">
      <c r="A49" s="161"/>
      <c r="D49" s="227"/>
      <c r="E49" s="227"/>
      <c r="F49" s="227"/>
      <c r="G49" s="157"/>
      <c r="H49" s="227" t="s">
        <v>173</v>
      </c>
      <c r="I49" s="227"/>
      <c r="J49" s="227"/>
      <c r="L49" s="97"/>
      <c r="N49" s="22"/>
    </row>
    <row r="50" spans="1:14" s="132" customFormat="1" ht="21" hidden="1" customHeight="1">
      <c r="A50" s="161"/>
      <c r="D50" s="227"/>
      <c r="E50" s="227"/>
      <c r="F50" s="227"/>
      <c r="G50" s="157"/>
      <c r="H50" s="227" t="s">
        <v>174</v>
      </c>
      <c r="I50" s="227"/>
      <c r="J50" s="227"/>
      <c r="L50" s="97"/>
      <c r="N50" s="22"/>
    </row>
    <row r="51" spans="1:14" s="132" customFormat="1" ht="21" hidden="1" customHeight="1">
      <c r="A51" s="161"/>
      <c r="D51" s="153">
        <v>2556</v>
      </c>
      <c r="E51" s="153"/>
      <c r="F51" s="153">
        <v>2556</v>
      </c>
      <c r="G51" s="153"/>
      <c r="H51" s="153">
        <v>2556</v>
      </c>
      <c r="I51" s="153"/>
      <c r="J51" s="153">
        <v>2556</v>
      </c>
      <c r="L51" s="97"/>
      <c r="N51" s="22"/>
    </row>
    <row r="52" spans="1:14" s="132" customFormat="1" ht="21" hidden="1" customHeight="1">
      <c r="A52" s="161"/>
      <c r="D52" s="157"/>
      <c r="E52" s="157"/>
      <c r="F52" s="157"/>
      <c r="G52" s="157"/>
      <c r="H52" s="157"/>
      <c r="I52" s="157"/>
      <c r="J52" s="157"/>
      <c r="L52" s="97"/>
      <c r="N52" s="22"/>
    </row>
    <row r="53" spans="1:14" s="132" customFormat="1" ht="21" hidden="1" customHeight="1">
      <c r="A53" s="161"/>
      <c r="D53" s="228"/>
      <c r="E53" s="228"/>
      <c r="F53" s="228"/>
      <c r="G53" s="228"/>
      <c r="H53" s="228"/>
      <c r="I53" s="228"/>
      <c r="J53" s="228"/>
      <c r="L53" s="97"/>
      <c r="N53" s="22"/>
    </row>
    <row r="54" spans="1:14" s="132" customFormat="1" ht="13.35" customHeight="1">
      <c r="A54" s="161"/>
      <c r="D54" s="158"/>
      <c r="E54" s="158"/>
      <c r="F54" s="158"/>
      <c r="G54" s="158"/>
      <c r="H54" s="158"/>
      <c r="I54" s="158"/>
      <c r="J54" s="158"/>
      <c r="L54" s="97"/>
      <c r="N54" s="22"/>
    </row>
    <row r="55" spans="1:14" s="132" customFormat="1" ht="22.5" customHeight="1">
      <c r="A55" s="161" t="s">
        <v>0</v>
      </c>
      <c r="D55" s="22"/>
      <c r="E55" s="22"/>
      <c r="F55" s="22"/>
      <c r="G55" s="22"/>
      <c r="H55" s="225"/>
      <c r="I55" s="225"/>
      <c r="J55" s="225"/>
      <c r="L55" s="97"/>
      <c r="N55" s="22"/>
    </row>
    <row r="56" spans="1:14" s="132" customFormat="1" ht="22.5" customHeight="1">
      <c r="A56" s="161" t="s">
        <v>186</v>
      </c>
      <c r="D56" s="22"/>
      <c r="E56" s="22"/>
      <c r="F56" s="22"/>
      <c r="G56" s="22"/>
      <c r="H56" s="225"/>
      <c r="I56" s="225"/>
      <c r="J56" s="225"/>
      <c r="L56" s="97"/>
      <c r="N56" s="22"/>
    </row>
    <row r="57" spans="1:14" s="132" customFormat="1" ht="22.5" customHeight="1">
      <c r="A57" s="161"/>
      <c r="D57" s="22"/>
      <c r="E57" s="22"/>
      <c r="F57" s="22"/>
      <c r="G57" s="22"/>
      <c r="H57" s="22"/>
      <c r="I57" s="22"/>
      <c r="J57" s="22"/>
      <c r="L57" s="97"/>
      <c r="N57" s="22"/>
    </row>
    <row r="58" spans="1:14" s="132" customFormat="1" ht="22.5" customHeight="1">
      <c r="A58" s="161"/>
      <c r="D58" s="213" t="s">
        <v>2</v>
      </c>
      <c r="E58" s="213"/>
      <c r="F58" s="213"/>
      <c r="G58" s="160"/>
      <c r="H58" s="226" t="s">
        <v>3</v>
      </c>
      <c r="I58" s="226"/>
      <c r="J58" s="226"/>
      <c r="L58" s="97"/>
      <c r="N58" s="22"/>
    </row>
    <row r="59" spans="1:14" s="132" customFormat="1" ht="22.5" customHeight="1">
      <c r="A59" s="161"/>
      <c r="D59" s="216" t="s">
        <v>116</v>
      </c>
      <c r="E59" s="216"/>
      <c r="F59" s="216"/>
      <c r="G59" s="157"/>
      <c r="H59" s="227" t="s">
        <v>116</v>
      </c>
      <c r="I59" s="227"/>
      <c r="J59" s="227"/>
      <c r="L59" s="97"/>
      <c r="N59" s="22"/>
    </row>
    <row r="60" spans="1:14" s="132" customFormat="1" ht="22.5" customHeight="1">
      <c r="A60" s="161"/>
      <c r="D60" s="216" t="s">
        <v>78</v>
      </c>
      <c r="E60" s="216"/>
      <c r="F60" s="216"/>
      <c r="G60" s="157"/>
      <c r="H60" s="227" t="s">
        <v>78</v>
      </c>
      <c r="I60" s="227"/>
      <c r="J60" s="227"/>
      <c r="L60" s="97"/>
      <c r="N60" s="22"/>
    </row>
    <row r="61" spans="1:14" s="132" customFormat="1" ht="22.5" customHeight="1">
      <c r="A61" s="161"/>
      <c r="D61" s="153">
        <v>2565</v>
      </c>
      <c r="E61" s="133"/>
      <c r="F61" s="153">
        <v>2564</v>
      </c>
      <c r="G61" s="153"/>
      <c r="H61" s="153">
        <v>2565</v>
      </c>
      <c r="I61" s="133"/>
      <c r="J61" s="153">
        <v>2564</v>
      </c>
      <c r="L61" s="97"/>
      <c r="N61" s="22"/>
    </row>
    <row r="62" spans="1:14" s="132" customFormat="1" ht="22.5" customHeight="1">
      <c r="A62" s="161"/>
      <c r="D62" s="228" t="s">
        <v>9</v>
      </c>
      <c r="E62" s="228"/>
      <c r="F62" s="228"/>
      <c r="G62" s="228"/>
      <c r="H62" s="228"/>
      <c r="I62" s="228"/>
      <c r="J62" s="228"/>
      <c r="L62" s="97"/>
      <c r="N62" s="22"/>
    </row>
    <row r="63" spans="1:14" s="132" customFormat="1" ht="22.5" customHeight="1">
      <c r="A63" s="162" t="s">
        <v>209</v>
      </c>
      <c r="D63" s="24"/>
      <c r="E63" s="22"/>
      <c r="F63" s="24"/>
      <c r="G63" s="24"/>
      <c r="H63" s="24"/>
      <c r="I63" s="24"/>
      <c r="J63" s="24"/>
      <c r="L63" s="97"/>
      <c r="N63" s="22"/>
    </row>
    <row r="64" spans="1:14" s="132" customFormat="1" ht="22.5" hidden="1" customHeight="1">
      <c r="A64" s="118" t="s">
        <v>210</v>
      </c>
      <c r="D64" s="23">
        <v>0</v>
      </c>
      <c r="E64" s="29"/>
      <c r="F64" s="23">
        <v>0</v>
      </c>
      <c r="G64" s="23"/>
      <c r="H64" s="23">
        <v>0</v>
      </c>
      <c r="I64" s="23"/>
      <c r="J64" s="23">
        <v>0</v>
      </c>
      <c r="K64" s="138"/>
      <c r="L64" s="101"/>
      <c r="N64" s="22"/>
    </row>
    <row r="65" spans="1:14" ht="22.5" hidden="1" customHeight="1">
      <c r="A65" s="118" t="s">
        <v>211</v>
      </c>
      <c r="D65" s="23"/>
      <c r="E65" s="29"/>
      <c r="F65" s="23"/>
      <c r="G65" s="23"/>
      <c r="H65" s="23"/>
      <c r="I65" s="23"/>
      <c r="J65" s="23"/>
      <c r="K65" s="138"/>
      <c r="L65" s="101"/>
      <c r="N65" s="29"/>
    </row>
    <row r="66" spans="1:14" ht="22.5" hidden="1" customHeight="1">
      <c r="A66" s="118" t="s">
        <v>212</v>
      </c>
      <c r="D66" s="23">
        <v>0</v>
      </c>
      <c r="E66" s="29"/>
      <c r="F66" s="23">
        <v>0</v>
      </c>
      <c r="G66" s="23"/>
      <c r="H66" s="23">
        <v>0</v>
      </c>
      <c r="I66" s="23"/>
      <c r="J66" s="23">
        <v>0</v>
      </c>
      <c r="K66" s="138"/>
      <c r="L66" s="101"/>
      <c r="N66" s="29"/>
    </row>
    <row r="67" spans="1:14" s="132" customFormat="1" ht="22.5" customHeight="1">
      <c r="A67" s="118" t="s">
        <v>216</v>
      </c>
      <c r="D67" s="23">
        <v>-8044</v>
      </c>
      <c r="E67" s="22"/>
      <c r="F67" s="23">
        <v>-13537</v>
      </c>
      <c r="G67" s="23"/>
      <c r="H67" s="23">
        <v>0</v>
      </c>
      <c r="I67" s="24"/>
      <c r="J67" s="23">
        <v>0</v>
      </c>
      <c r="K67" s="138"/>
      <c r="L67" s="101"/>
      <c r="N67" s="22"/>
    </row>
    <row r="68" spans="1:14" s="132" customFormat="1" ht="22.5" customHeight="1">
      <c r="A68" s="118" t="s">
        <v>213</v>
      </c>
      <c r="D68" s="24">
        <v>4295</v>
      </c>
      <c r="E68" s="22"/>
      <c r="F68" s="24">
        <v>448</v>
      </c>
      <c r="G68" s="24"/>
      <c r="H68" s="24">
        <v>4295</v>
      </c>
      <c r="I68" s="24"/>
      <c r="J68" s="24">
        <v>448</v>
      </c>
      <c r="K68" s="138"/>
      <c r="L68" s="101"/>
      <c r="N68" s="22"/>
    </row>
    <row r="69" spans="1:14" s="132" customFormat="1" ht="22.5" customHeight="1">
      <c r="A69" s="118" t="s">
        <v>214</v>
      </c>
      <c r="D69" s="24">
        <v>-289215</v>
      </c>
      <c r="E69" s="22"/>
      <c r="F69" s="24">
        <v>-104671</v>
      </c>
      <c r="G69" s="24"/>
      <c r="H69" s="24">
        <v>-263704</v>
      </c>
      <c r="I69" s="24"/>
      <c r="J69" s="24">
        <v>-99234</v>
      </c>
      <c r="K69" s="138"/>
      <c r="L69" s="101"/>
      <c r="N69" s="22"/>
    </row>
    <row r="70" spans="1:14" s="132" customFormat="1" ht="22.5" customHeight="1">
      <c r="A70" s="118" t="s">
        <v>215</v>
      </c>
      <c r="D70" s="23">
        <v>-15013</v>
      </c>
      <c r="E70" s="22"/>
      <c r="F70" s="23">
        <v>-11787</v>
      </c>
      <c r="G70" s="23"/>
      <c r="H70" s="23">
        <v>-12740</v>
      </c>
      <c r="I70" s="24"/>
      <c r="J70" s="23">
        <v>-9225</v>
      </c>
      <c r="K70" s="138"/>
      <c r="L70" s="101"/>
      <c r="N70" s="22"/>
    </row>
    <row r="71" spans="1:14" s="132" customFormat="1" ht="21" customHeight="1">
      <c r="A71" s="118" t="s">
        <v>217</v>
      </c>
      <c r="D71" s="139">
        <v>709000</v>
      </c>
      <c r="E71" s="138"/>
      <c r="F71" s="139">
        <v>802000</v>
      </c>
      <c r="G71" s="139"/>
      <c r="H71" s="139">
        <v>630000</v>
      </c>
      <c r="I71" s="140"/>
      <c r="J71" s="139">
        <v>730000</v>
      </c>
      <c r="K71" s="138"/>
      <c r="L71" s="101"/>
      <c r="N71" s="22"/>
    </row>
    <row r="72" spans="1:14" s="132" customFormat="1" ht="21" customHeight="1">
      <c r="A72" s="118" t="s">
        <v>218</v>
      </c>
      <c r="D72" s="139">
        <v>-735000</v>
      </c>
      <c r="E72" s="138"/>
      <c r="F72" s="139">
        <v>-849000</v>
      </c>
      <c r="G72" s="139"/>
      <c r="H72" s="139">
        <v>-630000</v>
      </c>
      <c r="I72" s="140"/>
      <c r="J72" s="139">
        <v>-730000</v>
      </c>
      <c r="K72" s="138"/>
      <c r="L72" s="101"/>
      <c r="N72" s="22"/>
    </row>
    <row r="73" spans="1:14" s="132" customFormat="1" ht="21" customHeight="1">
      <c r="A73" s="118" t="s">
        <v>219</v>
      </c>
      <c r="D73" s="139">
        <v>0</v>
      </c>
      <c r="E73" s="138"/>
      <c r="F73" s="139">
        <v>0</v>
      </c>
      <c r="G73" s="139"/>
      <c r="H73" s="139">
        <v>-15000</v>
      </c>
      <c r="I73" s="140"/>
      <c r="J73" s="139">
        <v>-13000</v>
      </c>
      <c r="K73" s="138"/>
      <c r="L73" s="101"/>
      <c r="N73" s="22"/>
    </row>
    <row r="74" spans="1:14" s="132" customFormat="1" ht="21" customHeight="1">
      <c r="A74" s="118" t="s">
        <v>220</v>
      </c>
      <c r="D74" s="139">
        <v>0</v>
      </c>
      <c r="E74" s="138"/>
      <c r="F74" s="139">
        <v>0</v>
      </c>
      <c r="G74" s="139"/>
      <c r="H74" s="139">
        <v>0</v>
      </c>
      <c r="I74" s="140"/>
      <c r="J74" s="139">
        <v>20000</v>
      </c>
      <c r="K74" s="138"/>
      <c r="L74" s="101"/>
      <c r="N74" s="22"/>
    </row>
    <row r="75" spans="1:14" s="132" customFormat="1" ht="21" customHeight="1">
      <c r="A75" s="118" t="s">
        <v>221</v>
      </c>
      <c r="D75" s="159">
        <v>51</v>
      </c>
      <c r="E75" s="22"/>
      <c r="F75" s="159">
        <v>60</v>
      </c>
      <c r="G75" s="159"/>
      <c r="H75" s="24">
        <v>95105</v>
      </c>
      <c r="I75" s="24"/>
      <c r="J75" s="24">
        <v>75715</v>
      </c>
      <c r="K75" s="138"/>
      <c r="L75" s="101"/>
      <c r="N75" s="22"/>
    </row>
    <row r="76" spans="1:14" s="132" customFormat="1" ht="22.5" customHeight="1">
      <c r="A76" s="118" t="s">
        <v>200</v>
      </c>
      <c r="D76" s="23">
        <v>240</v>
      </c>
      <c r="E76" s="22"/>
      <c r="F76" s="23">
        <v>263</v>
      </c>
      <c r="G76" s="22"/>
      <c r="H76" s="24">
        <v>263</v>
      </c>
      <c r="I76" s="24"/>
      <c r="J76" s="24">
        <v>318</v>
      </c>
      <c r="K76" s="138"/>
      <c r="L76" s="101"/>
      <c r="N76" s="22"/>
    </row>
    <row r="77" spans="1:14" s="132" customFormat="1" ht="22.5" customHeight="1">
      <c r="A77" s="131" t="s">
        <v>222</v>
      </c>
      <c r="D77" s="33">
        <f>SUM(D64:D76)</f>
        <v>-333686</v>
      </c>
      <c r="E77" s="34"/>
      <c r="F77" s="33">
        <f>SUM(F64:F76)</f>
        <v>-176224</v>
      </c>
      <c r="G77" s="34"/>
      <c r="H77" s="33">
        <f>SUM(H64:H76)</f>
        <v>-191781</v>
      </c>
      <c r="I77" s="34"/>
      <c r="J77" s="33">
        <f>SUM(J64:J76)</f>
        <v>-24978</v>
      </c>
      <c r="K77" s="138"/>
      <c r="L77" s="101"/>
      <c r="N77" s="22"/>
    </row>
    <row r="78" spans="1:14" s="132" customFormat="1" ht="22.2">
      <c r="A78" s="131"/>
      <c r="D78" s="22"/>
      <c r="E78" s="22"/>
      <c r="F78" s="22"/>
      <c r="G78" s="22"/>
      <c r="H78" s="22"/>
      <c r="I78" s="22"/>
      <c r="J78" s="22"/>
      <c r="L78" s="97"/>
      <c r="N78" s="22"/>
    </row>
    <row r="79" spans="1:14" s="132" customFormat="1" ht="21" customHeight="1">
      <c r="A79" s="162" t="s">
        <v>223</v>
      </c>
      <c r="D79" s="22"/>
      <c r="E79" s="22"/>
      <c r="F79" s="22"/>
      <c r="G79" s="22"/>
      <c r="H79" s="22"/>
      <c r="I79" s="22"/>
      <c r="J79" s="22"/>
      <c r="L79" s="97"/>
      <c r="N79" s="22"/>
    </row>
    <row r="80" spans="1:14" s="132" customFormat="1" ht="21" customHeight="1">
      <c r="A80" s="118" t="s">
        <v>224</v>
      </c>
      <c r="D80" s="22"/>
      <c r="E80" s="22"/>
      <c r="F80" s="22"/>
      <c r="G80" s="22"/>
      <c r="H80" s="22"/>
      <c r="I80" s="22"/>
      <c r="J80" s="22"/>
      <c r="L80" s="97"/>
      <c r="N80" s="22"/>
    </row>
    <row r="81" spans="1:14" s="132" customFormat="1" ht="21" customHeight="1">
      <c r="A81" s="118" t="s">
        <v>225</v>
      </c>
      <c r="D81" s="21">
        <v>0</v>
      </c>
      <c r="E81" s="22"/>
      <c r="F81" s="159">
        <v>3915</v>
      </c>
      <c r="G81" s="22"/>
      <c r="H81" s="21">
        <v>0</v>
      </c>
      <c r="I81" s="22"/>
      <c r="J81" s="159">
        <v>0</v>
      </c>
      <c r="K81" s="138"/>
      <c r="L81" s="101"/>
      <c r="M81" s="138"/>
      <c r="N81" s="22"/>
    </row>
    <row r="82" spans="1:14" s="132" customFormat="1" ht="21" customHeight="1">
      <c r="A82" s="118" t="s">
        <v>226</v>
      </c>
      <c r="D82" s="21">
        <v>0</v>
      </c>
      <c r="E82" s="22"/>
      <c r="F82" s="159">
        <v>0</v>
      </c>
      <c r="G82" s="22"/>
      <c r="H82" s="24">
        <v>0</v>
      </c>
      <c r="I82" s="22"/>
      <c r="J82" s="159">
        <v>-30000</v>
      </c>
      <c r="K82" s="138"/>
      <c r="L82" s="101"/>
      <c r="M82" s="138"/>
      <c r="N82" s="22"/>
    </row>
    <row r="83" spans="1:14" s="132" customFormat="1" ht="21" customHeight="1">
      <c r="A83" s="118" t="s">
        <v>259</v>
      </c>
      <c r="D83" s="21">
        <v>344153</v>
      </c>
      <c r="E83" s="22"/>
      <c r="F83" s="159">
        <v>115000</v>
      </c>
      <c r="G83" s="159"/>
      <c r="H83" s="21">
        <v>0</v>
      </c>
      <c r="I83" s="159"/>
      <c r="J83" s="159">
        <v>0</v>
      </c>
      <c r="K83" s="138"/>
      <c r="L83" s="101"/>
      <c r="N83" s="22"/>
    </row>
    <row r="84" spans="1:14" s="132" customFormat="1" ht="21" customHeight="1">
      <c r="A84" s="118" t="s">
        <v>227</v>
      </c>
      <c r="D84" s="22">
        <v>-320000</v>
      </c>
      <c r="F84" s="22">
        <v>-84000</v>
      </c>
      <c r="G84" s="22"/>
      <c r="H84" s="22">
        <v>0</v>
      </c>
      <c r="I84" s="22"/>
      <c r="J84" s="22">
        <v>0</v>
      </c>
      <c r="K84" s="138"/>
      <c r="L84" s="101"/>
      <c r="N84" s="22"/>
    </row>
    <row r="85" spans="1:14" s="132" customFormat="1" ht="21" customHeight="1">
      <c r="A85" s="118" t="s">
        <v>228</v>
      </c>
      <c r="D85" s="21">
        <v>57600</v>
      </c>
      <c r="E85" s="22"/>
      <c r="F85" s="159">
        <v>0</v>
      </c>
      <c r="G85" s="159"/>
      <c r="H85" s="21">
        <v>10000</v>
      </c>
      <c r="I85" s="24"/>
      <c r="J85" s="159">
        <v>0</v>
      </c>
      <c r="K85" s="138"/>
      <c r="L85" s="101"/>
      <c r="N85" s="22"/>
    </row>
    <row r="86" spans="1:14" s="132" customFormat="1">
      <c r="A86" s="118" t="s">
        <v>229</v>
      </c>
      <c r="D86" s="21">
        <v>-131130</v>
      </c>
      <c r="E86" s="22"/>
      <c r="F86" s="159">
        <v>-69710</v>
      </c>
      <c r="G86" s="159"/>
      <c r="H86" s="21">
        <v>-120780</v>
      </c>
      <c r="I86" s="22"/>
      <c r="J86" s="159">
        <v>-59360</v>
      </c>
      <c r="K86" s="138"/>
      <c r="L86" s="101"/>
      <c r="N86" s="22"/>
    </row>
    <row r="87" spans="1:14" s="132" customFormat="1" hidden="1">
      <c r="A87" s="118" t="s">
        <v>230</v>
      </c>
      <c r="D87" s="21"/>
      <c r="E87" s="22"/>
      <c r="F87" s="21"/>
      <c r="G87" s="159"/>
      <c r="H87" s="24"/>
      <c r="I87" s="24"/>
      <c r="J87" s="23"/>
      <c r="K87" s="138"/>
      <c r="L87" s="101"/>
      <c r="N87" s="22"/>
    </row>
    <row r="88" spans="1:14" s="132" customFormat="1" ht="21" customHeight="1">
      <c r="A88" s="118" t="s">
        <v>231</v>
      </c>
      <c r="D88" s="21">
        <v>-59351</v>
      </c>
      <c r="E88" s="22"/>
      <c r="F88" s="21">
        <v>-57695</v>
      </c>
      <c r="G88" s="21"/>
      <c r="H88" s="21">
        <v>-57669</v>
      </c>
      <c r="I88" s="24"/>
      <c r="J88" s="21">
        <v>-56640</v>
      </c>
      <c r="K88" s="138"/>
      <c r="L88" s="101"/>
      <c r="M88" s="170"/>
      <c r="N88" s="22"/>
    </row>
    <row r="89" spans="1:14" s="132" customFormat="1" ht="21" customHeight="1">
      <c r="A89" s="118" t="s">
        <v>232</v>
      </c>
      <c r="D89" s="21">
        <v>-303416</v>
      </c>
      <c r="E89" s="22"/>
      <c r="F89" s="159">
        <v>-391841</v>
      </c>
      <c r="G89" s="159"/>
      <c r="H89" s="21">
        <v>-303416</v>
      </c>
      <c r="I89" s="24"/>
      <c r="J89" s="159">
        <v>-391841</v>
      </c>
      <c r="K89" s="138"/>
      <c r="L89" s="101"/>
      <c r="M89" s="119"/>
      <c r="N89" s="22"/>
    </row>
    <row r="90" spans="1:14" s="132" customFormat="1" ht="21" customHeight="1">
      <c r="A90" s="118" t="s">
        <v>233</v>
      </c>
      <c r="D90" s="24">
        <v>-7</v>
      </c>
      <c r="E90" s="22"/>
      <c r="F90" s="23">
        <v>-5</v>
      </c>
      <c r="G90" s="23"/>
      <c r="H90" s="24">
        <v>0</v>
      </c>
      <c r="I90" s="24"/>
      <c r="J90" s="23">
        <v>0</v>
      </c>
      <c r="K90" s="138"/>
      <c r="L90" s="101"/>
      <c r="N90" s="22"/>
    </row>
    <row r="91" spans="1:14" s="132" customFormat="1" ht="21" customHeight="1">
      <c r="A91" s="118" t="s">
        <v>234</v>
      </c>
      <c r="D91" s="21">
        <v>-8143</v>
      </c>
      <c r="E91" s="22"/>
      <c r="F91" s="159">
        <v>-9845</v>
      </c>
      <c r="G91" s="22"/>
      <c r="H91" s="24">
        <v>-5579</v>
      </c>
      <c r="I91" s="24"/>
      <c r="J91" s="23">
        <v>-8156</v>
      </c>
      <c r="K91" s="138"/>
      <c r="L91" s="101"/>
      <c r="M91" s="138"/>
      <c r="N91" s="22"/>
    </row>
    <row r="92" spans="1:14" s="132" customFormat="1" ht="21" hidden="1" customHeight="1">
      <c r="A92" s="118" t="s">
        <v>235</v>
      </c>
      <c r="D92" s="23"/>
      <c r="E92" s="22"/>
      <c r="F92" s="23"/>
      <c r="G92" s="22"/>
      <c r="H92" s="23"/>
      <c r="I92" s="22"/>
      <c r="J92" s="23"/>
      <c r="L92" s="97"/>
      <c r="N92" s="22"/>
    </row>
    <row r="93" spans="1:14" s="132" customFormat="1" ht="21" hidden="1" customHeight="1">
      <c r="A93" s="118" t="s">
        <v>236</v>
      </c>
      <c r="D93" s="23"/>
      <c r="E93" s="22"/>
      <c r="F93" s="23"/>
      <c r="G93" s="22"/>
      <c r="H93" s="36"/>
      <c r="I93" s="22"/>
      <c r="J93" s="36"/>
      <c r="L93" s="97"/>
      <c r="N93" s="22"/>
    </row>
    <row r="94" spans="1:14" s="132" customFormat="1" ht="21" hidden="1" customHeight="1">
      <c r="A94" s="118" t="s">
        <v>237</v>
      </c>
      <c r="D94" s="23"/>
      <c r="E94" s="22"/>
      <c r="F94" s="23"/>
      <c r="G94" s="22"/>
      <c r="H94" s="23"/>
      <c r="I94" s="22"/>
      <c r="J94" s="23"/>
      <c r="L94" s="97"/>
      <c r="N94" s="22"/>
    </row>
    <row r="95" spans="1:14" s="132" customFormat="1" ht="22.2">
      <c r="A95" s="131" t="s">
        <v>238</v>
      </c>
      <c r="D95" s="33">
        <f>SUM(D81:D94)</f>
        <v>-420294</v>
      </c>
      <c r="E95" s="34"/>
      <c r="F95" s="33">
        <f>SUM(F81:F94)</f>
        <v>-494181</v>
      </c>
      <c r="G95" s="34"/>
      <c r="H95" s="33">
        <f>SUM(H81:H94)</f>
        <v>-477444</v>
      </c>
      <c r="I95" s="35"/>
      <c r="J95" s="33">
        <f>SUM(J81:J94)</f>
        <v>-545997</v>
      </c>
      <c r="L95" s="97"/>
      <c r="N95" s="22"/>
    </row>
    <row r="96" spans="1:14" s="132" customFormat="1" ht="10.8" customHeight="1">
      <c r="A96" s="131"/>
      <c r="D96" s="34"/>
      <c r="E96" s="22"/>
      <c r="F96" s="34"/>
      <c r="G96" s="22"/>
      <c r="H96" s="34"/>
      <c r="I96" s="35"/>
      <c r="J96" s="34"/>
      <c r="L96" s="97"/>
      <c r="N96" s="22"/>
    </row>
    <row r="97" spans="1:14" s="132" customFormat="1" ht="22.5" customHeight="1">
      <c r="A97" s="131" t="s">
        <v>256</v>
      </c>
      <c r="D97" s="34">
        <f>D44+D77+D95</f>
        <v>-73370</v>
      </c>
      <c r="E97" s="34"/>
      <c r="F97" s="34">
        <f>F44+F77+F95</f>
        <v>-46385</v>
      </c>
      <c r="G97" s="34"/>
      <c r="H97" s="34">
        <f>H44+H77+H95</f>
        <v>-65287</v>
      </c>
      <c r="I97" s="35"/>
      <c r="J97" s="34">
        <f>J44+J77+J95</f>
        <v>-51646</v>
      </c>
      <c r="L97" s="97"/>
      <c r="N97" s="22"/>
    </row>
    <row r="98" spans="1:14" s="132" customFormat="1" ht="21" customHeight="1">
      <c r="A98" s="118" t="s">
        <v>239</v>
      </c>
      <c r="D98" s="26">
        <v>217232</v>
      </c>
      <c r="E98" s="24"/>
      <c r="F98" s="26">
        <v>261246</v>
      </c>
      <c r="G98" s="24"/>
      <c r="H98" s="26">
        <v>179461</v>
      </c>
      <c r="I98" s="22"/>
      <c r="J98" s="26">
        <v>230649</v>
      </c>
      <c r="K98" s="171"/>
      <c r="L98" s="101"/>
      <c r="N98" s="22"/>
    </row>
    <row r="99" spans="1:14" s="132" customFormat="1" ht="22.8" thickBot="1">
      <c r="A99" s="131" t="s">
        <v>240</v>
      </c>
      <c r="D99" s="37">
        <f>SUM(D97:D98)</f>
        <v>143862</v>
      </c>
      <c r="E99" s="34"/>
      <c r="F99" s="37">
        <f>SUM(F97:F98)</f>
        <v>214861</v>
      </c>
      <c r="G99" s="34"/>
      <c r="H99" s="37">
        <f>SUM(H97:H98)</f>
        <v>114174</v>
      </c>
      <c r="I99" s="35"/>
      <c r="J99" s="37">
        <f>SUM(J97:J98)</f>
        <v>179003</v>
      </c>
      <c r="K99" s="124">
        <f>D99-'BS-3-5'!D10</f>
        <v>0</v>
      </c>
      <c r="L99" s="97">
        <f>H99-'BS-3-5'!H10</f>
        <v>0</v>
      </c>
      <c r="M99" s="167"/>
      <c r="N99" s="22"/>
    </row>
    <row r="100" spans="1:14" s="132" customFormat="1" ht="11.55" customHeight="1" thickTop="1">
      <c r="A100" s="131"/>
      <c r="B100" s="131"/>
      <c r="C100" s="131"/>
      <c r="D100" s="131"/>
      <c r="E100" s="131"/>
      <c r="F100" s="131"/>
      <c r="G100" s="131"/>
      <c r="H100" s="141"/>
      <c r="I100" s="142"/>
      <c r="J100" s="141"/>
      <c r="L100" s="97"/>
      <c r="N100" s="22"/>
    </row>
    <row r="101" spans="1:14" s="132" customFormat="1" ht="23.25" customHeight="1">
      <c r="A101" s="161" t="s">
        <v>0</v>
      </c>
      <c r="D101" s="22"/>
      <c r="E101" s="22"/>
      <c r="F101" s="22"/>
      <c r="G101" s="22"/>
      <c r="H101" s="225"/>
      <c r="I101" s="225"/>
      <c r="J101" s="225"/>
      <c r="L101" s="97"/>
      <c r="N101" s="22"/>
    </row>
    <row r="102" spans="1:14" s="132" customFormat="1" ht="23.25" customHeight="1">
      <c r="A102" s="161" t="s">
        <v>186</v>
      </c>
      <c r="D102" s="22"/>
      <c r="E102" s="22"/>
      <c r="F102" s="22"/>
      <c r="G102" s="22"/>
      <c r="H102" s="225"/>
      <c r="I102" s="225"/>
      <c r="J102" s="225"/>
      <c r="L102" s="97"/>
      <c r="N102" s="22"/>
    </row>
    <row r="103" spans="1:14" s="132" customFormat="1" ht="23.25" customHeight="1">
      <c r="A103" s="161"/>
      <c r="D103" s="22"/>
      <c r="E103" s="22"/>
      <c r="F103" s="22"/>
      <c r="G103" s="22"/>
      <c r="H103" s="22"/>
      <c r="I103" s="22"/>
      <c r="J103" s="22"/>
      <c r="L103" s="97"/>
      <c r="N103" s="22"/>
    </row>
    <row r="104" spans="1:14" s="132" customFormat="1" ht="23.25" customHeight="1">
      <c r="A104" s="161"/>
      <c r="D104" s="213" t="s">
        <v>2</v>
      </c>
      <c r="E104" s="213"/>
      <c r="F104" s="213"/>
      <c r="G104" s="160"/>
      <c r="H104" s="226" t="s">
        <v>3</v>
      </c>
      <c r="I104" s="226"/>
      <c r="J104" s="226"/>
      <c r="L104" s="97"/>
      <c r="N104" s="22"/>
    </row>
    <row r="105" spans="1:14" s="132" customFormat="1" ht="23.25" customHeight="1">
      <c r="A105" s="161"/>
      <c r="D105" s="216" t="s">
        <v>116</v>
      </c>
      <c r="E105" s="216"/>
      <c r="F105" s="216"/>
      <c r="G105" s="157"/>
      <c r="H105" s="227" t="s">
        <v>116</v>
      </c>
      <c r="I105" s="227"/>
      <c r="J105" s="227"/>
      <c r="L105" s="97"/>
      <c r="N105" s="22"/>
    </row>
    <row r="106" spans="1:14" s="132" customFormat="1" ht="23.25" customHeight="1">
      <c r="A106" s="161"/>
      <c r="D106" s="216" t="s">
        <v>78</v>
      </c>
      <c r="E106" s="216"/>
      <c r="F106" s="216"/>
      <c r="G106" s="157"/>
      <c r="H106" s="227" t="s">
        <v>78</v>
      </c>
      <c r="I106" s="227"/>
      <c r="J106" s="227"/>
      <c r="L106" s="97"/>
      <c r="N106" s="22"/>
    </row>
    <row r="107" spans="1:14" s="132" customFormat="1" ht="23.25" customHeight="1">
      <c r="A107" s="161"/>
      <c r="D107" s="153">
        <v>2565</v>
      </c>
      <c r="E107" s="133"/>
      <c r="F107" s="153">
        <v>2564</v>
      </c>
      <c r="G107" s="153"/>
      <c r="H107" s="153">
        <v>2565</v>
      </c>
      <c r="I107" s="133"/>
      <c r="J107" s="153">
        <v>2564</v>
      </c>
      <c r="L107" s="97"/>
      <c r="N107" s="22"/>
    </row>
    <row r="108" spans="1:14" s="132" customFormat="1" ht="23.25" customHeight="1">
      <c r="A108" s="161"/>
      <c r="D108" s="228" t="s">
        <v>9</v>
      </c>
      <c r="E108" s="228"/>
      <c r="F108" s="228"/>
      <c r="G108" s="228"/>
      <c r="H108" s="228"/>
      <c r="I108" s="228"/>
      <c r="J108" s="228"/>
      <c r="L108" s="97"/>
      <c r="N108" s="22"/>
    </row>
    <row r="109" spans="1:14" s="132" customFormat="1" ht="23.25" customHeight="1">
      <c r="A109" s="162" t="s">
        <v>241</v>
      </c>
      <c r="D109" s="158"/>
      <c r="E109" s="158"/>
      <c r="F109" s="158"/>
      <c r="G109" s="158"/>
      <c r="H109" s="158"/>
      <c r="I109" s="158"/>
      <c r="J109" s="158"/>
      <c r="L109" s="97"/>
      <c r="N109" s="22"/>
    </row>
    <row r="110" spans="1:14" s="143" customFormat="1" ht="10.35" customHeight="1">
      <c r="A110" s="172"/>
      <c r="L110" s="104"/>
      <c r="N110" s="105"/>
    </row>
    <row r="111" spans="1:14" ht="21.75" customHeight="1">
      <c r="A111" s="162" t="s">
        <v>242</v>
      </c>
      <c r="N111" s="22"/>
    </row>
    <row r="112" spans="1:14" s="143" customFormat="1" ht="10.35" customHeight="1">
      <c r="A112" s="172"/>
      <c r="L112" s="104"/>
      <c r="N112" s="105"/>
    </row>
    <row r="113" spans="1:15" ht="21.75" customHeight="1">
      <c r="A113" s="118" t="s">
        <v>243</v>
      </c>
      <c r="N113" s="22"/>
    </row>
    <row r="114" spans="1:15" ht="21.75" customHeight="1">
      <c r="A114" s="118" t="s">
        <v>244</v>
      </c>
      <c r="N114" s="22"/>
    </row>
    <row r="115" spans="1:15" ht="21.6" customHeight="1">
      <c r="A115" s="118" t="s">
        <v>245</v>
      </c>
      <c r="D115" s="51">
        <v>278310</v>
      </c>
      <c r="E115" s="30"/>
      <c r="F115" s="51">
        <v>77238</v>
      </c>
      <c r="G115" s="30"/>
      <c r="H115" s="30">
        <v>252930</v>
      </c>
      <c r="I115" s="30"/>
      <c r="J115" s="30">
        <v>71952</v>
      </c>
      <c r="K115" s="138"/>
      <c r="L115" s="101"/>
      <c r="M115" s="166"/>
      <c r="N115" s="22"/>
    </row>
    <row r="116" spans="1:15" ht="21.6" customHeight="1">
      <c r="A116" s="118" t="s">
        <v>246</v>
      </c>
      <c r="D116" s="51">
        <v>12705</v>
      </c>
      <c r="E116" s="30"/>
      <c r="F116" s="51">
        <v>12472</v>
      </c>
      <c r="G116" s="30"/>
      <c r="H116" s="30">
        <v>10432</v>
      </c>
      <c r="I116" s="30"/>
      <c r="J116" s="30">
        <v>8890</v>
      </c>
      <c r="K116" s="138"/>
      <c r="L116" s="101"/>
      <c r="N116" s="22"/>
    </row>
    <row r="117" spans="1:15" ht="20.25" hidden="1" customHeight="1">
      <c r="A117" s="118" t="s">
        <v>247</v>
      </c>
      <c r="B117" s="118" t="s">
        <v>248</v>
      </c>
      <c r="D117" s="51"/>
      <c r="E117" s="30"/>
      <c r="F117" s="51"/>
      <c r="G117" s="30"/>
      <c r="H117" s="51"/>
      <c r="I117" s="30"/>
      <c r="J117" s="51"/>
      <c r="K117" s="138"/>
      <c r="L117" s="101"/>
      <c r="N117" s="22"/>
    </row>
    <row r="118" spans="1:15" hidden="1">
      <c r="B118" s="118" t="s">
        <v>249</v>
      </c>
      <c r="D118" s="22"/>
      <c r="E118" s="29"/>
      <c r="F118" s="22"/>
      <c r="G118" s="29"/>
      <c r="H118" s="22"/>
      <c r="I118" s="29"/>
      <c r="J118" s="22"/>
      <c r="K118" s="138"/>
      <c r="L118" s="101"/>
      <c r="N118" s="22"/>
    </row>
    <row r="119" spans="1:15" ht="21.75" customHeight="1">
      <c r="A119" s="118" t="s">
        <v>258</v>
      </c>
      <c r="D119" s="22">
        <v>10904</v>
      </c>
      <c r="E119" s="29"/>
      <c r="F119" s="22">
        <v>27433</v>
      </c>
      <c r="G119" s="29"/>
      <c r="H119" s="22">
        <v>10774</v>
      </c>
      <c r="I119" s="29"/>
      <c r="J119" s="22">
        <v>27282</v>
      </c>
      <c r="K119" s="138"/>
      <c r="L119" s="101"/>
      <c r="N119" s="22"/>
    </row>
    <row r="120" spans="1:15" ht="21.75" customHeight="1">
      <c r="A120" s="118" t="s">
        <v>250</v>
      </c>
      <c r="D120" s="83">
        <v>2308</v>
      </c>
      <c r="E120" s="29"/>
      <c r="F120" s="83">
        <v>-685</v>
      </c>
      <c r="G120" s="29"/>
      <c r="H120" s="83">
        <v>2308</v>
      </c>
      <c r="I120" s="29"/>
      <c r="J120" s="83">
        <v>335</v>
      </c>
      <c r="K120" s="138"/>
      <c r="L120" s="101"/>
      <c r="N120" s="22"/>
    </row>
    <row r="121" spans="1:15" ht="21.75" customHeight="1">
      <c r="A121" s="131" t="s">
        <v>251</v>
      </c>
      <c r="B121" s="131"/>
      <c r="D121" s="22"/>
      <c r="E121" s="29"/>
      <c r="F121" s="22"/>
      <c r="G121" s="29"/>
      <c r="H121" s="22"/>
      <c r="I121" s="29"/>
      <c r="J121" s="22"/>
      <c r="K121" s="29"/>
      <c r="L121" s="100"/>
      <c r="N121" s="22"/>
    </row>
    <row r="122" spans="1:15" s="131" customFormat="1" ht="23.25" customHeight="1" thickBot="1">
      <c r="A122" s="118"/>
      <c r="B122" s="131" t="s">
        <v>252</v>
      </c>
      <c r="D122" s="43">
        <f>SUM(D115:D120)</f>
        <v>304227</v>
      </c>
      <c r="E122" s="35"/>
      <c r="F122" s="43">
        <f>SUM(F115:F120)</f>
        <v>116458</v>
      </c>
      <c r="G122" s="35"/>
      <c r="H122" s="43">
        <f>SUM(H115:H120)</f>
        <v>276444</v>
      </c>
      <c r="I122" s="35"/>
      <c r="J122" s="43">
        <f>SUM(J115:J120)</f>
        <v>108459</v>
      </c>
      <c r="K122" s="22"/>
      <c r="L122" s="97"/>
      <c r="M122" s="54"/>
      <c r="N122" s="97"/>
      <c r="O122" s="54"/>
    </row>
    <row r="123" spans="1:15" ht="23.25" customHeight="1" thickTop="1">
      <c r="A123" s="162"/>
      <c r="B123" s="131"/>
      <c r="C123" s="131"/>
      <c r="L123" s="100"/>
      <c r="M123" s="124"/>
      <c r="N123" s="22"/>
      <c r="O123" s="124"/>
    </row>
    <row r="124" spans="1:15">
      <c r="D124" s="124"/>
      <c r="F124" s="124"/>
      <c r="H124" s="124"/>
      <c r="J124" s="124"/>
    </row>
    <row r="125" spans="1:15">
      <c r="D125" s="124"/>
      <c r="E125" s="124"/>
      <c r="F125" s="124"/>
      <c r="G125" s="124"/>
      <c r="H125" s="124"/>
      <c r="I125" s="124"/>
      <c r="J125" s="124"/>
    </row>
  </sheetData>
  <mergeCells count="37">
    <mergeCell ref="D50:F50"/>
    <mergeCell ref="H50:J50"/>
    <mergeCell ref="D53:J53"/>
    <mergeCell ref="H101:J101"/>
    <mergeCell ref="H102:J102"/>
    <mergeCell ref="H55:J55"/>
    <mergeCell ref="H56:J56"/>
    <mergeCell ref="D58:F58"/>
    <mergeCell ref="H58:J58"/>
    <mergeCell ref="D59:F59"/>
    <mergeCell ref="H59:J59"/>
    <mergeCell ref="D60:F60"/>
    <mergeCell ref="H60:J60"/>
    <mergeCell ref="D62:J62"/>
    <mergeCell ref="D108:J108"/>
    <mergeCell ref="D104:F104"/>
    <mergeCell ref="H104:J104"/>
    <mergeCell ref="D105:F105"/>
    <mergeCell ref="H105:J105"/>
    <mergeCell ref="D106:F106"/>
    <mergeCell ref="H106:J106"/>
    <mergeCell ref="H1:J1"/>
    <mergeCell ref="H2:J2"/>
    <mergeCell ref="H4:J4"/>
    <mergeCell ref="H6:J6"/>
    <mergeCell ref="D8:J8"/>
    <mergeCell ref="D4:F4"/>
    <mergeCell ref="D5:F5"/>
    <mergeCell ref="H5:J5"/>
    <mergeCell ref="D6:F6"/>
    <mergeCell ref="A11:B11"/>
    <mergeCell ref="H45:J45"/>
    <mergeCell ref="D48:F48"/>
    <mergeCell ref="H48:J48"/>
    <mergeCell ref="D49:F49"/>
    <mergeCell ref="H49:J49"/>
    <mergeCell ref="H46:J46"/>
  </mergeCells>
  <phoneticPr fontId="9" type="noConversion"/>
  <pageMargins left="0.8" right="0.8" top="0.48" bottom="0.5" header="0.5" footer="0.5"/>
  <pageSetup paperSize="9" scale="77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54" max="9" man="1"/>
    <brk id="10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BS-3-5</vt:lpstr>
      <vt:lpstr>PL 3 Month 6-7</vt:lpstr>
      <vt:lpstr>PL 9 Month 8-9</vt:lpstr>
      <vt:lpstr>SH-10</vt:lpstr>
      <vt:lpstr>PL 6 Month</vt:lpstr>
      <vt:lpstr>SH-11</vt:lpstr>
      <vt:lpstr>SH-12 </vt:lpstr>
      <vt:lpstr>SH-13</vt:lpstr>
      <vt:lpstr>CF-14-16</vt:lpstr>
      <vt:lpstr>'BS-3-5'!Print_Area</vt:lpstr>
      <vt:lpstr>'CF-14-16'!Print_Area</vt:lpstr>
      <vt:lpstr>'PL 6 Month'!Print_Area</vt:lpstr>
      <vt:lpstr>'PL 9 Month 8-9'!Print_Area</vt:lpstr>
      <vt:lpstr>'SH-10'!Print_Area</vt:lpstr>
      <vt:lpstr>'SH-11'!Print_Area</vt:lpstr>
      <vt:lpstr>'SH-12 '!Print_Area</vt:lpstr>
      <vt:lpstr>'SH-13'!Print_Area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sudaluck</cp:lastModifiedBy>
  <cp:revision/>
  <cp:lastPrinted>2022-11-04T12:55:55Z</cp:lastPrinted>
  <dcterms:created xsi:type="dcterms:W3CDTF">2004-12-16T09:05:00Z</dcterms:created>
  <dcterms:modified xsi:type="dcterms:W3CDTF">2022-11-10T04:29:00Z</dcterms:modified>
  <cp:category/>
  <cp:contentStatus/>
</cp:coreProperties>
</file>