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ุฒิพร\วุฒิพร-2565\Bangkok Dec-con (BKD)_2565\BKD_Sep'65\"/>
    </mc:Choice>
  </mc:AlternateContent>
  <xr:revisionPtr revIDLastSave="0" documentId="13_ncr:1_{C2F57FF6-C69B-4A4B-B41F-21131FDEF50F}" xr6:coauthVersionLast="47" xr6:coauthVersionMax="47" xr10:uidLastSave="{00000000-0000-0000-0000-000000000000}"/>
  <bookViews>
    <workbookView xWindow="-120" yWindow="-120" windowWidth="29040" windowHeight="15720" tabRatio="822" activeTab="2" xr2:uid="{00000000-000D-0000-FFFF-FFFF00000000}"/>
  </bookViews>
  <sheets>
    <sheet name="งบแสดงฐานะการเงิน" sheetId="1" r:id="rId1"/>
    <sheet name="งบกำไรขาดทุนเบ็ดเสร็จ 3 M" sheetId="15" r:id="rId2"/>
    <sheet name="งบกำไรขาดทุนเบ็ดเสร็จ 9 M " sheetId="20" r:id="rId3"/>
    <sheet name="ส่วนของผู้ถือหุ้น Conso" sheetId="3" r:id="rId4"/>
    <sheet name="ส่วนของผู้ถือหุ้น" sheetId="16" r:id="rId5"/>
    <sheet name="งบกระแสเงินสด" sheetId="17" r:id="rId6"/>
    <sheet name="Sheet1" sheetId="8" state="hidden" r:id="rId7"/>
  </sheets>
  <definedNames>
    <definedName name="BSsheet" localSheetId="1">#REF!</definedName>
    <definedName name="BSsheet" localSheetId="2">#REF!</definedName>
    <definedName name="BSsheet" localSheetId="4">#REF!</definedName>
    <definedName name="BSsheet">#REF!</definedName>
    <definedName name="Cover" localSheetId="1">#REF!</definedName>
    <definedName name="Cover" localSheetId="2">#REF!</definedName>
    <definedName name="Cover" localSheetId="4">#REF!</definedName>
    <definedName name="Cover">#REF!</definedName>
    <definedName name="Notes" localSheetId="1">#REF!</definedName>
    <definedName name="Notes" localSheetId="2">#REF!</definedName>
    <definedName name="Notes" localSheetId="4">#REF!</definedName>
    <definedName name="Notes">#REF!</definedName>
    <definedName name="PLstment" localSheetId="1">#REF!</definedName>
    <definedName name="PLstment" localSheetId="2">#REF!</definedName>
    <definedName name="PLstment" localSheetId="4">#REF!</definedName>
    <definedName name="PLstment">#REF!</definedName>
    <definedName name="Report" localSheetId="1">#REF!</definedName>
    <definedName name="Report" localSheetId="2">#REF!</definedName>
    <definedName name="Report" localSheetId="4">#REF!</definedName>
    <definedName name="Repor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20" i="15" l="1"/>
  <c r="K23" i="20"/>
  <c r="K30" i="20"/>
  <c r="K27" i="15"/>
  <c r="M21" i="15"/>
  <c r="M22" i="15" s="1"/>
  <c r="K31" i="17"/>
  <c r="G31" i="17" s="1"/>
  <c r="K13" i="17"/>
  <c r="O25" i="20"/>
  <c r="G49" i="17"/>
  <c r="G24" i="17"/>
  <c r="G54" i="17"/>
  <c r="G25" i="17"/>
  <c r="K51" i="17"/>
  <c r="K12" i="17"/>
  <c r="G12" i="17" s="1"/>
  <c r="K21" i="17"/>
  <c r="G18" i="17"/>
  <c r="G60" i="17"/>
  <c r="G61" i="17"/>
  <c r="G63" i="17"/>
  <c r="G64" i="17"/>
  <c r="G29" i="17"/>
  <c r="G30" i="17"/>
  <c r="G32" i="17"/>
  <c r="G33" i="17"/>
  <c r="G34" i="17"/>
  <c r="K29" i="15"/>
  <c r="K26" i="15"/>
  <c r="K21" i="15"/>
  <c r="K14" i="15"/>
  <c r="K13" i="15"/>
  <c r="K10" i="15"/>
  <c r="K9" i="15"/>
  <c r="J49" i="1"/>
  <c r="J25" i="1"/>
  <c r="J24" i="1"/>
  <c r="J23" i="1"/>
  <c r="J21" i="1"/>
  <c r="J20" i="1"/>
  <c r="J17" i="1"/>
  <c r="J16" i="1"/>
  <c r="J15" i="1"/>
  <c r="J14" i="1"/>
  <c r="J13" i="1"/>
  <c r="J12" i="1"/>
  <c r="J11" i="1"/>
  <c r="K19" i="20"/>
  <c r="J54" i="1"/>
  <c r="J50" i="1"/>
  <c r="J28" i="1"/>
  <c r="J59" i="1"/>
  <c r="J58" i="1"/>
  <c r="J57" i="1"/>
  <c r="J53" i="1"/>
  <c r="J52" i="1"/>
  <c r="J51" i="1"/>
  <c r="J27" i="1"/>
  <c r="J26" i="1"/>
  <c r="K32" i="20"/>
  <c r="K29" i="20"/>
  <c r="K24" i="20"/>
  <c r="K14" i="20"/>
  <c r="K13" i="20"/>
  <c r="K10" i="20"/>
  <c r="K9" i="20"/>
  <c r="O20" i="20"/>
  <c r="M20" i="20"/>
  <c r="M65" i="17" l="1"/>
  <c r="K65" i="17"/>
  <c r="I65" i="17"/>
  <c r="P29" i="1"/>
  <c r="N29" i="1"/>
  <c r="L29" i="1"/>
  <c r="K17" i="3" l="1"/>
  <c r="N55" i="1"/>
  <c r="G37" i="17"/>
  <c r="K69" i="17"/>
  <c r="G68" i="17"/>
  <c r="I69" i="17"/>
  <c r="M69" i="17"/>
  <c r="G35" i="17"/>
  <c r="G56" i="17"/>
  <c r="G13" i="17"/>
  <c r="G67" i="17"/>
  <c r="G57" i="17"/>
  <c r="G53" i="17"/>
  <c r="G52" i="17"/>
  <c r="G51" i="17"/>
  <c r="G50" i="17"/>
  <c r="G36" i="17"/>
  <c r="G23" i="17"/>
  <c r="G22" i="17"/>
  <c r="G21" i="17"/>
  <c r="G20" i="17"/>
  <c r="G19" i="17"/>
  <c r="G17" i="17"/>
  <c r="G14" i="17"/>
  <c r="G15" i="17"/>
  <c r="G11" i="17"/>
  <c r="M18" i="3"/>
  <c r="Q18" i="3" s="1"/>
  <c r="M15" i="16"/>
  <c r="M17" i="16"/>
  <c r="P71" i="1"/>
  <c r="P73" i="1" s="1"/>
  <c r="L71" i="1"/>
  <c r="L73" i="1" s="1"/>
  <c r="P60" i="1"/>
  <c r="N60" i="1"/>
  <c r="L60" i="1"/>
  <c r="P55" i="1"/>
  <c r="L55" i="1"/>
  <c r="P18" i="1"/>
  <c r="P30" i="1" s="1"/>
  <c r="N18" i="1"/>
  <c r="L18" i="1"/>
  <c r="L30" i="1" s="1"/>
  <c r="I19" i="16"/>
  <c r="N69" i="1" s="1"/>
  <c r="G65" i="17" l="1"/>
  <c r="L61" i="1"/>
  <c r="J29" i="1"/>
  <c r="P61" i="1"/>
  <c r="P74" i="1" s="1"/>
  <c r="G69" i="17"/>
  <c r="J60" i="1"/>
  <c r="N61" i="1"/>
  <c r="J55" i="1"/>
  <c r="N30" i="1"/>
  <c r="J18" i="1"/>
  <c r="L74" i="1"/>
  <c r="J61" i="1" l="1"/>
  <c r="J30" i="1"/>
  <c r="Q25" i="20"/>
  <c r="M25" i="20"/>
  <c r="K25" i="20"/>
  <c r="Q20" i="20"/>
  <c r="K20" i="20"/>
  <c r="Q15" i="20"/>
  <c r="M15" i="20"/>
  <c r="K15" i="20"/>
  <c r="Q11" i="20"/>
  <c r="M11" i="20"/>
  <c r="K11" i="20"/>
  <c r="K16" i="20" l="1"/>
  <c r="K26" i="20" s="1"/>
  <c r="K28" i="20" s="1"/>
  <c r="K31" i="20" s="1"/>
  <c r="K33" i="20" s="1"/>
  <c r="O15" i="20"/>
  <c r="O11" i="20"/>
  <c r="Q16" i="20"/>
  <c r="M16" i="20"/>
  <c r="M26" i="20" s="1"/>
  <c r="M28" i="20" s="1"/>
  <c r="M31" i="20" s="1"/>
  <c r="M33" i="20" s="1"/>
  <c r="I9" i="17" s="1"/>
  <c r="I27" i="17" s="1"/>
  <c r="Q26" i="20" l="1"/>
  <c r="Q28" i="20" s="1"/>
  <c r="Q31" i="20" s="1"/>
  <c r="Q33" i="20" s="1"/>
  <c r="M9" i="17" s="1"/>
  <c r="M39" i="20"/>
  <c r="M41" i="20" s="1"/>
  <c r="M21" i="20"/>
  <c r="K21" i="20"/>
  <c r="O16" i="20"/>
  <c r="O26" i="20" s="1"/>
  <c r="O28" i="20" s="1"/>
  <c r="O31" i="20" s="1"/>
  <c r="O33" i="20" s="1"/>
  <c r="Q21" i="20"/>
  <c r="K13" i="3" l="1"/>
  <c r="Q36" i="20"/>
  <c r="Q43" i="20" s="1"/>
  <c r="Q45" i="20" s="1"/>
  <c r="Q39" i="20"/>
  <c r="Q41" i="20" s="1"/>
  <c r="M36" i="20"/>
  <c r="M43" i="20" s="1"/>
  <c r="M45" i="20" s="1"/>
  <c r="M47" i="20"/>
  <c r="O21" i="20"/>
  <c r="Q47" i="20" l="1"/>
  <c r="G73" i="17"/>
  <c r="K73" i="17"/>
  <c r="K19" i="3" l="1"/>
  <c r="K20" i="3" s="1"/>
  <c r="J70" i="1" s="1"/>
  <c r="G9" i="17"/>
  <c r="G27" i="17" s="1"/>
  <c r="K39" i="20"/>
  <c r="K41" i="20" s="1"/>
  <c r="K47" i="20"/>
  <c r="K36" i="20"/>
  <c r="K43" i="20" s="1"/>
  <c r="K45" i="20" s="1"/>
  <c r="M17" i="3"/>
  <c r="Q17" i="3" s="1"/>
  <c r="K16" i="16"/>
  <c r="K9" i="17" l="1"/>
  <c r="K27" i="17" s="1"/>
  <c r="K55" i="17" s="1"/>
  <c r="K18" i="16"/>
  <c r="K19" i="16" s="1"/>
  <c r="M16" i="16"/>
  <c r="O36" i="20"/>
  <c r="O43" i="20" s="1"/>
  <c r="O45" i="20" s="1"/>
  <c r="O47" i="20"/>
  <c r="O39" i="20"/>
  <c r="O41" i="20" s="1"/>
  <c r="M11" i="16" l="1"/>
  <c r="O22" i="15" l="1"/>
  <c r="O11" i="15"/>
  <c r="O15" i="15"/>
  <c r="E20" i="3"/>
  <c r="Q22" i="15"/>
  <c r="Q15" i="15"/>
  <c r="M15" i="15"/>
  <c r="Q11" i="15"/>
  <c r="M11" i="15"/>
  <c r="M12" i="3"/>
  <c r="Q12" i="3" s="1"/>
  <c r="I13" i="16"/>
  <c r="G13" i="16"/>
  <c r="E13" i="16"/>
  <c r="O14" i="3"/>
  <c r="O16" i="3" s="1"/>
  <c r="O20" i="3" s="1"/>
  <c r="E14" i="3"/>
  <c r="G14" i="3"/>
  <c r="I14" i="3"/>
  <c r="E19" i="16"/>
  <c r="G19" i="16"/>
  <c r="M16" i="15" l="1"/>
  <c r="Q16" i="15"/>
  <c r="Q18" i="15" s="1"/>
  <c r="Q23" i="15" s="1"/>
  <c r="Q25" i="15" s="1"/>
  <c r="Q28" i="15" s="1"/>
  <c r="Q30" i="15" s="1"/>
  <c r="K15" i="15"/>
  <c r="K22" i="15"/>
  <c r="K11" i="15"/>
  <c r="O16" i="15"/>
  <c r="O18" i="15" s="1"/>
  <c r="O23" i="15" s="1"/>
  <c r="O25" i="15" s="1"/>
  <c r="G20" i="3"/>
  <c r="M18" i="15" l="1"/>
  <c r="M23" i="15" s="1"/>
  <c r="M25" i="15" s="1"/>
  <c r="M28" i="15" s="1"/>
  <c r="M30" i="15" s="1"/>
  <c r="Q33" i="15"/>
  <c r="K16" i="15"/>
  <c r="K18" i="15" s="1"/>
  <c r="K23" i="15" s="1"/>
  <c r="K25" i="15" s="1"/>
  <c r="K28" i="15" s="1"/>
  <c r="K30" i="15" s="1"/>
  <c r="M27" i="17" l="1"/>
  <c r="M33" i="15"/>
  <c r="Q36" i="15"/>
  <c r="Q40" i="15"/>
  <c r="Q42" i="15" s="1"/>
  <c r="O28" i="15"/>
  <c r="O30" i="15" s="1"/>
  <c r="M55" i="17" l="1"/>
  <c r="M58" i="17" s="1"/>
  <c r="I55" i="17"/>
  <c r="K14" i="3"/>
  <c r="M36" i="15"/>
  <c r="M38" i="15" s="1"/>
  <c r="M40" i="15"/>
  <c r="M42" i="15" s="1"/>
  <c r="Q44" i="15"/>
  <c r="Q38" i="15"/>
  <c r="M12" i="16"/>
  <c r="M13" i="16" s="1"/>
  <c r="K13" i="16"/>
  <c r="M71" i="17" l="1"/>
  <c r="M75" i="17" s="1"/>
  <c r="M44" i="15"/>
  <c r="M13" i="3"/>
  <c r="Q13" i="3" s="1"/>
  <c r="Q14" i="3" s="1"/>
  <c r="I58" i="17"/>
  <c r="I71" i="17" l="1"/>
  <c r="I75" i="17" s="1"/>
  <c r="M14" i="3"/>
  <c r="K58" i="17"/>
  <c r="O33" i="15"/>
  <c r="O40" i="15" s="1"/>
  <c r="O42" i="15" s="1"/>
  <c r="O44" i="15"/>
  <c r="N70" i="1"/>
  <c r="N71" i="1" s="1"/>
  <c r="N73" i="1" s="1"/>
  <c r="N74" i="1" s="1"/>
  <c r="O36" i="15"/>
  <c r="O38" i="15" s="1"/>
  <c r="K71" i="17" l="1"/>
  <c r="K75" i="17" s="1"/>
  <c r="G55" i="17"/>
  <c r="G58" i="17" s="1"/>
  <c r="K33" i="15"/>
  <c r="K36" i="15"/>
  <c r="K44" i="15"/>
  <c r="M18" i="16"/>
  <c r="M19" i="16" s="1"/>
  <c r="M19" i="3" l="1"/>
  <c r="K38" i="15"/>
  <c r="K40" i="15"/>
  <c r="G71" i="17" l="1"/>
  <c r="K42" i="15"/>
  <c r="Q19" i="3"/>
  <c r="I20" i="3"/>
  <c r="J69" i="1" s="1"/>
  <c r="J71" i="1" s="1"/>
  <c r="J73" i="1" s="1"/>
  <c r="J74" i="1" s="1"/>
  <c r="G75" i="17" l="1"/>
  <c r="M16" i="3"/>
  <c r="M20" i="3" s="1"/>
  <c r="Q16" i="3" l="1"/>
  <c r="Q20" i="3" s="1"/>
</calcChain>
</file>

<file path=xl/sharedStrings.xml><?xml version="1.0" encoding="utf-8"?>
<sst xmlns="http://schemas.openxmlformats.org/spreadsheetml/2006/main" count="313" uniqueCount="165">
  <si>
    <t>บริษัท บางกอก เดค-คอน จำกัด (มหาชน) และบริษัทย่อย</t>
  </si>
  <si>
    <t>งบแสดงฐานะการเงิน</t>
  </si>
  <si>
    <t>ณ วันที่ 30 กันยายน 2565</t>
  </si>
  <si>
    <t>หน่วย : บาท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</si>
  <si>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</si>
  <si>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</si>
  <si>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</si>
  <si>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</si>
  <si>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30 กันยายน 2565</t>
  </si>
  <si>
    <t>31 ธันวาคม 2564</t>
  </si>
  <si>
    <t>(ยังไม่ได้ตรวจสอบ/</t>
  </si>
  <si>
    <t>(ตรวจสอบแล้ว)</t>
  </si>
  <si>
    <t>สอบทานแล้ว)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</si>
  <si>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</si>
  <si>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</si>
  <si>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</si>
  <si>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</t>
  </si>
  <si>
    <t>สินค้าคงเหลือ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</si>
  <si>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</si>
  <si>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</si>
  <si>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</si>
  <si>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</si>
  <si>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</si>
  <si>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</si>
  <si>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ลูกหนี้เงินประกันผลงาน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</si>
  <si>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</si>
  <si>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</si>
  <si>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</si>
  <si>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</si>
  <si>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สินทรัพย์ไม่มีตัวตนอื่น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</si>
  <si>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</si>
  <si>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</si>
  <si>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</si>
  <si>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</si>
  <si>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</si>
  <si>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</si>
  <si>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</si>
  <si>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</si>
  <si>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</si>
  <si>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หนี้สินตามสัญญาเช่าที่ถึงกำหนดชำระภายในหนึ่งปี</t>
  </si>
  <si>
    <t>เจ้าหนี้เงินประกันผลงานที่ถึงกำหนดชำระภายในหนึ่งปี</t>
  </si>
  <si>
    <t>ประมาณการหนี้สินระยะสั้น</t>
  </si>
  <si>
    <t>เงินรับล่วงหน้าจากสัญญาบริการ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</si>
  <si>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</si>
  <si>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</si>
  <si>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</si>
  <si>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</si>
  <si>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</si>
  <si>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</si>
  <si>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</si>
  <si>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</si>
  <si>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</si>
  <si>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ทุนจดทะเบียน</t>
  </si>
  <si>
    <t xml:space="preserve">    หุ้นสามัญ จำนวน 1,524,947,290 หุ้น มูลค่าหุ้นละ 0.50 บาท        </t>
  </si>
  <si>
    <t xml:space="preserve">ทุนที่ออกและชำระแล้ว </t>
  </si>
  <si>
    <t xml:space="preserve">    หุ้นสามัญ จำนวน 1,076,210,468 หุ้น มูลค่าหุ้นละ 0.50 บาท    </t>
  </si>
  <si>
    <t>ส่วนเกินมูลค่าหุ้นสามัญ</t>
  </si>
  <si>
    <t>กำไรสะสม</t>
  </si>
  <si>
    <t xml:space="preserve"> - สำรองตามกฎหมาย</t>
  </si>
  <si>
    <t xml:space="preserve"> - ยังไม่ได้จัดสรร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</si>
  <si>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</si>
  <si>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</si>
  <si>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</si>
  <si>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</si>
  <si>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</si>
  <si>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 สิ้นสุดวันที่ 30 กันยายน 2565 (ยังไม่ได้ตรวจสอบ/สอบทานแล้ว)</t>
  </si>
  <si>
    <t>30 กันยายน 2564</t>
  </si>
  <si>
    <t xml:space="preserve">รายได้  </t>
  </si>
  <si>
    <t>รายได้จากการให้บริการ</t>
  </si>
  <si>
    <t>รายได้จากการขาย</t>
  </si>
  <si>
    <t>รวมรายได้</t>
  </si>
  <si>
    <t>ต้นทุน</t>
  </si>
  <si>
    <t>ต้นทุนบริการ</t>
  </si>
  <si>
    <t>ต้นทุนจากการขาย</t>
  </si>
  <si>
    <t>รวมต้นทุน</t>
  </si>
  <si>
    <t>กำไร(ขาดทุน)ขั้นต้น</t>
  </si>
  <si>
    <t>รายได้อื่น</t>
  </si>
  <si>
    <t>กำไร(ขาดทุน)ก่อนค่าใช้จ่าย</t>
  </si>
  <si>
    <t>ค่าใช้จ่าย</t>
  </si>
  <si>
    <t>ค่าใช้จ่ายในการบริหาร</t>
  </si>
  <si>
    <t>ผลขาดทุน(โอนกลับ)ด้านเครดิตที่คาดว่าจะเกิดขึ้น</t>
  </si>
  <si>
    <t>รวมค่าใช้จ่าย</t>
  </si>
  <si>
    <t>กำไร(ขาดทุน)จากกิจกรรมดำเนินงาน</t>
  </si>
  <si>
    <t>ส่วนแบ่งขาดทุนจากเงินลงทุนในบริษัทร่วม</t>
  </si>
  <si>
    <t>กำไร(ขาดทุน)ก่อนต้นทุนทางการเงินและภาษีเงินได้</t>
  </si>
  <si>
    <t>รายได้ทางการเงิน</t>
  </si>
  <si>
    <t>ต้นทุนทางการเงิน</t>
  </si>
  <si>
    <t>กำไร(ขาดทุน)ก่อนภาษีเงินได้</t>
  </si>
  <si>
    <t>ค่าใช้จ่าย(รายได้)ภาษีเงินได้</t>
  </si>
  <si>
    <t>กำไร(ขาดทุน)สำหรับงวด</t>
  </si>
  <si>
    <t>กำไร(ขาดทุน)เบ็ดเสร็จรวมสำหรับงวด</t>
  </si>
  <si>
    <t>การแบ่งปันกำไร(ขาดทุน)สำหรับงวด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</si>
  <si>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</si>
  <si>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</si>
  <si>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</si>
  <si>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กำไร(ขาดทุน)ต่อหุ้นขั้นพื้นฐาน-ส่วนที่เป็นของบริษัทใหญ่</t>
  </si>
  <si>
    <t>สำหรับงวดเก้าเดือน สิ้นสุดวันที่ 30 กันยายน 2565 (ยังไม่ได้ตรวจสอบ/สอบทานแล้ว)</t>
  </si>
  <si>
    <t>กำไรจากการยกเลิกสัญญา</t>
  </si>
  <si>
    <t>-</t>
  </si>
  <si>
    <t>รวมรายได้อื่น</t>
  </si>
  <si>
    <t>งบแสดงการเปลี่ยนแปลงส่วนของผู้ถือหุ้น</t>
  </si>
  <si>
    <t>ส่วนของผู้ถือหุ้นของบริษัทใหญ่</t>
  </si>
  <si>
    <t>รวมส่วนของ</t>
  </si>
  <si>
    <t>ส่วนของ</t>
  </si>
  <si>
    <t>ทุนที่ออก</t>
  </si>
  <si>
    <t>จัดสรรเพื่อ</t>
  </si>
  <si>
    <t>ผู้ถือหุ้น</t>
  </si>
  <si>
    <t>ส่วนได้เสียที่</t>
  </si>
  <si>
    <t>รวม</t>
  </si>
  <si>
    <t>และชำระแล้ว</t>
  </si>
  <si>
    <t>ส่วนเกินมูลค่าหุ้น</t>
  </si>
  <si>
    <t>สำรองตามกฎหมาย</t>
  </si>
  <si>
    <t>ยังไม่ได้จัดสรร</t>
  </si>
  <si>
    <t>บริษัทใหญ่</t>
  </si>
  <si>
    <t>ไม่มีอำนาจควบคุม</t>
  </si>
  <si>
    <t>ยอดคงเหลือ ณ วันที่ 1 มกราคม 2564</t>
  </si>
  <si>
    <t>ยอดคงเหลือ ณ วันที่ 30 กันยายน  2564</t>
  </si>
  <si>
    <t>ยอดคงเหลือ ณ วันที่ 1 มกราคม 2565</t>
  </si>
  <si>
    <t>จัดสรรเป็นสำรองตามกฎหมาย</t>
  </si>
  <si>
    <t>เงินปันผลจ่าย</t>
  </si>
  <si>
    <t>ยอดคงเหลือ ณ วันที่ 30 กันยายน 2565</t>
  </si>
  <si>
    <t>สำหรับงวดเก้าดือน สิ้นสุดวันที่ 30 กันยายน 2565 (ยังไม่ได้ตรวจสอบ/สอบทานแล้ว)</t>
  </si>
  <si>
    <t>ยอดคงเหลือ ณ วันที่ 30 กันยายน 2564</t>
  </si>
  <si>
    <t>งบกระแสเงินสด</t>
  </si>
  <si>
    <t>กระแสเงินสดจากกิจกรรมดำเนินงาน</t>
  </si>
  <si>
    <t xml:space="preserve">    รายการปรับที่กระทบกำไร(ขาดทุน)เป็นเงินสดรับ (จ่าย)  </t>
  </si>
  <si>
    <t>ค่าเสื่อมราคาและค่าตัดจำหน่าย</t>
  </si>
  <si>
    <t>หนี้สูญ</t>
  </si>
  <si>
    <t>ขาดทุน(โอนกลับ)จากการลดมูลค่าสินค้าคงเหลือ</t>
  </si>
  <si>
    <t>ขาดทุน(กำไร)จากการเปลี่ยนแปลงมูลค่ายุติธรรม</t>
  </si>
  <si>
    <t xml:space="preserve">      ของสินทรัพย์ทางการเงินหมุนเวียนอื่น</t>
  </si>
  <si>
    <t>กำไรจากการขายสินทรัพย์ทางการเงินหมุนเวียนอื่น</t>
  </si>
  <si>
    <t>กำไรจากการขายทรัพย์สิน</t>
  </si>
  <si>
    <t>ค่าใช้จ่ายผลประโยชน์พนักงาน</t>
  </si>
  <si>
    <t>กำไรจากกิจกรรมดำเนินงานก่อนการเปลี่ยนแปลงในสินทรัพย์</t>
  </si>
  <si>
    <t xml:space="preserve">      และหนี้สินดำเนินงาน</t>
  </si>
  <si>
    <t xml:space="preserve">สินทรัพย์ดำเนินงานลดลง (เพิ่มขึ้น) 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</si>
  <si>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</si>
  <si>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</si>
  <si>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เงินฝากธนาคารติดภาระค้ำประกัน</t>
  </si>
  <si>
    <t>งบกระแสเงินสด (ต่อ)</t>
  </si>
  <si>
    <t>หนี้สินดำเนินงานเพิ่มขึ้น (ลดลง)</t>
  </si>
  <si>
    <t>จ่ายผลประโยชน์พนักงาน</t>
  </si>
  <si>
    <t>เงินสดรับ (จ่าย) จากการดำเนินงาน</t>
  </si>
  <si>
    <t>จ่ายต้นทุนทางการเงิน</t>
  </si>
  <si>
    <t>จ่ายภาษีเงินได้</t>
  </si>
  <si>
    <t>เงินสดสุทธิได้มา (ใช้ไป) จากกิจกรรมดำเนินงาน</t>
  </si>
  <si>
    <t>กระแสเงินสดจากกิจกรรมลงทุน</t>
  </si>
  <si>
    <t>เงินสดรับจากรายได้ทางการเงิน</t>
  </si>
  <si>
    <t>เงินสดรับจากขายที่ดิน อาคาร และอุปกรณ์</t>
  </si>
  <si>
    <t>เงินสดจ่ายซื้ออสังหาริมทรัพย์เพื่อการลงทุน</t>
  </si>
  <si>
    <t>เงินสดจ่ายซื้อที่ดิน อาคาร และอุปกรณ์</t>
  </si>
  <si>
    <t>เงินสดจ่ายซื้อเงินลงทุนในบริษัทร่วม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</si>
  <si>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</si>
  <si>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</si>
  <si>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</si>
  <si>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เงินสดจ่ายเงินปันผล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</si>
  <si>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</si>
  <si>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เงินสดและรายการเทียบเท่าเงินสดเพิ่มขึ้น-สุทธิ</t>
  </si>
  <si>
    <t>เงินสดและรายการเทียบเท่าเงินสดคงเหลือ ณ วันที่ 1 มกราคม</t>
  </si>
  <si>
    <t>เงินสดและรายการเทียบเท่าเงินสดคงเหลือ ณ วันที่ 30 กันยายน</t>
  </si>
  <si>
    <t>ข้อมูลเพิ่มเติมสำหรับงบกระแสเงินสดรายการที่ไม่ใช่เงินสด</t>
  </si>
  <si>
    <t>อสังหาริมทรัพย์เพื่อการลงทุนเพิ่มขึ้น</t>
  </si>
  <si>
    <t>จากการรับชำระหนี้จากลูกหนี้การค้า</t>
  </si>
  <si>
    <t>กำไร(ขาดทุน)เบ็ดเสร็จอื่น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</si>
</sst>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_ * #,##0.00_ ;_ * \-#,##0.00_ ;_ * &quot;-&quot;??_ ;_ @_ "/>
    <numFmt numFmtId="191" formatCode="_(* #,##0_);_(* \(#,##0\);_(* &quot;-&quot;??_);_(@_)"/>
    <numFmt numFmtId="192" formatCode="#,##0;\(#,##0\)"/>
    <numFmt numFmtId="193" formatCode="&quot;£&quot;#,##0.00;[Red]\-&quot;£&quot;#,##0.00"/>
    <numFmt numFmtId="194" formatCode="#,##0\ ;\(#,##0\)"/>
    <numFmt numFmtId="195" formatCode="#,##0.00\ ;\(#,##0.00\)"/>
    <numFmt numFmtId="196" formatCode="#,##0.00;\(#,##0.00\)"/>
  </numFmts>
  <fonts count="35">
    <font>
      <sz val="16"/>
      <name val="AngsanaUPC"/>
      <family val="1"/>
    </font>
    <font>
      <sz val="11"/>
      <color theme="1"/>
      <name val="Tahoma"/>
      <family val="2"/>
      <scheme val="minor"/>
    </font>
    <font>
      <sz val="16"/>
      <name val="AngsanaUPC"/>
      <family val="1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i/>
      <sz val="14"/>
      <color indexed="8"/>
      <name val="Angsana New"/>
      <family val="1"/>
    </font>
    <font>
      <sz val="14"/>
      <name val="AngsanaUPC"/>
      <family val="1"/>
    </font>
    <font>
      <b/>
      <sz val="14"/>
      <name val="AngsanaUPC"/>
      <family val="1"/>
    </font>
    <font>
      <sz val="10"/>
      <name val="ApFont"/>
    </font>
    <font>
      <sz val="10"/>
      <name val="Arial"/>
      <family val="2"/>
    </font>
    <font>
      <sz val="11"/>
      <name val="Arial"/>
      <family val="2"/>
    </font>
    <font>
      <i/>
      <sz val="14"/>
      <name val="Angsana New"/>
      <family val="1"/>
    </font>
    <font>
      <b/>
      <i/>
      <sz val="14"/>
      <color indexed="8"/>
      <name val="Angsana New"/>
      <family val="1"/>
    </font>
    <font>
      <b/>
      <sz val="15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u/>
      <sz val="14"/>
      <name val="Angsana New"/>
      <family val="1"/>
    </font>
    <font>
      <sz val="14"/>
      <name val="CordiaUPC"/>
      <family val="2"/>
    </font>
    <font>
      <sz val="14"/>
      <name val="Cordia New"/>
      <family val="2"/>
    </font>
    <font>
      <b/>
      <i/>
      <sz val="14"/>
      <name val="Angsana New"/>
      <family val="1"/>
    </font>
    <font>
      <sz val="14"/>
      <color indexed="8"/>
      <name val="AngsanaUPC"/>
      <family val="1"/>
      <charset val="222"/>
    </font>
    <font>
      <sz val="11"/>
      <color theme="1"/>
      <name val="Tahoma"/>
      <family val="2"/>
      <charset val="222"/>
      <scheme val="minor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4"/>
      <color theme="1"/>
      <name val="AngsanaUPC"/>
      <family val="1"/>
    </font>
    <font>
      <sz val="14"/>
      <color theme="0"/>
      <name val="Angsana New"/>
      <family val="1"/>
    </font>
    <font>
      <sz val="14"/>
      <color rgb="FFFFFFFF"/>
      <name val="Angsana New"/>
      <family val="1"/>
    </font>
    <font>
      <sz val="10"/>
      <name val="Arial"/>
      <family val="2"/>
    </font>
    <font>
      <i/>
      <sz val="15"/>
      <name val="Angsana New"/>
      <family val="1"/>
    </font>
    <font>
      <sz val="14"/>
      <color rgb="FF000000"/>
      <name val="Angsana New"/>
      <family val="1"/>
    </font>
    <font>
      <b/>
      <sz val="1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94">
    <xf numFmtId="0" fontId="0" fillId="0" borderId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2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22" fillId="0" borderId="0"/>
    <xf numFmtId="0" fontId="11" fillId="0" borderId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2" fillId="0" borderId="0"/>
    <xf numFmtId="0" fontId="31" fillId="0" borderId="0"/>
    <xf numFmtId="189" fontId="1" fillId="0" borderId="0" applyFont="0" applyFill="0" applyBorder="0" applyAlignment="0" applyProtection="0"/>
  </cellStyleXfs>
  <cellXfs count="232">
    <xf numFmtId="0" fontId="0" fillId="0" borderId="0" xfId="0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5" fillId="0" borderId="0" xfId="0" applyFont="1"/>
    <xf numFmtId="191" fontId="5" fillId="0" borderId="0" xfId="1" applyNumberFormat="1" applyFont="1" applyFill="1" applyBorder="1"/>
    <xf numFmtId="0" fontId="6" fillId="0" borderId="0" xfId="0" applyFont="1"/>
    <xf numFmtId="0" fontId="4" fillId="0" borderId="0" xfId="0" applyFont="1"/>
    <xf numFmtId="189" fontId="5" fillId="0" borderId="0" xfId="1" applyFont="1" applyFill="1"/>
    <xf numFmtId="189" fontId="3" fillId="0" borderId="0" xfId="1" applyFont="1" applyFill="1"/>
    <xf numFmtId="189" fontId="5" fillId="0" borderId="0" xfId="1" applyFont="1" applyFill="1" applyAlignment="1">
      <alignment horizontal="center"/>
    </xf>
    <xf numFmtId="189" fontId="3" fillId="0" borderId="0" xfId="1" applyFont="1" applyFill="1" applyAlignment="1">
      <alignment horizontal="center"/>
    </xf>
    <xf numFmtId="191" fontId="4" fillId="0" borderId="0" xfId="0" applyNumberFormat="1" applyFont="1"/>
    <xf numFmtId="0" fontId="4" fillId="0" borderId="0" xfId="0" applyFont="1" applyAlignment="1">
      <alignment horizontal="center" vertical="center"/>
    </xf>
    <xf numFmtId="0" fontId="18" fillId="0" borderId="0" xfId="0" applyFont="1"/>
    <xf numFmtId="189" fontId="3" fillId="0" borderId="0" xfId="1" applyFont="1" applyFill="1" applyAlignment="1">
      <alignment horizontal="left"/>
    </xf>
    <xf numFmtId="0" fontId="9" fillId="0" borderId="0" xfId="0" applyFont="1"/>
    <xf numFmtId="0" fontId="10" fillId="0" borderId="0" xfId="0" applyFont="1"/>
    <xf numFmtId="191" fontId="4" fillId="0" borderId="0" xfId="1" applyNumberFormat="1" applyFont="1" applyFill="1"/>
    <xf numFmtId="189" fontId="10" fillId="0" borderId="0" xfId="1" applyFont="1" applyFill="1"/>
    <xf numFmtId="189" fontId="10" fillId="0" borderId="0" xfId="0" applyNumberFormat="1" applyFont="1"/>
    <xf numFmtId="0" fontId="17" fillId="0" borderId="0" xfId="0" applyFont="1"/>
    <xf numFmtId="0" fontId="3" fillId="0" borderId="0" xfId="0" applyFont="1"/>
    <xf numFmtId="191" fontId="5" fillId="0" borderId="0" xfId="1" applyNumberFormat="1" applyFont="1" applyFill="1"/>
    <xf numFmtId="191" fontId="5" fillId="0" borderId="1" xfId="1" applyNumberFormat="1" applyFont="1" applyFill="1" applyBorder="1"/>
    <xf numFmtId="189" fontId="3" fillId="0" borderId="0" xfId="1" applyFont="1" applyFill="1" applyAlignment="1"/>
    <xf numFmtId="0" fontId="6" fillId="0" borderId="0" xfId="0" applyFont="1" applyAlignment="1">
      <alignment horizontal="left" vertical="center"/>
    </xf>
    <xf numFmtId="191" fontId="4" fillId="0" borderId="0" xfId="1" applyNumberFormat="1" applyFont="1" applyFill="1" applyBorder="1"/>
    <xf numFmtId="49" fontId="4" fillId="0" borderId="0" xfId="0" applyNumberFormat="1" applyFont="1" applyAlignment="1">
      <alignment horizontal="center"/>
    </xf>
    <xf numFmtId="0" fontId="6" fillId="0" borderId="0" xfId="35" applyFont="1"/>
    <xf numFmtId="0" fontId="6" fillId="0" borderId="0" xfId="0" applyFont="1" applyAlignment="1">
      <alignment horizontal="left"/>
    </xf>
    <xf numFmtId="0" fontId="20" fillId="0" borderId="0" xfId="0" applyFont="1" applyAlignment="1">
      <alignment horizontal="center" vertical="center"/>
    </xf>
    <xf numFmtId="191" fontId="5" fillId="0" borderId="2" xfId="1" applyNumberFormat="1" applyFont="1" applyFill="1" applyBorder="1"/>
    <xf numFmtId="0" fontId="4" fillId="0" borderId="0" xfId="68" applyFont="1"/>
    <xf numFmtId="191" fontId="5" fillId="0" borderId="0" xfId="1" applyNumberFormat="1" applyFont="1" applyFill="1" applyBorder="1" applyAlignment="1">
      <alignment horizontal="right"/>
    </xf>
    <xf numFmtId="0" fontId="1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192" fontId="6" fillId="0" borderId="0" xfId="34" applyNumberFormat="1" applyFont="1" applyAlignment="1">
      <alignment horizontal="left" vertical="center"/>
    </xf>
    <xf numFmtId="192" fontId="4" fillId="0" borderId="0" xfId="34" applyNumberFormat="1" applyFont="1" applyAlignment="1">
      <alignment vertical="center"/>
    </xf>
    <xf numFmtId="192" fontId="6" fillId="0" borderId="0" xfId="34" applyNumberFormat="1" applyFont="1" applyAlignment="1">
      <alignment vertical="center"/>
    </xf>
    <xf numFmtId="191" fontId="5" fillId="0" borderId="0" xfId="1" applyNumberFormat="1" applyFont="1" applyFill="1" applyBorder="1" applyAlignment="1">
      <alignment horizontal="center"/>
    </xf>
    <xf numFmtId="0" fontId="5" fillId="0" borderId="0" xfId="0" applyFont="1" applyAlignment="1">
      <alignment horizontal="left"/>
    </xf>
    <xf numFmtId="187" fontId="4" fillId="0" borderId="0" xfId="1" applyNumberFormat="1" applyFont="1" applyFill="1" applyBorder="1"/>
    <xf numFmtId="187" fontId="5" fillId="0" borderId="0" xfId="1" applyNumberFormat="1" applyFont="1" applyFill="1" applyBorder="1"/>
    <xf numFmtId="189" fontId="5" fillId="0" borderId="0" xfId="1" applyFont="1" applyFill="1" applyAlignment="1">
      <alignment horizontal="right"/>
    </xf>
    <xf numFmtId="0" fontId="4" fillId="0" borderId="0" xfId="0" applyFont="1" applyAlignment="1">
      <alignment horizontal="center"/>
    </xf>
    <xf numFmtId="192" fontId="4" fillId="0" borderId="0" xfId="34" applyNumberFormat="1" applyFont="1" applyAlignment="1">
      <alignment horizontal="left" vertical="center"/>
    </xf>
    <xf numFmtId="0" fontId="18" fillId="0" borderId="0" xfId="0" applyFont="1" applyAlignment="1">
      <alignment horizontal="center"/>
    </xf>
    <xf numFmtId="43" fontId="10" fillId="0" borderId="0" xfId="0" applyNumberFormat="1" applyFont="1"/>
    <xf numFmtId="191" fontId="4" fillId="0" borderId="1" xfId="12" applyNumberFormat="1" applyFont="1" applyFill="1" applyBorder="1" applyAlignment="1">
      <alignment horizontal="center"/>
    </xf>
    <xf numFmtId="191" fontId="4" fillId="0" borderId="3" xfId="12" applyNumberFormat="1" applyFont="1" applyFill="1" applyBorder="1" applyAlignment="1">
      <alignment horizontal="center"/>
    </xf>
    <xf numFmtId="191" fontId="4" fillId="0" borderId="3" xfId="1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left"/>
    </xf>
    <xf numFmtId="49" fontId="6" fillId="0" borderId="0" xfId="0" applyNumberFormat="1" applyFont="1"/>
    <xf numFmtId="0" fontId="4" fillId="0" borderId="0" xfId="0" applyFont="1" applyAlignment="1">
      <alignment horizontal="right"/>
    </xf>
    <xf numFmtId="194" fontId="4" fillId="0" borderId="0" xfId="0" applyNumberFormat="1" applyFont="1" applyAlignment="1">
      <alignment horizontal="right"/>
    </xf>
    <xf numFmtId="194" fontId="4" fillId="0" borderId="0" xfId="0" applyNumberFormat="1" applyFont="1"/>
    <xf numFmtId="191" fontId="4" fillId="0" borderId="1" xfId="1" applyNumberFormat="1" applyFont="1" applyFill="1" applyBorder="1"/>
    <xf numFmtId="189" fontId="4" fillId="0" borderId="0" xfId="1" applyFont="1" applyFill="1" applyAlignment="1">
      <alignment vertical="center"/>
    </xf>
    <xf numFmtId="39" fontId="27" fillId="0" borderId="0" xfId="0" applyNumberFormat="1" applyFont="1"/>
    <xf numFmtId="191" fontId="27" fillId="0" borderId="0" xfId="0" applyNumberFormat="1" applyFont="1"/>
    <xf numFmtId="195" fontId="28" fillId="0" borderId="0" xfId="0" applyNumberFormat="1" applyFont="1"/>
    <xf numFmtId="195" fontId="28" fillId="0" borderId="0" xfId="1" applyNumberFormat="1" applyFont="1" applyFill="1" applyBorder="1"/>
    <xf numFmtId="39" fontId="28" fillId="0" borderId="0" xfId="0" applyNumberFormat="1" applyFont="1"/>
    <xf numFmtId="191" fontId="27" fillId="0" borderId="0" xfId="1" applyNumberFormat="1" applyFont="1" applyFill="1" applyBorder="1"/>
    <xf numFmtId="195" fontId="27" fillId="0" borderId="0" xfId="0" applyNumberFormat="1" applyFont="1"/>
    <xf numFmtId="194" fontId="27" fillId="0" borderId="0" xfId="1" applyNumberFormat="1" applyFont="1" applyFill="1" applyBorder="1"/>
    <xf numFmtId="191" fontId="4" fillId="0" borderId="0" xfId="12" applyNumberFormat="1" applyFont="1" applyFill="1" applyBorder="1" applyAlignment="1">
      <alignment horizontal="center"/>
    </xf>
    <xf numFmtId="37" fontId="4" fillId="0" borderId="0" xfId="12" applyNumberFormat="1" applyFont="1" applyFill="1" applyBorder="1" applyAlignment="1"/>
    <xf numFmtId="191" fontId="5" fillId="0" borderId="0" xfId="1" applyNumberFormat="1" applyFont="1" applyFill="1" applyAlignment="1">
      <alignment horizontal="center"/>
    </xf>
    <xf numFmtId="189" fontId="4" fillId="0" borderId="0" xfId="1" applyFont="1" applyFill="1"/>
    <xf numFmtId="189" fontId="5" fillId="0" borderId="0" xfId="1" applyFont="1" applyFill="1" applyAlignment="1"/>
    <xf numFmtId="189" fontId="3" fillId="0" borderId="0" xfId="1" applyFont="1" applyFill="1" applyAlignment="1">
      <alignment vertical="center"/>
    </xf>
    <xf numFmtId="191" fontId="4" fillId="0" borderId="0" xfId="0" applyNumberFormat="1" applyFont="1" applyAlignment="1">
      <alignment vertical="center"/>
    </xf>
    <xf numFmtId="191" fontId="3" fillId="0" borderId="0" xfId="0" applyNumberFormat="1" applyFont="1" applyAlignment="1">
      <alignment vertical="center"/>
    </xf>
    <xf numFmtId="191" fontId="4" fillId="0" borderId="0" xfId="0" applyNumberFormat="1" applyFont="1" applyAlignment="1">
      <alignment horizontal="right"/>
    </xf>
    <xf numFmtId="187" fontId="4" fillId="0" borderId="0" xfId="0" applyNumberFormat="1" applyFont="1" applyAlignment="1">
      <alignment horizontal="center"/>
    </xf>
    <xf numFmtId="187" fontId="5" fillId="0" borderId="2" xfId="1" applyNumberFormat="1" applyFont="1" applyFill="1" applyBorder="1"/>
    <xf numFmtId="187" fontId="4" fillId="0" borderId="0" xfId="0" applyNumberFormat="1" applyFont="1"/>
    <xf numFmtId="191" fontId="4" fillId="0" borderId="0" xfId="1" applyNumberFormat="1" applyFont="1" applyFill="1" applyBorder="1" applyAlignment="1">
      <alignment horizontal="right"/>
    </xf>
    <xf numFmtId="195" fontId="27" fillId="0" borderId="0" xfId="1" applyNumberFormat="1" applyFont="1" applyFill="1" applyBorder="1"/>
    <xf numFmtId="191" fontId="4" fillId="0" borderId="4" xfId="12" applyNumberFormat="1" applyFont="1" applyFill="1" applyBorder="1" applyAlignment="1">
      <alignment horizontal="center"/>
    </xf>
    <xf numFmtId="187" fontId="4" fillId="0" borderId="4" xfId="12" applyNumberFormat="1" applyFont="1" applyFill="1" applyBorder="1" applyAlignment="1">
      <alignment horizontal="center"/>
    </xf>
    <xf numFmtId="191" fontId="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center"/>
    </xf>
    <xf numFmtId="191" fontId="4" fillId="0" borderId="0" xfId="1" applyNumberFormat="1" applyFont="1" applyFill="1" applyBorder="1" applyAlignment="1">
      <alignment horizontal="center"/>
    </xf>
    <xf numFmtId="10" fontId="4" fillId="0" borderId="0" xfId="69" applyNumberFormat="1" applyFont="1" applyFill="1" applyBorder="1" applyAlignment="1"/>
    <xf numFmtId="189" fontId="4" fillId="0" borderId="0" xfId="1" applyFont="1" applyFill="1" applyBorder="1" applyAlignment="1">
      <alignment vertical="center"/>
    </xf>
    <xf numFmtId="0" fontId="4" fillId="0" borderId="0" xfId="35" applyFont="1"/>
    <xf numFmtId="187" fontId="5" fillId="0" borderId="1" xfId="1" applyNumberFormat="1" applyFont="1" applyFill="1" applyBorder="1"/>
    <xf numFmtId="0" fontId="4" fillId="0" borderId="0" xfId="0" applyFont="1" applyAlignment="1">
      <alignment horizontal="left"/>
    </xf>
    <xf numFmtId="189" fontId="4" fillId="0" borderId="3" xfId="12" applyFont="1" applyFill="1" applyBorder="1" applyAlignment="1">
      <alignment horizontal="center"/>
    </xf>
    <xf numFmtId="189" fontId="4" fillId="0" borderId="0" xfId="12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191" fontId="5" fillId="0" borderId="0" xfId="1" applyNumberFormat="1" applyFont="1" applyFill="1" applyAlignment="1"/>
    <xf numFmtId="191" fontId="5" fillId="0" borderId="2" xfId="1" applyNumberFormat="1" applyFont="1" applyFill="1" applyBorder="1" applyAlignment="1"/>
    <xf numFmtId="189" fontId="4" fillId="0" borderId="0" xfId="1" applyFont="1" applyFill="1" applyAlignment="1"/>
    <xf numFmtId="191" fontId="4" fillId="0" borderId="0" xfId="1" quotePrefix="1" applyNumberFormat="1" applyFont="1" applyFill="1" applyAlignment="1">
      <alignment horizontal="center"/>
    </xf>
    <xf numFmtId="0" fontId="4" fillId="0" borderId="0" xfId="0" quotePrefix="1" applyFont="1" applyAlignment="1">
      <alignment horizontal="center"/>
    </xf>
    <xf numFmtId="191" fontId="4" fillId="0" borderId="2" xfId="1" quotePrefix="1" applyNumberFormat="1" applyFont="1" applyFill="1" applyBorder="1" applyAlignment="1">
      <alignment horizontal="center"/>
    </xf>
    <xf numFmtId="187" fontId="4" fillId="0" borderId="0" xfId="1" applyNumberFormat="1" applyFont="1" applyFill="1" applyBorder="1" applyAlignment="1">
      <alignment horizontal="right"/>
    </xf>
    <xf numFmtId="191" fontId="4" fillId="0" borderId="0" xfId="1" applyNumberFormat="1" applyFont="1" applyFill="1" applyAlignment="1"/>
    <xf numFmtId="187" fontId="5" fillId="0" borderId="0" xfId="1" applyNumberFormat="1" applyFont="1" applyFill="1" applyBorder="1" applyAlignment="1">
      <alignment horizontal="right"/>
    </xf>
    <xf numFmtId="191" fontId="5" fillId="0" borderId="1" xfId="1" applyNumberFormat="1" applyFont="1" applyFill="1" applyBorder="1" applyAlignment="1"/>
    <xf numFmtId="191" fontId="4" fillId="0" borderId="2" xfId="1" applyNumberFormat="1" applyFont="1" applyFill="1" applyBorder="1" applyAlignment="1"/>
    <xf numFmtId="191" fontId="5" fillId="0" borderId="3" xfId="1" applyNumberFormat="1" applyFont="1" applyFill="1" applyBorder="1" applyAlignment="1"/>
    <xf numFmtId="191" fontId="4" fillId="0" borderId="0" xfId="1" applyNumberFormat="1" applyFont="1" applyFill="1" applyAlignment="1">
      <alignment horizontal="right"/>
    </xf>
    <xf numFmtId="191" fontId="6" fillId="0" borderId="2" xfId="1" quotePrefix="1" applyNumberFormat="1" applyFont="1" applyFill="1" applyBorder="1" applyAlignment="1">
      <alignment horizontal="center"/>
    </xf>
    <xf numFmtId="191" fontId="4" fillId="0" borderId="0" xfId="1" applyNumberFormat="1" applyFont="1" applyFill="1" applyBorder="1" applyAlignment="1"/>
    <xf numFmtId="191" fontId="3" fillId="0" borderId="0" xfId="1" applyNumberFormat="1" applyFont="1" applyFill="1" applyAlignment="1"/>
    <xf numFmtId="191" fontId="5" fillId="0" borderId="0" xfId="1" applyNumberFormat="1" applyFont="1" applyFill="1" applyBorder="1" applyAlignment="1"/>
    <xf numFmtId="191" fontId="4" fillId="0" borderId="3" xfId="1" applyNumberFormat="1" applyFont="1" applyFill="1" applyBorder="1"/>
    <xf numFmtId="191" fontId="3" fillId="0" borderId="0" xfId="1" applyNumberFormat="1" applyFont="1" applyFill="1" applyAlignment="1">
      <alignment horizontal="center"/>
    </xf>
    <xf numFmtId="191" fontId="5" fillId="0" borderId="0" xfId="1" applyNumberFormat="1" applyFont="1" applyFill="1" applyAlignment="1">
      <alignment horizontal="right"/>
    </xf>
    <xf numFmtId="187" fontId="4" fillId="0" borderId="0" xfId="19" applyNumberFormat="1" applyFont="1" applyFill="1" applyBorder="1" applyAlignment="1">
      <alignment horizontal="center" vertical="center"/>
    </xf>
    <xf numFmtId="191" fontId="6" fillId="0" borderId="0" xfId="1" applyNumberFormat="1" applyFont="1" applyFill="1" applyAlignment="1"/>
    <xf numFmtId="0" fontId="29" fillId="0" borderId="0" xfId="0" applyFont="1" applyAlignment="1">
      <alignment horizontal="center"/>
    </xf>
    <xf numFmtId="189" fontId="29" fillId="0" borderId="0" xfId="1" applyFont="1" applyFill="1" applyAlignment="1">
      <alignment horizontal="center"/>
    </xf>
    <xf numFmtId="0" fontId="29" fillId="0" borderId="0" xfId="0" applyFont="1"/>
    <xf numFmtId="191" fontId="6" fillId="0" borderId="0" xfId="1" quotePrefix="1" applyNumberFormat="1" applyFont="1" applyFill="1" applyBorder="1" applyAlignment="1">
      <alignment horizontal="center"/>
    </xf>
    <xf numFmtId="191" fontId="4" fillId="0" borderId="0" xfId="1" quotePrefix="1" applyNumberFormat="1" applyFont="1" applyFill="1" applyBorder="1" applyAlignment="1">
      <alignment horizontal="center"/>
    </xf>
    <xf numFmtId="0" fontId="24" fillId="0" borderId="0" xfId="0" applyFont="1"/>
    <xf numFmtId="196" fontId="6" fillId="0" borderId="0" xfId="0" applyNumberFormat="1" applyFont="1"/>
    <xf numFmtId="0" fontId="4" fillId="0" borderId="0" xfId="34" applyFont="1" applyAlignment="1">
      <alignment vertical="center"/>
    </xf>
    <xf numFmtId="0" fontId="4" fillId="0" borderId="0" xfId="0" applyFont="1" applyAlignment="1">
      <alignment horizontal="left" vertical="center"/>
    </xf>
    <xf numFmtId="49" fontId="6" fillId="0" borderId="0" xfId="0" applyNumberFormat="1" applyFont="1" applyAlignment="1">
      <alignment vertical="top"/>
    </xf>
    <xf numFmtId="39" fontId="6" fillId="0" borderId="0" xfId="0" applyNumberFormat="1" applyFont="1" applyAlignment="1">
      <alignment horizontal="left" vertical="center"/>
    </xf>
    <xf numFmtId="39" fontId="6" fillId="0" borderId="0" xfId="0" applyNumberFormat="1" applyFont="1"/>
    <xf numFmtId="187" fontId="26" fillId="0" borderId="0" xfId="0" applyNumberFormat="1" applyFont="1" applyAlignment="1">
      <alignment vertical="center"/>
    </xf>
    <xf numFmtId="187" fontId="4" fillId="0" borderId="0" xfId="0" applyNumberFormat="1" applyFont="1" applyAlignment="1">
      <alignment vertical="center"/>
    </xf>
    <xf numFmtId="187" fontId="4" fillId="0" borderId="0" xfId="0" applyNumberFormat="1" applyFont="1" applyAlignment="1">
      <alignment horizontal="center" vertical="center"/>
    </xf>
    <xf numFmtId="187" fontId="5" fillId="0" borderId="2" xfId="1" applyNumberFormat="1" applyFont="1" applyFill="1" applyBorder="1" applyAlignment="1">
      <alignment horizontal="right"/>
    </xf>
    <xf numFmtId="187" fontId="4" fillId="0" borderId="0" xfId="0" applyNumberFormat="1" applyFont="1" applyAlignment="1">
      <alignment horizontal="right"/>
    </xf>
    <xf numFmtId="191" fontId="4" fillId="0" borderId="1" xfId="12" applyNumberFormat="1" applyFont="1" applyFill="1" applyBorder="1" applyAlignment="1">
      <alignment horizontal="right"/>
    </xf>
    <xf numFmtId="191" fontId="4" fillId="0" borderId="3" xfId="12" applyNumberFormat="1" applyFont="1" applyFill="1" applyBorder="1" applyAlignment="1">
      <alignment horizontal="right"/>
    </xf>
    <xf numFmtId="39" fontId="27" fillId="0" borderId="0" xfId="0" applyNumberFormat="1" applyFont="1" applyAlignment="1">
      <alignment horizontal="right"/>
    </xf>
    <xf numFmtId="194" fontId="27" fillId="0" borderId="0" xfId="1" applyNumberFormat="1" applyFont="1" applyFill="1" applyBorder="1" applyAlignment="1">
      <alignment horizontal="right"/>
    </xf>
    <xf numFmtId="189" fontId="4" fillId="0" borderId="0" xfId="1" applyFont="1" applyFill="1" applyAlignment="1">
      <alignment horizontal="right"/>
    </xf>
    <xf numFmtId="189" fontId="4" fillId="0" borderId="3" xfId="12" applyFont="1" applyFill="1" applyBorder="1" applyAlignment="1">
      <alignment horizontal="right"/>
    </xf>
    <xf numFmtId="189" fontId="27" fillId="0" borderId="0" xfId="1" applyFont="1" applyFill="1" applyAlignment="1">
      <alignment horizontal="center"/>
    </xf>
    <xf numFmtId="191" fontId="27" fillId="0" borderId="0" xfId="1" applyNumberFormat="1" applyFont="1" applyFill="1" applyAlignment="1">
      <alignment horizontal="center"/>
    </xf>
    <xf numFmtId="0" fontId="23" fillId="0" borderId="1" xfId="0" applyFont="1" applyBorder="1" applyAlignment="1">
      <alignment horizontal="center"/>
    </xf>
    <xf numFmtId="189" fontId="5" fillId="0" borderId="0" xfId="1" applyFont="1" applyFill="1" applyBorder="1" applyAlignment="1">
      <alignment horizontal="right"/>
    </xf>
    <xf numFmtId="189" fontId="5" fillId="0" borderId="1" xfId="1" applyFont="1" applyFill="1" applyBorder="1" applyAlignment="1">
      <alignment horizontal="right"/>
    </xf>
    <xf numFmtId="0" fontId="16" fillId="0" borderId="0" xfId="0" applyFont="1" applyAlignment="1">
      <alignment vertical="center"/>
    </xf>
    <xf numFmtId="0" fontId="18" fillId="0" borderId="0" xfId="0" applyFont="1" applyAlignment="1">
      <alignment horizontal="right"/>
    </xf>
    <xf numFmtId="191" fontId="5" fillId="0" borderId="0" xfId="90" applyNumberFormat="1" applyFont="1" applyFill="1" applyAlignment="1">
      <alignment horizontal="right"/>
    </xf>
    <xf numFmtId="191" fontId="10" fillId="0" borderId="0" xfId="91" applyNumberFormat="1" applyFont="1"/>
    <xf numFmtId="191" fontId="5" fillId="0" borderId="2" xfId="90" applyNumberFormat="1" applyFont="1" applyFill="1" applyBorder="1" applyAlignment="1">
      <alignment horizontal="right"/>
    </xf>
    <xf numFmtId="191" fontId="5" fillId="0" borderId="0" xfId="90" applyNumberFormat="1" applyFont="1" applyFill="1" applyAlignment="1">
      <alignment horizontal="center"/>
    </xf>
    <xf numFmtId="191" fontId="9" fillId="0" borderId="0" xfId="91" applyNumberFormat="1" applyFont="1"/>
    <xf numFmtId="191" fontId="19" fillId="0" borderId="0" xfId="90" applyNumberFormat="1" applyFont="1" applyFill="1" applyAlignment="1">
      <alignment horizontal="right"/>
    </xf>
    <xf numFmtId="191" fontId="5" fillId="0" borderId="4" xfId="90" applyNumberFormat="1" applyFont="1" applyFill="1" applyBorder="1" applyAlignment="1">
      <alignment horizontal="right"/>
    </xf>
    <xf numFmtId="191" fontId="5" fillId="0" borderId="0" xfId="90" applyNumberFormat="1" applyFont="1" applyFill="1" applyBorder="1" applyAlignment="1">
      <alignment horizontal="right"/>
    </xf>
    <xf numFmtId="0" fontId="9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7" fillId="0" borderId="0" xfId="0" applyFont="1" applyAlignment="1">
      <alignment horizontal="left"/>
    </xf>
    <xf numFmtId="187" fontId="4" fillId="0" borderId="0" xfId="1" applyNumberFormat="1" applyFont="1" applyFill="1" applyAlignment="1"/>
    <xf numFmtId="191" fontId="5" fillId="0" borderId="2" xfId="1" applyNumberFormat="1" applyFont="1" applyFill="1" applyBorder="1" applyAlignment="1">
      <alignment horizontal="center"/>
    </xf>
    <xf numFmtId="187" fontId="4" fillId="0" borderId="0" xfId="1" applyNumberFormat="1" applyFont="1" applyFill="1" applyAlignment="1">
      <alignment horizontal="center"/>
    </xf>
    <xf numFmtId="191" fontId="4" fillId="0" borderId="3" xfId="1" applyNumberFormat="1" applyFont="1" applyFill="1" applyBorder="1" applyAlignment="1"/>
    <xf numFmtId="187" fontId="4" fillId="0" borderId="0" xfId="1" applyNumberFormat="1" applyFont="1" applyFill="1" applyBorder="1" applyAlignment="1"/>
    <xf numFmtId="191" fontId="4" fillId="0" borderId="1" xfId="1" applyNumberFormat="1" applyFont="1" applyFill="1" applyBorder="1" applyAlignment="1">
      <alignment horizontal="right"/>
    </xf>
    <xf numFmtId="191" fontId="5" fillId="0" borderId="2" xfId="1" applyNumberFormat="1" applyFont="1" applyFill="1" applyBorder="1" applyAlignment="1">
      <alignment horizontal="right"/>
    </xf>
    <xf numFmtId="191" fontId="5" fillId="0" borderId="1" xfId="1" applyNumberFormat="1" applyFont="1" applyFill="1" applyBorder="1" applyAlignment="1">
      <alignment horizontal="right"/>
    </xf>
    <xf numFmtId="187" fontId="4" fillId="0" borderId="0" xfId="31" applyNumberFormat="1" applyFont="1" applyFill="1" applyBorder="1" applyAlignment="1">
      <alignment horizontal="right"/>
    </xf>
    <xf numFmtId="191" fontId="4" fillId="0" borderId="1" xfId="1" applyNumberFormat="1" applyFont="1" applyFill="1" applyBorder="1" applyAlignment="1"/>
    <xf numFmtId="191" fontId="4" fillId="0" borderId="5" xfId="1" applyNumberFormat="1" applyFont="1" applyFill="1" applyBorder="1" applyAlignment="1"/>
    <xf numFmtId="187" fontId="4" fillId="0" borderId="0" xfId="1" applyNumberFormat="1" applyFont="1" applyFill="1"/>
    <xf numFmtId="191" fontId="5" fillId="0" borderId="1" xfId="1" applyNumberFormat="1" applyFont="1" applyFill="1" applyBorder="1" applyAlignment="1">
      <alignment horizontal="center"/>
    </xf>
    <xf numFmtId="191" fontId="5" fillId="0" borderId="0" xfId="0" applyNumberFormat="1" applyFont="1"/>
    <xf numFmtId="191" fontId="5" fillId="0" borderId="0" xfId="0" applyNumberFormat="1" applyFont="1" applyAlignment="1">
      <alignment horizontal="center"/>
    </xf>
    <xf numFmtId="191" fontId="3" fillId="0" borderId="0" xfId="0" applyNumberFormat="1" applyFont="1" applyAlignment="1">
      <alignment horizontal="center"/>
    </xf>
    <xf numFmtId="189" fontId="6" fillId="0" borderId="0" xfId="1" applyFont="1" applyFill="1" applyAlignment="1">
      <alignment horizontal="center"/>
    </xf>
    <xf numFmtId="189" fontId="6" fillId="0" borderId="0" xfId="1" applyFont="1" applyFill="1"/>
    <xf numFmtId="192" fontId="4" fillId="0" borderId="0" xfId="0" applyNumberFormat="1" applyFont="1" applyAlignment="1">
      <alignment vertical="center"/>
    </xf>
    <xf numFmtId="191" fontId="4" fillId="0" borderId="0" xfId="1" applyNumberFormat="1" applyFont="1" applyFill="1" applyAlignment="1">
      <alignment horizontal="center"/>
    </xf>
    <xf numFmtId="191" fontId="4" fillId="0" borderId="1" xfId="1" applyNumberFormat="1" applyFont="1" applyFill="1" applyBorder="1" applyAlignment="1">
      <alignment horizontal="center"/>
    </xf>
    <xf numFmtId="191" fontId="6" fillId="0" borderId="0" xfId="0" applyNumberFormat="1" applyFont="1"/>
    <xf numFmtId="191" fontId="4" fillId="0" borderId="2" xfId="0" applyNumberFormat="1" applyFont="1" applyBorder="1"/>
    <xf numFmtId="191" fontId="8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49" fontId="6" fillId="0" borderId="0" xfId="0" applyNumberFormat="1" applyFont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0" xfId="0" applyFont="1"/>
    <xf numFmtId="192" fontId="4" fillId="0" borderId="0" xfId="0" applyNumberFormat="1" applyFont="1"/>
    <xf numFmtId="189" fontId="5" fillId="0" borderId="0" xfId="0" applyNumberFormat="1" applyFont="1"/>
    <xf numFmtId="0" fontId="8" fillId="0" borderId="0" xfId="0" applyFont="1"/>
    <xf numFmtId="192" fontId="6" fillId="0" borderId="0" xfId="0" applyNumberFormat="1" applyFont="1"/>
    <xf numFmtId="0" fontId="14" fillId="0" borderId="0" xfId="0" applyFont="1"/>
    <xf numFmtId="3" fontId="4" fillId="0" borderId="0" xfId="0" applyNumberFormat="1" applyFont="1" applyAlignment="1">
      <alignment horizontal="right" wrapText="1"/>
    </xf>
    <xf numFmtId="192" fontId="4" fillId="0" borderId="0" xfId="67" applyNumberFormat="1" applyFont="1"/>
    <xf numFmtId="0" fontId="14" fillId="0" borderId="0" xfId="0" quotePrefix="1" applyFont="1" applyAlignment="1">
      <alignment horizontal="center"/>
    </xf>
    <xf numFmtId="0" fontId="23" fillId="0" borderId="0" xfId="0" applyFont="1"/>
    <xf numFmtId="191" fontId="15" fillId="0" borderId="0" xfId="0" applyNumberFormat="1" applyFont="1"/>
    <xf numFmtId="191" fontId="8" fillId="0" borderId="0" xfId="0" applyNumberFormat="1" applyFont="1"/>
    <xf numFmtId="49" fontId="4" fillId="0" borderId="0" xfId="0" applyNumberFormat="1" applyFont="1"/>
    <xf numFmtId="191" fontId="14" fillId="0" borderId="0" xfId="0" applyNumberFormat="1" applyFont="1" applyAlignment="1">
      <alignment horizontal="center"/>
    </xf>
    <xf numFmtId="191" fontId="14" fillId="0" borderId="0" xfId="0" applyNumberFormat="1" applyFont="1"/>
    <xf numFmtId="0" fontId="30" fillId="0" borderId="0" xfId="0" applyFont="1"/>
    <xf numFmtId="37" fontId="4" fillId="0" borderId="0" xfId="0" applyNumberFormat="1" applyFont="1"/>
    <xf numFmtId="191" fontId="4" fillId="0" borderId="0" xfId="1" applyNumberFormat="1" applyFont="1" applyAlignment="1">
      <alignment horizontal="right"/>
    </xf>
    <xf numFmtId="4" fontId="5" fillId="0" borderId="0" xfId="0" applyNumberFormat="1" applyFont="1" applyAlignment="1">
      <alignment horizontal="center"/>
    </xf>
    <xf numFmtId="0" fontId="32" fillId="0" borderId="0" xfId="0" applyFont="1" applyAlignment="1">
      <alignment horizontal="center"/>
    </xf>
    <xf numFmtId="191" fontId="5" fillId="0" borderId="6" xfId="1" applyNumberFormat="1" applyFont="1" applyFill="1" applyBorder="1"/>
    <xf numFmtId="191" fontId="5" fillId="0" borderId="7" xfId="1" applyNumberFormat="1" applyFont="1" applyFill="1" applyBorder="1"/>
    <xf numFmtId="191" fontId="4" fillId="0" borderId="7" xfId="1" quotePrefix="1" applyNumberFormat="1" applyFont="1" applyFill="1" applyBorder="1" applyAlignment="1">
      <alignment horizontal="center"/>
    </xf>
    <xf numFmtId="49" fontId="4" fillId="0" borderId="0" xfId="0" applyNumberFormat="1" applyFont="1" applyAlignment="1">
      <alignment horizontal="right"/>
    </xf>
    <xf numFmtId="189" fontId="4" fillId="0" borderId="0" xfId="0" applyNumberFormat="1" applyFont="1"/>
    <xf numFmtId="189" fontId="16" fillId="0" borderId="0" xfId="1" applyFont="1" applyFill="1" applyAlignment="1">
      <alignment horizontal="center"/>
    </xf>
    <xf numFmtId="187" fontId="34" fillId="0" borderId="0" xfId="1" applyNumberFormat="1" applyFont="1" applyFill="1" applyAlignment="1">
      <alignment horizontal="center"/>
    </xf>
    <xf numFmtId="187" fontId="34" fillId="0" borderId="0" xfId="1" applyNumberFormat="1" applyFont="1" applyFill="1"/>
    <xf numFmtId="187" fontId="34" fillId="0" borderId="0" xfId="0" applyNumberFormat="1" applyFont="1"/>
    <xf numFmtId="187" fontId="17" fillId="0" borderId="0" xfId="1" applyNumberFormat="1" applyFont="1" applyFill="1" applyAlignment="1">
      <alignment horizontal="center"/>
    </xf>
    <xf numFmtId="187" fontId="17" fillId="0" borderId="0" xfId="1" applyNumberFormat="1" applyFont="1" applyFill="1"/>
    <xf numFmtId="0" fontId="33" fillId="0" borderId="0" xfId="0" applyFont="1" applyAlignment="1">
      <alignment horizontal="left"/>
    </xf>
    <xf numFmtId="189" fontId="16" fillId="0" borderId="0" xfId="1" applyFont="1" applyFill="1" applyAlignment="1">
      <alignment horizontal="left"/>
    </xf>
    <xf numFmtId="189" fontId="5" fillId="0" borderId="0" xfId="1" applyFont="1" applyFill="1" applyAlignment="1">
      <alignment horizontal="left"/>
    </xf>
    <xf numFmtId="190" fontId="6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7" fillId="0" borderId="0" xfId="0" applyFont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</cellXfs>
  <cellStyles count="94">
    <cellStyle name="Comma 10" xfId="2" xr:uid="{00000000-0005-0000-0000-000001000000}"/>
    <cellStyle name="Comma 11" xfId="3" xr:uid="{00000000-0005-0000-0000-000002000000}"/>
    <cellStyle name="Comma 12" xfId="4" xr:uid="{00000000-0005-0000-0000-000003000000}"/>
    <cellStyle name="Comma 13" xfId="5" xr:uid="{00000000-0005-0000-0000-000004000000}"/>
    <cellStyle name="Comma 2" xfId="6" xr:uid="{00000000-0005-0000-0000-000005000000}"/>
    <cellStyle name="Comma 2 2" xfId="7" xr:uid="{00000000-0005-0000-0000-000006000000}"/>
    <cellStyle name="Comma 2 3" xfId="8" xr:uid="{00000000-0005-0000-0000-000007000000}"/>
    <cellStyle name="Comma 2 4" xfId="9" xr:uid="{00000000-0005-0000-0000-000008000000}"/>
    <cellStyle name="Comma 2 5" xfId="10" xr:uid="{00000000-0005-0000-0000-000009000000}"/>
    <cellStyle name="Comma 2 6" xfId="11" xr:uid="{00000000-0005-0000-0000-00000A000000}"/>
    <cellStyle name="Comma 3" xfId="12" xr:uid="{00000000-0005-0000-0000-00000B000000}"/>
    <cellStyle name="Comma 3 2" xfId="13" xr:uid="{00000000-0005-0000-0000-00000C000000}"/>
    <cellStyle name="Comma 3 3" xfId="14" xr:uid="{00000000-0005-0000-0000-00000D000000}"/>
    <cellStyle name="Comma 3 4" xfId="15" xr:uid="{00000000-0005-0000-0000-00000E000000}"/>
    <cellStyle name="Comma 3 5" xfId="16" xr:uid="{00000000-0005-0000-0000-00000F000000}"/>
    <cellStyle name="Comma 3 6" xfId="17" xr:uid="{00000000-0005-0000-0000-000010000000}"/>
    <cellStyle name="Comma 4" xfId="18" xr:uid="{00000000-0005-0000-0000-000011000000}"/>
    <cellStyle name="Comma 4 2" xfId="19" xr:uid="{00000000-0005-0000-0000-000012000000}"/>
    <cellStyle name="Comma 4 3" xfId="20" xr:uid="{00000000-0005-0000-0000-000013000000}"/>
    <cellStyle name="Comma 4 4" xfId="21" xr:uid="{00000000-0005-0000-0000-000014000000}"/>
    <cellStyle name="Comma 4 5" xfId="22" xr:uid="{00000000-0005-0000-0000-000015000000}"/>
    <cellStyle name="Comma 4 6" xfId="23" xr:uid="{00000000-0005-0000-0000-000016000000}"/>
    <cellStyle name="Comma 5" xfId="93" xr:uid="{DA8CDA45-0BA1-4979-B50A-B4F7E94460C2}"/>
    <cellStyle name="Comma 5 2" xfId="24" xr:uid="{00000000-0005-0000-0000-000017000000}"/>
    <cellStyle name="Comma 5 3" xfId="25" xr:uid="{00000000-0005-0000-0000-000018000000}"/>
    <cellStyle name="Comma 5 4" xfId="26" xr:uid="{00000000-0005-0000-0000-000019000000}"/>
    <cellStyle name="Comma 5 5" xfId="27" xr:uid="{00000000-0005-0000-0000-00001A000000}"/>
    <cellStyle name="Comma 5 6" xfId="28" xr:uid="{00000000-0005-0000-0000-00001B000000}"/>
    <cellStyle name="Comma 6" xfId="29" xr:uid="{00000000-0005-0000-0000-00001C000000}"/>
    <cellStyle name="Comma 7" xfId="30" xr:uid="{00000000-0005-0000-0000-00001D000000}"/>
    <cellStyle name="Comma 8" xfId="31" xr:uid="{00000000-0005-0000-0000-00001E000000}"/>
    <cellStyle name="Comma 9" xfId="32" xr:uid="{00000000-0005-0000-0000-00001F000000}"/>
    <cellStyle name="Currency 2" xfId="33" xr:uid="{00000000-0005-0000-0000-000020000000}"/>
    <cellStyle name="Normal 10" xfId="34" xr:uid="{00000000-0005-0000-0000-000022000000}"/>
    <cellStyle name="Normal 12" xfId="35" xr:uid="{00000000-0005-0000-0000-000023000000}"/>
    <cellStyle name="Normal 2" xfId="36" xr:uid="{00000000-0005-0000-0000-000024000000}"/>
    <cellStyle name="Normal 2 2" xfId="37" xr:uid="{00000000-0005-0000-0000-000025000000}"/>
    <cellStyle name="Normal 2 3" xfId="38" xr:uid="{00000000-0005-0000-0000-000026000000}"/>
    <cellStyle name="Normal 2 4" xfId="39" xr:uid="{00000000-0005-0000-0000-000027000000}"/>
    <cellStyle name="Normal 2 5" xfId="40" xr:uid="{00000000-0005-0000-0000-000028000000}"/>
    <cellStyle name="Normal 2 6" xfId="41" xr:uid="{00000000-0005-0000-0000-000029000000}"/>
    <cellStyle name="Normal 2 7" xfId="42" xr:uid="{00000000-0005-0000-0000-00002A000000}"/>
    <cellStyle name="Normal 2 8" xfId="43" xr:uid="{00000000-0005-0000-0000-00002B000000}"/>
    <cellStyle name="Normal 2 9" xfId="44" xr:uid="{00000000-0005-0000-0000-00002C000000}"/>
    <cellStyle name="Normal 3" xfId="45" xr:uid="{00000000-0005-0000-0000-00002D000000}"/>
    <cellStyle name="Normal 3 2" xfId="46" xr:uid="{00000000-0005-0000-0000-00002E000000}"/>
    <cellStyle name="Normal 3 2 2" xfId="47" xr:uid="{00000000-0005-0000-0000-00002F000000}"/>
    <cellStyle name="Normal 3 2 3" xfId="48" xr:uid="{00000000-0005-0000-0000-000030000000}"/>
    <cellStyle name="Normal 3 2 4" xfId="49" xr:uid="{00000000-0005-0000-0000-000031000000}"/>
    <cellStyle name="Normal 3 2 5" xfId="50" xr:uid="{00000000-0005-0000-0000-000032000000}"/>
    <cellStyle name="Normal 3 2 6" xfId="51" xr:uid="{00000000-0005-0000-0000-000033000000}"/>
    <cellStyle name="Normal 3 3" xfId="52" xr:uid="{00000000-0005-0000-0000-000034000000}"/>
    <cellStyle name="Normal 3 4" xfId="53" xr:uid="{00000000-0005-0000-0000-000035000000}"/>
    <cellStyle name="Normal 3 5" xfId="54" xr:uid="{00000000-0005-0000-0000-000036000000}"/>
    <cellStyle name="Normal 3 6" xfId="55" xr:uid="{00000000-0005-0000-0000-000037000000}"/>
    <cellStyle name="Normal 4" xfId="92" xr:uid="{208298EF-8F7B-4FEE-88D9-AF2CFF92404F}"/>
    <cellStyle name="Normal 4 2" xfId="56" xr:uid="{00000000-0005-0000-0000-000038000000}"/>
    <cellStyle name="Normal 4 3" xfId="57" xr:uid="{00000000-0005-0000-0000-000039000000}"/>
    <cellStyle name="Normal 4 4" xfId="58" xr:uid="{00000000-0005-0000-0000-00003A000000}"/>
    <cellStyle name="Normal 4 5" xfId="59" xr:uid="{00000000-0005-0000-0000-00003B000000}"/>
    <cellStyle name="Normal 4 6" xfId="60" xr:uid="{00000000-0005-0000-0000-00003C000000}"/>
    <cellStyle name="Normal 5 2" xfId="61" xr:uid="{00000000-0005-0000-0000-00003D000000}"/>
    <cellStyle name="Normal 5 3" xfId="62" xr:uid="{00000000-0005-0000-0000-00003E000000}"/>
    <cellStyle name="Normal 5 4" xfId="63" xr:uid="{00000000-0005-0000-0000-00003F000000}"/>
    <cellStyle name="Normal 5 5" xfId="64" xr:uid="{00000000-0005-0000-0000-000040000000}"/>
    <cellStyle name="Normal 5 6" xfId="65" xr:uid="{00000000-0005-0000-0000-000041000000}"/>
    <cellStyle name="Normal 69" xfId="66" xr:uid="{00000000-0005-0000-0000-000042000000}"/>
    <cellStyle name="Normal 7" xfId="67" xr:uid="{00000000-0005-0000-0000-000043000000}"/>
    <cellStyle name="Normal_Equity" xfId="68" xr:uid="{00000000-0005-0000-0000-000044000000}"/>
    <cellStyle name="Percent 2 2" xfId="70" xr:uid="{00000000-0005-0000-0000-000046000000}"/>
    <cellStyle name="Percent 2 3" xfId="71" xr:uid="{00000000-0005-0000-0000-000047000000}"/>
    <cellStyle name="Percent 2 4" xfId="72" xr:uid="{00000000-0005-0000-0000-000048000000}"/>
    <cellStyle name="Percent 2 5" xfId="73" xr:uid="{00000000-0005-0000-0000-000049000000}"/>
    <cellStyle name="Percent 2 6" xfId="74" xr:uid="{00000000-0005-0000-0000-00004A000000}"/>
    <cellStyle name="Percent 3 2" xfId="75" xr:uid="{00000000-0005-0000-0000-00004B000000}"/>
    <cellStyle name="Percent 3 3" xfId="76" xr:uid="{00000000-0005-0000-0000-00004C000000}"/>
    <cellStyle name="Percent 3 4" xfId="77" xr:uid="{00000000-0005-0000-0000-00004D000000}"/>
    <cellStyle name="Percent 3 5" xfId="78" xr:uid="{00000000-0005-0000-0000-00004E000000}"/>
    <cellStyle name="Percent 3 6" xfId="79" xr:uid="{00000000-0005-0000-0000-00004F000000}"/>
    <cellStyle name="Percent 4 2" xfId="80" xr:uid="{00000000-0005-0000-0000-000050000000}"/>
    <cellStyle name="Percent 4 3" xfId="81" xr:uid="{00000000-0005-0000-0000-000051000000}"/>
    <cellStyle name="Percent 4 4" xfId="82" xr:uid="{00000000-0005-0000-0000-000052000000}"/>
    <cellStyle name="Percent 4 5" xfId="83" xr:uid="{00000000-0005-0000-0000-000053000000}"/>
    <cellStyle name="Percent 4 6" xfId="84" xr:uid="{00000000-0005-0000-0000-000054000000}"/>
    <cellStyle name="Percent 5 2" xfId="85" xr:uid="{00000000-0005-0000-0000-000055000000}"/>
    <cellStyle name="Percent 5 3" xfId="86" xr:uid="{00000000-0005-0000-0000-000056000000}"/>
    <cellStyle name="Percent 5 4" xfId="87" xr:uid="{00000000-0005-0000-0000-000057000000}"/>
    <cellStyle name="Percent 5 5" xfId="88" xr:uid="{00000000-0005-0000-0000-000058000000}"/>
    <cellStyle name="Percent 5 6" xfId="89" xr:uid="{00000000-0005-0000-0000-000059000000}"/>
    <cellStyle name="จุลภาค" xfId="1" builtinId="3"/>
    <cellStyle name="จุลภาค 2" xfId="90" xr:uid="{00000000-0005-0000-0000-00005A000000}"/>
    <cellStyle name="ปกติ" xfId="0" builtinId="0"/>
    <cellStyle name="ปกติ 3" xfId="91" xr:uid="{00000000-0005-0000-0000-00005B000000}"/>
    <cellStyle name="เปอร์เซ็นต์" xfId="6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0</xdr:row>
      <xdr:rowOff>95250</xdr:rowOff>
    </xdr:from>
    <xdr:to>
      <xdr:col>18</xdr:col>
      <xdr:colOff>747289</xdr:colOff>
      <xdr:row>0</xdr:row>
      <xdr:rowOff>95250</xdr:rowOff>
    </xdr:to>
    <xdr:pic>
      <xdr:nvPicPr>
        <xdr:cNvPr id="12328" name="Picture 167">
          <a:extLst>
            <a:ext uri="{FF2B5EF4-FFF2-40B4-BE49-F238E27FC236}">
              <a16:creationId xmlns:a16="http://schemas.microsoft.com/office/drawing/2014/main" id="{C8AB9E68-720F-4D64-BD32-8B0A69F17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66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18</xdr:col>
      <xdr:colOff>747289</xdr:colOff>
      <xdr:row>0</xdr:row>
      <xdr:rowOff>95250</xdr:rowOff>
    </xdr:to>
    <xdr:pic>
      <xdr:nvPicPr>
        <xdr:cNvPr id="3" name="Picture 167">
          <a:extLst>
            <a:ext uri="{FF2B5EF4-FFF2-40B4-BE49-F238E27FC236}">
              <a16:creationId xmlns:a16="http://schemas.microsoft.com/office/drawing/2014/main" id="{6A28408E-5E5C-4640-98B4-046E81468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18</xdr:col>
      <xdr:colOff>747289</xdr:colOff>
      <xdr:row>0</xdr:row>
      <xdr:rowOff>95250</xdr:rowOff>
    </xdr:to>
    <xdr:pic>
      <xdr:nvPicPr>
        <xdr:cNvPr id="4" name="Picture 167">
          <a:extLst>
            <a:ext uri="{FF2B5EF4-FFF2-40B4-BE49-F238E27FC236}">
              <a16:creationId xmlns:a16="http://schemas.microsoft.com/office/drawing/2014/main" id="{5129D51B-75F6-4F67-B4A3-ED8F4FE5C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18</xdr:col>
      <xdr:colOff>747289</xdr:colOff>
      <xdr:row>0</xdr:row>
      <xdr:rowOff>95250</xdr:rowOff>
    </xdr:to>
    <xdr:pic>
      <xdr:nvPicPr>
        <xdr:cNvPr id="5" name="Picture 167">
          <a:extLst>
            <a:ext uri="{FF2B5EF4-FFF2-40B4-BE49-F238E27FC236}">
              <a16:creationId xmlns:a16="http://schemas.microsoft.com/office/drawing/2014/main" id="{C12EF914-0CFE-4238-B360-F954CC1AD6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18</xdr:col>
      <xdr:colOff>747289</xdr:colOff>
      <xdr:row>0</xdr:row>
      <xdr:rowOff>95250</xdr:rowOff>
    </xdr:to>
    <xdr:pic>
      <xdr:nvPicPr>
        <xdr:cNvPr id="6" name="Picture 167">
          <a:extLst>
            <a:ext uri="{FF2B5EF4-FFF2-40B4-BE49-F238E27FC236}">
              <a16:creationId xmlns:a16="http://schemas.microsoft.com/office/drawing/2014/main" id="{7B9F9ECA-DF66-4F2E-9404-6FE8E3EA6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18</xdr:col>
      <xdr:colOff>747289</xdr:colOff>
      <xdr:row>0</xdr:row>
      <xdr:rowOff>95250</xdr:rowOff>
    </xdr:to>
    <xdr:pic>
      <xdr:nvPicPr>
        <xdr:cNvPr id="7" name="Picture 167">
          <a:extLst>
            <a:ext uri="{FF2B5EF4-FFF2-40B4-BE49-F238E27FC236}">
              <a16:creationId xmlns:a16="http://schemas.microsoft.com/office/drawing/2014/main" id="{D92CF953-FBFE-4DEF-B032-BC942A9DD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18</xdr:col>
      <xdr:colOff>747289</xdr:colOff>
      <xdr:row>0</xdr:row>
      <xdr:rowOff>95250</xdr:rowOff>
    </xdr:to>
    <xdr:pic>
      <xdr:nvPicPr>
        <xdr:cNvPr id="8" name="Picture 167">
          <a:extLst>
            <a:ext uri="{FF2B5EF4-FFF2-40B4-BE49-F238E27FC236}">
              <a16:creationId xmlns:a16="http://schemas.microsoft.com/office/drawing/2014/main" id="{26D50933-48BB-4E46-A866-8C6524271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18</xdr:col>
      <xdr:colOff>747289</xdr:colOff>
      <xdr:row>0</xdr:row>
      <xdr:rowOff>95250</xdr:rowOff>
    </xdr:to>
    <xdr:pic>
      <xdr:nvPicPr>
        <xdr:cNvPr id="9" name="Picture 167">
          <a:extLst>
            <a:ext uri="{FF2B5EF4-FFF2-40B4-BE49-F238E27FC236}">
              <a16:creationId xmlns:a16="http://schemas.microsoft.com/office/drawing/2014/main" id="{393E1A23-CC18-4E33-BC73-6F565B1AD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18</xdr:col>
      <xdr:colOff>747289</xdr:colOff>
      <xdr:row>0</xdr:row>
      <xdr:rowOff>95250</xdr:rowOff>
    </xdr:to>
    <xdr:pic>
      <xdr:nvPicPr>
        <xdr:cNvPr id="10" name="Picture 167">
          <a:extLst>
            <a:ext uri="{FF2B5EF4-FFF2-40B4-BE49-F238E27FC236}">
              <a16:creationId xmlns:a16="http://schemas.microsoft.com/office/drawing/2014/main" id="{AC9F7D31-BB62-4624-A533-3B1E6B723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18</xdr:col>
      <xdr:colOff>747289</xdr:colOff>
      <xdr:row>0</xdr:row>
      <xdr:rowOff>95250</xdr:rowOff>
    </xdr:to>
    <xdr:pic>
      <xdr:nvPicPr>
        <xdr:cNvPr id="11" name="Picture 167">
          <a:extLst>
            <a:ext uri="{FF2B5EF4-FFF2-40B4-BE49-F238E27FC236}">
              <a16:creationId xmlns:a16="http://schemas.microsoft.com/office/drawing/2014/main" id="{6C87FD86-01E7-4B26-B2ED-B25C8FB0B2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18</xdr:col>
      <xdr:colOff>747289</xdr:colOff>
      <xdr:row>0</xdr:row>
      <xdr:rowOff>95250</xdr:rowOff>
    </xdr:to>
    <xdr:pic>
      <xdr:nvPicPr>
        <xdr:cNvPr id="12" name="Picture 167">
          <a:extLst>
            <a:ext uri="{FF2B5EF4-FFF2-40B4-BE49-F238E27FC236}">
              <a16:creationId xmlns:a16="http://schemas.microsoft.com/office/drawing/2014/main" id="{3BF3EE8F-0079-4807-972A-047D252BC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18</xdr:col>
      <xdr:colOff>747289</xdr:colOff>
      <xdr:row>0</xdr:row>
      <xdr:rowOff>95250</xdr:rowOff>
    </xdr:to>
    <xdr:pic>
      <xdr:nvPicPr>
        <xdr:cNvPr id="13" name="Picture 167">
          <a:extLst>
            <a:ext uri="{FF2B5EF4-FFF2-40B4-BE49-F238E27FC236}">
              <a16:creationId xmlns:a16="http://schemas.microsoft.com/office/drawing/2014/main" id="{86F5E82E-7786-4CEA-B77E-39FEDBB6C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18</xdr:col>
      <xdr:colOff>747289</xdr:colOff>
      <xdr:row>0</xdr:row>
      <xdr:rowOff>95250</xdr:rowOff>
    </xdr:to>
    <xdr:pic>
      <xdr:nvPicPr>
        <xdr:cNvPr id="14" name="Picture 167">
          <a:extLst>
            <a:ext uri="{FF2B5EF4-FFF2-40B4-BE49-F238E27FC236}">
              <a16:creationId xmlns:a16="http://schemas.microsoft.com/office/drawing/2014/main" id="{73864000-49FB-49B8-889B-8EEFA550A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18</xdr:col>
      <xdr:colOff>747289</xdr:colOff>
      <xdr:row>0</xdr:row>
      <xdr:rowOff>95250</xdr:rowOff>
    </xdr:to>
    <xdr:pic>
      <xdr:nvPicPr>
        <xdr:cNvPr id="15" name="Picture 167">
          <a:extLst>
            <a:ext uri="{FF2B5EF4-FFF2-40B4-BE49-F238E27FC236}">
              <a16:creationId xmlns:a16="http://schemas.microsoft.com/office/drawing/2014/main" id="{16A9C11E-8B8C-4756-973C-07704DC907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4"/>
  <sheetViews>
    <sheetView topLeftCell="A10" zoomScaleNormal="100" zoomScaleSheetLayoutView="100" workbookViewId="0">
      <selection activeCell="E44" sqref="E44"/>
    </sheetView>
  </sheetViews>
  <sheetFormatPr defaultColWidth="9.140625" defaultRowHeight="21" customHeight="1"/>
  <cols>
    <col min="1" max="2" width="2.140625" style="7" customWidth="1"/>
    <col min="3" max="5" width="9.140625" style="7" customWidth="1"/>
    <col min="6" max="6" width="9" style="7" customWidth="1"/>
    <col min="7" max="7" width="1.5703125" style="7" customWidth="1"/>
    <col min="8" max="8" width="7.5703125" style="195" customWidth="1"/>
    <col min="9" max="9" width="1.42578125" style="7" customWidth="1"/>
    <col min="10" max="10" width="15.7109375" style="104" customWidth="1"/>
    <col min="11" max="11" width="1.42578125" style="195" customWidth="1"/>
    <col min="12" max="12" width="15.7109375" style="104" customWidth="1"/>
    <col min="13" max="13" width="1.42578125" style="7" customWidth="1"/>
    <col min="14" max="14" width="15.7109375" style="104" customWidth="1"/>
    <col min="15" max="15" width="1.42578125" style="7" customWidth="1"/>
    <col min="16" max="16" width="15.7109375" style="104" customWidth="1"/>
    <col min="17" max="17" width="1.7109375" style="7" customWidth="1"/>
    <col min="18" max="18" width="12" style="7" bestFit="1" customWidth="1"/>
    <col min="19" max="19" width="14.28515625" style="7" customWidth="1"/>
    <col min="20" max="16384" width="9.140625" style="7"/>
  </cols>
  <sheetData>
    <row r="1" spans="1:19" ht="25.5" customHeight="1">
      <c r="A1" s="225" t="s">
        <v>0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</row>
    <row r="2" spans="1:19" ht="25.5" customHeight="1">
      <c r="A2" s="225" t="s">
        <v>1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</row>
    <row r="3" spans="1:19" ht="25.5" customHeight="1">
      <c r="A3" s="225" t="s">
        <v>2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</row>
    <row r="4" spans="1:19" ht="25.5" customHeight="1">
      <c r="A4" s="159"/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</row>
    <row r="5" spans="1:19" ht="25.5" customHeight="1">
      <c r="B5" s="4"/>
      <c r="C5" s="4"/>
      <c r="D5" s="4"/>
      <c r="E5" s="4"/>
      <c r="F5" s="4"/>
      <c r="G5" s="4"/>
      <c r="H5" s="37"/>
      <c r="I5" s="3"/>
      <c r="J5" s="42"/>
      <c r="K5" s="37"/>
      <c r="L5" s="42"/>
      <c r="M5" s="3"/>
      <c r="N5" s="88"/>
      <c r="O5" s="47"/>
      <c r="P5" s="82" t="s">
        <v>3</v>
      </c>
    </row>
    <row r="6" spans="1:19" s="6" customFormat="1" ht="25.5" customHeight="1">
      <c r="C6" s="22"/>
      <c r="D6" s="22"/>
      <c r="E6" s="22"/>
      <c r="F6" s="22"/>
      <c r="G6" s="22"/>
      <c r="H6" s="187"/>
      <c r="I6" s="96"/>
      <c r="J6" s="224" t="s">
        <v>4</v>
      </c>
      <c r="K6" s="224"/>
      <c r="L6" s="224"/>
      <c r="M6" s="96"/>
      <c r="N6" s="224" t="s">
        <v>5</v>
      </c>
      <c r="O6" s="224"/>
      <c r="P6" s="224"/>
    </row>
    <row r="7" spans="1:19" s="6" customFormat="1" ht="25.5" customHeight="1">
      <c r="A7" s="22"/>
      <c r="B7" s="22"/>
      <c r="C7" s="22"/>
      <c r="D7" s="188" t="s">
        <v>6</v>
      </c>
      <c r="E7" s="188"/>
      <c r="F7" s="188"/>
      <c r="G7" s="22"/>
      <c r="H7" s="189" t="s">
        <v>7</v>
      </c>
      <c r="I7" s="96"/>
      <c r="J7" s="110" t="s">
        <v>8</v>
      </c>
      <c r="K7" s="54"/>
      <c r="L7" s="110" t="s">
        <v>9</v>
      </c>
      <c r="M7" s="96"/>
      <c r="N7" s="110" t="s">
        <v>8</v>
      </c>
      <c r="O7" s="54"/>
      <c r="P7" s="110" t="s">
        <v>9</v>
      </c>
    </row>
    <row r="8" spans="1:19" s="6" customFormat="1" ht="25.5" customHeight="1">
      <c r="A8" s="22"/>
      <c r="B8" s="22"/>
      <c r="C8" s="22"/>
      <c r="D8" s="188"/>
      <c r="E8" s="188"/>
      <c r="F8" s="188"/>
      <c r="G8" s="22"/>
      <c r="H8" s="187"/>
      <c r="I8" s="96"/>
      <c r="J8" s="123" t="s">
        <v>10</v>
      </c>
      <c r="K8" s="47"/>
      <c r="L8" s="123" t="s">
        <v>11</v>
      </c>
      <c r="M8" s="3"/>
      <c r="N8" s="123" t="s">
        <v>10</v>
      </c>
      <c r="O8" s="47"/>
      <c r="P8" s="123" t="s">
        <v>11</v>
      </c>
    </row>
    <row r="9" spans="1:19" s="6" customFormat="1" ht="25.5" customHeight="1">
      <c r="A9" s="22"/>
      <c r="B9" s="22"/>
      <c r="C9" s="22"/>
      <c r="D9" s="188"/>
      <c r="E9" s="188"/>
      <c r="F9" s="188"/>
      <c r="G9" s="22"/>
      <c r="H9" s="187"/>
      <c r="I9" s="96"/>
      <c r="J9" s="123" t="s">
        <v>12</v>
      </c>
      <c r="K9" s="47"/>
      <c r="L9" s="123"/>
      <c r="M9" s="3"/>
      <c r="N9" s="123" t="s">
        <v>12</v>
      </c>
      <c r="O9" s="47"/>
      <c r="P9" s="123"/>
    </row>
    <row r="10" spans="1:19" s="6" customFormat="1" ht="25.5" customHeight="1">
      <c r="A10" s="159" t="s">
        <v>13</v>
      </c>
      <c r="B10" s="22"/>
      <c r="C10" s="22"/>
      <c r="D10" s="22"/>
      <c r="E10" s="22"/>
      <c r="F10" s="22"/>
      <c r="G10" s="22"/>
      <c r="H10" s="190"/>
      <c r="I10" s="22"/>
      <c r="J10" s="97"/>
      <c r="K10" s="74"/>
      <c r="L10" s="97"/>
      <c r="M10" s="22"/>
      <c r="N10" s="97"/>
      <c r="O10" s="4"/>
      <c r="P10" s="97"/>
    </row>
    <row r="11" spans="1:19" ht="25.5" customHeight="1">
      <c r="A11" s="4" t="s">
        <v>14</v>
      </c>
      <c r="B11" s="4"/>
      <c r="C11" s="4"/>
      <c r="D11" s="4"/>
      <c r="E11" s="43"/>
      <c r="F11" s="43"/>
      <c r="G11" s="4"/>
      <c r="H11" s="37"/>
      <c r="I11" s="3"/>
      <c r="J11" s="72">
        <f>N11+59005</f>
        <v>21376269</v>
      </c>
      <c r="K11" s="72"/>
      <c r="L11" s="72">
        <v>42054672</v>
      </c>
      <c r="M11" s="3"/>
      <c r="N11" s="104">
        <v>21317264</v>
      </c>
      <c r="O11" s="163"/>
      <c r="P11" s="104">
        <v>41936838</v>
      </c>
      <c r="R11" s="12"/>
      <c r="S11" s="12"/>
    </row>
    <row r="12" spans="1:19" ht="25.5" customHeight="1">
      <c r="A12" s="43" t="s">
        <v>15</v>
      </c>
      <c r="B12" s="43"/>
      <c r="C12" s="43"/>
      <c r="D12" s="43"/>
      <c r="E12" s="43"/>
      <c r="F12" s="43"/>
      <c r="G12" s="4"/>
      <c r="H12" s="37">
        <v>6</v>
      </c>
      <c r="I12" s="3"/>
      <c r="J12" s="72">
        <f>N12+150000</f>
        <v>276587464</v>
      </c>
      <c r="K12" s="72"/>
      <c r="L12" s="72">
        <v>195351309</v>
      </c>
      <c r="M12" s="3"/>
      <c r="N12" s="104">
        <v>276437464</v>
      </c>
      <c r="O12" s="163"/>
      <c r="P12" s="104">
        <v>195201309</v>
      </c>
      <c r="R12" s="12"/>
    </row>
    <row r="13" spans="1:19" ht="25.5" customHeight="1">
      <c r="A13" s="191" t="s">
        <v>16</v>
      </c>
      <c r="B13" s="191"/>
      <c r="C13" s="191"/>
      <c r="D13" s="191"/>
      <c r="E13" s="191"/>
      <c r="F13" s="191"/>
      <c r="G13" s="4"/>
      <c r="H13" s="37">
        <v>7</v>
      </c>
      <c r="I13" s="3"/>
      <c r="J13" s="72">
        <f>N13</f>
        <v>178314340</v>
      </c>
      <c r="K13" s="72"/>
      <c r="L13" s="72">
        <v>157731670</v>
      </c>
      <c r="M13" s="3"/>
      <c r="N13" s="104">
        <v>178314340</v>
      </c>
      <c r="O13" s="163"/>
      <c r="P13" s="104">
        <v>157731670</v>
      </c>
      <c r="R13" s="12"/>
    </row>
    <row r="14" spans="1:19" ht="25.5" customHeight="1">
      <c r="A14" s="191" t="s">
        <v>17</v>
      </c>
      <c r="B14" s="191"/>
      <c r="C14" s="191"/>
      <c r="D14" s="191"/>
      <c r="E14" s="191"/>
      <c r="F14" s="191"/>
      <c r="G14" s="4"/>
      <c r="H14" s="37">
        <v>8</v>
      </c>
      <c r="I14" s="3"/>
      <c r="J14" s="72">
        <f>N14</f>
        <v>54779995</v>
      </c>
      <c r="K14" s="72"/>
      <c r="L14" s="72">
        <v>62123814</v>
      </c>
      <c r="M14" s="3"/>
      <c r="N14" s="104">
        <v>54779995</v>
      </c>
      <c r="O14" s="163"/>
      <c r="P14" s="104">
        <v>62123814</v>
      </c>
      <c r="R14" s="12"/>
    </row>
    <row r="15" spans="1:19" ht="25.5" customHeight="1">
      <c r="A15" s="191" t="s">
        <v>18</v>
      </c>
      <c r="B15" s="191"/>
      <c r="C15" s="191"/>
      <c r="D15" s="191"/>
      <c r="E15" s="191"/>
      <c r="F15" s="191"/>
      <c r="G15" s="4"/>
      <c r="H15" s="37"/>
      <c r="I15" s="3"/>
      <c r="J15" s="72">
        <f>N15</f>
        <v>1627441</v>
      </c>
      <c r="K15" s="72"/>
      <c r="L15" s="72">
        <v>0</v>
      </c>
      <c r="M15" s="3"/>
      <c r="N15" s="104">
        <v>1627441</v>
      </c>
      <c r="O15" s="163"/>
      <c r="P15" s="104">
        <v>0</v>
      </c>
      <c r="R15" s="12"/>
    </row>
    <row r="16" spans="1:19" ht="25.5" customHeight="1">
      <c r="A16" s="4" t="s">
        <v>19</v>
      </c>
      <c r="B16" s="4"/>
      <c r="C16" s="4"/>
      <c r="D16" s="4"/>
      <c r="E16" s="43"/>
      <c r="F16" s="43"/>
      <c r="G16" s="4"/>
      <c r="H16" s="37">
        <v>9</v>
      </c>
      <c r="I16" s="3"/>
      <c r="J16" s="72">
        <f>N16</f>
        <v>217009086</v>
      </c>
      <c r="K16" s="72"/>
      <c r="L16" s="72">
        <v>359913738</v>
      </c>
      <c r="M16" s="3"/>
      <c r="N16" s="104">
        <v>217009086</v>
      </c>
      <c r="O16" s="163"/>
      <c r="P16" s="104">
        <v>359913738</v>
      </c>
      <c r="R16" s="12"/>
    </row>
    <row r="17" spans="1:18" ht="25.5" customHeight="1">
      <c r="A17" s="191" t="s">
        <v>20</v>
      </c>
      <c r="B17" s="191"/>
      <c r="C17" s="191"/>
      <c r="D17" s="191"/>
      <c r="E17" s="191"/>
      <c r="F17" s="191"/>
      <c r="G17" s="192"/>
      <c r="H17" s="193"/>
      <c r="I17" s="4"/>
      <c r="J17" s="72">
        <f>N17</f>
        <v>28258004</v>
      </c>
      <c r="K17" s="97"/>
      <c r="L17" s="72">
        <v>5544378</v>
      </c>
      <c r="M17" s="4"/>
      <c r="N17" s="104">
        <v>28258004</v>
      </c>
      <c r="O17" s="81"/>
      <c r="P17" s="111">
        <v>5544378</v>
      </c>
      <c r="R17" s="12"/>
    </row>
    <row r="18" spans="1:18" ht="25.5" customHeight="1">
      <c r="A18" s="194" t="s">
        <v>21</v>
      </c>
      <c r="B18" s="191"/>
      <c r="C18" s="191"/>
      <c r="D18" s="191"/>
      <c r="E18" s="191"/>
      <c r="F18" s="191"/>
      <c r="G18" s="192"/>
      <c r="H18" s="193"/>
      <c r="I18" s="4"/>
      <c r="J18" s="98">
        <f>SUM(J11:J17)</f>
        <v>777952599</v>
      </c>
      <c r="K18" s="74"/>
      <c r="L18" s="164">
        <f>SUM(L11:L17)</f>
        <v>822719581</v>
      </c>
      <c r="M18" s="4"/>
      <c r="N18" s="107">
        <f>SUM(N11:N17)</f>
        <v>777743594</v>
      </c>
      <c r="O18" s="81"/>
      <c r="P18" s="107">
        <f>SUM(P11:P17)</f>
        <v>822451747</v>
      </c>
    </row>
    <row r="19" spans="1:18" ht="25.5" customHeight="1">
      <c r="A19" s="22" t="s">
        <v>22</v>
      </c>
      <c r="D19" s="4"/>
      <c r="E19" s="4"/>
      <c r="F19" s="4"/>
      <c r="G19" s="4"/>
      <c r="K19" s="99"/>
      <c r="O19" s="81"/>
    </row>
    <row r="20" spans="1:18" ht="25.5" customHeight="1">
      <c r="A20" s="191" t="s">
        <v>23</v>
      </c>
      <c r="B20" s="191"/>
      <c r="C20" s="191"/>
      <c r="D20" s="191"/>
      <c r="E20" s="191"/>
      <c r="F20" s="191"/>
      <c r="G20" s="4"/>
      <c r="H20" s="87">
        <v>10</v>
      </c>
      <c r="J20" s="72">
        <f>N20</f>
        <v>2900000</v>
      </c>
      <c r="K20" s="182"/>
      <c r="L20" s="182">
        <v>0</v>
      </c>
      <c r="N20" s="104">
        <v>2900000</v>
      </c>
      <c r="O20" s="163"/>
      <c r="P20" s="104">
        <v>0</v>
      </c>
      <c r="Q20" s="196"/>
      <c r="R20" s="12"/>
    </row>
    <row r="21" spans="1:18" ht="25.5" customHeight="1">
      <c r="A21" s="191" t="s">
        <v>24</v>
      </c>
      <c r="B21" s="191"/>
      <c r="C21" s="191"/>
      <c r="D21" s="191"/>
      <c r="E21" s="191"/>
      <c r="F21" s="191"/>
      <c r="G21" s="4"/>
      <c r="H21" s="87">
        <v>7</v>
      </c>
      <c r="J21" s="72">
        <f>N21</f>
        <v>25825414</v>
      </c>
      <c r="K21" s="182"/>
      <c r="L21" s="182">
        <v>22260699</v>
      </c>
      <c r="N21" s="104">
        <v>25825414</v>
      </c>
      <c r="O21" s="163"/>
      <c r="P21" s="104">
        <v>22260699</v>
      </c>
      <c r="Q21" s="196"/>
      <c r="R21" s="12"/>
    </row>
    <row r="22" spans="1:18" ht="25.5" customHeight="1">
      <c r="A22" s="191" t="s">
        <v>25</v>
      </c>
      <c r="B22" s="191"/>
      <c r="C22" s="191"/>
      <c r="D22" s="191"/>
      <c r="E22" s="191"/>
      <c r="F22" s="191"/>
      <c r="G22" s="4"/>
      <c r="H22" s="87">
        <v>11</v>
      </c>
      <c r="J22" s="72">
        <v>0</v>
      </c>
      <c r="K22" s="182"/>
      <c r="L22" s="182">
        <v>0</v>
      </c>
      <c r="N22" s="104">
        <v>618999700</v>
      </c>
      <c r="O22" s="163"/>
      <c r="P22" s="104">
        <v>618999700</v>
      </c>
      <c r="Q22" s="196"/>
      <c r="R22" s="12"/>
    </row>
    <row r="23" spans="1:18" ht="25.5" customHeight="1">
      <c r="A23" s="191" t="s">
        <v>26</v>
      </c>
      <c r="B23" s="191"/>
      <c r="C23" s="191"/>
      <c r="D23" s="191"/>
      <c r="E23" s="191"/>
      <c r="F23" s="191"/>
      <c r="G23" s="4"/>
      <c r="H23" s="87">
        <v>12</v>
      </c>
      <c r="J23" s="72">
        <f>L23-1558764+2400000</f>
        <v>212832277</v>
      </c>
      <c r="K23" s="182"/>
      <c r="L23" s="182">
        <v>211991041</v>
      </c>
      <c r="N23" s="104">
        <v>214413707</v>
      </c>
      <c r="O23" s="163"/>
      <c r="P23" s="104">
        <v>212013707</v>
      </c>
      <c r="Q23" s="196"/>
      <c r="R23" s="12"/>
    </row>
    <row r="24" spans="1:18" ht="25.5" customHeight="1">
      <c r="A24" s="191" t="s">
        <v>27</v>
      </c>
      <c r="B24" s="191"/>
      <c r="C24" s="191"/>
      <c r="D24" s="191"/>
      <c r="E24" s="191"/>
      <c r="F24" s="191"/>
      <c r="G24" s="4"/>
      <c r="H24" s="87">
        <v>13</v>
      </c>
      <c r="J24" s="72">
        <f>N24+617623817</f>
        <v>629588369</v>
      </c>
      <c r="K24" s="182"/>
      <c r="L24" s="182">
        <v>617840967</v>
      </c>
      <c r="N24" s="104">
        <v>11964552</v>
      </c>
      <c r="O24" s="79"/>
      <c r="P24" s="182">
        <v>0</v>
      </c>
      <c r="Q24" s="196"/>
      <c r="R24" s="12"/>
    </row>
    <row r="25" spans="1:18" ht="25.5" customHeight="1">
      <c r="A25" s="191" t="s">
        <v>28</v>
      </c>
      <c r="B25" s="191"/>
      <c r="C25" s="191"/>
      <c r="D25" s="191"/>
      <c r="E25" s="191"/>
      <c r="F25" s="191"/>
      <c r="G25" s="4"/>
      <c r="H25" s="87">
        <v>14</v>
      </c>
      <c r="I25" s="47"/>
      <c r="J25" s="72">
        <f>N25+2684052</f>
        <v>182418476</v>
      </c>
      <c r="K25" s="182"/>
      <c r="L25" s="182">
        <v>167524819</v>
      </c>
      <c r="M25" s="47"/>
      <c r="N25" s="104">
        <v>179734424</v>
      </c>
      <c r="O25" s="163"/>
      <c r="P25" s="104">
        <v>165173345</v>
      </c>
      <c r="Q25" s="191"/>
      <c r="R25" s="12"/>
    </row>
    <row r="26" spans="1:18" ht="25.5" customHeight="1">
      <c r="A26" s="197" t="s">
        <v>29</v>
      </c>
      <c r="B26" s="197"/>
      <c r="C26" s="197"/>
      <c r="D26" s="197"/>
      <c r="E26" s="197"/>
      <c r="F26" s="197"/>
      <c r="G26" s="4"/>
      <c r="H26" s="87"/>
      <c r="I26" s="47"/>
      <c r="J26" s="72">
        <f t="shared" ref="J26:J27" si="0">N26</f>
        <v>3680730</v>
      </c>
      <c r="K26" s="182"/>
      <c r="L26" s="182">
        <v>4121474</v>
      </c>
      <c r="M26" s="47"/>
      <c r="N26" s="104">
        <v>3680730</v>
      </c>
      <c r="O26" s="165"/>
      <c r="P26" s="182">
        <v>4121474</v>
      </c>
      <c r="Q26" s="197"/>
      <c r="R26" s="12"/>
    </row>
    <row r="27" spans="1:18" ht="25.5" customHeight="1">
      <c r="A27" s="197" t="s">
        <v>30</v>
      </c>
      <c r="B27" s="197"/>
      <c r="C27" s="197"/>
      <c r="D27" s="197"/>
      <c r="E27" s="197"/>
      <c r="F27" s="197"/>
      <c r="G27" s="4"/>
      <c r="H27" s="87"/>
      <c r="I27" s="47"/>
      <c r="J27" s="72">
        <f t="shared" si="0"/>
        <v>19232639</v>
      </c>
      <c r="K27" s="182"/>
      <c r="L27" s="182">
        <v>21022716</v>
      </c>
      <c r="M27" s="47"/>
      <c r="N27" s="104">
        <v>19232639</v>
      </c>
      <c r="O27" s="163"/>
      <c r="P27" s="104">
        <v>21022716</v>
      </c>
      <c r="Q27" s="197"/>
      <c r="R27" s="12"/>
    </row>
    <row r="28" spans="1:18" ht="25.5" customHeight="1">
      <c r="A28" s="197" t="s">
        <v>31</v>
      </c>
      <c r="B28" s="197"/>
      <c r="C28" s="197"/>
      <c r="D28" s="197"/>
      <c r="E28" s="197"/>
      <c r="F28" s="197"/>
      <c r="G28" s="4"/>
      <c r="H28" s="198"/>
      <c r="I28" s="101"/>
      <c r="J28" s="72">
        <f>N28+20843</f>
        <v>5232190</v>
      </c>
      <c r="K28" s="100"/>
      <c r="L28" s="100">
        <v>5281690</v>
      </c>
      <c r="M28" s="101"/>
      <c r="N28" s="104">
        <v>5211347</v>
      </c>
      <c r="O28" s="81"/>
      <c r="P28" s="104">
        <v>5261347</v>
      </c>
      <c r="Q28" s="197"/>
      <c r="R28" s="12"/>
    </row>
    <row r="29" spans="1:18" ht="25.5" customHeight="1">
      <c r="A29" s="22" t="s">
        <v>32</v>
      </c>
      <c r="B29" s="22"/>
      <c r="C29" s="22"/>
      <c r="D29" s="22"/>
      <c r="E29" s="22"/>
      <c r="F29" s="22"/>
      <c r="G29" s="4"/>
      <c r="H29" s="198"/>
      <c r="I29" s="101"/>
      <c r="J29" s="212">
        <f>SUM(J20:J28)</f>
        <v>1081710095</v>
      </c>
      <c r="K29" s="100"/>
      <c r="L29" s="102">
        <f>SUM(L20:L28)</f>
        <v>1050043406</v>
      </c>
      <c r="M29" s="101"/>
      <c r="N29" s="107">
        <f>SUM(N20:N28)</f>
        <v>1081962513</v>
      </c>
      <c r="O29" s="81"/>
      <c r="P29" s="107">
        <f>SUM(P20:P28)</f>
        <v>1048852988</v>
      </c>
    </row>
    <row r="30" spans="1:18" ht="25.5" customHeight="1" thickBot="1">
      <c r="A30" s="22" t="s">
        <v>33</v>
      </c>
      <c r="B30" s="22"/>
      <c r="C30" s="22"/>
      <c r="D30" s="22"/>
      <c r="E30" s="22"/>
      <c r="F30" s="22"/>
      <c r="G30" s="4"/>
      <c r="H30" s="87"/>
      <c r="I30" s="47"/>
      <c r="J30" s="53">
        <f>+J18+J29</f>
        <v>1859662694</v>
      </c>
      <c r="K30" s="182"/>
      <c r="L30" s="53">
        <f>+L18+L29</f>
        <v>1872762987</v>
      </c>
      <c r="M30" s="47"/>
      <c r="N30" s="166">
        <f>N18+N29</f>
        <v>1859706107</v>
      </c>
      <c r="O30" s="167"/>
      <c r="P30" s="166">
        <f>P18+P29</f>
        <v>1871304735</v>
      </c>
      <c r="Q30" s="12"/>
      <c r="R30" s="12"/>
    </row>
    <row r="31" spans="1:18" ht="25.5" customHeight="1" thickTop="1">
      <c r="A31" s="22"/>
      <c r="B31" s="22"/>
      <c r="C31" s="22"/>
      <c r="D31" s="22"/>
      <c r="E31" s="22"/>
      <c r="F31" s="22"/>
      <c r="G31" s="22"/>
      <c r="H31" s="190"/>
      <c r="I31" s="6"/>
      <c r="J31" s="118"/>
      <c r="K31" s="199"/>
      <c r="L31" s="118"/>
      <c r="M31" s="6"/>
      <c r="N31" s="111"/>
      <c r="O31" s="12"/>
      <c r="P31" s="111"/>
    </row>
    <row r="32" spans="1:18" ht="25.5" customHeight="1">
      <c r="A32" s="22"/>
      <c r="B32" s="22"/>
      <c r="C32" s="22"/>
      <c r="D32" s="22"/>
      <c r="E32" s="22"/>
      <c r="F32" s="22"/>
      <c r="G32" s="22"/>
      <c r="H32" s="190"/>
      <c r="I32" s="6"/>
      <c r="J32" s="118"/>
      <c r="K32" s="199"/>
      <c r="L32" s="118"/>
      <c r="M32" s="6"/>
      <c r="N32" s="111"/>
      <c r="O32" s="12"/>
      <c r="P32" s="111"/>
    </row>
    <row r="33" spans="1:16" ht="25.5" customHeight="1">
      <c r="B33" s="22"/>
      <c r="C33" s="22"/>
      <c r="F33" s="4"/>
      <c r="G33" s="22"/>
      <c r="I33" s="4"/>
      <c r="M33" s="4"/>
      <c r="N33" s="111"/>
      <c r="O33" s="12"/>
      <c r="P33" s="111"/>
    </row>
    <row r="34" spans="1:16" ht="25.5" customHeight="1">
      <c r="A34" s="7" t="s">
        <v>34</v>
      </c>
      <c r="B34" s="22"/>
      <c r="C34" s="22"/>
      <c r="F34" s="4"/>
      <c r="G34" s="22"/>
      <c r="H34" s="4"/>
      <c r="I34" s="4"/>
      <c r="K34" s="25"/>
      <c r="M34" s="4"/>
      <c r="N34" s="111"/>
      <c r="O34" s="12"/>
      <c r="P34" s="111"/>
    </row>
    <row r="35" spans="1:16" ht="25.5" customHeight="1">
      <c r="B35" s="22"/>
      <c r="C35" s="22"/>
      <c r="D35" s="4"/>
      <c r="E35" s="4"/>
      <c r="F35" s="4"/>
      <c r="G35" s="22"/>
      <c r="H35" s="190"/>
      <c r="I35" s="22"/>
      <c r="J35" s="112"/>
      <c r="K35" s="190"/>
      <c r="L35" s="112"/>
      <c r="M35" s="22"/>
      <c r="N35" s="111"/>
      <c r="O35" s="12"/>
      <c r="P35" s="111"/>
    </row>
    <row r="36" spans="1:16" ht="25.5" customHeight="1">
      <c r="B36" s="22"/>
      <c r="C36" s="22"/>
      <c r="D36" s="4"/>
      <c r="E36" s="4"/>
      <c r="F36" s="4"/>
      <c r="G36" s="22"/>
      <c r="H36" s="190"/>
      <c r="I36" s="22"/>
      <c r="J36" s="112"/>
      <c r="K36" s="190"/>
      <c r="L36" s="112"/>
      <c r="M36" s="22"/>
      <c r="N36" s="111"/>
      <c r="O36" s="12"/>
      <c r="P36" s="111"/>
    </row>
    <row r="37" spans="1:16" ht="25.5" customHeight="1">
      <c r="B37" s="22"/>
      <c r="C37" s="22"/>
      <c r="D37" s="4"/>
      <c r="E37" s="4"/>
      <c r="F37" s="4"/>
      <c r="G37" s="22"/>
      <c r="H37" s="190"/>
      <c r="I37" s="22"/>
      <c r="J37" s="112"/>
      <c r="K37" s="190"/>
      <c r="L37" s="112"/>
      <c r="M37" s="22"/>
      <c r="N37" s="111"/>
      <c r="O37" s="12"/>
      <c r="P37" s="111"/>
    </row>
    <row r="38" spans="1:16" ht="25.5" customHeight="1">
      <c r="B38" s="22"/>
      <c r="C38" s="22"/>
      <c r="D38" s="4"/>
      <c r="E38" s="4"/>
      <c r="F38" s="4"/>
      <c r="G38" s="22"/>
      <c r="H38" s="190"/>
      <c r="I38" s="22"/>
      <c r="J38" s="112"/>
      <c r="K38" s="190"/>
      <c r="L38" s="112"/>
      <c r="M38" s="22"/>
      <c r="N38" s="111"/>
      <c r="O38" s="12"/>
      <c r="P38" s="111"/>
    </row>
    <row r="39" spans="1:16" ht="24.75" customHeight="1">
      <c r="A39" s="225" t="s">
        <v>0</v>
      </c>
      <c r="B39" s="225"/>
      <c r="C39" s="225"/>
      <c r="D39" s="225"/>
      <c r="E39" s="225"/>
      <c r="F39" s="225"/>
      <c r="G39" s="225"/>
      <c r="H39" s="225"/>
      <c r="I39" s="225"/>
      <c r="J39" s="225"/>
      <c r="K39" s="225"/>
      <c r="L39" s="225"/>
      <c r="M39" s="225"/>
      <c r="N39" s="225"/>
      <c r="O39" s="225"/>
      <c r="P39" s="225"/>
    </row>
    <row r="40" spans="1:16" ht="24.75" customHeight="1">
      <c r="A40" s="225" t="s">
        <v>35</v>
      </c>
      <c r="B40" s="225"/>
      <c r="C40" s="225"/>
      <c r="D40" s="225"/>
      <c r="E40" s="225"/>
      <c r="F40" s="225"/>
      <c r="G40" s="225"/>
      <c r="H40" s="225"/>
      <c r="I40" s="225"/>
      <c r="J40" s="225"/>
      <c r="K40" s="225"/>
      <c r="L40" s="225"/>
      <c r="M40" s="225"/>
      <c r="N40" s="225"/>
      <c r="O40" s="225"/>
      <c r="P40" s="225"/>
    </row>
    <row r="41" spans="1:16" ht="24.75" customHeight="1">
      <c r="A41" s="225" t="s">
        <v>2</v>
      </c>
      <c r="B41" s="225"/>
      <c r="C41" s="225"/>
      <c r="D41" s="225"/>
      <c r="E41" s="225"/>
      <c r="F41" s="225"/>
      <c r="G41" s="225"/>
      <c r="H41" s="225"/>
      <c r="I41" s="225"/>
      <c r="J41" s="225"/>
      <c r="K41" s="225"/>
      <c r="L41" s="225"/>
      <c r="M41" s="225"/>
      <c r="N41" s="225"/>
      <c r="O41" s="225"/>
      <c r="P41" s="225"/>
    </row>
    <row r="42" spans="1:16" ht="24.75" customHeight="1">
      <c r="B42" s="4"/>
      <c r="C42" s="4"/>
      <c r="D42" s="4"/>
      <c r="E42" s="4"/>
      <c r="F42" s="4"/>
      <c r="G42" s="4"/>
      <c r="H42" s="37"/>
      <c r="I42" s="3"/>
      <c r="J42" s="42"/>
      <c r="K42" s="37"/>
      <c r="L42" s="42"/>
      <c r="M42" s="3"/>
      <c r="N42" s="88"/>
      <c r="O42" s="47"/>
      <c r="P42" s="88"/>
    </row>
    <row r="43" spans="1:16" ht="24.75" customHeight="1">
      <c r="B43" s="4"/>
      <c r="C43" s="4"/>
      <c r="D43" s="4"/>
      <c r="E43" s="4"/>
      <c r="F43" s="4"/>
      <c r="G43" s="4"/>
      <c r="H43" s="37"/>
      <c r="I43" s="3"/>
      <c r="J43" s="42"/>
      <c r="K43" s="37"/>
      <c r="L43" s="42"/>
      <c r="M43" s="3"/>
      <c r="N43" s="88"/>
      <c r="O43" s="47"/>
      <c r="P43" s="82" t="s">
        <v>3</v>
      </c>
    </row>
    <row r="44" spans="1:16" s="6" customFormat="1" ht="24.75" customHeight="1">
      <c r="C44" s="22"/>
      <c r="D44" s="22"/>
      <c r="E44" s="22"/>
      <c r="F44" s="22"/>
      <c r="G44" s="22"/>
      <c r="H44" s="187"/>
      <c r="I44" s="96"/>
      <c r="J44" s="224" t="s">
        <v>4</v>
      </c>
      <c r="K44" s="224"/>
      <c r="L44" s="224"/>
      <c r="M44" s="96"/>
      <c r="N44" s="224" t="s">
        <v>5</v>
      </c>
      <c r="O44" s="224"/>
      <c r="P44" s="224"/>
    </row>
    <row r="45" spans="1:16" ht="24.75" customHeight="1">
      <c r="A45" s="4"/>
      <c r="B45" s="4"/>
      <c r="C45" s="4"/>
      <c r="D45" s="6" t="s">
        <v>36</v>
      </c>
      <c r="E45" s="4"/>
      <c r="F45" s="4"/>
      <c r="G45" s="4"/>
      <c r="H45" s="189" t="s">
        <v>7</v>
      </c>
      <c r="I45" s="96"/>
      <c r="J45" s="110" t="s">
        <v>8</v>
      </c>
      <c r="K45" s="54"/>
      <c r="L45" s="110" t="s">
        <v>9</v>
      </c>
      <c r="M45" s="96"/>
      <c r="N45" s="110" t="s">
        <v>8</v>
      </c>
      <c r="O45" s="54"/>
      <c r="P45" s="110" t="s">
        <v>9</v>
      </c>
    </row>
    <row r="46" spans="1:16" ht="24.75" customHeight="1">
      <c r="A46" s="4"/>
      <c r="B46" s="4"/>
      <c r="C46" s="4"/>
      <c r="D46" s="6"/>
      <c r="E46" s="4"/>
      <c r="F46" s="4"/>
      <c r="G46" s="4"/>
      <c r="H46" s="187"/>
      <c r="I46" s="96"/>
      <c r="J46" s="123" t="s">
        <v>10</v>
      </c>
      <c r="K46" s="54"/>
      <c r="L46" s="123" t="s">
        <v>11</v>
      </c>
      <c r="M46" s="96"/>
      <c r="N46" s="123" t="s">
        <v>10</v>
      </c>
      <c r="O46" s="47"/>
      <c r="P46" s="123" t="s">
        <v>11</v>
      </c>
    </row>
    <row r="47" spans="1:16" ht="24.75" customHeight="1">
      <c r="A47" s="4"/>
      <c r="B47" s="4"/>
      <c r="C47" s="4"/>
      <c r="D47" s="6"/>
      <c r="E47" s="4"/>
      <c r="F47" s="4"/>
      <c r="G47" s="4"/>
      <c r="H47" s="187"/>
      <c r="I47" s="96"/>
      <c r="J47" s="123" t="s">
        <v>12</v>
      </c>
      <c r="K47" s="54"/>
      <c r="L47" s="122"/>
      <c r="M47" s="96"/>
      <c r="N47" s="123" t="s">
        <v>12</v>
      </c>
      <c r="O47" s="47"/>
      <c r="P47" s="123"/>
    </row>
    <row r="48" spans="1:16" ht="24.75" customHeight="1">
      <c r="A48" s="159" t="s">
        <v>37</v>
      </c>
      <c r="B48" s="43"/>
      <c r="C48" s="43"/>
      <c r="D48" s="43"/>
      <c r="E48" s="43"/>
      <c r="F48" s="43"/>
      <c r="G48" s="4"/>
      <c r="H48" s="37"/>
      <c r="I48" s="3"/>
      <c r="J48" s="42"/>
      <c r="K48" s="37"/>
      <c r="L48" s="42"/>
      <c r="M48" s="3"/>
      <c r="N48" s="88"/>
      <c r="O48" s="79"/>
      <c r="P48" s="88"/>
    </row>
    <row r="49" spans="1:18" ht="24.75" customHeight="1">
      <c r="A49" s="191" t="s">
        <v>38</v>
      </c>
      <c r="B49" s="191"/>
      <c r="C49" s="191"/>
      <c r="D49" s="191"/>
      <c r="E49" s="191"/>
      <c r="F49" s="191"/>
      <c r="G49" s="159"/>
      <c r="H49" s="37">
        <v>15</v>
      </c>
      <c r="I49" s="22"/>
      <c r="J49" s="72">
        <f>N49+791341+4272000</f>
        <v>179316637</v>
      </c>
      <c r="K49" s="186"/>
      <c r="L49" s="82">
        <v>150333118</v>
      </c>
      <c r="M49" s="22"/>
      <c r="N49" s="82">
        <v>174253296</v>
      </c>
      <c r="O49" s="103"/>
      <c r="P49" s="82">
        <v>146221924</v>
      </c>
      <c r="R49" s="12"/>
    </row>
    <row r="50" spans="1:18" ht="24.75" customHeight="1">
      <c r="A50" s="191" t="s">
        <v>39</v>
      </c>
      <c r="B50" s="191"/>
      <c r="C50" s="191"/>
      <c r="D50" s="197"/>
      <c r="E50" s="197"/>
      <c r="F50" s="197"/>
      <c r="G50" s="4"/>
      <c r="H50" s="37">
        <v>16</v>
      </c>
      <c r="I50" s="3"/>
      <c r="J50" s="72">
        <f>N50</f>
        <v>454449</v>
      </c>
      <c r="K50" s="186"/>
      <c r="L50" s="82">
        <v>432574</v>
      </c>
      <c r="M50" s="3"/>
      <c r="N50" s="82">
        <v>454449</v>
      </c>
      <c r="O50" s="103"/>
      <c r="P50" s="82">
        <v>432574</v>
      </c>
      <c r="R50" s="12"/>
    </row>
    <row r="51" spans="1:18" ht="24.75" customHeight="1">
      <c r="A51" s="191" t="s">
        <v>40</v>
      </c>
      <c r="B51" s="191"/>
      <c r="C51" s="191"/>
      <c r="D51" s="197"/>
      <c r="E51" s="197"/>
      <c r="F51" s="197"/>
      <c r="G51" s="4"/>
      <c r="H51" s="37"/>
      <c r="I51" s="3"/>
      <c r="J51" s="72">
        <f t="shared" ref="J51:J53" si="1">N51</f>
        <v>59444813</v>
      </c>
      <c r="K51" s="186"/>
      <c r="L51" s="42">
        <v>66908242</v>
      </c>
      <c r="M51" s="3"/>
      <c r="N51" s="82">
        <v>59444813</v>
      </c>
      <c r="O51" s="103"/>
      <c r="P51" s="82">
        <v>66908242</v>
      </c>
      <c r="R51" s="12"/>
    </row>
    <row r="52" spans="1:18" ht="24.75" customHeight="1">
      <c r="A52" s="191" t="s">
        <v>41</v>
      </c>
      <c r="B52" s="191"/>
      <c r="C52" s="191"/>
      <c r="D52" s="191"/>
      <c r="E52" s="191"/>
      <c r="F52" s="191"/>
      <c r="G52" s="4"/>
      <c r="H52" s="37">
        <v>17</v>
      </c>
      <c r="I52" s="4"/>
      <c r="J52" s="72">
        <f t="shared" si="1"/>
        <v>22206131</v>
      </c>
      <c r="K52" s="186"/>
      <c r="L52" s="72">
        <v>24803849</v>
      </c>
      <c r="M52" s="4"/>
      <c r="N52" s="82">
        <v>22206131</v>
      </c>
      <c r="O52" s="103"/>
      <c r="P52" s="82">
        <v>24803849</v>
      </c>
      <c r="R52" s="12"/>
    </row>
    <row r="53" spans="1:18" ht="24.75" customHeight="1">
      <c r="A53" s="191" t="s">
        <v>42</v>
      </c>
      <c r="B53" s="191"/>
      <c r="C53" s="191"/>
      <c r="D53" s="191"/>
      <c r="E53" s="191"/>
      <c r="F53" s="191"/>
      <c r="G53" s="4"/>
      <c r="H53" s="198">
        <v>7</v>
      </c>
      <c r="I53" s="4"/>
      <c r="J53" s="72">
        <f t="shared" si="1"/>
        <v>111156625</v>
      </c>
      <c r="K53" s="186"/>
      <c r="L53" s="72">
        <v>161060335</v>
      </c>
      <c r="M53" s="4"/>
      <c r="N53" s="82">
        <v>111156625</v>
      </c>
      <c r="O53" s="103"/>
      <c r="P53" s="82">
        <v>161060335</v>
      </c>
      <c r="R53" s="12"/>
    </row>
    <row r="54" spans="1:18" ht="24.75" customHeight="1">
      <c r="A54" s="191" t="s">
        <v>43</v>
      </c>
      <c r="B54" s="191"/>
      <c r="C54" s="191"/>
      <c r="D54" s="191"/>
      <c r="E54" s="191"/>
      <c r="F54" s="191"/>
      <c r="G54" s="4"/>
      <c r="H54" s="37"/>
      <c r="I54" s="4"/>
      <c r="J54" s="72">
        <f>N54+960</f>
        <v>1641865</v>
      </c>
      <c r="K54" s="186"/>
      <c r="L54" s="72">
        <v>1383511</v>
      </c>
      <c r="M54" s="4"/>
      <c r="N54" s="82">
        <v>1640905</v>
      </c>
      <c r="O54" s="103"/>
      <c r="P54" s="168">
        <v>1383151</v>
      </c>
      <c r="R54" s="12"/>
    </row>
    <row r="55" spans="1:18" ht="24.75" customHeight="1">
      <c r="A55" s="159" t="s">
        <v>44</v>
      </c>
      <c r="B55" s="159"/>
      <c r="C55" s="93"/>
      <c r="D55" s="159"/>
      <c r="E55" s="159"/>
      <c r="F55" s="159"/>
      <c r="G55" s="22"/>
      <c r="H55" s="190"/>
      <c r="I55" s="22"/>
      <c r="J55" s="98">
        <f>SUM(J49:J54)</f>
        <v>374220520</v>
      </c>
      <c r="K55" s="200"/>
      <c r="L55" s="98">
        <f>SUM(L49:L54)</f>
        <v>404921629</v>
      </c>
      <c r="M55" s="22"/>
      <c r="N55" s="107">
        <f>SUM(N49:N54)</f>
        <v>369156219</v>
      </c>
      <c r="O55" s="167"/>
      <c r="P55" s="107">
        <f>SUM(P49:P54)</f>
        <v>400810075</v>
      </c>
    </row>
    <row r="56" spans="1:18" ht="24.75" customHeight="1">
      <c r="A56" s="194" t="s">
        <v>45</v>
      </c>
      <c r="B56" s="191"/>
      <c r="C56" s="191"/>
      <c r="D56" s="191"/>
      <c r="E56" s="191"/>
      <c r="F56" s="191"/>
      <c r="G56" s="4"/>
      <c r="H56" s="193"/>
      <c r="I56" s="4"/>
      <c r="J56" s="97"/>
      <c r="K56" s="193"/>
      <c r="L56" s="97"/>
      <c r="M56" s="4"/>
      <c r="N56" s="34"/>
      <c r="O56" s="105"/>
      <c r="P56" s="34"/>
    </row>
    <row r="57" spans="1:18" ht="24.75" customHeight="1">
      <c r="A57" s="191" t="s">
        <v>46</v>
      </c>
      <c r="B57" s="191"/>
      <c r="C57" s="191"/>
      <c r="D57" s="191"/>
      <c r="E57" s="191"/>
      <c r="F57" s="191"/>
      <c r="G57" s="4"/>
      <c r="H57" s="193"/>
      <c r="I57" s="4"/>
      <c r="J57" s="72">
        <f t="shared" ref="J57:J59" si="2">N57</f>
        <v>15800900</v>
      </c>
      <c r="K57" s="201"/>
      <c r="L57" s="97">
        <v>9018470</v>
      </c>
      <c r="M57" s="4"/>
      <c r="N57" s="34">
        <v>15800900</v>
      </c>
      <c r="O57" s="105"/>
      <c r="P57" s="34">
        <v>9018470</v>
      </c>
      <c r="R57" s="12"/>
    </row>
    <row r="58" spans="1:18" ht="24.75" customHeight="1">
      <c r="A58" s="7" t="s">
        <v>47</v>
      </c>
      <c r="B58" s="191"/>
      <c r="C58" s="191"/>
      <c r="D58" s="191"/>
      <c r="E58" s="191"/>
      <c r="F58" s="191"/>
      <c r="G58" s="4"/>
      <c r="H58" s="37">
        <v>16</v>
      </c>
      <c r="I58" s="4"/>
      <c r="J58" s="72">
        <f t="shared" si="2"/>
        <v>1048443</v>
      </c>
      <c r="K58" s="186"/>
      <c r="L58" s="72">
        <v>1392067</v>
      </c>
      <c r="M58" s="4"/>
      <c r="N58" s="34">
        <v>1048443</v>
      </c>
      <c r="O58" s="105"/>
      <c r="P58" s="34">
        <v>1392067</v>
      </c>
      <c r="R58" s="12"/>
    </row>
    <row r="59" spans="1:18" ht="24.75" customHeight="1">
      <c r="A59" s="7" t="s">
        <v>48</v>
      </c>
      <c r="B59" s="191"/>
      <c r="C59" s="191"/>
      <c r="D59" s="191"/>
      <c r="E59" s="191"/>
      <c r="F59" s="191"/>
      <c r="G59" s="4"/>
      <c r="H59" s="37"/>
      <c r="I59" s="4"/>
      <c r="J59" s="72">
        <f t="shared" si="2"/>
        <v>21809453</v>
      </c>
      <c r="K59" s="186"/>
      <c r="L59" s="72">
        <v>21431500</v>
      </c>
      <c r="M59" s="4"/>
      <c r="N59" s="34">
        <v>21809453</v>
      </c>
      <c r="O59" s="105"/>
      <c r="P59" s="34">
        <v>21431500</v>
      </c>
      <c r="R59" s="12"/>
    </row>
    <row r="60" spans="1:18" ht="24.75" customHeight="1">
      <c r="A60" s="194" t="s">
        <v>49</v>
      </c>
      <c r="B60" s="191"/>
      <c r="C60" s="191"/>
      <c r="D60" s="191"/>
      <c r="E60" s="191"/>
      <c r="F60" s="191"/>
      <c r="G60" s="4"/>
      <c r="H60" s="193"/>
      <c r="I60" s="4"/>
      <c r="J60" s="98">
        <f>SUM(J57:J59)</f>
        <v>38658796</v>
      </c>
      <c r="K60" s="201"/>
      <c r="L60" s="98">
        <f>SUM(L57:L59)</f>
        <v>31842037</v>
      </c>
      <c r="M60" s="4"/>
      <c r="N60" s="169">
        <f>SUM(N57:N59)</f>
        <v>38658796</v>
      </c>
      <c r="O60" s="105"/>
      <c r="P60" s="169">
        <f>SUM(P57:P59)</f>
        <v>31842037</v>
      </c>
    </row>
    <row r="61" spans="1:18" ht="24.75" customHeight="1">
      <c r="A61" s="194" t="s">
        <v>50</v>
      </c>
      <c r="B61" s="191"/>
      <c r="C61" s="191"/>
      <c r="D61" s="191"/>
      <c r="E61" s="191"/>
      <c r="F61" s="191"/>
      <c r="G61" s="4"/>
      <c r="H61" s="193"/>
      <c r="I61" s="4"/>
      <c r="J61" s="106">
        <f>+J55+J60</f>
        <v>412879316</v>
      </c>
      <c r="K61" s="201"/>
      <c r="L61" s="106">
        <f>+L55+L60</f>
        <v>436763666</v>
      </c>
      <c r="M61" s="4"/>
      <c r="N61" s="170">
        <f>N55+N60</f>
        <v>407815015</v>
      </c>
      <c r="O61" s="105"/>
      <c r="P61" s="170">
        <f>P55+P60</f>
        <v>432652112</v>
      </c>
    </row>
    <row r="62" spans="1:18" ht="24.75" customHeight="1">
      <c r="A62" s="194" t="s">
        <v>51</v>
      </c>
      <c r="B62" s="43"/>
      <c r="C62" s="43"/>
      <c r="D62" s="43"/>
      <c r="E62" s="43"/>
      <c r="F62" s="43"/>
      <c r="G62" s="28"/>
      <c r="H62" s="37"/>
      <c r="I62" s="3"/>
      <c r="J62" s="72"/>
      <c r="K62" s="37"/>
      <c r="L62" s="72"/>
      <c r="M62" s="3"/>
      <c r="O62" s="81"/>
    </row>
    <row r="63" spans="1:18" ht="24.75" customHeight="1">
      <c r="A63" s="202" t="s">
        <v>52</v>
      </c>
      <c r="B63" s="43"/>
      <c r="C63" s="43"/>
      <c r="D63" s="43"/>
      <c r="E63" s="43"/>
      <c r="F63" s="43"/>
      <c r="G63" s="28"/>
      <c r="H63" s="37"/>
      <c r="I63" s="3"/>
      <c r="J63" s="72"/>
      <c r="K63" s="37"/>
      <c r="L63" s="72"/>
      <c r="M63" s="3"/>
      <c r="O63" s="81"/>
    </row>
    <row r="64" spans="1:18" ht="24.75" customHeight="1" thickBot="1">
      <c r="A64" s="202" t="s">
        <v>53</v>
      </c>
      <c r="B64" s="93"/>
      <c r="C64" s="93"/>
      <c r="D64" s="93"/>
      <c r="E64" s="93"/>
      <c r="F64" s="93"/>
      <c r="G64" s="28"/>
      <c r="H64" s="37"/>
      <c r="I64" s="47"/>
      <c r="J64" s="53">
        <v>762473645</v>
      </c>
      <c r="K64" s="87"/>
      <c r="L64" s="53">
        <v>762473645</v>
      </c>
      <c r="M64" s="47"/>
      <c r="N64" s="53">
        <v>762473645</v>
      </c>
      <c r="O64" s="81"/>
      <c r="P64" s="166">
        <v>762473645</v>
      </c>
    </row>
    <row r="65" spans="1:19" ht="24.75" customHeight="1" thickTop="1">
      <c r="A65" s="202" t="s">
        <v>54</v>
      </c>
      <c r="B65" s="43"/>
      <c r="C65" s="93"/>
      <c r="D65" s="93"/>
      <c r="E65" s="93"/>
      <c r="F65" s="93"/>
      <c r="G65" s="43"/>
      <c r="H65" s="7"/>
      <c r="K65" s="12"/>
      <c r="Q65" s="191"/>
    </row>
    <row r="66" spans="1:19" ht="24.75" customHeight="1">
      <c r="A66" s="7" t="s">
        <v>55</v>
      </c>
      <c r="B66" s="43"/>
      <c r="C66" s="93"/>
      <c r="D66" s="93"/>
      <c r="E66" s="93"/>
      <c r="F66" s="93"/>
      <c r="G66" s="43"/>
      <c r="H66" s="47"/>
      <c r="J66" s="104">
        <v>538105234</v>
      </c>
      <c r="K66" s="12"/>
      <c r="L66" s="104">
        <v>538105234</v>
      </c>
      <c r="N66" s="104">
        <v>538105234</v>
      </c>
      <c r="P66" s="104">
        <v>538105234</v>
      </c>
      <c r="Q66" s="191"/>
      <c r="R66" s="12"/>
    </row>
    <row r="67" spans="1:19" ht="24.75" customHeight="1">
      <c r="A67" s="93" t="s">
        <v>56</v>
      </c>
      <c r="C67" s="197"/>
      <c r="D67" s="197"/>
      <c r="E67" s="197"/>
      <c r="F67" s="197"/>
      <c r="G67" s="43"/>
      <c r="H67" s="87"/>
      <c r="I67" s="4"/>
      <c r="J67" s="182">
        <v>777165703</v>
      </c>
      <c r="K67" s="203"/>
      <c r="L67" s="182">
        <v>777165703</v>
      </c>
      <c r="M67" s="4"/>
      <c r="N67" s="82">
        <v>777165703</v>
      </c>
      <c r="O67" s="171"/>
      <c r="P67" s="104">
        <v>777165703</v>
      </c>
      <c r="Q67" s="191"/>
      <c r="R67" s="12"/>
    </row>
    <row r="68" spans="1:19" ht="24.75" customHeight="1">
      <c r="A68" s="197" t="s">
        <v>57</v>
      </c>
      <c r="B68" s="197"/>
      <c r="C68" s="197"/>
      <c r="D68" s="197"/>
      <c r="E68" s="197"/>
      <c r="F68" s="197"/>
      <c r="G68" s="43"/>
      <c r="H68" s="193"/>
      <c r="I68" s="4"/>
      <c r="J68" s="97"/>
      <c r="K68" s="201"/>
      <c r="L68" s="97"/>
      <c r="M68" s="4"/>
      <c r="N68" s="111"/>
      <c r="O68" s="167"/>
      <c r="Q68" s="191"/>
      <c r="R68" s="12"/>
    </row>
    <row r="69" spans="1:19" ht="24.75" customHeight="1">
      <c r="A69" s="197" t="s">
        <v>58</v>
      </c>
      <c r="B69" s="197"/>
      <c r="C69" s="197"/>
      <c r="D69" s="4"/>
      <c r="E69" s="4"/>
      <c r="F69" s="4"/>
      <c r="G69" s="4"/>
      <c r="H69" s="87"/>
      <c r="I69" s="3"/>
      <c r="J69" s="182">
        <f>'ส่วนของผู้ถือหุ้น Conso'!I20</f>
        <v>64714715</v>
      </c>
      <c r="K69" s="203"/>
      <c r="L69" s="182">
        <v>61802454</v>
      </c>
      <c r="M69" s="3"/>
      <c r="N69" s="104">
        <f>ส่วนของผู้ถือหุ้น!I19</f>
        <v>64714715</v>
      </c>
      <c r="O69" s="81"/>
      <c r="P69" s="82">
        <v>61802454</v>
      </c>
      <c r="Q69" s="191"/>
      <c r="R69" s="12"/>
      <c r="S69" s="214"/>
    </row>
    <row r="70" spans="1:19" ht="24.75" customHeight="1">
      <c r="A70" s="197" t="s">
        <v>59</v>
      </c>
      <c r="B70" s="197"/>
      <c r="C70" s="197"/>
      <c r="D70" s="4"/>
      <c r="E70" s="4"/>
      <c r="F70" s="4"/>
      <c r="G70" s="4"/>
      <c r="H70" s="37"/>
      <c r="I70" s="3"/>
      <c r="J70" s="175">
        <f>'ส่วนของผู้ถือหุ้น Conso'!K20</f>
        <v>66797426</v>
      </c>
      <c r="K70" s="203"/>
      <c r="L70" s="72">
        <v>58925630</v>
      </c>
      <c r="M70" s="3"/>
      <c r="N70" s="172">
        <f>ส่วนของผู้ถือหุ้น!K19</f>
        <v>71905440</v>
      </c>
      <c r="O70" s="81"/>
      <c r="P70" s="111">
        <v>61579232</v>
      </c>
      <c r="R70" s="12"/>
    </row>
    <row r="71" spans="1:19" ht="24.75" customHeight="1">
      <c r="A71" s="22" t="s">
        <v>60</v>
      </c>
      <c r="B71" s="4"/>
      <c r="C71" s="4"/>
      <c r="D71" s="4"/>
      <c r="E71" s="4"/>
      <c r="F71" s="4"/>
      <c r="G71" s="4"/>
      <c r="I71" s="3"/>
      <c r="J71" s="104">
        <f>SUM(J66:J70)</f>
        <v>1446783078</v>
      </c>
      <c r="K71" s="203"/>
      <c r="L71" s="173">
        <f>SUM(L66:L70)</f>
        <v>1435999021</v>
      </c>
      <c r="M71" s="3"/>
      <c r="N71" s="173">
        <f>SUM(N66:N70)</f>
        <v>1451891092</v>
      </c>
      <c r="O71" s="81"/>
      <c r="P71" s="173">
        <f>SUM(P66:P70)</f>
        <v>1438652623</v>
      </c>
    </row>
    <row r="72" spans="1:19" ht="24.75" customHeight="1">
      <c r="A72" s="4" t="s">
        <v>61</v>
      </c>
      <c r="B72" s="4"/>
      <c r="C72" s="4"/>
      <c r="D72" s="4"/>
      <c r="E72" s="4"/>
      <c r="F72" s="4"/>
      <c r="G72" s="4"/>
      <c r="J72" s="104">
        <v>300</v>
      </c>
      <c r="K72" s="204"/>
      <c r="L72" s="172">
        <v>300</v>
      </c>
      <c r="N72" s="104">
        <v>0</v>
      </c>
      <c r="O72" s="167"/>
      <c r="P72" s="183">
        <v>0</v>
      </c>
    </row>
    <row r="73" spans="1:19" ht="24.75" customHeight="1">
      <c r="A73" s="22" t="s">
        <v>62</v>
      </c>
      <c r="B73" s="4"/>
      <c r="C73" s="4"/>
      <c r="D73" s="4"/>
      <c r="E73" s="4"/>
      <c r="F73" s="4"/>
      <c r="G73" s="4"/>
      <c r="J73" s="107">
        <f>SUM(J71:J72)</f>
        <v>1446783378</v>
      </c>
      <c r="K73" s="204"/>
      <c r="L73" s="107">
        <f>SUM(L71:L72)</f>
        <v>1435999321</v>
      </c>
      <c r="N73" s="107">
        <f>SUM(N71:N72)</f>
        <v>1451891092</v>
      </c>
      <c r="O73" s="167"/>
      <c r="P73" s="107">
        <f>SUM(P71:P72)</f>
        <v>1438652623</v>
      </c>
    </row>
    <row r="74" spans="1:19" ht="24.75" customHeight="1" thickBot="1">
      <c r="A74" s="22" t="s">
        <v>63</v>
      </c>
      <c r="B74" s="4"/>
      <c r="C74" s="4"/>
      <c r="D74" s="4"/>
      <c r="E74" s="4"/>
      <c r="F74" s="4"/>
      <c r="G74" s="4"/>
      <c r="H74" s="193"/>
      <c r="I74" s="4"/>
      <c r="J74" s="108">
        <f>+J61+J73</f>
        <v>1859662694</v>
      </c>
      <c r="K74" s="201"/>
      <c r="L74" s="108">
        <f>+L61+L73</f>
        <v>1872762987</v>
      </c>
      <c r="M74" s="4"/>
      <c r="N74" s="166">
        <f>N61+N73</f>
        <v>1859706107</v>
      </c>
      <c r="O74" s="81"/>
      <c r="P74" s="166">
        <f>P61+P73</f>
        <v>1871304735</v>
      </c>
      <c r="Q74" s="109"/>
      <c r="R74" s="12"/>
    </row>
    <row r="75" spans="1:19" ht="24.75" customHeight="1" thickTop="1">
      <c r="B75" s="4"/>
      <c r="C75" s="4"/>
      <c r="D75" s="4"/>
      <c r="E75" s="4"/>
      <c r="F75" s="4"/>
      <c r="G75" s="4"/>
      <c r="H75" s="37"/>
      <c r="I75" s="119"/>
      <c r="J75" s="182"/>
      <c r="K75" s="182"/>
      <c r="L75" s="182"/>
      <c r="M75" s="182"/>
      <c r="N75" s="182"/>
      <c r="O75" s="182"/>
      <c r="P75" s="182"/>
      <c r="Q75" s="205"/>
      <c r="R75" s="12"/>
    </row>
    <row r="76" spans="1:19" ht="24.75" customHeight="1">
      <c r="A76" s="7" t="s">
        <v>34</v>
      </c>
      <c r="B76" s="4"/>
      <c r="C76" s="4"/>
      <c r="D76" s="4"/>
      <c r="E76" s="4"/>
      <c r="F76" s="4"/>
      <c r="G76" s="4"/>
      <c r="H76" s="37"/>
      <c r="I76" s="120"/>
      <c r="J76" s="143"/>
      <c r="K76" s="143"/>
      <c r="L76" s="143"/>
      <c r="M76" s="143"/>
      <c r="N76" s="143"/>
      <c r="O76" s="143"/>
      <c r="P76" s="143"/>
      <c r="Q76" s="10"/>
    </row>
    <row r="77" spans="1:19" ht="24.75" customHeight="1">
      <c r="B77" s="4"/>
      <c r="C77" s="4"/>
      <c r="D77" s="4"/>
      <c r="E77" s="4"/>
      <c r="F77" s="4"/>
      <c r="G77" s="4"/>
      <c r="H77" s="37"/>
      <c r="I77" s="120"/>
      <c r="J77" s="143"/>
      <c r="K77" s="142"/>
      <c r="L77" s="142"/>
      <c r="M77" s="142"/>
      <c r="N77" s="142"/>
      <c r="O77" s="142"/>
      <c r="P77" s="142"/>
      <c r="Q77" s="10"/>
    </row>
    <row r="78" spans="1:19" ht="25.15" customHeight="1">
      <c r="H78" s="7"/>
      <c r="K78" s="7"/>
    </row>
    <row r="79" spans="1:19" ht="21.95" customHeight="1">
      <c r="A79" s="4"/>
      <c r="B79" s="22"/>
      <c r="C79" s="22"/>
      <c r="F79" s="4"/>
      <c r="G79" s="22"/>
      <c r="I79" s="4"/>
      <c r="K79" s="4"/>
      <c r="M79" s="4"/>
      <c r="N79" s="111"/>
      <c r="O79" s="12"/>
      <c r="P79" s="111"/>
    </row>
    <row r="80" spans="1:19" ht="21.95" customHeight="1">
      <c r="A80" s="4"/>
      <c r="B80" s="22"/>
      <c r="C80" s="22"/>
      <c r="F80" s="4"/>
      <c r="G80" s="22"/>
      <c r="H80" s="4"/>
      <c r="I80" s="22"/>
      <c r="K80" s="25"/>
      <c r="M80" s="22"/>
      <c r="N80" s="111"/>
      <c r="O80" s="12"/>
      <c r="P80" s="113"/>
    </row>
    <row r="81" spans="1:16" ht="21" customHeight="1">
      <c r="I81" s="99"/>
      <c r="K81" s="99"/>
      <c r="M81" s="99"/>
    </row>
    <row r="82" spans="1:16" ht="21" customHeight="1">
      <c r="P82" s="72"/>
    </row>
    <row r="83" spans="1:16" ht="21" customHeight="1">
      <c r="A83" s="3"/>
      <c r="B83" s="3"/>
      <c r="C83" s="3"/>
      <c r="D83" s="3"/>
      <c r="E83" s="3"/>
      <c r="F83" s="3"/>
      <c r="G83" s="3"/>
      <c r="H83" s="37"/>
      <c r="I83" s="3"/>
      <c r="J83" s="72"/>
      <c r="K83" s="37"/>
      <c r="L83" s="72"/>
      <c r="M83" s="3"/>
      <c r="N83" s="72"/>
      <c r="O83" s="3"/>
      <c r="P83" s="72"/>
    </row>
    <row r="84" spans="1:16" ht="21" customHeight="1">
      <c r="A84" s="3"/>
      <c r="B84" s="3"/>
      <c r="C84" s="3"/>
      <c r="D84" s="3"/>
      <c r="E84" s="3"/>
      <c r="F84" s="3"/>
      <c r="G84" s="3"/>
      <c r="H84" s="37"/>
      <c r="I84" s="3"/>
      <c r="J84" s="72"/>
      <c r="K84" s="37"/>
      <c r="L84" s="72"/>
      <c r="M84" s="3"/>
      <c r="N84" s="72"/>
      <c r="O84" s="3"/>
    </row>
  </sheetData>
  <mergeCells count="10">
    <mergeCell ref="J44:L44"/>
    <mergeCell ref="N44:P44"/>
    <mergeCell ref="A1:P1"/>
    <mergeCell ref="A2:P2"/>
    <mergeCell ref="A3:P3"/>
    <mergeCell ref="J6:L6"/>
    <mergeCell ref="A40:P40"/>
    <mergeCell ref="A39:P39"/>
    <mergeCell ref="N6:P6"/>
    <mergeCell ref="A41:P41"/>
  </mergeCells>
  <pageMargins left="0.78740157480314965" right="0.39370078740157483" top="0.62992125984251968" bottom="0.39370078740157483" header="0.39370078740157483" footer="0.39370078740157483"/>
  <pageSetup paperSize="9" scale="80" firstPageNumber="2" orientation="portrait" useFirstPageNumber="1" r:id="rId1"/>
  <headerFooter alignWithMargins="0">
    <oddFooter>&amp;R&amp;"Angsana New,ธรรมดา"&amp;15 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81"/>
  <sheetViews>
    <sheetView topLeftCell="A22" zoomScaleNormal="100" zoomScaleSheetLayoutView="100" workbookViewId="0">
      <selection activeCell="A32" sqref="A32"/>
    </sheetView>
  </sheetViews>
  <sheetFormatPr defaultColWidth="9.140625" defaultRowHeight="23.25" customHeight="1"/>
  <cols>
    <col min="1" max="2" width="2.140625" style="7" customWidth="1"/>
    <col min="3" max="3" width="3.5703125" style="7" customWidth="1"/>
    <col min="4" max="5" width="9.140625" style="7" customWidth="1"/>
    <col min="6" max="6" width="15.28515625" style="7" customWidth="1"/>
    <col min="7" max="7" width="3.28515625" style="7" customWidth="1"/>
    <col min="8" max="8" width="3.42578125" style="7" customWidth="1"/>
    <col min="9" max="9" width="7.85546875" style="7" customWidth="1"/>
    <col min="10" max="10" width="1.42578125" style="7" customWidth="1"/>
    <col min="11" max="11" width="15.7109375" style="12" customWidth="1"/>
    <col min="12" max="12" width="2.7109375" style="12" customWidth="1"/>
    <col min="13" max="13" width="15.7109375" style="12" customWidth="1"/>
    <col min="14" max="14" width="2.85546875" style="7" customWidth="1"/>
    <col min="15" max="15" width="15.7109375" style="7" customWidth="1"/>
    <col min="16" max="16" width="2.7109375" style="7" customWidth="1"/>
    <col min="17" max="17" width="15.7109375" style="7" customWidth="1"/>
    <col min="18" max="18" width="1.140625" style="7" customWidth="1"/>
    <col min="19" max="19" width="12.42578125" style="7" bestFit="1" customWidth="1"/>
    <col min="20" max="20" width="16.7109375" style="7" bestFit="1" customWidth="1"/>
    <col min="21" max="21" width="11.85546875" style="7" bestFit="1" customWidth="1"/>
    <col min="22" max="22" width="9.140625" style="7"/>
    <col min="23" max="23" width="14.42578125" style="7" customWidth="1"/>
    <col min="24" max="16384" width="9.140625" style="7"/>
  </cols>
  <sheetData>
    <row r="1" spans="1:19" ht="23.25" customHeight="1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77"/>
      <c r="L1" s="77"/>
      <c r="M1" s="77"/>
      <c r="N1" s="38"/>
      <c r="O1" s="38"/>
    </row>
    <row r="2" spans="1:19" ht="23.25" customHeight="1">
      <c r="A2" s="30" t="s">
        <v>64</v>
      </c>
      <c r="B2" s="30"/>
      <c r="C2" s="30"/>
      <c r="D2" s="30"/>
      <c r="E2" s="30"/>
      <c r="F2" s="30"/>
      <c r="G2" s="30"/>
      <c r="H2" s="30"/>
      <c r="I2" s="30"/>
      <c r="J2" s="30"/>
      <c r="N2" s="30"/>
      <c r="P2" s="57"/>
      <c r="Q2" s="57"/>
    </row>
    <row r="3" spans="1:19" ht="23.25" customHeight="1">
      <c r="A3" s="26" t="s">
        <v>65</v>
      </c>
      <c r="B3" s="30"/>
      <c r="C3" s="30"/>
      <c r="D3" s="30"/>
      <c r="E3" s="30"/>
      <c r="F3" s="30"/>
      <c r="G3" s="30"/>
      <c r="H3" s="30"/>
      <c r="I3" s="30"/>
      <c r="J3" s="30"/>
      <c r="N3" s="30"/>
    </row>
    <row r="4" spans="1:19" ht="18" customHeight="1">
      <c r="A4" s="26"/>
      <c r="B4" s="30"/>
      <c r="C4" s="30"/>
      <c r="D4" s="30"/>
      <c r="E4" s="30"/>
      <c r="F4" s="30"/>
      <c r="G4" s="30"/>
      <c r="H4" s="30"/>
      <c r="I4" s="30"/>
      <c r="J4" s="30"/>
      <c r="N4" s="30"/>
    </row>
    <row r="5" spans="1:19" ht="23.25" customHeight="1">
      <c r="A5" s="26"/>
      <c r="B5" s="30"/>
      <c r="C5" s="30"/>
      <c r="D5" s="30"/>
      <c r="E5" s="30"/>
      <c r="F5" s="30"/>
      <c r="G5" s="30"/>
      <c r="H5" s="30"/>
      <c r="I5" s="30"/>
      <c r="J5" s="3"/>
      <c r="N5" s="30"/>
      <c r="Q5" s="57" t="s">
        <v>3</v>
      </c>
    </row>
    <row r="6" spans="1:19" ht="23.25" customHeight="1">
      <c r="I6" s="47"/>
      <c r="J6" s="96"/>
      <c r="K6" s="224" t="s">
        <v>4</v>
      </c>
      <c r="L6" s="224"/>
      <c r="M6" s="224"/>
      <c r="N6" s="96"/>
      <c r="O6" s="224" t="s">
        <v>5</v>
      </c>
      <c r="P6" s="224"/>
      <c r="Q6" s="224"/>
    </row>
    <row r="7" spans="1:19" ht="23.25" customHeight="1">
      <c r="I7" s="144" t="s">
        <v>7</v>
      </c>
      <c r="J7" s="96"/>
      <c r="K7" s="110" t="s">
        <v>8</v>
      </c>
      <c r="L7" s="54"/>
      <c r="M7" s="110" t="s">
        <v>66</v>
      </c>
      <c r="N7" s="96"/>
      <c r="O7" s="110" t="s">
        <v>8</v>
      </c>
      <c r="P7" s="54"/>
      <c r="Q7" s="110" t="s">
        <v>66</v>
      </c>
    </row>
    <row r="8" spans="1:19" ht="23.25" customHeight="1">
      <c r="A8" s="6" t="s">
        <v>67</v>
      </c>
      <c r="I8" s="87"/>
      <c r="J8" s="22"/>
      <c r="K8" s="78"/>
      <c r="L8" s="78"/>
      <c r="M8" s="78"/>
      <c r="N8" s="30"/>
      <c r="O8" s="58"/>
      <c r="P8" s="47"/>
      <c r="Q8" s="58"/>
    </row>
    <row r="9" spans="1:19" ht="23.25" customHeight="1">
      <c r="B9" s="48" t="s">
        <v>68</v>
      </c>
      <c r="C9" s="39"/>
      <c r="D9" s="39"/>
      <c r="E9" s="39"/>
      <c r="F9" s="39"/>
      <c r="G9" s="39"/>
      <c r="H9" s="39"/>
      <c r="I9" s="3"/>
      <c r="J9" s="3"/>
      <c r="K9" s="18">
        <f>O9</f>
        <v>138605895</v>
      </c>
      <c r="L9" s="27"/>
      <c r="M9" s="18">
        <v>88448521</v>
      </c>
      <c r="N9" s="30"/>
      <c r="O9" s="109">
        <v>138605895</v>
      </c>
      <c r="P9" s="79"/>
      <c r="Q9" s="109">
        <v>88448521</v>
      </c>
      <c r="R9" s="59"/>
      <c r="S9" s="12"/>
    </row>
    <row r="10" spans="1:19" ht="23.25" customHeight="1">
      <c r="B10" s="7" t="s">
        <v>69</v>
      </c>
      <c r="I10" s="87"/>
      <c r="J10" s="3"/>
      <c r="K10" s="18">
        <f>O10</f>
        <v>585058</v>
      </c>
      <c r="L10" s="82"/>
      <c r="M10" s="82">
        <v>573624</v>
      </c>
      <c r="N10" s="30"/>
      <c r="O10" s="207">
        <v>585058</v>
      </c>
      <c r="P10" s="47"/>
      <c r="Q10" s="78">
        <v>573624</v>
      </c>
      <c r="R10" s="59"/>
      <c r="S10" s="12"/>
    </row>
    <row r="11" spans="1:19" ht="23.25" customHeight="1">
      <c r="A11" s="225" t="s">
        <v>70</v>
      </c>
      <c r="B11" s="225"/>
      <c r="C11" s="225"/>
      <c r="D11" s="225"/>
      <c r="E11" s="159"/>
      <c r="F11" s="159"/>
      <c r="G11" s="159"/>
      <c r="H11" s="159"/>
      <c r="I11" s="3"/>
      <c r="J11" s="3"/>
      <c r="K11" s="32">
        <f>SUM(K9:K10)</f>
        <v>139190953</v>
      </c>
      <c r="L11" s="5"/>
      <c r="M11" s="32">
        <f>SUM(M9:M10)</f>
        <v>89022145</v>
      </c>
      <c r="N11" s="3"/>
      <c r="O11" s="32">
        <f>SUM(O9:O10)</f>
        <v>139190953</v>
      </c>
      <c r="P11" s="79"/>
      <c r="Q11" s="80">
        <f>SUM(Q9:Q10)</f>
        <v>89022145</v>
      </c>
      <c r="R11" s="59"/>
      <c r="S11" s="12"/>
    </row>
    <row r="12" spans="1:19" ht="23.25" customHeight="1">
      <c r="A12" s="22" t="s">
        <v>71</v>
      </c>
      <c r="D12" s="4"/>
      <c r="E12" s="4"/>
      <c r="F12" s="4"/>
      <c r="G12" s="4"/>
      <c r="H12" s="4"/>
      <c r="I12" s="3"/>
      <c r="J12" s="3"/>
      <c r="K12" s="18"/>
      <c r="L12" s="27"/>
      <c r="M12" s="18"/>
      <c r="N12" s="3"/>
      <c r="O12" s="78"/>
      <c r="P12" s="79"/>
      <c r="Q12" s="45"/>
      <c r="R12" s="59"/>
      <c r="S12" s="12"/>
    </row>
    <row r="13" spans="1:19" ht="23.25" customHeight="1">
      <c r="B13" s="48" t="s">
        <v>72</v>
      </c>
      <c r="C13" s="39"/>
      <c r="D13" s="39"/>
      <c r="E13" s="39"/>
      <c r="F13" s="39"/>
      <c r="G13" s="39"/>
      <c r="H13" s="39"/>
      <c r="I13" s="3"/>
      <c r="J13" s="3"/>
      <c r="K13" s="18">
        <f t="shared" ref="K13:K14" si="0">O13</f>
        <v>104612973</v>
      </c>
      <c r="L13" s="27"/>
      <c r="M13" s="44">
        <v>95396896</v>
      </c>
      <c r="N13" s="3"/>
      <c r="O13" s="82">
        <v>104612973</v>
      </c>
      <c r="P13" s="79"/>
      <c r="Q13" s="44">
        <v>95396896</v>
      </c>
      <c r="R13" s="59"/>
      <c r="S13" s="12"/>
    </row>
    <row r="14" spans="1:19" ht="23.25" customHeight="1">
      <c r="B14" s="43" t="s">
        <v>73</v>
      </c>
      <c r="C14" s="159"/>
      <c r="D14" s="159"/>
      <c r="E14" s="159"/>
      <c r="F14" s="159"/>
      <c r="G14" s="159"/>
      <c r="H14" s="159"/>
      <c r="I14" s="37"/>
      <c r="J14" s="4"/>
      <c r="K14" s="18">
        <f t="shared" si="0"/>
        <v>289239</v>
      </c>
      <c r="L14" s="27"/>
      <c r="M14" s="174">
        <v>280148</v>
      </c>
      <c r="N14" s="3"/>
      <c r="O14" s="207">
        <v>289239</v>
      </c>
      <c r="P14" s="79"/>
      <c r="Q14" s="81">
        <v>280148</v>
      </c>
      <c r="R14" s="59"/>
      <c r="S14" s="12"/>
    </row>
    <row r="15" spans="1:19" ht="23.25" customHeight="1">
      <c r="A15" s="225" t="s">
        <v>74</v>
      </c>
      <c r="B15" s="225"/>
      <c r="C15" s="225"/>
      <c r="D15" s="225"/>
      <c r="E15" s="159"/>
      <c r="F15" s="159"/>
      <c r="G15" s="159"/>
      <c r="H15" s="159"/>
      <c r="I15" s="3"/>
      <c r="J15" s="4"/>
      <c r="K15" s="32">
        <f>SUM(K13:K14)</f>
        <v>104902212</v>
      </c>
      <c r="L15" s="5"/>
      <c r="M15" s="32">
        <f>SUM(M13:M14)</f>
        <v>95677044</v>
      </c>
      <c r="N15" s="3"/>
      <c r="O15" s="211">
        <f>SUM(O13:O14)</f>
        <v>104902212</v>
      </c>
      <c r="P15" s="79"/>
      <c r="Q15" s="80">
        <f>SUM(Q13:Q14)</f>
        <v>95677044</v>
      </c>
      <c r="R15" s="59"/>
      <c r="S15" s="12"/>
    </row>
    <row r="16" spans="1:19" ht="23.25" customHeight="1">
      <c r="A16" s="159" t="s">
        <v>75</v>
      </c>
      <c r="B16" s="159"/>
      <c r="C16" s="159"/>
      <c r="D16" s="159"/>
      <c r="E16" s="159"/>
      <c r="F16" s="159"/>
      <c r="G16" s="159"/>
      <c r="H16" s="159"/>
      <c r="I16" s="3"/>
      <c r="K16" s="5">
        <f>+K11-K15</f>
        <v>34288741</v>
      </c>
      <c r="L16" s="5"/>
      <c r="M16" s="5">
        <f>+M11-M15</f>
        <v>-6654899</v>
      </c>
      <c r="N16" s="3"/>
      <c r="O16" s="34">
        <f>+O11-O15</f>
        <v>34288741</v>
      </c>
      <c r="P16" s="79"/>
      <c r="Q16" s="45">
        <f>+Q11-Q15</f>
        <v>-6654899</v>
      </c>
      <c r="R16" s="59"/>
      <c r="S16" s="12"/>
    </row>
    <row r="17" spans="1:21" ht="23.25" customHeight="1">
      <c r="A17" s="40" t="s">
        <v>76</v>
      </c>
      <c r="B17" s="41"/>
      <c r="C17" s="40"/>
      <c r="D17" s="40"/>
      <c r="E17" s="40"/>
      <c r="F17" s="40"/>
      <c r="G17" s="40"/>
      <c r="H17" s="40"/>
      <c r="I17" s="37"/>
      <c r="K17" s="60">
        <v>1763541</v>
      </c>
      <c r="L17" s="5"/>
      <c r="M17" s="210">
        <v>240784</v>
      </c>
      <c r="N17" s="3"/>
      <c r="O17" s="24">
        <v>1673980</v>
      </c>
      <c r="P17" s="79"/>
      <c r="Q17" s="210">
        <v>240784</v>
      </c>
      <c r="R17" s="59"/>
      <c r="S17" s="12"/>
    </row>
    <row r="18" spans="1:21" ht="23.25" customHeight="1">
      <c r="A18" s="39" t="s">
        <v>77</v>
      </c>
      <c r="B18" s="48"/>
      <c r="C18" s="48"/>
      <c r="D18" s="48"/>
      <c r="E18" s="48"/>
      <c r="F18" s="48"/>
      <c r="G18" s="48"/>
      <c r="H18" s="48"/>
      <c r="I18" s="37"/>
      <c r="J18" s="47"/>
      <c r="K18" s="23">
        <f>SUM(K16:K17)</f>
        <v>36052282</v>
      </c>
      <c r="L18" s="5"/>
      <c r="M18" s="23">
        <f>+M17+M16</f>
        <v>-6414115</v>
      </c>
      <c r="N18" s="3"/>
      <c r="O18" s="23">
        <f>SUM(O16:O17)</f>
        <v>35962721</v>
      </c>
      <c r="P18" s="79"/>
      <c r="Q18" s="23">
        <f>+Q17+Q16</f>
        <v>-6414115</v>
      </c>
      <c r="R18" s="59"/>
      <c r="S18" s="12"/>
    </row>
    <row r="19" spans="1:21" ht="23.25" customHeight="1">
      <c r="A19" s="39" t="s">
        <v>78</v>
      </c>
      <c r="B19" s="48"/>
      <c r="C19" s="48"/>
      <c r="D19" s="48"/>
      <c r="E19" s="48"/>
      <c r="F19" s="48"/>
      <c r="G19" s="48"/>
      <c r="H19" s="48"/>
      <c r="I19" s="37"/>
      <c r="J19" s="47"/>
      <c r="K19" s="23"/>
      <c r="L19" s="5"/>
      <c r="M19" s="23"/>
      <c r="N19" s="3"/>
      <c r="O19" s="116"/>
      <c r="P19" s="79"/>
      <c r="Q19" s="23"/>
      <c r="R19" s="59"/>
      <c r="S19" s="12"/>
    </row>
    <row r="20" spans="1:21" ht="23.25" customHeight="1">
      <c r="B20" s="40" t="s">
        <v>79</v>
      </c>
      <c r="C20" s="40"/>
      <c r="D20" s="40"/>
      <c r="E20" s="40"/>
      <c r="F20" s="40"/>
      <c r="G20" s="40"/>
      <c r="H20" s="40"/>
      <c r="I20" s="3"/>
      <c r="J20" s="47"/>
      <c r="K20" s="18">
        <f>O20+133823</f>
        <v>15026476</v>
      </c>
      <c r="L20" s="27"/>
      <c r="M20" s="44">
        <v>15950272</v>
      </c>
      <c r="N20" s="3"/>
      <c r="O20" s="103">
        <v>14892653</v>
      </c>
      <c r="P20" s="79"/>
      <c r="Q20" s="44">
        <v>15859593</v>
      </c>
      <c r="R20" s="59"/>
      <c r="S20" s="12"/>
    </row>
    <row r="21" spans="1:21" ht="23.25" customHeight="1">
      <c r="B21" s="40" t="s">
        <v>80</v>
      </c>
      <c r="C21" s="40"/>
      <c r="D21" s="40"/>
      <c r="E21" s="40"/>
      <c r="F21" s="40"/>
      <c r="G21" s="40"/>
      <c r="H21" s="40"/>
      <c r="I21" s="3"/>
      <c r="J21" s="47"/>
      <c r="K21" s="18">
        <f t="shared" ref="K21" si="1">O21</f>
        <v>-11192870</v>
      </c>
      <c r="L21" s="27"/>
      <c r="M21" s="44">
        <f>-6175199+465077</f>
        <v>-5710122</v>
      </c>
      <c r="N21" s="3"/>
      <c r="O21" s="103">
        <v>-11192870</v>
      </c>
      <c r="P21" s="79"/>
      <c r="Q21" s="44">
        <v>-5710122</v>
      </c>
      <c r="R21" s="59"/>
      <c r="S21" s="12"/>
    </row>
    <row r="22" spans="1:21" ht="23.25" customHeight="1">
      <c r="B22" s="22" t="s">
        <v>81</v>
      </c>
      <c r="C22" s="22"/>
      <c r="D22" s="22"/>
      <c r="E22" s="159"/>
      <c r="F22" s="159"/>
      <c r="G22" s="159"/>
      <c r="H22" s="159"/>
      <c r="I22" s="3"/>
      <c r="J22" s="101"/>
      <c r="K22" s="32">
        <f>SUM(K20:K21)</f>
        <v>3833606</v>
      </c>
      <c r="L22" s="5"/>
      <c r="M22" s="32">
        <f>SUM(M20:M21)</f>
        <v>10240150</v>
      </c>
      <c r="N22" s="3"/>
      <c r="O22" s="134">
        <f>SUM(O20:O21)</f>
        <v>3699783</v>
      </c>
      <c r="P22" s="79"/>
      <c r="Q22" s="80">
        <f>SUM(Q20:Q21)</f>
        <v>10149471</v>
      </c>
      <c r="R22" s="59"/>
      <c r="S22" s="12"/>
    </row>
    <row r="23" spans="1:21" ht="23.25" customHeight="1">
      <c r="A23" s="159" t="s">
        <v>82</v>
      </c>
      <c r="B23" s="159"/>
      <c r="C23" s="159"/>
      <c r="D23" s="159"/>
      <c r="E23" s="159"/>
      <c r="F23" s="159"/>
      <c r="G23" s="159"/>
      <c r="H23" s="159"/>
      <c r="I23" s="3"/>
      <c r="J23" s="101"/>
      <c r="K23" s="5">
        <f>+K18-K22</f>
        <v>32218676</v>
      </c>
      <c r="L23" s="5"/>
      <c r="M23" s="5">
        <f>+M18-M22</f>
        <v>-16654265</v>
      </c>
      <c r="N23" s="3"/>
      <c r="O23" s="5">
        <f>+O18-O22</f>
        <v>32262938</v>
      </c>
      <c r="P23" s="79"/>
      <c r="Q23" s="5">
        <f>+Q18-Q22</f>
        <v>-16563586</v>
      </c>
      <c r="R23" s="59"/>
      <c r="S23" s="12"/>
    </row>
    <row r="24" spans="1:21" ht="23.25" customHeight="1">
      <c r="A24" s="43" t="s">
        <v>83</v>
      </c>
      <c r="B24" s="159"/>
      <c r="C24" s="159"/>
      <c r="D24" s="159"/>
      <c r="E24" s="159"/>
      <c r="F24" s="159"/>
      <c r="G24" s="159"/>
      <c r="H24" s="159"/>
      <c r="I24" s="87">
        <v>12</v>
      </c>
      <c r="J24" s="47"/>
      <c r="K24" s="24">
        <v>2587532</v>
      </c>
      <c r="L24" s="5"/>
      <c r="M24" s="24">
        <v>5038022</v>
      </c>
      <c r="N24" s="3"/>
      <c r="O24" s="146">
        <v>0</v>
      </c>
      <c r="P24" s="79"/>
      <c r="Q24" s="92">
        <v>0</v>
      </c>
      <c r="R24" s="59"/>
      <c r="S24" s="12"/>
      <c r="U24" s="12"/>
    </row>
    <row r="25" spans="1:21" ht="23.25" customHeight="1">
      <c r="A25" s="159" t="s">
        <v>84</v>
      </c>
      <c r="B25" s="159"/>
      <c r="C25" s="159"/>
      <c r="D25" s="159"/>
      <c r="E25" s="159"/>
      <c r="F25" s="159"/>
      <c r="G25" s="159"/>
      <c r="H25" s="159"/>
      <c r="I25" s="3"/>
      <c r="J25" s="6"/>
      <c r="K25" s="5">
        <f>K23-K24</f>
        <v>29631144</v>
      </c>
      <c r="L25" s="5"/>
      <c r="M25" s="5">
        <f>M23-M24</f>
        <v>-21692287</v>
      </c>
      <c r="N25" s="3"/>
      <c r="O25" s="5">
        <f>O23-O24</f>
        <v>32262938</v>
      </c>
      <c r="P25" s="79"/>
      <c r="Q25" s="5">
        <f>Q23-Q24</f>
        <v>-16563586</v>
      </c>
      <c r="R25" s="59"/>
      <c r="S25" s="12"/>
    </row>
    <row r="26" spans="1:21" ht="23.25" customHeight="1">
      <c r="A26" s="40" t="s">
        <v>85</v>
      </c>
      <c r="B26" s="43"/>
      <c r="C26" s="159"/>
      <c r="D26" s="159"/>
      <c r="E26" s="159"/>
      <c r="F26" s="159"/>
      <c r="G26" s="159"/>
      <c r="H26" s="159"/>
      <c r="I26" s="3"/>
      <c r="J26" s="22"/>
      <c r="K26" s="5">
        <f t="shared" ref="K26" si="2">O26</f>
        <v>208830</v>
      </c>
      <c r="L26" s="5"/>
      <c r="M26" s="5">
        <v>1062287</v>
      </c>
      <c r="N26" s="3"/>
      <c r="O26" s="34">
        <v>208830</v>
      </c>
      <c r="P26" s="79"/>
      <c r="Q26" s="5">
        <v>1062287</v>
      </c>
      <c r="R26" s="59"/>
      <c r="S26" s="12"/>
    </row>
    <row r="27" spans="1:21" ht="23.25" customHeight="1">
      <c r="A27" s="40" t="s">
        <v>86</v>
      </c>
      <c r="B27" s="40"/>
      <c r="C27" s="40"/>
      <c r="D27" s="40"/>
      <c r="E27" s="40"/>
      <c r="F27" s="40"/>
      <c r="G27" s="40"/>
      <c r="H27" s="40"/>
      <c r="I27" s="35"/>
      <c r="J27" s="22"/>
      <c r="K27" s="51">
        <f>O27+69780</f>
        <v>95762</v>
      </c>
      <c r="L27" s="88"/>
      <c r="M27" s="51">
        <v>50819</v>
      </c>
      <c r="O27" s="136">
        <v>25982</v>
      </c>
      <c r="P27" s="79"/>
      <c r="Q27" s="51">
        <v>32922</v>
      </c>
      <c r="R27" s="59"/>
      <c r="S27" s="12"/>
      <c r="T27" s="73"/>
    </row>
    <row r="28" spans="1:21" ht="23.25" customHeight="1">
      <c r="A28" s="41" t="s">
        <v>87</v>
      </c>
      <c r="B28" s="41"/>
      <c r="C28" s="41"/>
      <c r="D28" s="41"/>
      <c r="E28" s="41"/>
      <c r="F28" s="41"/>
      <c r="G28" s="41"/>
      <c r="H28" s="41"/>
      <c r="J28" s="4"/>
      <c r="K28" s="82">
        <f>K25+K26-K27</f>
        <v>29744212</v>
      </c>
      <c r="L28" s="82"/>
      <c r="M28" s="82">
        <f>M25+M26-M27</f>
        <v>-20680819</v>
      </c>
      <c r="O28" s="82">
        <f>O25+O26-O27</f>
        <v>32445786</v>
      </c>
      <c r="P28" s="79"/>
      <c r="Q28" s="82">
        <f>Q25+Q26-Q27</f>
        <v>-15534221</v>
      </c>
      <c r="R28" s="59"/>
      <c r="S28" s="12"/>
      <c r="T28" s="73"/>
    </row>
    <row r="29" spans="1:21" ht="23.25" customHeight="1">
      <c r="A29" s="40" t="s">
        <v>88</v>
      </c>
      <c r="H29" s="89"/>
      <c r="I29" s="87">
        <v>18</v>
      </c>
      <c r="J29" s="4"/>
      <c r="K29" s="51">
        <f t="shared" ref="K29" si="3">O29</f>
        <v>6594771</v>
      </c>
      <c r="L29" s="70"/>
      <c r="M29" s="51">
        <v>823212</v>
      </c>
      <c r="O29" s="136">
        <v>6594771</v>
      </c>
      <c r="P29" s="79"/>
      <c r="Q29" s="51">
        <v>823212</v>
      </c>
      <c r="R29" s="59"/>
      <c r="S29" s="12"/>
      <c r="T29" s="73"/>
    </row>
    <row r="30" spans="1:21" ht="23.25" customHeight="1">
      <c r="A30" s="41" t="s">
        <v>89</v>
      </c>
      <c r="B30" s="40"/>
      <c r="C30" s="40"/>
      <c r="D30" s="40"/>
      <c r="E30" s="40"/>
      <c r="F30" s="40"/>
      <c r="G30" s="40"/>
      <c r="H30" s="40"/>
      <c r="J30" s="22"/>
      <c r="K30" s="34">
        <f>K28-K29</f>
        <v>23149441</v>
      </c>
      <c r="L30" s="5"/>
      <c r="M30" s="34">
        <f>M28-M29</f>
        <v>-21504031</v>
      </c>
      <c r="O30" s="34">
        <f>O28-O29</f>
        <v>25851015</v>
      </c>
      <c r="P30" s="79"/>
      <c r="Q30" s="45">
        <f>Q28-Q29</f>
        <v>-16357433</v>
      </c>
      <c r="R30" s="59"/>
      <c r="S30" s="12"/>
      <c r="T30" s="18"/>
    </row>
    <row r="31" spans="1:21" ht="9.75" customHeight="1">
      <c r="A31" s="41"/>
      <c r="B31" s="40"/>
      <c r="C31" s="40"/>
      <c r="D31" s="40"/>
      <c r="E31" s="40"/>
      <c r="F31" s="40"/>
      <c r="G31" s="40"/>
      <c r="H31" s="40"/>
      <c r="J31" s="22"/>
      <c r="K31" s="5"/>
      <c r="L31" s="5"/>
      <c r="M31" s="5"/>
      <c r="O31" s="34"/>
      <c r="P31" s="79"/>
      <c r="Q31" s="45"/>
      <c r="R31" s="59"/>
      <c r="S31" s="12"/>
      <c r="T31" s="18"/>
    </row>
    <row r="32" spans="1:21" ht="23.25" customHeight="1">
      <c r="A32" s="41" t="s">
        <v>164</v>
      </c>
      <c r="B32" s="40"/>
      <c r="C32" s="40"/>
      <c r="D32" s="40"/>
      <c r="E32" s="40"/>
      <c r="F32" s="40"/>
      <c r="G32" s="40"/>
      <c r="H32" s="40"/>
      <c r="J32" s="22"/>
      <c r="K32" s="51">
        <v>0</v>
      </c>
      <c r="L32" s="71"/>
      <c r="M32" s="51">
        <v>0</v>
      </c>
      <c r="N32" s="206"/>
      <c r="O32" s="136">
        <v>0</v>
      </c>
      <c r="P32" s="206"/>
      <c r="Q32" s="51">
        <v>0</v>
      </c>
      <c r="R32" s="59"/>
      <c r="S32" s="12"/>
    </row>
    <row r="33" spans="1:22" ht="23.25" customHeight="1" thickBot="1">
      <c r="A33" s="41" t="s">
        <v>90</v>
      </c>
      <c r="B33" s="40"/>
      <c r="C33" s="40"/>
      <c r="D33" s="40"/>
      <c r="E33" s="40"/>
      <c r="F33" s="40"/>
      <c r="G33" s="40"/>
      <c r="H33" s="40"/>
      <c r="J33" s="22"/>
      <c r="K33" s="52">
        <f>SUM(K30:K32)</f>
        <v>23149441</v>
      </c>
      <c r="L33" s="70"/>
      <c r="M33" s="52">
        <f>SUM(M30:M32)</f>
        <v>-21504031</v>
      </c>
      <c r="O33" s="52">
        <f>SUM(O30:O32)</f>
        <v>25851015</v>
      </c>
      <c r="P33" s="79"/>
      <c r="Q33" s="52">
        <f>SUM(Q30:Q32)</f>
        <v>-16357433</v>
      </c>
      <c r="R33" s="59"/>
      <c r="S33" s="12"/>
    </row>
    <row r="34" spans="1:22" ht="10.5" customHeight="1" thickTop="1">
      <c r="A34" s="41"/>
      <c r="B34" s="40"/>
      <c r="C34" s="40"/>
      <c r="D34" s="40"/>
      <c r="E34" s="40"/>
      <c r="F34" s="40"/>
      <c r="G34" s="40"/>
      <c r="H34" s="40"/>
      <c r="J34" s="22"/>
      <c r="K34" s="70"/>
      <c r="L34" s="70"/>
      <c r="M34" s="70"/>
      <c r="O34" s="70"/>
      <c r="P34" s="79"/>
      <c r="Q34" s="70"/>
      <c r="R34" s="59"/>
      <c r="S34" s="12"/>
    </row>
    <row r="35" spans="1:22" s="66" customFormat="1" ht="23.25" customHeight="1">
      <c r="A35" s="62" t="s">
        <v>91</v>
      </c>
      <c r="B35" s="62"/>
      <c r="C35" s="62"/>
      <c r="D35" s="62"/>
      <c r="E35" s="62"/>
      <c r="F35" s="62"/>
      <c r="G35" s="62"/>
      <c r="H35" s="62"/>
      <c r="I35" s="62"/>
      <c r="J35" s="22"/>
      <c r="K35" s="63"/>
      <c r="L35" s="63"/>
      <c r="M35" s="63"/>
      <c r="N35" s="62"/>
      <c r="O35" s="138"/>
      <c r="P35" s="62"/>
      <c r="Q35" s="83"/>
      <c r="R35" s="59"/>
      <c r="S35" s="12"/>
      <c r="T35" s="65"/>
      <c r="U35" s="64"/>
      <c r="V35" s="65"/>
    </row>
    <row r="36" spans="1:22" s="66" customFormat="1" ht="23.25" customHeight="1">
      <c r="A36" s="62"/>
      <c r="B36" s="62" t="s">
        <v>92</v>
      </c>
      <c r="C36" s="62"/>
      <c r="D36" s="62"/>
      <c r="E36" s="62"/>
      <c r="F36" s="62"/>
      <c r="G36" s="62"/>
      <c r="H36" s="62"/>
      <c r="I36" s="62"/>
      <c r="J36" s="22"/>
      <c r="K36" s="67">
        <f>+K30</f>
        <v>23149441</v>
      </c>
      <c r="L36" s="67"/>
      <c r="M36" s="67">
        <f>+M30</f>
        <v>-21504031</v>
      </c>
      <c r="N36" s="68"/>
      <c r="O36" s="139">
        <f>+O30</f>
        <v>25851015</v>
      </c>
      <c r="P36" s="68"/>
      <c r="Q36" s="69">
        <f>+Q30</f>
        <v>-16357433</v>
      </c>
      <c r="R36" s="59"/>
      <c r="S36" s="12"/>
    </row>
    <row r="37" spans="1:22" s="66" customFormat="1" ht="23.25" customHeight="1">
      <c r="A37" s="62"/>
      <c r="B37" s="62" t="s">
        <v>93</v>
      </c>
      <c r="C37" s="62"/>
      <c r="D37" s="62"/>
      <c r="E37" s="62"/>
      <c r="F37" s="62"/>
      <c r="G37" s="62"/>
      <c r="H37" s="62"/>
      <c r="I37" s="62"/>
      <c r="J37" s="22"/>
      <c r="K37" s="51">
        <v>0</v>
      </c>
      <c r="L37" s="70"/>
      <c r="M37" s="51">
        <v>0</v>
      </c>
      <c r="N37" s="7"/>
      <c r="O37" s="136">
        <v>0</v>
      </c>
      <c r="P37" s="51"/>
      <c r="Q37" s="51">
        <v>0</v>
      </c>
      <c r="R37" s="59"/>
      <c r="S37" s="12"/>
    </row>
    <row r="38" spans="1:22" s="66" customFormat="1" ht="23.25" customHeight="1" thickBot="1">
      <c r="A38" s="62"/>
      <c r="B38" s="62"/>
      <c r="C38" s="62"/>
      <c r="D38" s="62"/>
      <c r="E38" s="62"/>
      <c r="F38" s="62"/>
      <c r="G38" s="62"/>
      <c r="H38" s="62"/>
      <c r="I38" s="62"/>
      <c r="J38" s="22"/>
      <c r="K38" s="84">
        <f>SUM(K36:K37)</f>
        <v>23149441</v>
      </c>
      <c r="L38" s="70"/>
      <c r="M38" s="84">
        <f>SUM(M36:M37)</f>
        <v>-21504031</v>
      </c>
      <c r="N38" s="7"/>
      <c r="O38" s="137">
        <f>SUM(O36:O37)</f>
        <v>25851015</v>
      </c>
      <c r="P38" s="79"/>
      <c r="Q38" s="85">
        <f>SUM(Q36:Q37)</f>
        <v>-16357433</v>
      </c>
      <c r="R38" s="59"/>
      <c r="S38" s="12"/>
    </row>
    <row r="39" spans="1:22" s="66" customFormat="1" ht="23.25" customHeight="1" thickTop="1">
      <c r="A39" s="62" t="s">
        <v>94</v>
      </c>
      <c r="B39" s="62"/>
      <c r="C39" s="62"/>
      <c r="D39" s="62"/>
      <c r="E39" s="62"/>
      <c r="F39" s="62"/>
      <c r="G39" s="62"/>
      <c r="H39" s="62"/>
      <c r="I39" s="62"/>
      <c r="J39" s="22"/>
      <c r="K39" s="63"/>
      <c r="L39" s="63"/>
      <c r="M39" s="63"/>
      <c r="N39" s="62"/>
      <c r="O39" s="138"/>
      <c r="P39" s="62"/>
      <c r="Q39" s="83"/>
      <c r="R39" s="59"/>
      <c r="S39" s="12"/>
      <c r="T39" s="65"/>
      <c r="U39" s="64"/>
      <c r="V39" s="65"/>
    </row>
    <row r="40" spans="1:22" s="66" customFormat="1" ht="23.25" customHeight="1">
      <c r="A40" s="62"/>
      <c r="B40" s="62" t="s">
        <v>92</v>
      </c>
      <c r="C40" s="62"/>
      <c r="D40" s="62"/>
      <c r="E40" s="62"/>
      <c r="F40" s="62"/>
      <c r="G40" s="62"/>
      <c r="H40" s="62"/>
      <c r="I40" s="62"/>
      <c r="J40" s="62"/>
      <c r="K40" s="67">
        <f>+K33</f>
        <v>23149441</v>
      </c>
      <c r="L40" s="67"/>
      <c r="M40" s="67">
        <f>+M33</f>
        <v>-21504031</v>
      </c>
      <c r="N40" s="68"/>
      <c r="O40" s="139">
        <f>+O33</f>
        <v>25851015</v>
      </c>
      <c r="P40" s="68"/>
      <c r="Q40" s="69">
        <f>+Q33</f>
        <v>-16357433</v>
      </c>
      <c r="R40" s="59"/>
      <c r="S40" s="12"/>
    </row>
    <row r="41" spans="1:22" s="66" customFormat="1" ht="23.25" customHeight="1">
      <c r="A41" s="62"/>
      <c r="B41" s="62" t="s">
        <v>93</v>
      </c>
      <c r="C41" s="62"/>
      <c r="D41" s="62"/>
      <c r="E41" s="62"/>
      <c r="F41" s="62"/>
      <c r="G41" s="62"/>
      <c r="H41" s="62"/>
      <c r="I41" s="62"/>
      <c r="J41" s="62"/>
      <c r="K41" s="51">
        <v>0</v>
      </c>
      <c r="L41" s="70"/>
      <c r="M41" s="51">
        <v>0</v>
      </c>
      <c r="N41" s="7"/>
      <c r="O41" s="136">
        <v>0</v>
      </c>
      <c r="P41" s="51"/>
      <c r="Q41" s="51">
        <v>0</v>
      </c>
      <c r="R41" s="59"/>
      <c r="S41" s="12"/>
    </row>
    <row r="42" spans="1:22" s="66" customFormat="1" ht="23.25" customHeight="1" thickBot="1">
      <c r="A42" s="62"/>
      <c r="B42" s="62"/>
      <c r="C42" s="62"/>
      <c r="D42" s="62"/>
      <c r="E42" s="62"/>
      <c r="F42" s="62"/>
      <c r="G42" s="62"/>
      <c r="H42" s="62"/>
      <c r="I42" s="62"/>
      <c r="J42" s="62"/>
      <c r="K42" s="84">
        <f>SUM(K40:K40)</f>
        <v>23149441</v>
      </c>
      <c r="L42" s="70"/>
      <c r="M42" s="84">
        <f>SUM(M40:M40)</f>
        <v>-21504031</v>
      </c>
      <c r="N42" s="7"/>
      <c r="O42" s="137">
        <f>SUM(O40:O40)</f>
        <v>25851015</v>
      </c>
      <c r="P42" s="79"/>
      <c r="Q42" s="85">
        <f>SUM(Q40:Q40)</f>
        <v>-16357433</v>
      </c>
      <c r="R42" s="59"/>
      <c r="S42" s="12"/>
    </row>
    <row r="43" spans="1:22" ht="10.5" customHeight="1" thickTop="1">
      <c r="A43" s="4"/>
      <c r="B43" s="4"/>
      <c r="C43" s="4"/>
      <c r="D43" s="4"/>
      <c r="E43" s="4"/>
      <c r="F43" s="4"/>
      <c r="G43" s="4"/>
      <c r="H43" s="4"/>
      <c r="I43" s="4"/>
      <c r="J43" s="3"/>
      <c r="K43" s="18"/>
      <c r="L43" s="27"/>
      <c r="M43" s="18"/>
      <c r="N43" s="4"/>
      <c r="O43" s="140"/>
      <c r="P43" s="47"/>
      <c r="Q43" s="73"/>
      <c r="R43" s="59"/>
      <c r="S43" s="12"/>
    </row>
    <row r="44" spans="1:22" ht="23.25" customHeight="1" thickBot="1">
      <c r="A44" s="181" t="s">
        <v>95</v>
      </c>
      <c r="B44" s="2"/>
      <c r="I44" s="87">
        <v>22</v>
      </c>
      <c r="J44" s="3"/>
      <c r="K44" s="94">
        <f>K30/1076210468</f>
        <v>2.151014293981017E-2</v>
      </c>
      <c r="L44" s="95"/>
      <c r="M44" s="94">
        <f>+M36/1076210468</f>
        <v>-1.9981250544758685E-2</v>
      </c>
      <c r="O44" s="141">
        <f>O30/1076210468</f>
        <v>2.4020408431857029E-2</v>
      </c>
      <c r="P44" s="47"/>
      <c r="Q44" s="94">
        <f>+Q36/1076210468</f>
        <v>-1.5199102300499088E-2</v>
      </c>
      <c r="R44" s="59"/>
      <c r="S44" s="12"/>
    </row>
    <row r="45" spans="1:22" ht="9.75" customHeight="1" thickTop="1">
      <c r="A45" s="4"/>
      <c r="B45" s="4"/>
      <c r="C45" s="4"/>
      <c r="D45" s="4"/>
      <c r="E45" s="4"/>
      <c r="F45" s="4"/>
      <c r="G45" s="4"/>
      <c r="H45" s="4"/>
      <c r="I45" s="4"/>
      <c r="J45" s="96"/>
      <c r="K45" s="18"/>
      <c r="L45" s="27"/>
      <c r="M45" s="18"/>
      <c r="N45" s="4"/>
      <c r="O45" s="73"/>
      <c r="P45" s="47"/>
      <c r="Q45" s="73"/>
      <c r="R45" s="59"/>
      <c r="S45" s="12"/>
    </row>
    <row r="46" spans="1:22" ht="23.25" customHeight="1">
      <c r="A46" s="2" t="s">
        <v>34</v>
      </c>
      <c r="B46" s="38"/>
      <c r="C46" s="38"/>
      <c r="D46" s="2"/>
      <c r="E46" s="2"/>
      <c r="F46" s="1"/>
      <c r="G46" s="38"/>
      <c r="H46" s="1"/>
      <c r="I46" s="75"/>
      <c r="J46" s="96"/>
      <c r="K46" s="61"/>
      <c r="L46" s="90"/>
      <c r="M46" s="61"/>
      <c r="N46" s="38"/>
      <c r="O46" s="76"/>
      <c r="P46" s="1"/>
      <c r="Q46" s="86"/>
    </row>
    <row r="47" spans="1:22" ht="23.25" customHeight="1">
      <c r="J47" s="3"/>
      <c r="O47" s="73"/>
    </row>
    <row r="48" spans="1:22" ht="23.25" customHeight="1">
      <c r="J48" s="4"/>
      <c r="O48" s="12"/>
    </row>
    <row r="49" spans="10:10" ht="23.25" customHeight="1">
      <c r="J49" s="4"/>
    </row>
    <row r="50" spans="10:10" ht="23.25" customHeight="1">
      <c r="J50" s="4"/>
    </row>
    <row r="51" spans="10:10" ht="23.25" customHeight="1">
      <c r="J51" s="4"/>
    </row>
    <row r="52" spans="10:10" ht="23.25" customHeight="1">
      <c r="J52" s="22"/>
    </row>
    <row r="53" spans="10:10" ht="23.25" customHeight="1">
      <c r="J53" s="4"/>
    </row>
    <row r="54" spans="10:10" ht="23.25" customHeight="1">
      <c r="J54" s="4"/>
    </row>
    <row r="55" spans="10:10" ht="23.25" customHeight="1">
      <c r="J55" s="4"/>
    </row>
    <row r="56" spans="10:10" ht="23.25" customHeight="1">
      <c r="J56" s="4"/>
    </row>
    <row r="57" spans="10:10" ht="23.25" customHeight="1">
      <c r="J57" s="4"/>
    </row>
    <row r="58" spans="10:10" ht="23.25" customHeight="1">
      <c r="J58" s="4"/>
    </row>
    <row r="59" spans="10:10" ht="23.25" customHeight="1">
      <c r="J59" s="3"/>
    </row>
    <row r="60" spans="10:10" ht="23.25" customHeight="1">
      <c r="J60" s="3"/>
    </row>
    <row r="61" spans="10:10" ht="23.25" customHeight="1">
      <c r="J61" s="47"/>
    </row>
    <row r="64" spans="10:10" ht="23.25" customHeight="1">
      <c r="J64" s="4"/>
    </row>
    <row r="65" spans="10:10" ht="23.25" customHeight="1">
      <c r="J65" s="4"/>
    </row>
    <row r="66" spans="10:10" ht="23.25" customHeight="1">
      <c r="J66" s="3"/>
    </row>
    <row r="67" spans="10:10" ht="23.25" customHeight="1">
      <c r="J67" s="3"/>
    </row>
    <row r="68" spans="10:10" ht="23.25" customHeight="1">
      <c r="J68" s="3"/>
    </row>
    <row r="71" spans="10:10" ht="23.25" customHeight="1">
      <c r="J71" s="4"/>
    </row>
    <row r="72" spans="10:10" ht="23.25" customHeight="1">
      <c r="J72" s="119"/>
    </row>
    <row r="73" spans="10:10" ht="23.25" customHeight="1">
      <c r="J73" s="120"/>
    </row>
    <row r="74" spans="10:10" ht="23.25" customHeight="1">
      <c r="J74" s="121"/>
    </row>
    <row r="76" spans="10:10" ht="23.25" customHeight="1">
      <c r="J76" s="4"/>
    </row>
    <row r="77" spans="10:10" ht="23.25" customHeight="1">
      <c r="J77" s="22"/>
    </row>
    <row r="78" spans="10:10" ht="23.25" customHeight="1">
      <c r="J78" s="99"/>
    </row>
    <row r="80" spans="10:10" ht="23.25" customHeight="1">
      <c r="J80" s="3"/>
    </row>
    <row r="81" spans="10:10" ht="23.25" customHeight="1">
      <c r="J81" s="3"/>
    </row>
  </sheetData>
  <mergeCells count="4">
    <mergeCell ref="O6:Q6"/>
    <mergeCell ref="A11:D11"/>
    <mergeCell ref="A15:D15"/>
    <mergeCell ref="K6:M6"/>
  </mergeCells>
  <pageMargins left="0.6692913385826772" right="0.31496062992125984" top="0.62992125984251968" bottom="0.39370078740157483" header="0.35433070866141736" footer="0.39370078740157483"/>
  <pageSetup paperSize="9" scale="75" firstPageNumber="4" orientation="portrait" useFirstPageNumber="1" r:id="rId1"/>
  <headerFooter alignWithMargins="0">
    <oddFooter>&amp;R&amp;"Angsana New,ธรรมดา"&amp;15&amp;P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7CF82-3DA1-4051-95EE-140C0F00AC84}">
  <dimension ref="A1:S84"/>
  <sheetViews>
    <sheetView tabSelected="1" topLeftCell="A31" zoomScaleNormal="100" zoomScaleSheetLayoutView="100" workbookViewId="0">
      <selection activeCell="A36" sqref="A36"/>
    </sheetView>
  </sheetViews>
  <sheetFormatPr defaultColWidth="9.140625" defaultRowHeight="24" customHeight="1"/>
  <cols>
    <col min="1" max="2" width="2.140625" style="7" customWidth="1"/>
    <col min="3" max="3" width="3.5703125" style="7" customWidth="1"/>
    <col min="4" max="5" width="9.140625" style="7" customWidth="1"/>
    <col min="6" max="6" width="15.28515625" style="7" customWidth="1"/>
    <col min="7" max="7" width="3.28515625" style="7" customWidth="1"/>
    <col min="8" max="8" width="3.42578125" style="7" customWidth="1"/>
    <col min="9" max="9" width="7.85546875" style="7" customWidth="1"/>
    <col min="10" max="10" width="1.42578125" style="7" customWidth="1"/>
    <col min="11" max="11" width="15.7109375" style="12" customWidth="1"/>
    <col min="12" max="12" width="2.7109375" style="12" customWidth="1"/>
    <col min="13" max="13" width="15.7109375" style="12" customWidth="1"/>
    <col min="14" max="14" width="2.85546875" style="7" customWidth="1"/>
    <col min="15" max="15" width="15.7109375" style="7" customWidth="1"/>
    <col min="16" max="16" width="2.7109375" style="7" customWidth="1"/>
    <col min="17" max="17" width="15.7109375" style="7" customWidth="1"/>
    <col min="18" max="18" width="1.140625" style="7" customWidth="1"/>
    <col min="19" max="19" width="12.42578125" style="7" bestFit="1" customWidth="1"/>
    <col min="20" max="16384" width="9.140625" style="7"/>
  </cols>
  <sheetData>
    <row r="1" spans="1:19" ht="21.75" customHeight="1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77"/>
      <c r="L1" s="77"/>
      <c r="M1" s="77"/>
      <c r="N1" s="38"/>
      <c r="O1" s="38"/>
    </row>
    <row r="2" spans="1:19" ht="21.75" customHeight="1">
      <c r="A2" s="30" t="s">
        <v>64</v>
      </c>
      <c r="B2" s="30"/>
      <c r="C2" s="30"/>
      <c r="D2" s="30"/>
      <c r="E2" s="30"/>
      <c r="F2" s="30"/>
      <c r="G2" s="30"/>
      <c r="H2" s="30"/>
      <c r="I2" s="30"/>
      <c r="J2" s="30"/>
      <c r="N2" s="30"/>
      <c r="P2" s="57"/>
      <c r="Q2" s="57"/>
    </row>
    <row r="3" spans="1:19" ht="21.75" customHeight="1">
      <c r="A3" s="26" t="s">
        <v>96</v>
      </c>
      <c r="B3" s="30"/>
      <c r="C3" s="30"/>
      <c r="D3" s="30"/>
      <c r="E3" s="30"/>
      <c r="F3" s="30"/>
      <c r="G3" s="30"/>
      <c r="H3" s="30"/>
      <c r="I3" s="30"/>
      <c r="J3" s="30"/>
      <c r="N3" s="30"/>
    </row>
    <row r="4" spans="1:19" ht="9.75" customHeight="1">
      <c r="A4" s="26"/>
      <c r="B4" s="30"/>
      <c r="C4" s="30"/>
      <c r="D4" s="30"/>
      <c r="E4" s="30"/>
      <c r="F4" s="30"/>
      <c r="G4" s="30"/>
      <c r="H4" s="30"/>
      <c r="I4" s="30"/>
      <c r="J4" s="30"/>
      <c r="N4" s="30"/>
    </row>
    <row r="5" spans="1:19" ht="21.75" customHeight="1">
      <c r="A5" s="26"/>
      <c r="B5" s="30"/>
      <c r="C5" s="30"/>
      <c r="D5" s="30"/>
      <c r="E5" s="30"/>
      <c r="F5" s="30"/>
      <c r="G5" s="30"/>
      <c r="H5" s="30"/>
      <c r="I5" s="30"/>
      <c r="J5" s="3"/>
      <c r="N5" s="30"/>
      <c r="Q5" s="57" t="s">
        <v>3</v>
      </c>
    </row>
    <row r="6" spans="1:19" ht="21.75" customHeight="1">
      <c r="I6" s="47"/>
      <c r="J6" s="96"/>
      <c r="K6" s="224" t="s">
        <v>4</v>
      </c>
      <c r="L6" s="224"/>
      <c r="M6" s="224"/>
      <c r="N6" s="96"/>
      <c r="O6" s="224" t="s">
        <v>5</v>
      </c>
      <c r="P6" s="224"/>
      <c r="Q6" s="224"/>
    </row>
    <row r="7" spans="1:19" ht="21.75" customHeight="1">
      <c r="I7" s="144" t="s">
        <v>7</v>
      </c>
      <c r="J7" s="96"/>
      <c r="K7" s="110" t="s">
        <v>8</v>
      </c>
      <c r="L7" s="54"/>
      <c r="M7" s="110" t="s">
        <v>66</v>
      </c>
      <c r="N7" s="96"/>
      <c r="O7" s="110" t="s">
        <v>8</v>
      </c>
      <c r="P7" s="54"/>
      <c r="Q7" s="110" t="s">
        <v>66</v>
      </c>
    </row>
    <row r="8" spans="1:19" ht="21.75" customHeight="1">
      <c r="A8" s="6" t="s">
        <v>67</v>
      </c>
      <c r="I8" s="87"/>
      <c r="J8" s="22"/>
      <c r="K8" s="78"/>
      <c r="L8" s="78"/>
      <c r="M8" s="78"/>
      <c r="N8" s="30"/>
      <c r="O8" s="58"/>
      <c r="P8" s="47"/>
      <c r="Q8" s="58"/>
    </row>
    <row r="9" spans="1:19" ht="21.75" customHeight="1">
      <c r="B9" s="48" t="s">
        <v>68</v>
      </c>
      <c r="C9" s="39"/>
      <c r="D9" s="39"/>
      <c r="E9" s="39"/>
      <c r="F9" s="39"/>
      <c r="G9" s="39"/>
      <c r="H9" s="39"/>
      <c r="I9" s="3"/>
      <c r="J9" s="3"/>
      <c r="K9" s="18">
        <f>+O9</f>
        <v>549426180</v>
      </c>
      <c r="L9" s="27"/>
      <c r="M9" s="18">
        <v>237630575</v>
      </c>
      <c r="N9" s="30"/>
      <c r="O9" s="109">
        <v>549426180</v>
      </c>
      <c r="P9" s="79"/>
      <c r="Q9" s="109">
        <v>237630575</v>
      </c>
      <c r="R9" s="59"/>
      <c r="S9" s="12"/>
    </row>
    <row r="10" spans="1:19" ht="21.75" customHeight="1">
      <c r="B10" s="7" t="s">
        <v>69</v>
      </c>
      <c r="I10" s="87"/>
      <c r="J10" s="3"/>
      <c r="K10" s="18">
        <f>+O10</f>
        <v>1730401</v>
      </c>
      <c r="L10" s="82"/>
      <c r="M10" s="82">
        <v>1839397</v>
      </c>
      <c r="N10" s="30"/>
      <c r="O10" s="78">
        <v>1730401</v>
      </c>
      <c r="P10" s="47"/>
      <c r="Q10" s="78">
        <v>1839397</v>
      </c>
      <c r="R10" s="59"/>
      <c r="S10" s="12"/>
    </row>
    <row r="11" spans="1:19" ht="21.75" customHeight="1">
      <c r="A11" s="225" t="s">
        <v>70</v>
      </c>
      <c r="B11" s="225"/>
      <c r="C11" s="225"/>
      <c r="D11" s="225"/>
      <c r="E11" s="159"/>
      <c r="F11" s="159"/>
      <c r="G11" s="159"/>
      <c r="H11" s="159"/>
      <c r="I11" s="3"/>
      <c r="J11" s="3"/>
      <c r="K11" s="32">
        <f>SUM(K9:K10)</f>
        <v>551156581</v>
      </c>
      <c r="L11" s="5"/>
      <c r="M11" s="32">
        <f>SUM(M9:M10)</f>
        <v>239469972</v>
      </c>
      <c r="N11" s="3"/>
      <c r="O11" s="32">
        <f>SUM(O9:O10)</f>
        <v>551156581</v>
      </c>
      <c r="P11" s="79"/>
      <c r="Q11" s="80">
        <f>SUM(Q9:Q10)</f>
        <v>239469972</v>
      </c>
      <c r="R11" s="59"/>
      <c r="S11" s="12"/>
    </row>
    <row r="12" spans="1:19" ht="21.75" customHeight="1">
      <c r="A12" s="22" t="s">
        <v>71</v>
      </c>
      <c r="D12" s="4"/>
      <c r="E12" s="4"/>
      <c r="F12" s="4"/>
      <c r="G12" s="4"/>
      <c r="H12" s="4"/>
      <c r="I12" s="3"/>
      <c r="J12" s="3"/>
      <c r="K12" s="18"/>
      <c r="L12" s="27"/>
      <c r="M12" s="18"/>
      <c r="N12" s="3"/>
      <c r="O12" s="135"/>
      <c r="P12" s="79"/>
      <c r="Q12" s="45"/>
      <c r="R12" s="59"/>
      <c r="S12" s="12"/>
    </row>
    <row r="13" spans="1:19" ht="21.75" customHeight="1">
      <c r="B13" s="48" t="s">
        <v>72</v>
      </c>
      <c r="C13" s="39"/>
      <c r="D13" s="39"/>
      <c r="E13" s="39"/>
      <c r="F13" s="39"/>
      <c r="G13" s="39"/>
      <c r="H13" s="39"/>
      <c r="I13" s="3"/>
      <c r="J13" s="3"/>
      <c r="K13" s="18">
        <f>+O13</f>
        <v>433970709</v>
      </c>
      <c r="L13" s="27"/>
      <c r="M13" s="44">
        <v>209874859</v>
      </c>
      <c r="N13" s="3"/>
      <c r="O13" s="103">
        <v>433970709</v>
      </c>
      <c r="P13" s="79"/>
      <c r="Q13" s="44">
        <v>209874859</v>
      </c>
      <c r="R13" s="59"/>
      <c r="S13" s="12"/>
    </row>
    <row r="14" spans="1:19" ht="21.75" customHeight="1">
      <c r="B14" s="43" t="s">
        <v>73</v>
      </c>
      <c r="C14" s="159"/>
      <c r="D14" s="159"/>
      <c r="E14" s="159"/>
      <c r="F14" s="159"/>
      <c r="G14" s="159"/>
      <c r="H14" s="159"/>
      <c r="I14" s="37"/>
      <c r="J14" s="4"/>
      <c r="K14" s="18">
        <f>+O14</f>
        <v>912774</v>
      </c>
      <c r="L14" s="27"/>
      <c r="M14" s="174">
        <v>898730</v>
      </c>
      <c r="N14" s="3"/>
      <c r="O14" s="135">
        <v>912774</v>
      </c>
      <c r="P14" s="79"/>
      <c r="Q14" s="81">
        <v>898730</v>
      </c>
      <c r="R14" s="59"/>
      <c r="S14" s="12"/>
    </row>
    <row r="15" spans="1:19" ht="21.75" customHeight="1">
      <c r="A15" s="225" t="s">
        <v>74</v>
      </c>
      <c r="B15" s="225"/>
      <c r="C15" s="225"/>
      <c r="D15" s="225"/>
      <c r="E15" s="159"/>
      <c r="F15" s="159"/>
      <c r="G15" s="159"/>
      <c r="H15" s="159"/>
      <c r="I15" s="3"/>
      <c r="J15" s="4"/>
      <c r="K15" s="32">
        <f>SUM(K13:K14)</f>
        <v>434883483</v>
      </c>
      <c r="L15" s="5"/>
      <c r="M15" s="32">
        <f>SUM(M13:M14)</f>
        <v>210773589</v>
      </c>
      <c r="N15" s="3"/>
      <c r="O15" s="32">
        <f>SUM(O13:O14)</f>
        <v>434883483</v>
      </c>
      <c r="P15" s="79"/>
      <c r="Q15" s="80">
        <f>SUM(Q13:Q14)</f>
        <v>210773589</v>
      </c>
      <c r="R15" s="59"/>
      <c r="S15" s="12"/>
    </row>
    <row r="16" spans="1:19" ht="21.75" customHeight="1">
      <c r="A16" s="159" t="s">
        <v>75</v>
      </c>
      <c r="B16" s="159"/>
      <c r="C16" s="159"/>
      <c r="D16" s="159"/>
      <c r="E16" s="159"/>
      <c r="F16" s="159"/>
      <c r="G16" s="159"/>
      <c r="H16" s="159"/>
      <c r="I16" s="3"/>
      <c r="K16" s="5">
        <f>+K11-K15</f>
        <v>116273098</v>
      </c>
      <c r="L16" s="5"/>
      <c r="M16" s="5">
        <f>+M11-M15</f>
        <v>28696383</v>
      </c>
      <c r="N16" s="3"/>
      <c r="O16" s="34">
        <f>+O11-O15</f>
        <v>116273098</v>
      </c>
      <c r="P16" s="79"/>
      <c r="Q16" s="45">
        <f>+Q11-Q15</f>
        <v>28696383</v>
      </c>
      <c r="R16" s="59"/>
      <c r="S16" s="12"/>
    </row>
    <row r="17" spans="1:19" ht="21.75" customHeight="1">
      <c r="A17" s="159" t="s">
        <v>76</v>
      </c>
      <c r="B17" s="159"/>
      <c r="C17" s="159"/>
      <c r="D17" s="159"/>
      <c r="E17" s="159"/>
      <c r="F17" s="159"/>
      <c r="G17" s="159"/>
      <c r="H17" s="159"/>
      <c r="I17" s="3"/>
      <c r="K17" s="5"/>
      <c r="L17" s="5"/>
      <c r="M17" s="5"/>
      <c r="N17" s="3"/>
      <c r="O17" s="34"/>
      <c r="P17" s="79"/>
      <c r="Q17" s="45"/>
      <c r="R17" s="59"/>
      <c r="S17" s="12"/>
    </row>
    <row r="18" spans="1:19" ht="21.75" customHeight="1">
      <c r="B18" s="43" t="s">
        <v>97</v>
      </c>
      <c r="C18" s="159"/>
      <c r="D18" s="159"/>
      <c r="E18" s="159"/>
      <c r="F18" s="159"/>
      <c r="G18" s="159"/>
      <c r="H18" s="4"/>
      <c r="I18" s="4"/>
      <c r="J18" s="87"/>
      <c r="K18" s="5">
        <v>0</v>
      </c>
      <c r="L18" s="5"/>
      <c r="M18" s="5">
        <v>15000000</v>
      </c>
      <c r="N18" s="3"/>
      <c r="O18" s="34" t="s">
        <v>98</v>
      </c>
      <c r="P18" s="79"/>
      <c r="Q18" s="5">
        <v>15000000</v>
      </c>
      <c r="S18" s="12"/>
    </row>
    <row r="19" spans="1:19" ht="21.75" customHeight="1">
      <c r="B19" s="40" t="s">
        <v>76</v>
      </c>
      <c r="C19" s="40"/>
      <c r="D19" s="40"/>
      <c r="E19" s="40"/>
      <c r="F19" s="40"/>
      <c r="G19" s="40"/>
      <c r="H19" s="40"/>
      <c r="I19" s="37"/>
      <c r="K19" s="5">
        <f>51+O19</f>
        <v>3634474</v>
      </c>
      <c r="L19" s="5"/>
      <c r="M19" s="24">
        <v>6291460</v>
      </c>
      <c r="N19" s="3"/>
      <c r="O19" s="170">
        <v>3634423</v>
      </c>
      <c r="P19" s="79"/>
      <c r="Q19" s="24">
        <v>6291460</v>
      </c>
      <c r="R19" s="59"/>
      <c r="S19" s="12"/>
    </row>
    <row r="20" spans="1:19" ht="21.75" customHeight="1">
      <c r="B20" s="41" t="s">
        <v>99</v>
      </c>
      <c r="C20" s="40"/>
      <c r="D20" s="40"/>
      <c r="E20" s="40"/>
      <c r="F20" s="40"/>
      <c r="G20" s="40"/>
      <c r="H20" s="40"/>
      <c r="I20" s="37"/>
      <c r="K20" s="32">
        <f>SUM(K18:K19)</f>
        <v>3634474</v>
      </c>
      <c r="L20" s="5"/>
      <c r="M20" s="32">
        <f>SUM(M18:M19)</f>
        <v>21291460</v>
      </c>
      <c r="N20" s="3"/>
      <c r="O20" s="32">
        <f>SUM(O18:O19)</f>
        <v>3634423</v>
      </c>
      <c r="P20" s="79"/>
      <c r="Q20" s="32">
        <f>SUM(Q18:Q19)</f>
        <v>21291460</v>
      </c>
      <c r="R20" s="59"/>
      <c r="S20" s="12"/>
    </row>
    <row r="21" spans="1:19" ht="21.75" customHeight="1">
      <c r="A21" s="39" t="s">
        <v>77</v>
      </c>
      <c r="B21" s="48"/>
      <c r="C21" s="48"/>
      <c r="D21" s="48"/>
      <c r="E21" s="48"/>
      <c r="F21" s="48"/>
      <c r="G21" s="48"/>
      <c r="H21" s="48"/>
      <c r="I21" s="37"/>
      <c r="J21" s="47"/>
      <c r="K21" s="23">
        <f>+K20+K16</f>
        <v>119907572</v>
      </c>
      <c r="L21" s="5"/>
      <c r="M21" s="23">
        <f>+M20+M16</f>
        <v>49987843</v>
      </c>
      <c r="N21" s="3"/>
      <c r="O21" s="116">
        <f>+O20+O16</f>
        <v>119907521</v>
      </c>
      <c r="P21" s="79"/>
      <c r="Q21" s="23">
        <f>+Q20+Q16</f>
        <v>49987843</v>
      </c>
      <c r="R21" s="59"/>
      <c r="S21" s="12"/>
    </row>
    <row r="22" spans="1:19" ht="21.75" customHeight="1">
      <c r="A22" s="39" t="s">
        <v>78</v>
      </c>
      <c r="B22" s="48"/>
      <c r="C22" s="48"/>
      <c r="D22" s="48"/>
      <c r="E22" s="48"/>
      <c r="F22" s="48"/>
      <c r="G22" s="48"/>
      <c r="H22" s="48"/>
      <c r="I22" s="37"/>
      <c r="J22" s="47"/>
      <c r="K22" s="23"/>
      <c r="L22" s="5"/>
      <c r="M22" s="23"/>
      <c r="N22" s="3"/>
      <c r="O22" s="116"/>
      <c r="P22" s="79"/>
      <c r="Q22" s="23"/>
      <c r="R22" s="59"/>
      <c r="S22" s="12"/>
    </row>
    <row r="23" spans="1:19" ht="21.75" customHeight="1">
      <c r="B23" s="40" t="s">
        <v>79</v>
      </c>
      <c r="C23" s="40"/>
      <c r="D23" s="40"/>
      <c r="E23" s="40"/>
      <c r="F23" s="40"/>
      <c r="G23" s="40"/>
      <c r="H23" s="40"/>
      <c r="I23" s="3"/>
      <c r="J23" s="47"/>
      <c r="K23" s="44">
        <f>O23+694976</f>
        <v>46545117</v>
      </c>
      <c r="L23" s="27"/>
      <c r="M23" s="44">
        <v>49759855</v>
      </c>
      <c r="N23" s="3"/>
      <c r="O23" s="103">
        <v>45850141</v>
      </c>
      <c r="P23" s="79"/>
      <c r="Q23" s="44">
        <v>49470495</v>
      </c>
      <c r="R23" s="59"/>
      <c r="S23" s="12"/>
    </row>
    <row r="24" spans="1:19" ht="21.75" customHeight="1">
      <c r="B24" s="40" t="s">
        <v>80</v>
      </c>
      <c r="C24" s="40"/>
      <c r="D24" s="40"/>
      <c r="E24" s="40"/>
      <c r="F24" s="40"/>
      <c r="G24" s="40"/>
      <c r="H24" s="40"/>
      <c r="I24" s="3"/>
      <c r="J24" s="47"/>
      <c r="K24" s="44">
        <f>+O24</f>
        <v>-8635088</v>
      </c>
      <c r="L24" s="27"/>
      <c r="M24" s="44">
        <v>34835</v>
      </c>
      <c r="N24" s="3"/>
      <c r="O24" s="103">
        <v>-8635088</v>
      </c>
      <c r="P24" s="79"/>
      <c r="Q24" s="44">
        <v>34835</v>
      </c>
      <c r="R24" s="59"/>
      <c r="S24" s="12"/>
    </row>
    <row r="25" spans="1:19" ht="21.75" customHeight="1">
      <c r="B25" s="22" t="s">
        <v>81</v>
      </c>
      <c r="C25" s="22"/>
      <c r="D25" s="22"/>
      <c r="E25" s="159"/>
      <c r="F25" s="159"/>
      <c r="G25" s="159"/>
      <c r="H25" s="159"/>
      <c r="I25" s="3"/>
      <c r="J25" s="101"/>
      <c r="K25" s="32">
        <f>SUM(K23:K24)</f>
        <v>37910029</v>
      </c>
      <c r="L25" s="5"/>
      <c r="M25" s="32">
        <f>SUM(M23:M24)</f>
        <v>49794690</v>
      </c>
      <c r="N25" s="3"/>
      <c r="O25" s="134">
        <f>SUM(O23:O24)</f>
        <v>37215053</v>
      </c>
      <c r="P25" s="79"/>
      <c r="Q25" s="80">
        <f>SUM(Q23:Q24)</f>
        <v>49505330</v>
      </c>
      <c r="R25" s="59"/>
      <c r="S25" s="12"/>
    </row>
    <row r="26" spans="1:19" ht="21.75" customHeight="1">
      <c r="A26" s="159" t="s">
        <v>82</v>
      </c>
      <c r="B26" s="159"/>
      <c r="C26" s="159"/>
      <c r="D26" s="159"/>
      <c r="E26" s="159"/>
      <c r="F26" s="159"/>
      <c r="G26" s="159"/>
      <c r="H26" s="159"/>
      <c r="I26" s="3"/>
      <c r="J26" s="101"/>
      <c r="K26" s="5">
        <f>+K16+K20-K25</f>
        <v>81997543</v>
      </c>
      <c r="L26" s="5"/>
      <c r="M26" s="5">
        <f>+M16+M20-M25</f>
        <v>193153</v>
      </c>
      <c r="N26" s="3"/>
      <c r="O26" s="5">
        <f>+O16+O20-O25</f>
        <v>82692468</v>
      </c>
      <c r="P26" s="79"/>
      <c r="Q26" s="5">
        <f>+Q16+Q20-Q25</f>
        <v>482513</v>
      </c>
      <c r="R26" s="59"/>
      <c r="S26" s="12"/>
    </row>
    <row r="27" spans="1:19" ht="21.75" customHeight="1">
      <c r="A27" s="43" t="s">
        <v>83</v>
      </c>
      <c r="B27" s="159"/>
      <c r="C27" s="159"/>
      <c r="D27" s="159"/>
      <c r="E27" s="159"/>
      <c r="F27" s="159"/>
      <c r="G27" s="159"/>
      <c r="H27" s="159"/>
      <c r="I27" s="87">
        <v>12</v>
      </c>
      <c r="J27" s="47"/>
      <c r="K27" s="24">
        <v>1558764</v>
      </c>
      <c r="L27" s="5"/>
      <c r="M27" s="24">
        <v>15415970</v>
      </c>
      <c r="N27" s="3"/>
      <c r="O27" s="146">
        <v>0</v>
      </c>
      <c r="P27" s="79"/>
      <c r="Q27" s="92">
        <v>0</v>
      </c>
      <c r="R27" s="59"/>
      <c r="S27" s="12"/>
    </row>
    <row r="28" spans="1:19" ht="21.75" customHeight="1">
      <c r="A28" s="159" t="s">
        <v>84</v>
      </c>
      <c r="B28" s="159"/>
      <c r="C28" s="159"/>
      <c r="D28" s="159"/>
      <c r="E28" s="159"/>
      <c r="F28" s="159"/>
      <c r="G28" s="159"/>
      <c r="H28" s="159"/>
      <c r="I28" s="3"/>
      <c r="J28" s="6"/>
      <c r="K28" s="5">
        <f>K26-K27</f>
        <v>80438779</v>
      </c>
      <c r="L28" s="5"/>
      <c r="M28" s="5">
        <f>M26-M27</f>
        <v>-15222817</v>
      </c>
      <c r="N28" s="3"/>
      <c r="O28" s="5">
        <f>O26-O27</f>
        <v>82692468</v>
      </c>
      <c r="P28" s="79"/>
      <c r="Q28" s="5">
        <f>Q26+Q27</f>
        <v>482513</v>
      </c>
      <c r="R28" s="59"/>
      <c r="S28" s="12"/>
    </row>
    <row r="29" spans="1:19" ht="21.75" customHeight="1">
      <c r="A29" s="40" t="s">
        <v>85</v>
      </c>
      <c r="B29" s="43"/>
      <c r="C29" s="159"/>
      <c r="D29" s="159"/>
      <c r="E29" s="159"/>
      <c r="F29" s="159"/>
      <c r="G29" s="159"/>
      <c r="H29" s="159"/>
      <c r="I29" s="3"/>
      <c r="J29" s="22"/>
      <c r="K29" s="5">
        <f>+O29</f>
        <v>721288</v>
      </c>
      <c r="L29" s="5"/>
      <c r="M29" s="5">
        <v>1773630</v>
      </c>
      <c r="N29" s="3"/>
      <c r="O29" s="34">
        <v>721288</v>
      </c>
      <c r="P29" s="79"/>
      <c r="Q29" s="5">
        <v>1773584</v>
      </c>
      <c r="R29" s="59"/>
      <c r="S29" s="12"/>
    </row>
    <row r="30" spans="1:19" ht="21.75" customHeight="1">
      <c r="A30" s="40" t="s">
        <v>86</v>
      </c>
      <c r="B30" s="40"/>
      <c r="C30" s="40"/>
      <c r="D30" s="40"/>
      <c r="E30" s="40"/>
      <c r="F30" s="40"/>
      <c r="G30" s="40"/>
      <c r="H30" s="40"/>
      <c r="I30" s="35"/>
      <c r="J30" s="22"/>
      <c r="K30" s="51">
        <f>+O30+200723</f>
        <v>283974</v>
      </c>
      <c r="L30" s="88"/>
      <c r="M30" s="51">
        <v>160266</v>
      </c>
      <c r="O30" s="136">
        <v>83251</v>
      </c>
      <c r="P30" s="79"/>
      <c r="Q30" s="51">
        <v>107144</v>
      </c>
      <c r="R30" s="59"/>
      <c r="S30" s="12"/>
    </row>
    <row r="31" spans="1:19" ht="21.75" customHeight="1">
      <c r="A31" s="41" t="s">
        <v>87</v>
      </c>
      <c r="B31" s="41"/>
      <c r="C31" s="41"/>
      <c r="D31" s="41"/>
      <c r="E31" s="41"/>
      <c r="F31" s="41"/>
      <c r="G31" s="41"/>
      <c r="H31" s="41"/>
      <c r="J31" s="4"/>
      <c r="K31" s="82">
        <f>K28+K29-K30</f>
        <v>80876093</v>
      </c>
      <c r="L31" s="82"/>
      <c r="M31" s="82">
        <f>M28+M29-M30</f>
        <v>-13609453</v>
      </c>
      <c r="O31" s="82">
        <f>O28+O29-O30</f>
        <v>83330505</v>
      </c>
      <c r="P31" s="79"/>
      <c r="Q31" s="82">
        <f>Q28+Q29-Q30</f>
        <v>2148953</v>
      </c>
      <c r="R31" s="59"/>
      <c r="S31" s="12"/>
    </row>
    <row r="32" spans="1:19" ht="21.75" customHeight="1">
      <c r="A32" s="40" t="s">
        <v>88</v>
      </c>
      <c r="H32" s="89"/>
      <c r="I32" s="87">
        <v>18</v>
      </c>
      <c r="J32" s="4"/>
      <c r="K32" s="51">
        <f>+O32</f>
        <v>16281513</v>
      </c>
      <c r="L32" s="70"/>
      <c r="M32" s="51">
        <v>6757782</v>
      </c>
      <c r="O32" s="136">
        <v>16281513</v>
      </c>
      <c r="P32" s="79"/>
      <c r="Q32" s="51">
        <v>6757782</v>
      </c>
      <c r="R32" s="59"/>
      <c r="S32" s="12"/>
    </row>
    <row r="33" spans="1:19" ht="21.75" customHeight="1">
      <c r="A33" s="41" t="s">
        <v>89</v>
      </c>
      <c r="B33" s="40"/>
      <c r="C33" s="40"/>
      <c r="D33" s="40"/>
      <c r="E33" s="40"/>
      <c r="F33" s="40"/>
      <c r="G33" s="40"/>
      <c r="H33" s="40"/>
      <c r="J33" s="22"/>
      <c r="K33" s="5">
        <f>K31-K32</f>
        <v>64594580</v>
      </c>
      <c r="L33" s="5"/>
      <c r="M33" s="5">
        <f>M31-M32</f>
        <v>-20367235</v>
      </c>
      <c r="O33" s="34">
        <f>O31-O32</f>
        <v>67048992</v>
      </c>
      <c r="P33" s="79"/>
      <c r="Q33" s="45">
        <f>Q31-Q32</f>
        <v>-4608829</v>
      </c>
      <c r="R33" s="59"/>
      <c r="S33" s="12"/>
    </row>
    <row r="34" spans="1:19" ht="9.75" customHeight="1">
      <c r="A34" s="41"/>
      <c r="B34" s="40"/>
      <c r="C34" s="40"/>
      <c r="D34" s="40"/>
      <c r="E34" s="40"/>
      <c r="F34" s="40"/>
      <c r="G34" s="40"/>
      <c r="H34" s="40"/>
      <c r="J34" s="22"/>
      <c r="K34" s="5"/>
      <c r="L34" s="5"/>
      <c r="M34" s="5"/>
      <c r="O34" s="34"/>
      <c r="P34" s="79"/>
      <c r="Q34" s="45"/>
      <c r="R34" s="59"/>
      <c r="S34" s="12"/>
    </row>
    <row r="35" spans="1:19" ht="21.75" customHeight="1">
      <c r="A35" s="41" t="s">
        <v>164</v>
      </c>
      <c r="B35" s="40"/>
      <c r="C35" s="40"/>
      <c r="D35" s="40"/>
      <c r="E35" s="40"/>
      <c r="F35" s="40"/>
      <c r="G35" s="40"/>
      <c r="H35" s="40"/>
      <c r="J35" s="22"/>
      <c r="K35" s="51">
        <v>0</v>
      </c>
      <c r="L35" s="71"/>
      <c r="M35" s="51">
        <v>0</v>
      </c>
      <c r="N35" s="206"/>
      <c r="O35" s="136">
        <v>0</v>
      </c>
      <c r="P35" s="206"/>
      <c r="Q35" s="51">
        <v>0</v>
      </c>
      <c r="R35" s="59"/>
      <c r="S35" s="12"/>
    </row>
    <row r="36" spans="1:19" ht="21.75" customHeight="1" thickBot="1">
      <c r="A36" s="41" t="s">
        <v>90</v>
      </c>
      <c r="B36" s="40"/>
      <c r="C36" s="40"/>
      <c r="D36" s="40"/>
      <c r="E36" s="40"/>
      <c r="F36" s="40"/>
      <c r="G36" s="40"/>
      <c r="H36" s="40"/>
      <c r="J36" s="22"/>
      <c r="K36" s="52">
        <f>SUM(K33:K35)</f>
        <v>64594580</v>
      </c>
      <c r="L36" s="70"/>
      <c r="M36" s="52">
        <f>SUM(M33:M35)</f>
        <v>-20367235</v>
      </c>
      <c r="O36" s="52">
        <f>SUM(O33:O35)</f>
        <v>67048992</v>
      </c>
      <c r="P36" s="79"/>
      <c r="Q36" s="52">
        <f>SUM(Q33:Q35)</f>
        <v>-4608829</v>
      </c>
      <c r="R36" s="59"/>
      <c r="S36" s="12"/>
    </row>
    <row r="37" spans="1:19" ht="9.75" customHeight="1" thickTop="1">
      <c r="A37" s="41"/>
      <c r="B37" s="40"/>
      <c r="C37" s="40"/>
      <c r="D37" s="40"/>
      <c r="E37" s="40"/>
      <c r="F37" s="40"/>
      <c r="G37" s="40"/>
      <c r="H37" s="40"/>
      <c r="J37" s="22"/>
      <c r="K37" s="70"/>
      <c r="L37" s="70"/>
      <c r="M37" s="70"/>
      <c r="O37" s="70"/>
      <c r="P37" s="79"/>
      <c r="Q37" s="70"/>
      <c r="R37" s="59"/>
      <c r="S37" s="12"/>
    </row>
    <row r="38" spans="1:19" s="66" customFormat="1" ht="21.75" customHeight="1">
      <c r="A38" s="62" t="s">
        <v>91</v>
      </c>
      <c r="B38" s="62"/>
      <c r="C38" s="62"/>
      <c r="D38" s="62"/>
      <c r="E38" s="62"/>
      <c r="F38" s="62"/>
      <c r="G38" s="62"/>
      <c r="H38" s="62"/>
      <c r="I38" s="62"/>
      <c r="J38" s="22"/>
      <c r="K38" s="63"/>
      <c r="L38" s="63"/>
      <c r="M38" s="63"/>
      <c r="N38" s="62"/>
      <c r="O38" s="138"/>
      <c r="P38" s="62"/>
      <c r="Q38" s="83"/>
      <c r="R38" s="59"/>
      <c r="S38" s="12"/>
    </row>
    <row r="39" spans="1:19" s="66" customFormat="1" ht="21.75" customHeight="1">
      <c r="A39" s="62"/>
      <c r="B39" s="62" t="s">
        <v>92</v>
      </c>
      <c r="C39" s="62"/>
      <c r="D39" s="62"/>
      <c r="E39" s="62"/>
      <c r="F39" s="62"/>
      <c r="G39" s="62"/>
      <c r="H39" s="62"/>
      <c r="I39" s="62"/>
      <c r="J39" s="22"/>
      <c r="K39" s="67">
        <f>+K33</f>
        <v>64594580</v>
      </c>
      <c r="L39" s="67"/>
      <c r="M39" s="67">
        <f>+M33</f>
        <v>-20367235</v>
      </c>
      <c r="N39" s="68"/>
      <c r="O39" s="139">
        <f>+O33</f>
        <v>67048992</v>
      </c>
      <c r="P39" s="68"/>
      <c r="Q39" s="69">
        <f>+Q33</f>
        <v>-4608829</v>
      </c>
      <c r="R39" s="59"/>
      <c r="S39" s="12"/>
    </row>
    <row r="40" spans="1:19" s="66" customFormat="1" ht="21.75" customHeight="1">
      <c r="A40" s="62"/>
      <c r="B40" s="62" t="s">
        <v>93</v>
      </c>
      <c r="C40" s="62"/>
      <c r="D40" s="62"/>
      <c r="E40" s="62"/>
      <c r="F40" s="62"/>
      <c r="G40" s="62"/>
      <c r="H40" s="62"/>
      <c r="I40" s="62"/>
      <c r="J40" s="22"/>
      <c r="K40" s="51">
        <v>0</v>
      </c>
      <c r="L40" s="70"/>
      <c r="M40" s="51">
        <v>0</v>
      </c>
      <c r="N40" s="7"/>
      <c r="O40" s="136">
        <v>0</v>
      </c>
      <c r="P40" s="51"/>
      <c r="Q40" s="51">
        <v>0</v>
      </c>
      <c r="R40" s="59"/>
      <c r="S40" s="12"/>
    </row>
    <row r="41" spans="1:19" s="66" customFormat="1" ht="21.75" customHeight="1" thickBot="1">
      <c r="A41" s="62"/>
      <c r="B41" s="62"/>
      <c r="C41" s="62"/>
      <c r="D41" s="62"/>
      <c r="E41" s="62"/>
      <c r="F41" s="62"/>
      <c r="G41" s="62"/>
      <c r="H41" s="62"/>
      <c r="I41" s="62"/>
      <c r="J41" s="22"/>
      <c r="K41" s="84">
        <f>SUM(K39:K40)</f>
        <v>64594580</v>
      </c>
      <c r="L41" s="70"/>
      <c r="M41" s="84">
        <f>SUM(M39:M40)</f>
        <v>-20367235</v>
      </c>
      <c r="N41" s="7"/>
      <c r="O41" s="137">
        <f>SUM(O39:O40)</f>
        <v>67048992</v>
      </c>
      <c r="P41" s="79"/>
      <c r="Q41" s="85">
        <f>SUM(Q39:Q40)</f>
        <v>-4608829</v>
      </c>
      <c r="R41" s="59"/>
      <c r="S41" s="12"/>
    </row>
    <row r="42" spans="1:19" s="66" customFormat="1" ht="21.75" customHeight="1" thickTop="1">
      <c r="A42" s="62" t="s">
        <v>94</v>
      </c>
      <c r="B42" s="62"/>
      <c r="C42" s="62"/>
      <c r="D42" s="62"/>
      <c r="E42" s="62"/>
      <c r="F42" s="62"/>
      <c r="G42" s="62"/>
      <c r="H42" s="62"/>
      <c r="I42" s="62"/>
      <c r="J42" s="22"/>
      <c r="K42" s="63"/>
      <c r="L42" s="63"/>
      <c r="M42" s="63"/>
      <c r="N42" s="62"/>
      <c r="O42" s="138"/>
      <c r="P42" s="62"/>
      <c r="Q42" s="83"/>
      <c r="R42" s="59"/>
      <c r="S42" s="12"/>
    </row>
    <row r="43" spans="1:19" s="66" customFormat="1" ht="21.75" customHeight="1">
      <c r="A43" s="62"/>
      <c r="B43" s="62" t="s">
        <v>92</v>
      </c>
      <c r="C43" s="62"/>
      <c r="D43" s="62"/>
      <c r="E43" s="62"/>
      <c r="F43" s="62"/>
      <c r="G43" s="62"/>
      <c r="H43" s="62"/>
      <c r="I43" s="62"/>
      <c r="J43" s="62"/>
      <c r="K43" s="67">
        <f>+K36</f>
        <v>64594580</v>
      </c>
      <c r="L43" s="67"/>
      <c r="M43" s="67">
        <f>+M36</f>
        <v>-20367235</v>
      </c>
      <c r="N43" s="68"/>
      <c r="O43" s="139">
        <f>+O36</f>
        <v>67048992</v>
      </c>
      <c r="P43" s="68"/>
      <c r="Q43" s="69">
        <f>+Q36</f>
        <v>-4608829</v>
      </c>
      <c r="R43" s="59"/>
      <c r="S43" s="12"/>
    </row>
    <row r="44" spans="1:19" s="66" customFormat="1" ht="21.75" customHeight="1">
      <c r="A44" s="62"/>
      <c r="B44" s="62" t="s">
        <v>93</v>
      </c>
      <c r="C44" s="62"/>
      <c r="D44" s="62"/>
      <c r="E44" s="62"/>
      <c r="F44" s="62"/>
      <c r="G44" s="62"/>
      <c r="H44" s="62"/>
      <c r="I44" s="62"/>
      <c r="J44" s="62"/>
      <c r="K44" s="51">
        <v>0</v>
      </c>
      <c r="L44" s="70"/>
      <c r="M44" s="51">
        <v>0</v>
      </c>
      <c r="N44" s="7"/>
      <c r="O44" s="136">
        <v>0</v>
      </c>
      <c r="P44" s="51"/>
      <c r="Q44" s="51">
        <v>0</v>
      </c>
      <c r="R44" s="59"/>
      <c r="S44" s="12"/>
    </row>
    <row r="45" spans="1:19" s="66" customFormat="1" ht="21.75" customHeight="1" thickBot="1">
      <c r="A45" s="62"/>
      <c r="B45" s="62"/>
      <c r="C45" s="62"/>
      <c r="D45" s="62"/>
      <c r="E45" s="62"/>
      <c r="F45" s="62"/>
      <c r="G45" s="62"/>
      <c r="H45" s="62"/>
      <c r="I45" s="62"/>
      <c r="J45" s="62"/>
      <c r="K45" s="84">
        <f>SUM(K43:K43)</f>
        <v>64594580</v>
      </c>
      <c r="L45" s="70"/>
      <c r="M45" s="84">
        <f>SUM(M43:M43)</f>
        <v>-20367235</v>
      </c>
      <c r="N45" s="7"/>
      <c r="O45" s="137">
        <f>SUM(O43:O43)</f>
        <v>67048992</v>
      </c>
      <c r="P45" s="79"/>
      <c r="Q45" s="85">
        <f>SUM(Q43:Q43)</f>
        <v>-4608829</v>
      </c>
      <c r="R45" s="59"/>
      <c r="S45" s="12"/>
    </row>
    <row r="46" spans="1:19" ht="9.75" customHeight="1" thickTop="1">
      <c r="A46" s="4"/>
      <c r="B46" s="4"/>
      <c r="C46" s="4"/>
      <c r="D46" s="4"/>
      <c r="E46" s="4"/>
      <c r="F46" s="4"/>
      <c r="G46" s="4"/>
      <c r="H46" s="4"/>
      <c r="I46" s="4"/>
      <c r="J46" s="3"/>
      <c r="K46" s="18"/>
      <c r="L46" s="27"/>
      <c r="M46" s="18"/>
      <c r="N46" s="4"/>
      <c r="O46" s="140"/>
      <c r="P46" s="47"/>
      <c r="Q46" s="73"/>
      <c r="R46" s="59"/>
      <c r="S46" s="12"/>
    </row>
    <row r="47" spans="1:19" ht="21.75" customHeight="1" thickBot="1">
      <c r="A47" s="181" t="s">
        <v>95</v>
      </c>
      <c r="B47" s="2"/>
      <c r="I47" s="87">
        <v>22</v>
      </c>
      <c r="J47" s="3"/>
      <c r="K47" s="94">
        <f>K33/1076210468</f>
        <v>6.0020397422857995E-2</v>
      </c>
      <c r="L47" s="95"/>
      <c r="M47" s="94">
        <f>+M39/1076210468</f>
        <v>-1.8924955299728603E-2</v>
      </c>
      <c r="O47" s="141">
        <f>O33/1076210468</f>
        <v>6.2301003375856402E-2</v>
      </c>
      <c r="P47" s="47"/>
      <c r="Q47" s="94">
        <f>+Q39/1076210468</f>
        <v>-4.2824606682788742E-3</v>
      </c>
      <c r="R47" s="59"/>
      <c r="S47" s="12"/>
    </row>
    <row r="48" spans="1:19" ht="21.75" thickTop="1">
      <c r="A48" s="4"/>
      <c r="B48" s="4"/>
      <c r="C48" s="4"/>
      <c r="D48" s="4"/>
      <c r="E48" s="4"/>
      <c r="F48" s="4"/>
      <c r="G48" s="4"/>
      <c r="H48" s="4"/>
      <c r="I48" s="4"/>
      <c r="J48" s="96"/>
      <c r="K48" s="18"/>
      <c r="L48" s="27"/>
      <c r="M48" s="18"/>
      <c r="N48" s="4"/>
      <c r="O48" s="73"/>
      <c r="P48" s="47"/>
      <c r="Q48" s="73"/>
      <c r="R48" s="59"/>
      <c r="S48" s="12"/>
    </row>
    <row r="49" spans="1:19" ht="21.75" customHeight="1">
      <c r="A49" s="2" t="s">
        <v>34</v>
      </c>
      <c r="B49" s="38"/>
      <c r="C49" s="38"/>
      <c r="D49" s="2"/>
      <c r="E49" s="2"/>
      <c r="F49" s="1"/>
      <c r="G49" s="38"/>
      <c r="H49" s="1"/>
      <c r="I49" s="75"/>
      <c r="J49" s="96"/>
      <c r="K49" s="61"/>
      <c r="L49" s="90"/>
      <c r="M49" s="61"/>
      <c r="N49" s="38"/>
      <c r="O49" s="76"/>
      <c r="P49" s="1"/>
      <c r="Q49" s="86"/>
    </row>
    <row r="50" spans="1:19" ht="21.75" customHeight="1">
      <c r="J50" s="3"/>
      <c r="O50" s="73"/>
    </row>
    <row r="51" spans="1:19" ht="24" customHeight="1">
      <c r="J51" s="4"/>
      <c r="O51" s="12"/>
    </row>
    <row r="52" spans="1:19" ht="24" customHeight="1">
      <c r="J52" s="4"/>
    </row>
    <row r="53" spans="1:19" ht="24" customHeight="1">
      <c r="J53" s="4"/>
    </row>
    <row r="54" spans="1:19" ht="24" customHeight="1">
      <c r="J54" s="4"/>
    </row>
    <row r="55" spans="1:19" ht="24" customHeight="1">
      <c r="J55" s="22"/>
    </row>
    <row r="56" spans="1:19" ht="24" customHeight="1">
      <c r="J56" s="4"/>
    </row>
    <row r="57" spans="1:19" ht="24" customHeight="1">
      <c r="J57" s="4"/>
    </row>
    <row r="58" spans="1:19" ht="24" customHeight="1">
      <c r="J58" s="4"/>
    </row>
    <row r="59" spans="1:19" ht="24" customHeight="1">
      <c r="J59" s="4"/>
    </row>
    <row r="60" spans="1:19" ht="24" customHeight="1">
      <c r="J60" s="4"/>
    </row>
    <row r="61" spans="1:19" ht="24" customHeight="1">
      <c r="J61" s="4"/>
    </row>
    <row r="62" spans="1:19" ht="24" customHeight="1">
      <c r="J62" s="3"/>
    </row>
    <row r="63" spans="1:19" ht="24" customHeight="1">
      <c r="J63" s="3"/>
    </row>
    <row r="64" spans="1:19" s="12" customFormat="1" ht="24" customHeight="1">
      <c r="A64" s="7"/>
      <c r="B64" s="7"/>
      <c r="C64" s="7"/>
      <c r="D64" s="7"/>
      <c r="E64" s="7"/>
      <c r="F64" s="7"/>
      <c r="G64" s="7"/>
      <c r="H64" s="7"/>
      <c r="I64" s="7"/>
      <c r="J64" s="47"/>
      <c r="N64" s="7"/>
      <c r="O64" s="7"/>
      <c r="P64" s="7"/>
      <c r="Q64" s="7"/>
      <c r="R64" s="7"/>
      <c r="S64" s="7"/>
    </row>
    <row r="67" spans="1:19" s="12" customFormat="1" ht="24" customHeight="1">
      <c r="A67" s="7"/>
      <c r="B67" s="7"/>
      <c r="C67" s="7"/>
      <c r="D67" s="7"/>
      <c r="E67" s="7"/>
      <c r="F67" s="7"/>
      <c r="G67" s="7"/>
      <c r="H67" s="7"/>
      <c r="I67" s="7"/>
      <c r="J67" s="4"/>
      <c r="N67" s="7"/>
      <c r="O67" s="7"/>
      <c r="P67" s="7"/>
      <c r="Q67" s="7"/>
      <c r="R67" s="7"/>
      <c r="S67" s="7"/>
    </row>
    <row r="68" spans="1:19" s="12" customFormat="1" ht="24" customHeight="1">
      <c r="A68" s="7"/>
      <c r="B68" s="7"/>
      <c r="C68" s="7"/>
      <c r="D68" s="7"/>
      <c r="E68" s="7"/>
      <c r="F68" s="7"/>
      <c r="G68" s="7"/>
      <c r="H68" s="7"/>
      <c r="I68" s="7"/>
      <c r="J68" s="4"/>
      <c r="N68" s="7"/>
      <c r="O68" s="7"/>
      <c r="P68" s="7"/>
      <c r="Q68" s="7"/>
      <c r="R68" s="7"/>
      <c r="S68" s="7"/>
    </row>
    <row r="69" spans="1:19" s="12" customFormat="1" ht="24" customHeight="1">
      <c r="A69" s="7"/>
      <c r="B69" s="7"/>
      <c r="C69" s="7"/>
      <c r="D69" s="7"/>
      <c r="E69" s="7"/>
      <c r="F69" s="7"/>
      <c r="G69" s="7"/>
      <c r="H69" s="7"/>
      <c r="I69" s="7"/>
      <c r="J69" s="3"/>
      <c r="N69" s="7"/>
      <c r="O69" s="7"/>
      <c r="P69" s="7"/>
      <c r="Q69" s="7"/>
      <c r="R69" s="7"/>
      <c r="S69" s="7"/>
    </row>
    <row r="70" spans="1:19" s="12" customFormat="1" ht="24" customHeight="1">
      <c r="A70" s="7"/>
      <c r="B70" s="7"/>
      <c r="C70" s="7"/>
      <c r="D70" s="7"/>
      <c r="E70" s="7"/>
      <c r="F70" s="7"/>
      <c r="G70" s="7"/>
      <c r="H70" s="7"/>
      <c r="I70" s="7"/>
      <c r="J70" s="3"/>
      <c r="N70" s="7"/>
      <c r="O70" s="7"/>
      <c r="P70" s="7"/>
      <c r="Q70" s="7"/>
      <c r="R70" s="7"/>
      <c r="S70" s="7"/>
    </row>
    <row r="71" spans="1:19" s="12" customFormat="1" ht="24" customHeight="1">
      <c r="A71" s="7"/>
      <c r="B71" s="7"/>
      <c r="C71" s="7"/>
      <c r="D71" s="7"/>
      <c r="E71" s="7"/>
      <c r="F71" s="7"/>
      <c r="G71" s="7"/>
      <c r="H71" s="7"/>
      <c r="I71" s="7"/>
      <c r="J71" s="3"/>
      <c r="N71" s="7"/>
      <c r="O71" s="7"/>
      <c r="P71" s="7"/>
      <c r="Q71" s="7"/>
      <c r="R71" s="7"/>
      <c r="S71" s="7"/>
    </row>
    <row r="74" spans="1:19" s="12" customFormat="1" ht="24" customHeight="1">
      <c r="A74" s="7"/>
      <c r="B74" s="7"/>
      <c r="C74" s="7"/>
      <c r="D74" s="7"/>
      <c r="E74" s="7"/>
      <c r="F74" s="7"/>
      <c r="G74" s="7"/>
      <c r="H74" s="7"/>
      <c r="I74" s="7"/>
      <c r="J74" s="4"/>
      <c r="N74" s="7"/>
      <c r="O74" s="7"/>
      <c r="P74" s="7"/>
      <c r="Q74" s="7"/>
      <c r="R74" s="7"/>
      <c r="S74" s="7"/>
    </row>
    <row r="75" spans="1:19" s="12" customFormat="1" ht="24" customHeight="1">
      <c r="A75" s="7"/>
      <c r="B75" s="7"/>
      <c r="C75" s="7"/>
      <c r="D75" s="7"/>
      <c r="E75" s="7"/>
      <c r="F75" s="7"/>
      <c r="G75" s="7"/>
      <c r="H75" s="7"/>
      <c r="I75" s="7"/>
      <c r="J75" s="119"/>
      <c r="N75" s="7"/>
      <c r="O75" s="7"/>
      <c r="P75" s="7"/>
      <c r="Q75" s="7"/>
      <c r="R75" s="7"/>
      <c r="S75" s="7"/>
    </row>
    <row r="76" spans="1:19" s="12" customFormat="1" ht="24" customHeight="1">
      <c r="A76" s="7"/>
      <c r="B76" s="7"/>
      <c r="C76" s="7"/>
      <c r="D76" s="7"/>
      <c r="E76" s="7"/>
      <c r="F76" s="7"/>
      <c r="G76" s="7"/>
      <c r="H76" s="7"/>
      <c r="I76" s="7"/>
      <c r="J76" s="120"/>
      <c r="N76" s="7"/>
      <c r="O76" s="7"/>
      <c r="P76" s="7"/>
      <c r="Q76" s="7"/>
      <c r="R76" s="7"/>
      <c r="S76" s="7"/>
    </row>
    <row r="77" spans="1:19" s="12" customFormat="1" ht="24" customHeight="1">
      <c r="A77" s="7"/>
      <c r="B77" s="7"/>
      <c r="C77" s="7"/>
      <c r="D77" s="7"/>
      <c r="E77" s="7"/>
      <c r="F77" s="7"/>
      <c r="G77" s="7"/>
      <c r="H77" s="7"/>
      <c r="I77" s="7"/>
      <c r="J77" s="121"/>
      <c r="N77" s="7"/>
      <c r="O77" s="7"/>
      <c r="P77" s="7"/>
      <c r="Q77" s="7"/>
      <c r="R77" s="7"/>
      <c r="S77" s="7"/>
    </row>
    <row r="79" spans="1:19" s="12" customFormat="1" ht="24" customHeight="1">
      <c r="A79" s="7"/>
      <c r="B79" s="7"/>
      <c r="C79" s="7"/>
      <c r="D79" s="7"/>
      <c r="E79" s="7"/>
      <c r="F79" s="7"/>
      <c r="G79" s="7"/>
      <c r="H79" s="7"/>
      <c r="I79" s="7"/>
      <c r="J79" s="4"/>
      <c r="N79" s="7"/>
      <c r="O79" s="7"/>
      <c r="P79" s="7"/>
      <c r="Q79" s="7"/>
      <c r="R79" s="7"/>
      <c r="S79" s="7"/>
    </row>
    <row r="80" spans="1:19" s="12" customFormat="1" ht="24" customHeight="1">
      <c r="A80" s="7"/>
      <c r="B80" s="7"/>
      <c r="C80" s="7"/>
      <c r="D80" s="7"/>
      <c r="E80" s="7"/>
      <c r="F80" s="7"/>
      <c r="G80" s="7"/>
      <c r="H80" s="7"/>
      <c r="I80" s="7"/>
      <c r="J80" s="22"/>
      <c r="N80" s="7"/>
      <c r="O80" s="7"/>
      <c r="P80" s="7"/>
      <c r="Q80" s="7"/>
      <c r="R80" s="7"/>
      <c r="S80" s="7"/>
    </row>
    <row r="81" spans="1:19" s="12" customFormat="1" ht="24" customHeight="1">
      <c r="A81" s="7"/>
      <c r="B81" s="7"/>
      <c r="C81" s="7"/>
      <c r="D81" s="7"/>
      <c r="E81" s="7"/>
      <c r="F81" s="7"/>
      <c r="G81" s="7"/>
      <c r="H81" s="7"/>
      <c r="I81" s="7"/>
      <c r="J81" s="99"/>
      <c r="N81" s="7"/>
      <c r="O81" s="7"/>
      <c r="P81" s="7"/>
      <c r="Q81" s="7"/>
      <c r="R81" s="7"/>
      <c r="S81" s="7"/>
    </row>
    <row r="83" spans="1:19" s="12" customFormat="1" ht="24" customHeight="1">
      <c r="A83" s="7"/>
      <c r="B83" s="7"/>
      <c r="C83" s="7"/>
      <c r="D83" s="7"/>
      <c r="E83" s="7"/>
      <c r="F83" s="7"/>
      <c r="G83" s="7"/>
      <c r="H83" s="7"/>
      <c r="I83" s="7"/>
      <c r="J83" s="3"/>
      <c r="N83" s="7"/>
      <c r="O83" s="7"/>
      <c r="P83" s="7"/>
      <c r="Q83" s="7"/>
      <c r="R83" s="7"/>
      <c r="S83" s="7"/>
    </row>
    <row r="84" spans="1:19" s="12" customFormat="1" ht="24" customHeight="1">
      <c r="A84" s="7"/>
      <c r="B84" s="7"/>
      <c r="C84" s="7"/>
      <c r="D84" s="7"/>
      <c r="E84" s="7"/>
      <c r="F84" s="7"/>
      <c r="G84" s="7"/>
      <c r="H84" s="7"/>
      <c r="I84" s="7"/>
      <c r="J84" s="3"/>
      <c r="N84" s="7"/>
      <c r="O84" s="7"/>
      <c r="P84" s="7"/>
      <c r="Q84" s="7"/>
      <c r="R84" s="7"/>
      <c r="S84" s="7"/>
    </row>
  </sheetData>
  <mergeCells count="4">
    <mergeCell ref="K6:M6"/>
    <mergeCell ref="O6:Q6"/>
    <mergeCell ref="A11:D11"/>
    <mergeCell ref="A15:D15"/>
  </mergeCells>
  <pageMargins left="0.6692913385826772" right="0.27559055118110237" top="0.62992125984251968" bottom="0.39370078740157483" header="0.35433070866141736" footer="0.39370078740157483"/>
  <pageSetup paperSize="9" scale="75" firstPageNumber="5" fitToHeight="0" orientation="portrait" useFirstPageNumber="1" r:id="rId1"/>
  <headerFooter alignWithMargins="0">
    <oddFooter>&amp;R&amp;"Angsana New,ธรรมดา"&amp;15&amp;P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4"/>
  <sheetViews>
    <sheetView zoomScale="90" zoomScaleNormal="90" zoomScaleSheetLayoutView="100" workbookViewId="0">
      <selection activeCell="C10" sqref="C10"/>
    </sheetView>
  </sheetViews>
  <sheetFormatPr defaultColWidth="9.140625" defaultRowHeight="25.5" customHeight="1"/>
  <cols>
    <col min="1" max="1" width="2.140625" style="16" customWidth="1"/>
    <col min="2" max="2" width="34.85546875" style="16" customWidth="1"/>
    <col min="3" max="3" width="8.28515625" style="16" customWidth="1"/>
    <col min="4" max="4" width="1.7109375" style="16" customWidth="1"/>
    <col min="5" max="5" width="15.7109375" style="16" customWidth="1"/>
    <col min="6" max="6" width="1.7109375" style="16" customWidth="1"/>
    <col min="7" max="7" width="15.7109375" style="16" customWidth="1"/>
    <col min="8" max="8" width="1.7109375" style="16" customWidth="1"/>
    <col min="9" max="9" width="16" style="16" customWidth="1"/>
    <col min="10" max="10" width="1.7109375" style="16" customWidth="1"/>
    <col min="11" max="11" width="16.28515625" style="16" customWidth="1"/>
    <col min="12" max="12" width="1.7109375" style="16" customWidth="1"/>
    <col min="13" max="13" width="15.7109375" style="16" customWidth="1"/>
    <col min="14" max="14" width="1.7109375" style="16" customWidth="1"/>
    <col min="15" max="15" width="15.7109375" style="16" customWidth="1"/>
    <col min="16" max="16" width="1.7109375" style="16" customWidth="1"/>
    <col min="17" max="17" width="16" style="16" customWidth="1"/>
    <col min="18" max="18" width="1.85546875" style="16" customWidth="1"/>
    <col min="19" max="19" width="12.42578125" style="16" bestFit="1" customWidth="1"/>
    <col min="20" max="16384" width="9.140625" style="16"/>
  </cols>
  <sheetData>
    <row r="1" spans="1:17" ht="25.5" customHeight="1">
      <c r="A1" s="147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14"/>
      <c r="O1" s="147"/>
      <c r="Q1" s="148"/>
    </row>
    <row r="2" spans="1:17" ht="25.5" customHeight="1">
      <c r="A2" s="21" t="s">
        <v>100</v>
      </c>
      <c r="B2" s="21"/>
      <c r="C2" s="21"/>
      <c r="D2" s="21"/>
      <c r="E2" s="21"/>
      <c r="F2" s="21"/>
      <c r="G2" s="21"/>
      <c r="H2" s="21"/>
      <c r="I2" s="21"/>
      <c r="J2" s="21"/>
      <c r="K2" s="14"/>
      <c r="L2" s="148"/>
      <c r="Q2" s="148"/>
    </row>
    <row r="3" spans="1:17" s="14" customFormat="1" ht="25.5" customHeight="1">
      <c r="A3" s="228" t="s">
        <v>96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</row>
    <row r="4" spans="1:17" s="14" customFormat="1" ht="25.5" customHeight="1">
      <c r="A4" s="162"/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</row>
    <row r="5" spans="1:17" s="14" customFormat="1" ht="25.5" customHeight="1">
      <c r="A5" s="162"/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Q5" s="57" t="s">
        <v>3</v>
      </c>
    </row>
    <row r="6" spans="1:17" s="2" customFormat="1" ht="25.5" customHeight="1">
      <c r="E6" s="229" t="s">
        <v>4</v>
      </c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</row>
    <row r="7" spans="1:17" s="2" customFormat="1" ht="25.5" customHeight="1">
      <c r="E7" s="226" t="s">
        <v>101</v>
      </c>
      <c r="F7" s="226"/>
      <c r="G7" s="226"/>
      <c r="H7" s="226"/>
      <c r="I7" s="226"/>
      <c r="J7" s="226"/>
      <c r="K7" s="226"/>
      <c r="L7" s="226"/>
      <c r="M7" s="226"/>
      <c r="N7" s="13"/>
    </row>
    <row r="8" spans="1:17" s="13" customFormat="1" ht="25.5" customHeight="1">
      <c r="I8" s="227" t="s">
        <v>57</v>
      </c>
      <c r="J8" s="227"/>
      <c r="K8" s="227"/>
      <c r="M8" s="13" t="s">
        <v>102</v>
      </c>
      <c r="N8" s="31"/>
      <c r="O8" s="47" t="s">
        <v>103</v>
      </c>
      <c r="P8" s="47"/>
      <c r="Q8" s="7"/>
    </row>
    <row r="9" spans="1:17" s="13" customFormat="1" ht="25.5" customHeight="1">
      <c r="E9" s="47" t="s">
        <v>104</v>
      </c>
      <c r="I9" s="13" t="s">
        <v>105</v>
      </c>
      <c r="M9" s="13" t="s">
        <v>106</v>
      </c>
      <c r="N9" s="31"/>
      <c r="O9" s="47" t="s">
        <v>107</v>
      </c>
      <c r="P9" s="47"/>
      <c r="Q9" s="13" t="s">
        <v>108</v>
      </c>
    </row>
    <row r="10" spans="1:17" s="13" customFormat="1" ht="25.5" customHeight="1">
      <c r="C10" s="144" t="s">
        <v>7</v>
      </c>
      <c r="E10" s="161" t="s">
        <v>109</v>
      </c>
      <c r="G10" s="160" t="s">
        <v>110</v>
      </c>
      <c r="I10" s="160" t="s">
        <v>111</v>
      </c>
      <c r="K10" s="160" t="s">
        <v>112</v>
      </c>
      <c r="M10" s="160" t="s">
        <v>113</v>
      </c>
      <c r="O10" s="161" t="s">
        <v>114</v>
      </c>
      <c r="P10" s="47"/>
      <c r="Q10" s="160" t="s">
        <v>51</v>
      </c>
    </row>
    <row r="11" spans="1:17" s="13" customFormat="1" ht="10.5" customHeight="1">
      <c r="E11" s="47"/>
    </row>
    <row r="12" spans="1:17" s="17" customFormat="1" ht="25.5" customHeight="1">
      <c r="A12" s="29" t="s">
        <v>115</v>
      </c>
      <c r="B12" s="6"/>
      <c r="C12" s="36"/>
      <c r="D12" s="21"/>
      <c r="E12" s="149">
        <v>538105234</v>
      </c>
      <c r="F12" s="149"/>
      <c r="G12" s="149">
        <v>777165703</v>
      </c>
      <c r="H12" s="149"/>
      <c r="I12" s="149">
        <v>59606631</v>
      </c>
      <c r="J12" s="149"/>
      <c r="K12" s="149">
        <v>-31308115</v>
      </c>
      <c r="L12" s="149"/>
      <c r="M12" s="149">
        <f>SUM(E12:K12)</f>
        <v>1343569453</v>
      </c>
      <c r="N12" s="150"/>
      <c r="O12" s="149">
        <v>300</v>
      </c>
      <c r="P12" s="150"/>
      <c r="Q12" s="149">
        <f>+M12+O12</f>
        <v>1343569753</v>
      </c>
    </row>
    <row r="13" spans="1:17" s="17" customFormat="1" ht="25.5" customHeight="1">
      <c r="A13" s="33" t="s">
        <v>89</v>
      </c>
      <c r="B13" s="7"/>
      <c r="C13" s="36"/>
      <c r="D13" s="21"/>
      <c r="E13" s="149">
        <v>0</v>
      </c>
      <c r="F13" s="149"/>
      <c r="G13" s="149">
        <v>0</v>
      </c>
      <c r="H13" s="149"/>
      <c r="I13" s="149">
        <v>0</v>
      </c>
      <c r="J13" s="149"/>
      <c r="K13" s="149">
        <f>'งบกำไรขาดทุนเบ็ดเสร็จ 9 M '!M33</f>
        <v>-20367235</v>
      </c>
      <c r="L13" s="149"/>
      <c r="M13" s="149">
        <f>SUM(E13:K13)</f>
        <v>-20367235</v>
      </c>
      <c r="N13" s="150"/>
      <c r="O13" s="149">
        <v>0</v>
      </c>
      <c r="P13" s="150"/>
      <c r="Q13" s="149">
        <f>+M13+O13</f>
        <v>-20367235</v>
      </c>
    </row>
    <row r="14" spans="1:17" s="17" customFormat="1" ht="25.5" customHeight="1">
      <c r="A14" s="30" t="s">
        <v>116</v>
      </c>
      <c r="B14" s="6"/>
      <c r="C14" s="21"/>
      <c r="D14" s="21"/>
      <c r="E14" s="151">
        <f>SUM(E12:E13)</f>
        <v>538105234</v>
      </c>
      <c r="F14" s="149"/>
      <c r="G14" s="151">
        <f>SUM(G12:G13)</f>
        <v>777165703</v>
      </c>
      <c r="H14" s="149"/>
      <c r="I14" s="151">
        <f>SUM(I12:I13)</f>
        <v>59606631</v>
      </c>
      <c r="J14" s="149"/>
      <c r="K14" s="151">
        <f>SUM(K12:K13)</f>
        <v>-51675350</v>
      </c>
      <c r="L14" s="149"/>
      <c r="M14" s="151">
        <f>SUM(M12:M13)</f>
        <v>1323202218</v>
      </c>
      <c r="N14" s="149"/>
      <c r="O14" s="151">
        <f>SUM(O12:O13)</f>
        <v>300</v>
      </c>
      <c r="P14" s="149"/>
      <c r="Q14" s="151">
        <f>SUM(Q12:Q13)</f>
        <v>1323202518</v>
      </c>
    </row>
    <row r="15" spans="1:17" s="17" customFormat="1" ht="10.5" customHeight="1">
      <c r="A15" s="30"/>
      <c r="B15" s="6"/>
      <c r="C15" s="36"/>
      <c r="D15" s="21"/>
      <c r="E15" s="149"/>
      <c r="F15" s="149"/>
      <c r="G15" s="149"/>
      <c r="H15" s="149"/>
      <c r="I15" s="149"/>
      <c r="J15" s="149"/>
      <c r="K15" s="149"/>
      <c r="L15" s="149"/>
      <c r="M15" s="149"/>
      <c r="N15" s="150"/>
      <c r="O15" s="149"/>
      <c r="P15" s="150"/>
      <c r="Q15" s="149"/>
    </row>
    <row r="16" spans="1:17" ht="25.5" customHeight="1">
      <c r="A16" s="29" t="s">
        <v>117</v>
      </c>
      <c r="B16" s="49"/>
      <c r="C16" s="49"/>
      <c r="D16" s="49"/>
      <c r="E16" s="149">
        <v>538105234</v>
      </c>
      <c r="F16" s="149"/>
      <c r="G16" s="152">
        <v>777165703</v>
      </c>
      <c r="H16" s="149"/>
      <c r="I16" s="149">
        <v>61802454</v>
      </c>
      <c r="J16" s="149"/>
      <c r="K16" s="149">
        <v>58925630</v>
      </c>
      <c r="L16" s="149"/>
      <c r="M16" s="149">
        <f>SUM(E16:K16)</f>
        <v>1435999021</v>
      </c>
      <c r="N16" s="153"/>
      <c r="O16" s="153">
        <f>+O14</f>
        <v>300</v>
      </c>
      <c r="P16" s="153"/>
      <c r="Q16" s="149">
        <f>SUM(M16:O16)</f>
        <v>1435999321</v>
      </c>
    </row>
    <row r="17" spans="1:17" ht="25.5" customHeight="1">
      <c r="A17" s="91" t="s">
        <v>118</v>
      </c>
      <c r="B17" s="49"/>
      <c r="C17" s="49"/>
      <c r="D17" s="49"/>
      <c r="E17" s="149">
        <v>0</v>
      </c>
      <c r="F17" s="149"/>
      <c r="G17" s="152">
        <v>0</v>
      </c>
      <c r="H17" s="149"/>
      <c r="I17" s="149">
        <v>2912261</v>
      </c>
      <c r="J17" s="149"/>
      <c r="K17" s="149">
        <f>-I17</f>
        <v>-2912261</v>
      </c>
      <c r="L17" s="149"/>
      <c r="M17" s="149">
        <f>SUM(E17:K17)</f>
        <v>0</v>
      </c>
      <c r="N17" s="153"/>
      <c r="O17" s="153">
        <v>0</v>
      </c>
      <c r="P17" s="153"/>
      <c r="Q17" s="149">
        <f>SUM(M17:O17)</f>
        <v>0</v>
      </c>
    </row>
    <row r="18" spans="1:17" ht="25.5" customHeight="1">
      <c r="A18" s="91" t="s">
        <v>119</v>
      </c>
      <c r="B18" s="49"/>
      <c r="C18" s="209">
        <v>20</v>
      </c>
      <c r="D18" s="49"/>
      <c r="E18" s="149">
        <v>0</v>
      </c>
      <c r="F18" s="149"/>
      <c r="G18" s="152">
        <v>0</v>
      </c>
      <c r="H18" s="149"/>
      <c r="I18" s="149">
        <v>0</v>
      </c>
      <c r="J18" s="149"/>
      <c r="K18" s="149">
        <v>-53810523</v>
      </c>
      <c r="L18" s="149"/>
      <c r="M18" s="149">
        <f>SUM(E18:K18)</f>
        <v>-53810523</v>
      </c>
      <c r="N18" s="153"/>
      <c r="O18" s="153">
        <v>0</v>
      </c>
      <c r="P18" s="153"/>
      <c r="Q18" s="149">
        <f>SUM(M18:O18)</f>
        <v>-53810523</v>
      </c>
    </row>
    <row r="19" spans="1:17" s="17" customFormat="1" ht="25.5" customHeight="1">
      <c r="A19" s="33" t="s">
        <v>89</v>
      </c>
      <c r="B19" s="6"/>
      <c r="C19" s="21"/>
      <c r="D19" s="21"/>
      <c r="E19" s="152">
        <v>0</v>
      </c>
      <c r="F19" s="149"/>
      <c r="G19" s="152">
        <v>0</v>
      </c>
      <c r="H19" s="149"/>
      <c r="I19" s="152">
        <v>0</v>
      </c>
      <c r="J19" s="154"/>
      <c r="K19" s="149">
        <f>'งบกำไรขาดทุนเบ็ดเสร็จ 9 M '!K33</f>
        <v>64594580</v>
      </c>
      <c r="L19" s="154"/>
      <c r="M19" s="149">
        <f>SUM(E19:K19)</f>
        <v>64594580</v>
      </c>
      <c r="N19" s="153"/>
      <c r="O19" s="152">
        <v>0</v>
      </c>
      <c r="P19" s="153"/>
      <c r="Q19" s="149">
        <f>SUM(M19:O19)</f>
        <v>64594580</v>
      </c>
    </row>
    <row r="20" spans="1:17" ht="25.5" customHeight="1" thickBot="1">
      <c r="A20" s="30" t="s">
        <v>120</v>
      </c>
      <c r="B20" s="6"/>
      <c r="C20" s="49"/>
      <c r="D20" s="49"/>
      <c r="E20" s="155">
        <f>SUM(E16:E19)</f>
        <v>538105234</v>
      </c>
      <c r="F20" s="149"/>
      <c r="G20" s="155">
        <f>SUM(G16:G19)</f>
        <v>777165703</v>
      </c>
      <c r="H20" s="149"/>
      <c r="I20" s="155">
        <f>SUM(I16:I19)</f>
        <v>64714715</v>
      </c>
      <c r="J20" s="149"/>
      <c r="K20" s="155">
        <f>SUM(K16:K19)</f>
        <v>66797426</v>
      </c>
      <c r="L20" s="149"/>
      <c r="M20" s="155">
        <f>SUM(M16:M19)</f>
        <v>1446783078</v>
      </c>
      <c r="N20" s="150"/>
      <c r="O20" s="155">
        <f>SUM(O16:O19)</f>
        <v>300</v>
      </c>
      <c r="P20" s="150"/>
      <c r="Q20" s="155">
        <f>SUM(Q16:Q19)</f>
        <v>1446783378</v>
      </c>
    </row>
    <row r="21" spans="1:17" ht="25.5" customHeight="1" thickTop="1">
      <c r="A21" s="30"/>
      <c r="B21" s="6"/>
      <c r="C21" s="49"/>
      <c r="D21" s="49"/>
      <c r="E21" s="156"/>
      <c r="F21" s="149"/>
      <c r="G21" s="156"/>
      <c r="H21" s="149"/>
      <c r="I21" s="156"/>
      <c r="J21" s="149"/>
      <c r="K21" s="156"/>
      <c r="L21" s="149"/>
      <c r="M21" s="156"/>
      <c r="N21" s="150"/>
      <c r="O21" s="156"/>
      <c r="P21" s="150"/>
      <c r="Q21" s="156"/>
    </row>
    <row r="22" spans="1:17" ht="25.5" customHeight="1">
      <c r="A22" s="30"/>
      <c r="B22" s="6"/>
      <c r="C22" s="49"/>
      <c r="D22" s="49"/>
      <c r="E22" s="156"/>
      <c r="F22" s="149"/>
      <c r="G22" s="156"/>
      <c r="H22" s="149"/>
      <c r="I22" s="156"/>
      <c r="J22" s="149"/>
      <c r="K22" s="156"/>
      <c r="L22" s="149"/>
      <c r="M22" s="156"/>
      <c r="N22" s="150"/>
      <c r="O22" s="156"/>
      <c r="P22" s="150"/>
      <c r="Q22" s="156"/>
    </row>
    <row r="23" spans="1:17" ht="25.5" customHeight="1">
      <c r="B23" s="6"/>
      <c r="C23" s="49"/>
      <c r="D23" s="49"/>
      <c r="E23" s="156"/>
      <c r="F23" s="149"/>
      <c r="G23" s="156"/>
      <c r="H23" s="149"/>
      <c r="I23" s="156"/>
      <c r="J23" s="149"/>
      <c r="K23" s="156"/>
      <c r="L23" s="149"/>
      <c r="M23" s="156"/>
      <c r="N23" s="150"/>
      <c r="O23" s="156"/>
      <c r="P23" s="150"/>
      <c r="Q23" s="156"/>
    </row>
    <row r="24" spans="1:17" ht="25.5" customHeight="1">
      <c r="A24" s="2" t="s">
        <v>34</v>
      </c>
      <c r="B24" s="6"/>
      <c r="C24" s="49"/>
      <c r="D24" s="49"/>
      <c r="E24" s="34"/>
      <c r="F24" s="46"/>
      <c r="G24" s="34"/>
      <c r="H24" s="46"/>
      <c r="I24" s="34"/>
      <c r="J24" s="46"/>
      <c r="K24" s="34"/>
      <c r="L24" s="145"/>
      <c r="M24" s="34"/>
      <c r="O24" s="34"/>
      <c r="P24" s="34"/>
      <c r="Q24" s="34"/>
    </row>
    <row r="25" spans="1:17" ht="25.5" customHeight="1">
      <c r="A25" s="2"/>
      <c r="B25" s="6"/>
      <c r="C25" s="49"/>
      <c r="D25" s="49"/>
      <c r="E25" s="34"/>
      <c r="F25" s="46"/>
      <c r="G25" s="34"/>
      <c r="H25" s="46"/>
      <c r="I25" s="34"/>
      <c r="J25" s="46"/>
      <c r="K25" s="34"/>
      <c r="L25" s="145"/>
      <c r="M25" s="34"/>
      <c r="O25" s="34"/>
      <c r="P25" s="34"/>
      <c r="Q25" s="34"/>
    </row>
    <row r="26" spans="1:17" ht="25.5" customHeight="1">
      <c r="A26" s="2"/>
      <c r="B26" s="6"/>
      <c r="C26" s="49"/>
      <c r="D26" s="49"/>
      <c r="E26" s="34"/>
      <c r="F26" s="46"/>
      <c r="G26" s="34"/>
      <c r="H26" s="46"/>
      <c r="I26" s="34"/>
      <c r="J26" s="46"/>
      <c r="K26" s="34"/>
      <c r="L26" s="145"/>
      <c r="M26" s="34"/>
      <c r="O26" s="34"/>
      <c r="P26" s="34"/>
      <c r="Q26" s="34"/>
    </row>
    <row r="27" spans="1:17" ht="25.5" customHeight="1">
      <c r="A27" s="2"/>
      <c r="B27" s="6"/>
      <c r="C27" s="49"/>
      <c r="D27" s="49"/>
      <c r="E27" s="34"/>
      <c r="F27" s="46"/>
      <c r="G27" s="34"/>
      <c r="H27" s="46"/>
      <c r="I27" s="34"/>
      <c r="J27" s="46"/>
      <c r="K27" s="34"/>
      <c r="L27" s="145"/>
      <c r="M27" s="34"/>
      <c r="O27" s="34"/>
      <c r="P27" s="34"/>
      <c r="Q27" s="34"/>
    </row>
    <row r="28" spans="1:17" ht="25.5" customHeight="1">
      <c r="A28" s="30"/>
      <c r="B28" s="6"/>
      <c r="C28" s="49"/>
      <c r="D28" s="49"/>
      <c r="E28" s="34"/>
      <c r="F28" s="46"/>
      <c r="G28" s="34"/>
      <c r="H28" s="46"/>
      <c r="I28" s="34"/>
      <c r="J28" s="46"/>
      <c r="K28" s="34"/>
      <c r="L28" s="145"/>
      <c r="M28" s="34"/>
      <c r="O28" s="34"/>
      <c r="P28" s="34"/>
      <c r="Q28" s="34"/>
    </row>
    <row r="29" spans="1:17" ht="25.5" customHeight="1">
      <c r="A29" s="30"/>
      <c r="B29" s="1"/>
      <c r="C29" s="38"/>
      <c r="D29" s="38"/>
      <c r="E29" s="34"/>
      <c r="F29" s="46"/>
      <c r="G29" s="34"/>
      <c r="H29" s="46"/>
      <c r="I29" s="34"/>
      <c r="J29" s="46"/>
      <c r="M29" s="1"/>
      <c r="N29" s="61"/>
      <c r="O29" s="34"/>
      <c r="P29" s="34"/>
      <c r="Q29" s="34"/>
    </row>
    <row r="30" spans="1:17" ht="25.5" customHeight="1">
      <c r="A30" s="38"/>
      <c r="B30" s="1"/>
      <c r="C30" s="38"/>
      <c r="D30" s="38"/>
      <c r="E30" s="1"/>
      <c r="F30" s="1"/>
      <c r="G30" s="76"/>
      <c r="H30" s="1"/>
      <c r="I30" s="86"/>
    </row>
    <row r="31" spans="1:17" ht="25.5" customHeight="1">
      <c r="B31" s="157"/>
    </row>
    <row r="33" spans="1:17" s="17" customFormat="1" ht="25.5" customHeight="1">
      <c r="A33" s="30"/>
      <c r="B33" s="6"/>
      <c r="C33" s="21"/>
      <c r="D33" s="21"/>
      <c r="E33" s="34"/>
      <c r="F33" s="46"/>
      <c r="G33" s="34"/>
      <c r="H33" s="46"/>
      <c r="I33" s="34"/>
      <c r="J33" s="46"/>
      <c r="K33" s="34"/>
      <c r="L33" s="145"/>
      <c r="M33" s="34"/>
      <c r="O33" s="34"/>
      <c r="P33" s="20"/>
      <c r="Q33" s="34"/>
    </row>
    <row r="34" spans="1:17" ht="25.5" customHeight="1">
      <c r="A34" s="30"/>
    </row>
  </sheetData>
  <mergeCells count="4">
    <mergeCell ref="E7:M7"/>
    <mergeCell ref="I8:K8"/>
    <mergeCell ref="A3:L3"/>
    <mergeCell ref="E6:Q6"/>
  </mergeCells>
  <pageMargins left="0.9055118110236221" right="0.39370078740157483" top="0.6692913385826772" bottom="0.39370078740157483" header="0.39370078740157483" footer="0.39370078740157483"/>
  <pageSetup paperSize="9" scale="80" firstPageNumber="6" orientation="landscape" useFirstPageNumber="1" r:id="rId1"/>
  <headerFooter scaleWithDoc="0" alignWithMargins="0">
    <oddFooter>&amp;R&amp;"Angsana New,ธรรมดา"&amp;15&amp;P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1"/>
  <sheetViews>
    <sheetView topLeftCell="A7" zoomScaleNormal="100" zoomScaleSheetLayoutView="80" workbookViewId="0">
      <selection activeCell="C9" sqref="C9"/>
    </sheetView>
  </sheetViews>
  <sheetFormatPr defaultColWidth="9.140625" defaultRowHeight="25.5" customHeight="1"/>
  <cols>
    <col min="1" max="1" width="2.140625" style="16" customWidth="1"/>
    <col min="2" max="2" width="38.42578125" style="16" customWidth="1"/>
    <col min="3" max="3" width="10.140625" style="16" customWidth="1"/>
    <col min="4" max="4" width="1.7109375" style="16" customWidth="1"/>
    <col min="5" max="5" width="18.28515625" style="16" customWidth="1"/>
    <col min="6" max="6" width="1.7109375" style="16" customWidth="1"/>
    <col min="7" max="7" width="18.28515625" style="16" customWidth="1"/>
    <col min="8" max="8" width="1.7109375" style="16" customWidth="1"/>
    <col min="9" max="9" width="18.28515625" style="16" customWidth="1"/>
    <col min="10" max="10" width="1.7109375" style="16" customWidth="1"/>
    <col min="11" max="11" width="18.28515625" style="16" customWidth="1"/>
    <col min="12" max="12" width="1.7109375" style="16" customWidth="1"/>
    <col min="13" max="13" width="18.28515625" style="16" customWidth="1"/>
    <col min="14" max="14" width="6.5703125" style="16" customWidth="1"/>
    <col min="15" max="15" width="12.42578125" style="16" bestFit="1" customWidth="1"/>
    <col min="16" max="16384" width="9.140625" style="16"/>
  </cols>
  <sheetData>
    <row r="1" spans="1:15" ht="25.5" customHeight="1">
      <c r="A1" s="147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147"/>
      <c r="M1" s="148"/>
    </row>
    <row r="2" spans="1:15" ht="25.5" customHeight="1">
      <c r="A2" s="21" t="s">
        <v>100</v>
      </c>
      <c r="B2" s="21"/>
      <c r="C2" s="21"/>
      <c r="D2" s="21"/>
      <c r="E2" s="21"/>
      <c r="F2" s="21"/>
      <c r="G2" s="21"/>
      <c r="H2" s="21"/>
      <c r="I2" s="21"/>
      <c r="J2" s="21"/>
      <c r="K2" s="14"/>
      <c r="L2" s="148"/>
      <c r="M2" s="148"/>
    </row>
    <row r="3" spans="1:15" s="14" customFormat="1" ht="25.5" customHeight="1">
      <c r="A3" s="228" t="s">
        <v>121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</row>
    <row r="4" spans="1:15" s="14" customFormat="1" ht="25.5" customHeight="1">
      <c r="A4" s="162"/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</row>
    <row r="5" spans="1:15" s="14" customFormat="1" ht="25.5" customHeight="1">
      <c r="A5" s="162"/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57" t="s">
        <v>3</v>
      </c>
    </row>
    <row r="6" spans="1:15" s="2" customFormat="1" ht="25.5" customHeight="1">
      <c r="E6" s="230" t="s">
        <v>5</v>
      </c>
      <c r="F6" s="230"/>
      <c r="G6" s="230"/>
      <c r="H6" s="230"/>
      <c r="I6" s="230"/>
      <c r="J6" s="230"/>
      <c r="K6" s="230"/>
      <c r="L6" s="230"/>
      <c r="M6" s="230"/>
    </row>
    <row r="7" spans="1:15" s="13" customFormat="1" ht="25.5" customHeight="1">
      <c r="I7" s="227" t="s">
        <v>57</v>
      </c>
      <c r="J7" s="227"/>
      <c r="K7" s="227"/>
      <c r="M7" s="7"/>
    </row>
    <row r="8" spans="1:15" s="13" customFormat="1" ht="25.5" customHeight="1">
      <c r="E8" s="47" t="s">
        <v>104</v>
      </c>
      <c r="I8" s="13" t="s">
        <v>105</v>
      </c>
      <c r="M8" s="13" t="s">
        <v>108</v>
      </c>
    </row>
    <row r="9" spans="1:15" s="13" customFormat="1" ht="25.5" customHeight="1">
      <c r="C9" s="144" t="s">
        <v>7</v>
      </c>
      <c r="E9" s="161" t="s">
        <v>109</v>
      </c>
      <c r="G9" s="160" t="s">
        <v>110</v>
      </c>
      <c r="I9" s="160" t="s">
        <v>111</v>
      </c>
      <c r="K9" s="160" t="s">
        <v>112</v>
      </c>
      <c r="M9" s="160" t="s">
        <v>51</v>
      </c>
    </row>
    <row r="10" spans="1:15" s="13" customFormat="1" ht="10.5" customHeight="1">
      <c r="E10" s="47"/>
    </row>
    <row r="11" spans="1:15" s="17" customFormat="1" ht="25.5" customHeight="1">
      <c r="A11" s="30" t="s">
        <v>115</v>
      </c>
      <c r="B11" s="6"/>
      <c r="C11" s="36"/>
      <c r="D11" s="21"/>
      <c r="E11" s="149">
        <v>538105234</v>
      </c>
      <c r="F11" s="149"/>
      <c r="G11" s="149">
        <v>777165703</v>
      </c>
      <c r="H11" s="149"/>
      <c r="I11" s="149">
        <v>59606631</v>
      </c>
      <c r="J11" s="149"/>
      <c r="K11" s="149">
        <v>19838605</v>
      </c>
      <c r="L11" s="149"/>
      <c r="M11" s="149">
        <f>SUM(E11:K11)</f>
        <v>1394716173</v>
      </c>
    </row>
    <row r="12" spans="1:15" s="17" customFormat="1" ht="25.5" customHeight="1">
      <c r="A12" s="33" t="s">
        <v>89</v>
      </c>
      <c r="B12" s="7"/>
      <c r="C12" s="36"/>
      <c r="D12" s="21"/>
      <c r="E12" s="149">
        <v>0</v>
      </c>
      <c r="F12" s="149"/>
      <c r="G12" s="149">
        <v>0</v>
      </c>
      <c r="H12" s="149"/>
      <c r="I12" s="149">
        <v>0</v>
      </c>
      <c r="J12" s="149"/>
      <c r="K12" s="149">
        <v>11748603</v>
      </c>
      <c r="L12" s="149"/>
      <c r="M12" s="149">
        <f>SUM(E12:K12)</f>
        <v>11748603</v>
      </c>
    </row>
    <row r="13" spans="1:15" s="17" customFormat="1" ht="25.5" customHeight="1">
      <c r="A13" s="30" t="s">
        <v>122</v>
      </c>
      <c r="B13" s="6"/>
      <c r="C13" s="36"/>
      <c r="D13" s="21"/>
      <c r="E13" s="151">
        <f>SUM(E11:E12)</f>
        <v>538105234</v>
      </c>
      <c r="F13" s="149"/>
      <c r="G13" s="151">
        <f>SUM(G11:G12)</f>
        <v>777165703</v>
      </c>
      <c r="H13" s="149"/>
      <c r="I13" s="151">
        <f>SUM(I11:I12)</f>
        <v>59606631</v>
      </c>
      <c r="J13" s="149"/>
      <c r="K13" s="151">
        <f>SUM(K11:K12)</f>
        <v>31587208</v>
      </c>
      <c r="L13" s="149"/>
      <c r="M13" s="151">
        <f>SUM(M11:M12)</f>
        <v>1406464776</v>
      </c>
      <c r="N13" s="19"/>
      <c r="O13" s="50"/>
    </row>
    <row r="14" spans="1:15" s="17" customFormat="1" ht="10.5" customHeight="1">
      <c r="A14" s="33"/>
      <c r="B14" s="7"/>
      <c r="C14" s="36"/>
      <c r="D14" s="21"/>
      <c r="E14" s="149"/>
      <c r="F14" s="149"/>
      <c r="G14" s="149"/>
      <c r="H14" s="149"/>
      <c r="I14" s="149"/>
      <c r="J14" s="149"/>
      <c r="K14" s="149"/>
      <c r="L14" s="149"/>
      <c r="M14" s="149"/>
    </row>
    <row r="15" spans="1:15" ht="25.5" customHeight="1">
      <c r="A15" s="29" t="s">
        <v>117</v>
      </c>
      <c r="B15" s="49"/>
      <c r="C15" s="49"/>
      <c r="D15" s="49"/>
      <c r="E15" s="116">
        <v>538105234</v>
      </c>
      <c r="F15" s="116"/>
      <c r="G15" s="116">
        <v>777165703</v>
      </c>
      <c r="H15" s="116"/>
      <c r="I15" s="116">
        <v>61802454</v>
      </c>
      <c r="J15" s="116"/>
      <c r="K15" s="116">
        <v>61579232</v>
      </c>
      <c r="L15" s="34"/>
      <c r="M15" s="149">
        <f>SUM(E15:K15)</f>
        <v>1438652623</v>
      </c>
    </row>
    <row r="16" spans="1:15" ht="25.5" customHeight="1">
      <c r="A16" s="91" t="s">
        <v>118</v>
      </c>
      <c r="B16" s="49"/>
      <c r="C16" s="49"/>
      <c r="D16" s="49"/>
      <c r="E16" s="116">
        <v>0</v>
      </c>
      <c r="F16" s="116"/>
      <c r="G16" s="116">
        <v>0</v>
      </c>
      <c r="H16" s="116"/>
      <c r="I16" s="116">
        <v>2912261</v>
      </c>
      <c r="J16" s="116"/>
      <c r="K16" s="116">
        <f>-I16</f>
        <v>-2912261</v>
      </c>
      <c r="L16" s="34"/>
      <c r="M16" s="149">
        <f>SUM(E16:K16)</f>
        <v>0</v>
      </c>
    </row>
    <row r="17" spans="1:13" ht="25.5" customHeight="1">
      <c r="A17" s="91" t="s">
        <v>119</v>
      </c>
      <c r="B17" s="49"/>
      <c r="C17" s="209">
        <v>20</v>
      </c>
      <c r="D17" s="49"/>
      <c r="E17" s="116">
        <v>0</v>
      </c>
      <c r="F17" s="116"/>
      <c r="G17" s="116">
        <v>0</v>
      </c>
      <c r="H17" s="116"/>
      <c r="I17" s="116">
        <v>0</v>
      </c>
      <c r="J17" s="116"/>
      <c r="K17" s="116">
        <v>-53810523</v>
      </c>
      <c r="L17" s="34"/>
      <c r="M17" s="149">
        <f>SUM(E17:K17)</f>
        <v>-53810523</v>
      </c>
    </row>
    <row r="18" spans="1:13" s="17" customFormat="1" ht="25.5" customHeight="1">
      <c r="A18" s="33" t="s">
        <v>89</v>
      </c>
      <c r="B18" s="7"/>
      <c r="C18" s="36"/>
      <c r="D18" s="21"/>
      <c r="E18" s="152">
        <v>0</v>
      </c>
      <c r="F18" s="149"/>
      <c r="G18" s="152">
        <v>0</v>
      </c>
      <c r="H18" s="149"/>
      <c r="I18" s="152">
        <v>0</v>
      </c>
      <c r="J18" s="154"/>
      <c r="K18" s="149">
        <f>+'งบกำไรขาดทุนเบ็ดเสร็จ 9 M '!O33</f>
        <v>67048992</v>
      </c>
      <c r="L18" s="154"/>
      <c r="M18" s="149">
        <f>SUM(E18:K18)</f>
        <v>67048992</v>
      </c>
    </row>
    <row r="19" spans="1:13" ht="25.5" customHeight="1" thickBot="1">
      <c r="A19" s="30" t="s">
        <v>120</v>
      </c>
      <c r="B19" s="6"/>
      <c r="C19" s="49"/>
      <c r="D19" s="49"/>
      <c r="E19" s="155">
        <f>SUM(E15:E18)</f>
        <v>538105234</v>
      </c>
      <c r="F19" s="149"/>
      <c r="G19" s="155">
        <f>SUM(G15:G18)</f>
        <v>777165703</v>
      </c>
      <c r="H19" s="149"/>
      <c r="I19" s="155">
        <f>SUM(I15:I18)</f>
        <v>64714715</v>
      </c>
      <c r="J19" s="149"/>
      <c r="K19" s="155">
        <f>SUM(K15:K18)</f>
        <v>71905440</v>
      </c>
      <c r="L19" s="149"/>
      <c r="M19" s="155">
        <f>SUM(M15:M18)</f>
        <v>1451891092</v>
      </c>
    </row>
    <row r="20" spans="1:13" ht="25.5" customHeight="1" thickTop="1">
      <c r="A20" s="30"/>
      <c r="B20" s="6"/>
      <c r="C20" s="49"/>
      <c r="D20" s="49"/>
      <c r="E20" s="156"/>
      <c r="F20" s="149"/>
      <c r="G20" s="156"/>
      <c r="H20" s="149"/>
      <c r="I20" s="156"/>
      <c r="J20" s="149"/>
      <c r="K20" s="156"/>
      <c r="L20" s="149"/>
      <c r="M20" s="156"/>
    </row>
    <row r="21" spans="1:13" ht="25.5" customHeight="1">
      <c r="A21" s="30"/>
      <c r="B21" s="6"/>
      <c r="C21" s="49"/>
      <c r="D21" s="49"/>
      <c r="E21" s="156"/>
      <c r="F21" s="149"/>
      <c r="G21" s="156"/>
      <c r="H21" s="149"/>
      <c r="I21" s="156"/>
      <c r="J21" s="149"/>
      <c r="K21" s="156"/>
      <c r="L21" s="149"/>
      <c r="M21" s="156"/>
    </row>
    <row r="22" spans="1:13" ht="25.5" customHeight="1">
      <c r="A22" s="30"/>
      <c r="B22" s="6"/>
      <c r="C22" s="49"/>
      <c r="D22" s="49"/>
      <c r="E22" s="156"/>
      <c r="F22" s="149"/>
      <c r="G22" s="156"/>
      <c r="H22" s="149"/>
      <c r="I22" s="156"/>
      <c r="J22" s="149"/>
      <c r="K22" s="156"/>
      <c r="L22" s="149"/>
      <c r="M22" s="156"/>
    </row>
    <row r="23" spans="1:13" ht="25.5" customHeight="1">
      <c r="A23" s="2" t="s">
        <v>34</v>
      </c>
      <c r="B23" s="6"/>
      <c r="C23" s="49"/>
      <c r="D23" s="49"/>
      <c r="E23" s="34"/>
      <c r="F23" s="46"/>
      <c r="G23" s="34"/>
      <c r="H23" s="46"/>
      <c r="I23" s="34"/>
      <c r="J23" s="46"/>
      <c r="K23" s="34"/>
      <c r="L23" s="145"/>
      <c r="M23" s="34"/>
    </row>
    <row r="24" spans="1:13" ht="25.5" customHeight="1">
      <c r="A24" s="2"/>
      <c r="B24" s="6"/>
      <c r="C24" s="49"/>
      <c r="D24" s="49"/>
      <c r="E24" s="34"/>
      <c r="F24" s="46"/>
      <c r="G24" s="34"/>
      <c r="H24" s="46"/>
      <c r="I24" s="34"/>
      <c r="J24" s="46"/>
      <c r="K24" s="34"/>
      <c r="L24" s="145"/>
      <c r="M24" s="34"/>
    </row>
    <row r="25" spans="1:13" ht="25.5" customHeight="1">
      <c r="A25" s="30"/>
      <c r="B25" s="6"/>
      <c r="C25" s="49"/>
      <c r="D25" s="49"/>
      <c r="E25" s="34"/>
      <c r="F25" s="46"/>
      <c r="G25" s="34"/>
      <c r="H25" s="46"/>
      <c r="I25" s="34"/>
      <c r="J25" s="46"/>
      <c r="K25" s="34"/>
      <c r="L25" s="145"/>
      <c r="M25" s="34"/>
    </row>
    <row r="26" spans="1:13" ht="25.5" customHeight="1">
      <c r="A26" s="38"/>
      <c r="B26" s="1"/>
      <c r="C26" s="1"/>
      <c r="D26" s="38"/>
      <c r="E26" s="1"/>
      <c r="F26" s="1"/>
      <c r="G26" s="76"/>
      <c r="H26" s="1"/>
      <c r="I26" s="1"/>
    </row>
    <row r="27" spans="1:13" ht="25.5" customHeight="1">
      <c r="A27" s="38"/>
      <c r="B27" s="1"/>
      <c r="C27" s="1"/>
      <c r="D27" s="38"/>
      <c r="E27" s="158"/>
      <c r="F27" s="38"/>
      <c r="G27" s="76"/>
      <c r="H27" s="1"/>
      <c r="I27" s="86"/>
    </row>
    <row r="28" spans="1:13" ht="25.5" customHeight="1">
      <c r="B28" s="157"/>
    </row>
    <row r="30" spans="1:13" s="17" customFormat="1" ht="25.5" customHeight="1">
      <c r="A30" s="30"/>
      <c r="B30" s="6"/>
      <c r="C30" s="21"/>
      <c r="D30" s="21"/>
      <c r="E30" s="34"/>
      <c r="F30" s="46"/>
      <c r="G30" s="34"/>
      <c r="H30" s="46"/>
      <c r="I30" s="34"/>
      <c r="J30" s="46"/>
      <c r="K30" s="34"/>
      <c r="L30" s="145"/>
      <c r="M30" s="34"/>
    </row>
    <row r="31" spans="1:13" ht="25.5" customHeight="1">
      <c r="A31" s="30"/>
    </row>
  </sheetData>
  <mergeCells count="3">
    <mergeCell ref="E6:M6"/>
    <mergeCell ref="I7:K7"/>
    <mergeCell ref="A3:L3"/>
  </mergeCells>
  <pageMargins left="0.98425196850393704" right="0.19685039370078741" top="0.59055118110236227" bottom="0.62992125984251968" header="0.39370078740157483" footer="0.39370078740157483"/>
  <pageSetup paperSize="9" scale="85" firstPageNumber="7" orientation="landscape" useFirstPageNumber="1" r:id="rId1"/>
  <headerFooter scaleWithDoc="0" alignWithMargins="0">
    <oddFooter>&amp;R&amp;"Angsana New,ธรรมดา"&amp;15&amp;P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81"/>
  <sheetViews>
    <sheetView zoomScale="90" zoomScaleNormal="90" zoomScaleSheetLayoutView="85" workbookViewId="0">
      <selection activeCell="E44" sqref="E44"/>
    </sheetView>
  </sheetViews>
  <sheetFormatPr defaultColWidth="9.140625" defaultRowHeight="21.95" customHeight="1"/>
  <cols>
    <col min="1" max="2" width="2.28515625" style="7" customWidth="1"/>
    <col min="3" max="3" width="5" style="7" customWidth="1"/>
    <col min="4" max="4" width="4.7109375" style="7" customWidth="1"/>
    <col min="5" max="5" width="26.28515625" style="7" customWidth="1"/>
    <col min="6" max="6" width="9.28515625" style="47" customWidth="1"/>
    <col min="7" max="7" width="15.7109375" style="47" customWidth="1"/>
    <col min="8" max="8" width="1.140625" style="47" customWidth="1"/>
    <col min="9" max="9" width="15.7109375" style="47" customWidth="1"/>
    <col min="10" max="10" width="1.140625" style="47" customWidth="1"/>
    <col min="11" max="11" width="15.7109375" style="7" customWidth="1"/>
    <col min="12" max="12" width="1.140625" style="7" customWidth="1"/>
    <col min="13" max="13" width="15.7109375" style="7" customWidth="1"/>
    <col min="14" max="14" width="1.7109375" style="7" customWidth="1"/>
    <col min="15" max="15" width="9.7109375" style="7" bestFit="1" customWidth="1"/>
    <col min="16" max="16384" width="9.140625" style="7"/>
  </cols>
  <sheetData>
    <row r="1" spans="1:16" ht="24" customHeight="1">
      <c r="A1" s="38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38"/>
    </row>
    <row r="2" spans="1:16" ht="24" customHeight="1">
      <c r="A2" s="55" t="s">
        <v>123</v>
      </c>
      <c r="B2" s="55"/>
      <c r="C2" s="55"/>
      <c r="D2" s="55"/>
      <c r="E2" s="55"/>
      <c r="F2" s="55"/>
      <c r="G2" s="55"/>
      <c r="H2" s="55"/>
      <c r="I2" s="55"/>
      <c r="J2" s="55"/>
      <c r="L2" s="57"/>
      <c r="M2" s="57"/>
    </row>
    <row r="3" spans="1:16" ht="24" customHeight="1">
      <c r="A3" s="6" t="s">
        <v>96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56"/>
    </row>
    <row r="4" spans="1:16" ht="24" customHeight="1">
      <c r="A4" s="2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</row>
    <row r="5" spans="1:16" ht="24" customHeight="1">
      <c r="A5" s="2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213" t="s">
        <v>3</v>
      </c>
    </row>
    <row r="6" spans="1:16" ht="24" customHeight="1">
      <c r="C6" s="55"/>
      <c r="D6" s="55"/>
      <c r="E6" s="55"/>
      <c r="F6" s="7"/>
      <c r="G6" s="231" t="s">
        <v>4</v>
      </c>
      <c r="H6" s="231"/>
      <c r="I6" s="231"/>
      <c r="J6" s="6"/>
      <c r="K6" s="231" t="s">
        <v>5</v>
      </c>
      <c r="L6" s="231"/>
      <c r="M6" s="231"/>
    </row>
    <row r="7" spans="1:16" ht="24" customHeight="1">
      <c r="C7" s="55"/>
      <c r="D7" s="55"/>
      <c r="E7" s="55"/>
      <c r="F7" s="7"/>
      <c r="G7" s="110" t="s">
        <v>8</v>
      </c>
      <c r="H7" s="54"/>
      <c r="I7" s="110" t="s">
        <v>66</v>
      </c>
      <c r="J7" s="30"/>
      <c r="K7" s="110" t="s">
        <v>8</v>
      </c>
      <c r="L7" s="54"/>
      <c r="M7" s="110" t="s">
        <v>66</v>
      </c>
    </row>
    <row r="8" spans="1:16" s="6" customFormat="1" ht="24" customHeight="1">
      <c r="A8" s="56" t="s">
        <v>124</v>
      </c>
      <c r="C8" s="7"/>
      <c r="D8" s="56"/>
      <c r="E8" s="56"/>
      <c r="F8" s="57"/>
      <c r="G8" s="57"/>
      <c r="H8" s="57"/>
      <c r="I8" s="57"/>
      <c r="J8" s="57"/>
      <c r="K8" s="58"/>
      <c r="L8" s="59"/>
      <c r="M8" s="58"/>
    </row>
    <row r="9" spans="1:16" ht="24" customHeight="1">
      <c r="A9" s="4" t="s">
        <v>89</v>
      </c>
      <c r="B9" s="4"/>
      <c r="D9" s="4"/>
      <c r="E9" s="4"/>
      <c r="F9" s="177"/>
      <c r="G9" s="72">
        <f>'งบกำไรขาดทุนเบ็ดเสร็จ 9 M '!K33</f>
        <v>64594580</v>
      </c>
      <c r="H9" s="3"/>
      <c r="I9" s="72">
        <f>'งบกำไรขาดทุนเบ็ดเสร็จ 9 M '!M33</f>
        <v>-20367235</v>
      </c>
      <c r="J9" s="3"/>
      <c r="K9" s="23">
        <f>'งบกำไรขาดทุนเบ็ดเสร็จ 9 M '!O33</f>
        <v>67048992</v>
      </c>
      <c r="M9" s="72">
        <f>'งบกำไรขาดทุนเบ็ดเสร็จ 9 M '!Q33</f>
        <v>-4608829</v>
      </c>
      <c r="O9" s="12"/>
      <c r="P9" s="12"/>
    </row>
    <row r="10" spans="1:16" ht="24" customHeight="1">
      <c r="A10" s="4" t="s">
        <v>125</v>
      </c>
      <c r="B10" s="4"/>
      <c r="D10" s="4"/>
      <c r="E10" s="4"/>
      <c r="F10" s="177"/>
      <c r="G10" s="18"/>
      <c r="H10" s="3"/>
      <c r="I10" s="18"/>
      <c r="J10" s="3"/>
      <c r="K10" s="12"/>
      <c r="M10" s="3"/>
    </row>
    <row r="11" spans="1:16" ht="24" customHeight="1">
      <c r="A11" s="4" t="s">
        <v>88</v>
      </c>
      <c r="B11" s="4"/>
      <c r="D11" s="4"/>
      <c r="E11" s="4"/>
      <c r="F11" s="3"/>
      <c r="G11" s="18">
        <f>K11</f>
        <v>16281513</v>
      </c>
      <c r="H11" s="3"/>
      <c r="I11" s="18">
        <v>6757782</v>
      </c>
      <c r="J11" s="3"/>
      <c r="K11" s="18">
        <v>16281513</v>
      </c>
      <c r="M11" s="18">
        <v>6757782</v>
      </c>
      <c r="O11" s="12"/>
    </row>
    <row r="12" spans="1:16" ht="24" customHeight="1">
      <c r="A12" s="4" t="s">
        <v>126</v>
      </c>
      <c r="B12" s="4"/>
      <c r="D12" s="4"/>
      <c r="E12" s="4"/>
      <c r="F12" s="3"/>
      <c r="G12" s="18">
        <f>K12+217150+32174</f>
        <v>11146825</v>
      </c>
      <c r="H12" s="3"/>
      <c r="I12" s="18">
        <v>12123996</v>
      </c>
      <c r="J12" s="3"/>
      <c r="K12" s="18">
        <f>10456757+440744</f>
        <v>10897501</v>
      </c>
      <c r="M12" s="18">
        <v>11906846</v>
      </c>
      <c r="O12" s="12"/>
    </row>
    <row r="13" spans="1:16" ht="24" customHeight="1">
      <c r="A13" s="4" t="s">
        <v>80</v>
      </c>
      <c r="B13" s="4"/>
      <c r="D13" s="4"/>
      <c r="E13" s="4"/>
      <c r="F13" s="3"/>
      <c r="G13" s="18">
        <f t="shared" ref="G13:G23" si="0">K13</f>
        <v>-8635088</v>
      </c>
      <c r="H13" s="3"/>
      <c r="I13" s="18">
        <v>34835</v>
      </c>
      <c r="J13" s="3"/>
      <c r="K13" s="182">
        <f>-12031006+3395918</f>
        <v>-8635088</v>
      </c>
      <c r="M13" s="18">
        <v>34835</v>
      </c>
      <c r="O13" s="12"/>
    </row>
    <row r="14" spans="1:16" ht="24" customHeight="1">
      <c r="A14" s="4" t="s">
        <v>127</v>
      </c>
      <c r="B14" s="4"/>
      <c r="D14" s="4"/>
      <c r="E14" s="4"/>
      <c r="F14" s="3"/>
      <c r="G14" s="18">
        <f t="shared" si="0"/>
        <v>0</v>
      </c>
      <c r="H14" s="3"/>
      <c r="I14" s="18">
        <v>1659142</v>
      </c>
      <c r="J14" s="3"/>
      <c r="K14" s="182">
        <v>0</v>
      </c>
      <c r="M14" s="18">
        <v>1659142</v>
      </c>
      <c r="O14" s="12"/>
    </row>
    <row r="15" spans="1:16" ht="24" customHeight="1">
      <c r="A15" s="7" t="s">
        <v>128</v>
      </c>
      <c r="F15" s="3"/>
      <c r="G15" s="18">
        <f t="shared" si="0"/>
        <v>-659544</v>
      </c>
      <c r="H15" s="3"/>
      <c r="I15" s="18">
        <v>3058893</v>
      </c>
      <c r="J15" s="3"/>
      <c r="K15" s="182">
        <v>-659544</v>
      </c>
      <c r="M15" s="18">
        <v>3058893</v>
      </c>
      <c r="O15" s="12"/>
    </row>
    <row r="16" spans="1:16" ht="24" customHeight="1">
      <c r="A16" s="4" t="s">
        <v>129</v>
      </c>
      <c r="B16" s="4"/>
      <c r="D16" s="4"/>
      <c r="E16" s="4"/>
      <c r="F16" s="3"/>
      <c r="G16" s="18"/>
      <c r="H16" s="3"/>
      <c r="I16" s="18"/>
      <c r="J16" s="3"/>
      <c r="K16" s="182"/>
      <c r="M16" s="18"/>
    </row>
    <row r="17" spans="1:15" ht="24" customHeight="1">
      <c r="A17" s="4" t="s">
        <v>130</v>
      </c>
      <c r="B17" s="4"/>
      <c r="D17" s="4"/>
      <c r="E17" s="4"/>
      <c r="F17" s="3"/>
      <c r="G17" s="18">
        <f t="shared" si="0"/>
        <v>2636</v>
      </c>
      <c r="H17" s="3"/>
      <c r="I17" s="18">
        <v>-213613</v>
      </c>
      <c r="J17" s="3"/>
      <c r="K17" s="5">
        <v>2636</v>
      </c>
      <c r="M17" s="18">
        <v>-213613</v>
      </c>
      <c r="O17" s="12"/>
    </row>
    <row r="18" spans="1:15" ht="24" customHeight="1">
      <c r="A18" s="4" t="s">
        <v>83</v>
      </c>
      <c r="B18" s="4"/>
      <c r="D18" s="4"/>
      <c r="E18" s="4"/>
      <c r="F18" s="208"/>
      <c r="G18" s="18">
        <f>K18+1558764</f>
        <v>1558764</v>
      </c>
      <c r="H18" s="3"/>
      <c r="I18" s="18">
        <v>15415970</v>
      </c>
      <c r="J18" s="3"/>
      <c r="K18" s="5">
        <v>0</v>
      </c>
      <c r="M18" s="18">
        <v>0</v>
      </c>
      <c r="O18" s="12"/>
    </row>
    <row r="19" spans="1:15" ht="24" customHeight="1">
      <c r="A19" s="4" t="s">
        <v>41</v>
      </c>
      <c r="B19" s="4"/>
      <c r="D19" s="4"/>
      <c r="E19" s="4"/>
      <c r="F19" s="3"/>
      <c r="G19" s="18">
        <f t="shared" si="0"/>
        <v>5145090</v>
      </c>
      <c r="H19" s="3"/>
      <c r="I19" s="18">
        <v>2801941</v>
      </c>
      <c r="J19" s="3"/>
      <c r="K19" s="42">
        <v>5145090</v>
      </c>
      <c r="M19" s="18">
        <v>2801941</v>
      </c>
      <c r="O19" s="12"/>
    </row>
    <row r="20" spans="1:15" ht="24" customHeight="1">
      <c r="A20" s="4" t="s">
        <v>131</v>
      </c>
      <c r="B20" s="4"/>
      <c r="D20" s="4"/>
      <c r="E20" s="4"/>
      <c r="F20" s="3"/>
      <c r="G20" s="18">
        <f t="shared" si="0"/>
        <v>-162540</v>
      </c>
      <c r="H20" s="3"/>
      <c r="I20" s="18">
        <v>-73941</v>
      </c>
      <c r="J20" s="3"/>
      <c r="K20" s="42">
        <v>-162540</v>
      </c>
      <c r="M20" s="18">
        <v>-73941</v>
      </c>
      <c r="O20" s="12"/>
    </row>
    <row r="21" spans="1:15" ht="24" customHeight="1">
      <c r="A21" s="4" t="s">
        <v>132</v>
      </c>
      <c r="B21" s="4"/>
      <c r="D21" s="4"/>
      <c r="E21" s="4"/>
      <c r="F21" s="3"/>
      <c r="G21" s="18">
        <f t="shared" si="0"/>
        <v>-11168</v>
      </c>
      <c r="H21" s="3"/>
      <c r="I21" s="18">
        <v>-425006</v>
      </c>
      <c r="J21" s="3"/>
      <c r="K21" s="42">
        <f>-11215+2+45</f>
        <v>-11168</v>
      </c>
      <c r="M21" s="18">
        <v>-425006</v>
      </c>
      <c r="O21" s="12"/>
    </row>
    <row r="22" spans="1:15" ht="24" customHeight="1">
      <c r="A22" s="4" t="s">
        <v>97</v>
      </c>
      <c r="B22" s="4"/>
      <c r="D22" s="4"/>
      <c r="E22" s="4"/>
      <c r="F22" s="3"/>
      <c r="G22" s="18">
        <f t="shared" si="0"/>
        <v>0</v>
      </c>
      <c r="H22" s="3"/>
      <c r="I22" s="18">
        <v>-15000000</v>
      </c>
      <c r="J22" s="3"/>
      <c r="K22" s="5">
        <v>0</v>
      </c>
      <c r="M22" s="18">
        <v>-15000000</v>
      </c>
      <c r="O22" s="12"/>
    </row>
    <row r="23" spans="1:15" ht="24" customHeight="1">
      <c r="A23" s="4" t="s">
        <v>133</v>
      </c>
      <c r="B23" s="4"/>
      <c r="D23" s="4"/>
      <c r="E23" s="4"/>
      <c r="F23" s="3"/>
      <c r="G23" s="18">
        <f t="shared" si="0"/>
        <v>1104286</v>
      </c>
      <c r="H23" s="3"/>
      <c r="I23" s="18">
        <v>1287567</v>
      </c>
      <c r="J23" s="3"/>
      <c r="K23" s="5">
        <v>1104286</v>
      </c>
      <c r="M23" s="18">
        <v>1287567</v>
      </c>
      <c r="O23" s="12"/>
    </row>
    <row r="24" spans="1:15" ht="24" customHeight="1">
      <c r="A24" s="4" t="s">
        <v>86</v>
      </c>
      <c r="B24" s="4"/>
      <c r="D24" s="4"/>
      <c r="E24" s="4"/>
      <c r="F24" s="3"/>
      <c r="G24" s="18">
        <f>K24+200723</f>
        <v>283974</v>
      </c>
      <c r="H24" s="3"/>
      <c r="I24" s="18">
        <v>160265</v>
      </c>
      <c r="J24" s="3"/>
      <c r="K24" s="5">
        <v>83251</v>
      </c>
      <c r="M24" s="18">
        <v>107143</v>
      </c>
      <c r="O24" s="12"/>
    </row>
    <row r="25" spans="1:15" ht="24" customHeight="1">
      <c r="A25" s="124" t="s">
        <v>85</v>
      </c>
      <c r="B25" s="4"/>
      <c r="D25" s="4"/>
      <c r="E25" s="4"/>
      <c r="F25" s="3"/>
      <c r="G25" s="60">
        <f>K25-18</f>
        <v>-721306</v>
      </c>
      <c r="H25" s="3"/>
      <c r="I25" s="60">
        <v>-1773629</v>
      </c>
      <c r="J25" s="3"/>
      <c r="K25" s="24">
        <v>-721288</v>
      </c>
      <c r="M25" s="60">
        <v>-1773583</v>
      </c>
      <c r="O25" s="12"/>
    </row>
    <row r="26" spans="1:15" ht="24" customHeight="1">
      <c r="A26" s="125" t="s">
        <v>134</v>
      </c>
      <c r="B26" s="4"/>
      <c r="D26" s="4"/>
      <c r="E26" s="4"/>
      <c r="F26" s="3"/>
      <c r="G26" s="3"/>
      <c r="H26" s="3"/>
      <c r="I26" s="3"/>
      <c r="J26" s="3"/>
      <c r="K26" s="5"/>
      <c r="M26" s="5"/>
    </row>
    <row r="27" spans="1:15" ht="24" customHeight="1">
      <c r="A27" s="125" t="s">
        <v>135</v>
      </c>
      <c r="F27" s="177"/>
      <c r="G27" s="23">
        <f>SUM(G9:G25)</f>
        <v>89928022</v>
      </c>
      <c r="H27" s="3"/>
      <c r="I27" s="23">
        <f>SUM(I9:I25)</f>
        <v>5446967</v>
      </c>
      <c r="J27" s="3"/>
      <c r="K27" s="23">
        <f>SUM(K9:K25)</f>
        <v>90373641</v>
      </c>
      <c r="M27" s="23">
        <f>SUM(M9:M25)</f>
        <v>5519177</v>
      </c>
    </row>
    <row r="28" spans="1:15" ht="24" customHeight="1">
      <c r="A28" s="6" t="s">
        <v>136</v>
      </c>
      <c r="E28" s="4"/>
      <c r="F28" s="3"/>
      <c r="G28" s="182"/>
      <c r="H28" s="3"/>
      <c r="I28" s="12"/>
      <c r="J28" s="3"/>
      <c r="K28" s="12"/>
      <c r="M28" s="12"/>
    </row>
    <row r="29" spans="1:15" ht="24" customHeight="1">
      <c r="A29" s="40" t="s">
        <v>137</v>
      </c>
      <c r="B29" s="8"/>
      <c r="D29" s="8"/>
      <c r="E29" s="8"/>
      <c r="F29" s="10"/>
      <c r="G29" s="182">
        <f t="shared" ref="G29:G36" si="1">K29</f>
        <v>-52000000</v>
      </c>
      <c r="H29" s="10"/>
      <c r="I29" s="182">
        <v>-179824464</v>
      </c>
      <c r="J29" s="10"/>
      <c r="K29" s="182">
        <v>-52000000</v>
      </c>
      <c r="M29" s="182">
        <v>-179824464</v>
      </c>
      <c r="O29" s="12"/>
    </row>
    <row r="30" spans="1:15" ht="24" customHeight="1">
      <c r="A30" s="40" t="s">
        <v>138</v>
      </c>
      <c r="B30" s="8"/>
      <c r="D30" s="8"/>
      <c r="E30" s="8"/>
      <c r="F30" s="10"/>
      <c r="G30" s="182">
        <f t="shared" si="1"/>
        <v>195064556</v>
      </c>
      <c r="H30" s="10"/>
      <c r="I30" s="182">
        <v>160658391</v>
      </c>
      <c r="J30" s="10"/>
      <c r="K30" s="18">
        <v>195064556</v>
      </c>
      <c r="M30" s="18">
        <v>160658391</v>
      </c>
      <c r="O30" s="12"/>
    </row>
    <row r="31" spans="1:15" ht="24" customHeight="1">
      <c r="A31" s="2" t="s">
        <v>15</v>
      </c>
      <c r="E31" s="4"/>
      <c r="F31" s="3"/>
      <c r="G31" s="182">
        <f t="shared" si="1"/>
        <v>-80807508</v>
      </c>
      <c r="H31" s="3"/>
      <c r="I31" s="182">
        <v>-27291268</v>
      </c>
      <c r="J31" s="3"/>
      <c r="K31" s="182">
        <f>-81167508+360000</f>
        <v>-80807508</v>
      </c>
      <c r="M31" s="18">
        <v>-27291268</v>
      </c>
      <c r="O31" s="12"/>
    </row>
    <row r="32" spans="1:15" ht="24" customHeight="1">
      <c r="A32" s="126" t="s">
        <v>16</v>
      </c>
      <c r="E32" s="4"/>
      <c r="F32" s="3"/>
      <c r="G32" s="182">
        <f t="shared" si="1"/>
        <v>-23978589</v>
      </c>
      <c r="H32" s="3"/>
      <c r="I32" s="182">
        <v>-21137694</v>
      </c>
      <c r="J32" s="3"/>
      <c r="K32" s="18">
        <v>-23978589</v>
      </c>
      <c r="M32" s="18">
        <v>-21137694</v>
      </c>
      <c r="O32" s="12"/>
    </row>
    <row r="33" spans="1:15" ht="24" customHeight="1">
      <c r="A33" s="4" t="s">
        <v>17</v>
      </c>
      <c r="E33" s="4"/>
      <c r="F33" s="3"/>
      <c r="G33" s="182">
        <f t="shared" si="1"/>
        <v>8003363</v>
      </c>
      <c r="H33" s="3"/>
      <c r="I33" s="182">
        <v>-15952771</v>
      </c>
      <c r="J33" s="3"/>
      <c r="K33" s="182">
        <v>8003363</v>
      </c>
      <c r="M33" s="18">
        <v>-15952771</v>
      </c>
      <c r="O33" s="12"/>
    </row>
    <row r="34" spans="1:15" ht="24" customHeight="1">
      <c r="A34" s="126" t="s">
        <v>20</v>
      </c>
      <c r="E34" s="4"/>
      <c r="F34" s="3"/>
      <c r="G34" s="182">
        <f t="shared" si="1"/>
        <v>-22713626</v>
      </c>
      <c r="H34" s="3"/>
      <c r="I34" s="182">
        <v>-1534436</v>
      </c>
      <c r="J34" s="3"/>
      <c r="K34" s="18">
        <v>-22713626</v>
      </c>
      <c r="M34" s="18">
        <v>-1534436</v>
      </c>
      <c r="O34" s="12"/>
    </row>
    <row r="35" spans="1:15" ht="24" customHeight="1">
      <c r="A35" s="126" t="s">
        <v>139</v>
      </c>
      <c r="E35" s="4"/>
      <c r="F35" s="3"/>
      <c r="G35" s="182">
        <f>K35</f>
        <v>-2900000</v>
      </c>
      <c r="H35" s="3"/>
      <c r="I35" s="182">
        <v>0</v>
      </c>
      <c r="J35" s="3"/>
      <c r="K35" s="18">
        <v>-2900000</v>
      </c>
      <c r="M35" s="18">
        <v>0</v>
      </c>
      <c r="O35" s="12"/>
    </row>
    <row r="36" spans="1:15" ht="24" customHeight="1">
      <c r="A36" s="126" t="s">
        <v>24</v>
      </c>
      <c r="E36" s="4"/>
      <c r="F36" s="3"/>
      <c r="G36" s="182">
        <f t="shared" si="1"/>
        <v>-3564716</v>
      </c>
      <c r="H36" s="3"/>
      <c r="I36" s="182">
        <v>2104610</v>
      </c>
      <c r="J36" s="3"/>
      <c r="K36" s="182">
        <v>-3564716</v>
      </c>
      <c r="M36" s="18">
        <v>2104610</v>
      </c>
      <c r="O36" s="12"/>
    </row>
    <row r="37" spans="1:15" ht="24" customHeight="1">
      <c r="A37" s="4" t="s">
        <v>31</v>
      </c>
      <c r="E37" s="4"/>
      <c r="F37" s="3"/>
      <c r="G37" s="182">
        <f>K37-500</f>
        <v>49500</v>
      </c>
      <c r="H37" s="3"/>
      <c r="I37" s="182">
        <v>808667</v>
      </c>
      <c r="J37" s="3"/>
      <c r="K37" s="18">
        <v>50000</v>
      </c>
      <c r="M37" s="18">
        <v>808667</v>
      </c>
      <c r="O37" s="12"/>
    </row>
    <row r="38" spans="1:15" ht="24" customHeight="1">
      <c r="A38" s="6"/>
      <c r="B38" s="4"/>
      <c r="C38" s="4"/>
      <c r="D38" s="4"/>
      <c r="E38" s="22"/>
      <c r="F38" s="96"/>
      <c r="G38" s="96"/>
      <c r="H38" s="96"/>
      <c r="I38" s="96"/>
      <c r="J38" s="96"/>
      <c r="K38" s="5"/>
      <c r="L38" s="73"/>
      <c r="M38" s="5"/>
    </row>
    <row r="39" spans="1:15" ht="24" customHeight="1">
      <c r="A39" s="2" t="s">
        <v>34</v>
      </c>
      <c r="B39" s="4"/>
      <c r="C39" s="4"/>
      <c r="D39" s="4"/>
      <c r="E39" s="22"/>
      <c r="F39" s="96"/>
      <c r="G39" s="96"/>
      <c r="H39" s="96"/>
      <c r="I39" s="96"/>
      <c r="J39" s="96"/>
      <c r="K39" s="5"/>
      <c r="L39" s="73"/>
      <c r="M39" s="5"/>
    </row>
    <row r="40" spans="1:15" ht="24" customHeight="1">
      <c r="A40" s="2"/>
      <c r="B40" s="4"/>
      <c r="C40" s="4"/>
      <c r="D40" s="4"/>
      <c r="E40" s="22"/>
      <c r="F40" s="96"/>
      <c r="G40" s="96"/>
      <c r="H40" s="96"/>
      <c r="I40" s="96"/>
      <c r="J40" s="96"/>
      <c r="K40" s="5"/>
      <c r="L40" s="73"/>
      <c r="M40" s="5"/>
    </row>
    <row r="41" spans="1:15" ht="23.85" customHeight="1">
      <c r="A41" s="38" t="s">
        <v>0</v>
      </c>
      <c r="B41" s="55"/>
      <c r="C41" s="55"/>
      <c r="D41" s="55"/>
      <c r="E41" s="55"/>
      <c r="F41" s="55"/>
      <c r="G41" s="55"/>
      <c r="H41" s="55"/>
      <c r="I41" s="55"/>
      <c r="J41" s="55"/>
      <c r="K41" s="38"/>
    </row>
    <row r="42" spans="1:15" ht="23.85" customHeight="1">
      <c r="A42" s="55" t="s">
        <v>140</v>
      </c>
      <c r="B42" s="55"/>
      <c r="C42" s="55"/>
      <c r="D42" s="55"/>
      <c r="E42" s="55"/>
      <c r="F42" s="55"/>
      <c r="G42" s="55"/>
      <c r="H42" s="55"/>
      <c r="I42" s="55"/>
      <c r="J42" s="55"/>
      <c r="L42" s="57"/>
      <c r="M42" s="57"/>
    </row>
    <row r="43" spans="1:15" ht="23.85" customHeight="1">
      <c r="A43" s="6" t="s">
        <v>96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</row>
    <row r="44" spans="1:15" ht="23.85" customHeight="1">
      <c r="A44" s="6"/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</row>
    <row r="45" spans="1:15" ht="23.85" customHeight="1">
      <c r="C45" s="55"/>
      <c r="D45" s="55"/>
      <c r="E45" s="55"/>
      <c r="F45" s="7"/>
      <c r="G45" s="56"/>
      <c r="H45" s="56"/>
      <c r="I45" s="56"/>
      <c r="J45" s="56"/>
      <c r="K45" s="56"/>
      <c r="L45" s="56"/>
      <c r="M45" s="213" t="s">
        <v>3</v>
      </c>
    </row>
    <row r="46" spans="1:15" ht="23.85" customHeight="1">
      <c r="C46" s="55"/>
      <c r="D46" s="55"/>
      <c r="E46" s="55"/>
      <c r="F46" s="7"/>
      <c r="G46" s="231" t="s">
        <v>4</v>
      </c>
      <c r="H46" s="231"/>
      <c r="I46" s="231"/>
      <c r="J46" s="6"/>
      <c r="K46" s="231" t="s">
        <v>5</v>
      </c>
      <c r="L46" s="231"/>
      <c r="M46" s="231"/>
    </row>
    <row r="47" spans="1:15" ht="23.85" customHeight="1">
      <c r="C47" s="55"/>
      <c r="D47" s="55"/>
      <c r="E47" s="55"/>
      <c r="F47" s="7"/>
      <c r="G47" s="110" t="s">
        <v>8</v>
      </c>
      <c r="H47" s="54"/>
      <c r="I47" s="110" t="s">
        <v>66</v>
      </c>
      <c r="J47" s="30"/>
      <c r="K47" s="110" t="s">
        <v>8</v>
      </c>
      <c r="L47" s="54"/>
      <c r="M47" s="110" t="s">
        <v>66</v>
      </c>
    </row>
    <row r="48" spans="1:15" ht="23.85" customHeight="1">
      <c r="A48" s="6" t="s">
        <v>141</v>
      </c>
      <c r="F48" s="3"/>
      <c r="G48" s="182"/>
      <c r="H48" s="3"/>
      <c r="I48" s="12"/>
      <c r="J48" s="3"/>
      <c r="K48" s="12"/>
      <c r="M48" s="12"/>
    </row>
    <row r="49" spans="1:15" ht="23.85" customHeight="1">
      <c r="A49" s="127" t="s">
        <v>38</v>
      </c>
      <c r="E49" s="4"/>
      <c r="F49" s="7"/>
      <c r="G49" s="182">
        <f>K49+353487+397937</f>
        <v>28782796</v>
      </c>
      <c r="H49" s="3"/>
      <c r="I49" s="182">
        <v>186888605</v>
      </c>
      <c r="J49" s="3"/>
      <c r="K49" s="27">
        <v>28031372</v>
      </c>
      <c r="M49" s="27">
        <v>186876105</v>
      </c>
      <c r="O49" s="12"/>
    </row>
    <row r="50" spans="1:15" ht="23.85" customHeight="1">
      <c r="A50" s="40" t="s">
        <v>46</v>
      </c>
      <c r="E50" s="4"/>
      <c r="F50" s="3"/>
      <c r="G50" s="182">
        <f t="shared" ref="G50:G57" si="2">K50</f>
        <v>-680998</v>
      </c>
      <c r="H50" s="3"/>
      <c r="I50" s="182">
        <v>-8005823</v>
      </c>
      <c r="J50" s="3"/>
      <c r="K50" s="27">
        <v>-680998</v>
      </c>
      <c r="M50" s="27">
        <v>-8005823</v>
      </c>
      <c r="O50" s="12"/>
    </row>
    <row r="51" spans="1:15" ht="23.85" customHeight="1">
      <c r="A51" s="40" t="s">
        <v>41</v>
      </c>
      <c r="E51" s="4"/>
      <c r="F51" s="3"/>
      <c r="G51" s="182">
        <f t="shared" si="2"/>
        <v>-7742808</v>
      </c>
      <c r="H51" s="3"/>
      <c r="I51" s="182">
        <v>-3878006</v>
      </c>
      <c r="J51" s="3"/>
      <c r="K51" s="27">
        <f>-4910909-2831899</f>
        <v>-7742808</v>
      </c>
      <c r="M51" s="27">
        <v>-3878006</v>
      </c>
      <c r="O51" s="12"/>
    </row>
    <row r="52" spans="1:15" ht="23.85" customHeight="1">
      <c r="A52" s="40" t="s">
        <v>42</v>
      </c>
      <c r="E52" s="4"/>
      <c r="F52" s="3"/>
      <c r="G52" s="182">
        <f t="shared" si="2"/>
        <v>-49903709</v>
      </c>
      <c r="H52" s="3"/>
      <c r="I52" s="182">
        <v>25600721</v>
      </c>
      <c r="J52" s="3"/>
      <c r="K52" s="27">
        <v>-49903709</v>
      </c>
      <c r="M52" s="27">
        <v>25600721</v>
      </c>
      <c r="O52" s="12"/>
    </row>
    <row r="53" spans="1:15" ht="23.85" customHeight="1">
      <c r="A53" s="40" t="s">
        <v>142</v>
      </c>
      <c r="E53" s="4"/>
      <c r="F53" s="3"/>
      <c r="G53" s="182">
        <f t="shared" si="2"/>
        <v>-726333</v>
      </c>
      <c r="H53" s="3"/>
      <c r="I53" s="109">
        <v>0</v>
      </c>
      <c r="J53" s="3"/>
      <c r="K53" s="27">
        <v>-726333</v>
      </c>
      <c r="M53" s="27">
        <v>0</v>
      </c>
      <c r="O53" s="12"/>
    </row>
    <row r="54" spans="1:15" ht="23.85" customHeight="1">
      <c r="A54" s="40" t="s">
        <v>43</v>
      </c>
      <c r="E54" s="4"/>
      <c r="F54" s="3"/>
      <c r="G54" s="183">
        <f>K54+600</f>
        <v>258353</v>
      </c>
      <c r="H54" s="3"/>
      <c r="I54" s="183">
        <v>-1605848</v>
      </c>
      <c r="J54" s="3"/>
      <c r="K54" s="60">
        <v>257753</v>
      </c>
      <c r="M54" s="60">
        <v>-1605847</v>
      </c>
      <c r="O54" s="12"/>
    </row>
    <row r="55" spans="1:15" ht="23.85" customHeight="1">
      <c r="A55" s="6" t="s">
        <v>143</v>
      </c>
      <c r="B55" s="4"/>
      <c r="C55" s="4"/>
      <c r="E55" s="176"/>
      <c r="F55" s="3"/>
      <c r="G55" s="23">
        <f>SUM(G27:G37)+SUM(G49:G54)</f>
        <v>77068303</v>
      </c>
      <c r="H55" s="3"/>
      <c r="I55" s="23">
        <f>SUM(I27:I37)+SUM(I49:I54)</f>
        <v>122277651</v>
      </c>
      <c r="J55" s="3"/>
      <c r="K55" s="23">
        <f>SUM(K27:K37)+SUM(K49:K54)</f>
        <v>76762398</v>
      </c>
      <c r="L55" s="73"/>
      <c r="M55" s="23">
        <f>SUM(M27:M37)+SUM(M49:M54)</f>
        <v>122337362</v>
      </c>
    </row>
    <row r="56" spans="1:15" ht="23.85" customHeight="1">
      <c r="A56" s="7" t="s">
        <v>144</v>
      </c>
      <c r="B56" s="4"/>
      <c r="C56" s="4"/>
      <c r="E56" s="4"/>
      <c r="F56" s="3"/>
      <c r="G56" s="23">
        <f t="shared" si="2"/>
        <v>-83251</v>
      </c>
      <c r="H56" s="3"/>
      <c r="I56" s="23">
        <v>-107143</v>
      </c>
      <c r="J56" s="3"/>
      <c r="K56" s="23">
        <v>-83251</v>
      </c>
      <c r="L56" s="73"/>
      <c r="M56" s="23">
        <v>-107143</v>
      </c>
      <c r="O56" s="12"/>
    </row>
    <row r="57" spans="1:15" ht="23.85" customHeight="1">
      <c r="A57" s="7" t="s">
        <v>145</v>
      </c>
      <c r="B57" s="4"/>
      <c r="C57" s="4"/>
      <c r="E57" s="4"/>
      <c r="F57" s="3"/>
      <c r="G57" s="23">
        <f t="shared" si="2"/>
        <v>-16118877</v>
      </c>
      <c r="H57" s="3"/>
      <c r="I57" s="23">
        <v>-5813719</v>
      </c>
      <c r="J57" s="3"/>
      <c r="K57" s="23">
        <v>-16118877</v>
      </c>
      <c r="L57" s="73"/>
      <c r="M57" s="23">
        <v>-5813719</v>
      </c>
      <c r="O57" s="12"/>
    </row>
    <row r="58" spans="1:15" ht="23.85" customHeight="1">
      <c r="A58" s="6" t="s">
        <v>146</v>
      </c>
      <c r="B58" s="4"/>
      <c r="C58" s="4"/>
      <c r="D58" s="4"/>
      <c r="E58" s="22"/>
      <c r="F58" s="178"/>
      <c r="G58" s="32">
        <f>SUM(G55:G57)</f>
        <v>60866175</v>
      </c>
      <c r="H58" s="96"/>
      <c r="I58" s="32">
        <f>SUM(I55:I57)</f>
        <v>116356789</v>
      </c>
      <c r="J58" s="96"/>
      <c r="K58" s="32">
        <f>SUM(K55:K57)</f>
        <v>60560270</v>
      </c>
      <c r="L58" s="73"/>
      <c r="M58" s="32">
        <f>SUM(M55:M57)</f>
        <v>116416500</v>
      </c>
    </row>
    <row r="59" spans="1:15" ht="23.85" customHeight="1">
      <c r="A59" s="6" t="s">
        <v>147</v>
      </c>
      <c r="B59" s="8"/>
      <c r="C59" s="8"/>
      <c r="D59" s="8"/>
      <c r="E59" s="8"/>
      <c r="F59" s="10"/>
      <c r="G59" s="10"/>
      <c r="H59" s="10"/>
      <c r="I59" s="10"/>
      <c r="J59" s="10"/>
      <c r="K59" s="12"/>
      <c r="M59" s="12"/>
    </row>
    <row r="60" spans="1:15" ht="23.85" customHeight="1">
      <c r="A60" s="40" t="s">
        <v>148</v>
      </c>
      <c r="B60" s="8"/>
      <c r="D60" s="8"/>
      <c r="E60" s="8"/>
      <c r="F60" s="10"/>
      <c r="G60" s="182">
        <f>K60+18</f>
        <v>719113</v>
      </c>
      <c r="H60" s="10"/>
      <c r="I60" s="182">
        <v>1773629</v>
      </c>
      <c r="J60" s="10"/>
      <c r="K60" s="18">
        <v>719095</v>
      </c>
      <c r="M60" s="18">
        <v>1773583</v>
      </c>
      <c r="O60" s="12"/>
    </row>
    <row r="61" spans="1:15" ht="23.85" customHeight="1">
      <c r="A61" s="4" t="s">
        <v>149</v>
      </c>
      <c r="B61" s="8"/>
      <c r="D61" s="8"/>
      <c r="E61" s="8"/>
      <c r="F61" s="10"/>
      <c r="G61" s="182">
        <f t="shared" ref="G61" si="3">K61</f>
        <v>11215</v>
      </c>
      <c r="H61" s="10"/>
      <c r="I61" s="182">
        <v>432243</v>
      </c>
      <c r="J61" s="10"/>
      <c r="K61" s="18">
        <v>11215</v>
      </c>
      <c r="M61" s="18">
        <v>432243</v>
      </c>
      <c r="O61" s="12"/>
    </row>
    <row r="62" spans="1:15" ht="23.85" customHeight="1">
      <c r="A62" s="4" t="s">
        <v>150</v>
      </c>
      <c r="B62" s="8"/>
      <c r="D62" s="8"/>
      <c r="E62" s="8"/>
      <c r="F62" s="10"/>
      <c r="G62" s="182">
        <v>-360000</v>
      </c>
      <c r="H62" s="10"/>
      <c r="I62" s="182">
        <v>0</v>
      </c>
      <c r="J62" s="10"/>
      <c r="K62" s="18">
        <v>-360000</v>
      </c>
      <c r="M62" s="18">
        <v>0</v>
      </c>
      <c r="O62" s="12"/>
    </row>
    <row r="63" spans="1:15" ht="23.85" customHeight="1">
      <c r="A63" s="127" t="s">
        <v>151</v>
      </c>
      <c r="B63" s="8"/>
      <c r="D63" s="8"/>
      <c r="E63" s="8"/>
      <c r="F63" s="10"/>
      <c r="G63" s="182">
        <f>K63-364752</f>
        <v>-25382634</v>
      </c>
      <c r="H63" s="10"/>
      <c r="I63" s="182">
        <v>0</v>
      </c>
      <c r="J63" s="10"/>
      <c r="K63" s="18">
        <v>-25017882</v>
      </c>
      <c r="M63" s="18">
        <v>0</v>
      </c>
      <c r="O63" s="12"/>
    </row>
    <row r="64" spans="1:15" ht="23.85" customHeight="1">
      <c r="A64" s="127" t="s">
        <v>152</v>
      </c>
      <c r="B64" s="8"/>
      <c r="D64" s="8"/>
      <c r="E64" s="8"/>
      <c r="F64" s="10"/>
      <c r="G64" s="182">
        <f>K64</f>
        <v>-2400000</v>
      </c>
      <c r="H64" s="10"/>
      <c r="I64" s="182">
        <v>-24100964</v>
      </c>
      <c r="J64" s="10"/>
      <c r="K64" s="18">
        <v>-2400000</v>
      </c>
      <c r="M64" s="18">
        <v>-24100964</v>
      </c>
      <c r="O64" s="12"/>
    </row>
    <row r="65" spans="1:13" ht="23.85" customHeight="1">
      <c r="A65" s="26" t="s">
        <v>153</v>
      </c>
      <c r="B65" s="25"/>
      <c r="C65" s="25"/>
      <c r="D65" s="25"/>
      <c r="E65" s="25"/>
      <c r="F65" s="11"/>
      <c r="G65" s="32">
        <f>SUM(G60:G64)</f>
        <v>-27412306</v>
      </c>
      <c r="H65" s="11"/>
      <c r="I65" s="32">
        <f>SUM(I60:I64)</f>
        <v>-21895092</v>
      </c>
      <c r="J65" s="11"/>
      <c r="K65" s="32">
        <f>SUM(K60:K64)</f>
        <v>-27047572</v>
      </c>
      <c r="M65" s="32">
        <f>SUM(M60:M64)</f>
        <v>-21895138</v>
      </c>
    </row>
    <row r="66" spans="1:13" ht="23.85" customHeight="1">
      <c r="A66" s="128" t="s">
        <v>154</v>
      </c>
      <c r="B66" s="15"/>
      <c r="C66" s="15"/>
      <c r="D66" s="15"/>
      <c r="E66" s="15"/>
      <c r="F66" s="11"/>
      <c r="G66" s="184"/>
      <c r="H66" s="11"/>
      <c r="I66" s="184"/>
      <c r="J66" s="11"/>
      <c r="K66" s="184"/>
      <c r="M66" s="184"/>
    </row>
    <row r="67" spans="1:13" ht="23.85" customHeight="1">
      <c r="A67" s="40" t="s">
        <v>155</v>
      </c>
      <c r="B67" s="15"/>
      <c r="C67" s="15"/>
      <c r="D67" s="15"/>
      <c r="E67" s="15"/>
      <c r="F67" s="11"/>
      <c r="G67" s="12">
        <f t="shared" ref="G67" si="4">K67</f>
        <v>-321749</v>
      </c>
      <c r="H67" s="10"/>
      <c r="I67" s="12">
        <v>-477856</v>
      </c>
      <c r="J67" s="10"/>
      <c r="K67" s="12">
        <v>-321749</v>
      </c>
      <c r="M67" s="12">
        <v>-477856</v>
      </c>
    </row>
    <row r="68" spans="1:13" ht="23.85" customHeight="1">
      <c r="A68" s="40" t="s">
        <v>156</v>
      </c>
      <c r="B68" s="15"/>
      <c r="C68" s="15"/>
      <c r="D68" s="15"/>
      <c r="E68" s="15"/>
      <c r="F68" s="11"/>
      <c r="G68" s="12">
        <f>K68</f>
        <v>-53810523</v>
      </c>
      <c r="H68" s="10"/>
      <c r="I68" s="12">
        <v>0</v>
      </c>
      <c r="J68" s="10"/>
      <c r="K68" s="12">
        <v>-53810523</v>
      </c>
      <c r="M68" s="12">
        <v>0</v>
      </c>
    </row>
    <row r="69" spans="1:13" ht="23.85" customHeight="1">
      <c r="A69" s="128" t="s">
        <v>157</v>
      </c>
      <c r="B69" s="15"/>
      <c r="C69" s="15"/>
      <c r="D69" s="15"/>
      <c r="E69" s="15"/>
      <c r="F69" s="11"/>
      <c r="G69" s="185">
        <f>SUM(G67:G68)</f>
        <v>-54132272</v>
      </c>
      <c r="H69" s="10"/>
      <c r="I69" s="185">
        <f>SUM(I67:I68)</f>
        <v>-477856</v>
      </c>
      <c r="J69" s="10"/>
      <c r="K69" s="185">
        <f>SUM(K67:K68)</f>
        <v>-54132272</v>
      </c>
      <c r="M69" s="185">
        <f>SUM(M67:M68)</f>
        <v>-477856</v>
      </c>
    </row>
    <row r="70" spans="1:13" ht="15" customHeight="1">
      <c r="A70" s="15"/>
      <c r="B70" s="15"/>
      <c r="C70" s="15"/>
      <c r="D70" s="15"/>
      <c r="E70" s="15"/>
      <c r="F70" s="11"/>
      <c r="G70" s="184"/>
      <c r="H70" s="11"/>
      <c r="I70" s="184"/>
      <c r="J70" s="11"/>
      <c r="K70" s="184"/>
      <c r="M70" s="184"/>
    </row>
    <row r="71" spans="1:13" ht="23.85" customHeight="1">
      <c r="A71" s="6" t="s">
        <v>158</v>
      </c>
      <c r="B71" s="9"/>
      <c r="C71" s="9"/>
      <c r="D71" s="9"/>
      <c r="E71" s="9"/>
      <c r="F71" s="11"/>
      <c r="G71" s="12">
        <f>G58+G65+G69</f>
        <v>-20678403</v>
      </c>
      <c r="H71" s="11"/>
      <c r="I71" s="12">
        <f>I58+I65+I69</f>
        <v>93983841</v>
      </c>
      <c r="J71" s="11"/>
      <c r="K71" s="12">
        <f>K58+K65+K69</f>
        <v>-20619574</v>
      </c>
      <c r="L71" s="73"/>
      <c r="M71" s="12">
        <f>M58+M65+M69</f>
        <v>94043506</v>
      </c>
    </row>
    <row r="72" spans="1:13" ht="15" customHeight="1">
      <c r="A72" s="15"/>
      <c r="B72" s="15"/>
      <c r="C72" s="15"/>
      <c r="D72" s="15"/>
      <c r="E72" s="15"/>
      <c r="F72" s="11"/>
      <c r="G72" s="184"/>
      <c r="H72" s="11"/>
      <c r="I72" s="184"/>
      <c r="J72" s="11"/>
      <c r="K72" s="184"/>
      <c r="M72" s="184"/>
    </row>
    <row r="73" spans="1:13" ht="23.85" customHeight="1">
      <c r="A73" s="129" t="s">
        <v>159</v>
      </c>
      <c r="B73" s="8"/>
      <c r="C73" s="8"/>
      <c r="D73" s="8"/>
      <c r="E73" s="8"/>
      <c r="F73" s="10"/>
      <c r="G73" s="24">
        <f>งบแสดงฐานะการเงิน!L11</f>
        <v>42054672</v>
      </c>
      <c r="H73" s="10"/>
      <c r="I73" s="24">
        <v>24397533</v>
      </c>
      <c r="J73" s="10"/>
      <c r="K73" s="24">
        <f>งบแสดงฐานะการเงิน!P11</f>
        <v>41936838</v>
      </c>
      <c r="L73" s="73"/>
      <c r="M73" s="24">
        <v>24199834</v>
      </c>
    </row>
    <row r="74" spans="1:13" ht="15" customHeight="1">
      <c r="A74" s="15"/>
      <c r="B74" s="15"/>
      <c r="C74" s="15"/>
      <c r="D74" s="15"/>
      <c r="E74" s="15"/>
      <c r="F74" s="11"/>
      <c r="G74" s="184"/>
      <c r="H74" s="11"/>
      <c r="I74" s="184"/>
      <c r="J74" s="11"/>
      <c r="K74" s="184"/>
      <c r="M74" s="184"/>
    </row>
    <row r="75" spans="1:13" ht="23.85" customHeight="1" thickBot="1">
      <c r="A75" s="130" t="s">
        <v>160</v>
      </c>
      <c r="B75" s="9"/>
      <c r="C75" s="9"/>
      <c r="D75" s="9"/>
      <c r="E75" s="9"/>
      <c r="F75" s="11"/>
      <c r="G75" s="114">
        <f>SUM(G71:G73)</f>
        <v>21376269</v>
      </c>
      <c r="H75" s="115"/>
      <c r="I75" s="114">
        <f>SUM(I71:I73)</f>
        <v>118381374</v>
      </c>
      <c r="J75" s="115"/>
      <c r="K75" s="114">
        <f>SUM(K71:K73)</f>
        <v>21317264</v>
      </c>
      <c r="L75" s="18"/>
      <c r="M75" s="114">
        <f>SUM(M71:M73)</f>
        <v>118243340</v>
      </c>
    </row>
    <row r="76" spans="1:13" s="6" customFormat="1" ht="23.85" customHeight="1" thickTop="1">
      <c r="A76" s="15"/>
      <c r="B76" s="15"/>
      <c r="C76" s="15"/>
      <c r="D76" s="15"/>
      <c r="E76" s="15"/>
      <c r="F76" s="11"/>
      <c r="G76" s="179"/>
      <c r="H76" s="179"/>
      <c r="I76" s="179"/>
      <c r="J76" s="179"/>
      <c r="K76" s="179"/>
      <c r="L76" s="180"/>
      <c r="M76" s="179"/>
    </row>
    <row r="77" spans="1:13" s="21" customFormat="1" ht="26.25" customHeight="1">
      <c r="A77" s="221" t="s">
        <v>161</v>
      </c>
      <c r="B77" s="222"/>
      <c r="C77" s="222"/>
      <c r="D77" s="222"/>
      <c r="E77" s="222"/>
      <c r="F77" s="215"/>
      <c r="G77" s="216"/>
      <c r="H77" s="216"/>
      <c r="I77" s="216"/>
      <c r="J77" s="216"/>
      <c r="K77" s="217"/>
      <c r="L77" s="218"/>
      <c r="M77" s="217"/>
    </row>
    <row r="78" spans="1:13" s="21" customFormat="1" ht="26.25" customHeight="1">
      <c r="A78" s="221"/>
      <c r="B78" s="2" t="s">
        <v>162</v>
      </c>
      <c r="C78" s="222"/>
      <c r="D78" s="222"/>
      <c r="E78" s="222"/>
      <c r="F78" s="215"/>
      <c r="G78" s="216"/>
      <c r="H78" s="216"/>
      <c r="I78" s="216"/>
      <c r="J78" s="216"/>
      <c r="K78" s="217"/>
      <c r="L78" s="218"/>
      <c r="M78" s="217"/>
    </row>
    <row r="79" spans="1:13" s="21" customFormat="1" ht="26.25" customHeight="1">
      <c r="A79" s="222"/>
      <c r="C79" s="223" t="s">
        <v>163</v>
      </c>
      <c r="D79" s="222"/>
      <c r="E79" s="222"/>
      <c r="F79" s="215"/>
      <c r="G79" s="76">
        <v>11604552.34</v>
      </c>
      <c r="H79" s="216"/>
      <c r="I79" s="219">
        <v>0</v>
      </c>
      <c r="J79" s="216"/>
      <c r="K79" s="76">
        <v>11604552.34</v>
      </c>
      <c r="L79" s="218"/>
      <c r="M79" s="220">
        <v>0</v>
      </c>
    </row>
    <row r="80" spans="1:13" s="21" customFormat="1" ht="26.25" customHeight="1">
      <c r="A80" s="222"/>
      <c r="B80" s="2"/>
      <c r="C80" s="222"/>
      <c r="D80" s="222"/>
      <c r="E80" s="222"/>
      <c r="F80" s="215"/>
      <c r="G80" s="76"/>
      <c r="H80" s="216"/>
      <c r="I80" s="219"/>
      <c r="J80" s="216"/>
      <c r="K80" s="76"/>
      <c r="L80" s="218"/>
      <c r="M80" s="220"/>
    </row>
    <row r="81" spans="1:13" s="2" customFormat="1" ht="23.85" customHeight="1">
      <c r="A81" s="2" t="s">
        <v>34</v>
      </c>
      <c r="D81" s="117"/>
      <c r="E81" s="131"/>
      <c r="F81" s="132"/>
      <c r="G81" s="76"/>
      <c r="H81" s="132"/>
      <c r="I81" s="76"/>
      <c r="J81" s="132"/>
      <c r="K81" s="133"/>
      <c r="M81" s="76"/>
    </row>
  </sheetData>
  <mergeCells count="4">
    <mergeCell ref="G6:I6"/>
    <mergeCell ref="K6:M6"/>
    <mergeCell ref="K46:M46"/>
    <mergeCell ref="G46:I46"/>
  </mergeCells>
  <pageMargins left="0.78740157480314965" right="0.39370078740157483" top="0.62992125984251968" bottom="0.62992125984251968" header="0.39370078740157483" footer="0.43307086614173229"/>
  <pageSetup paperSize="9" scale="80" firstPageNumber="8" orientation="portrait" useFirstPageNumber="1" r:id="rId1"/>
  <headerFooter alignWithMargins="0">
    <oddFooter>&amp;R&amp;"Angsana New,ธรรมดา"&amp;15&amp;P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23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106C93045D794C92B1B0F0C6AAE9BD" ma:contentTypeVersion="6" ma:contentTypeDescription="Create a new document." ma:contentTypeScope="" ma:versionID="6f5f81db45b7a631be2e32181832d2b3">
  <xsd:schema xmlns:xsd="http://www.w3.org/2001/XMLSchema" xmlns:xs="http://www.w3.org/2001/XMLSchema" xmlns:p="http://schemas.microsoft.com/office/2006/metadata/properties" xmlns:ns2="c1ad411e-c6d7-43b7-84dd-286cf3639f03" targetNamespace="http://schemas.microsoft.com/office/2006/metadata/properties" ma:root="true" ma:fieldsID="fb47bdeb611ba5e99c2db5a6d8b6620e" ns2:_="">
    <xsd:import namespace="c1ad411e-c6d7-43b7-84dd-286cf3639f03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Status" minOccurs="0"/>
                <xsd:element ref="ns2:_x0e4c_No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ad411e-c6d7-43b7-84dd-286cf3639f03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Status" ma:index="12" nillable="true" ma:displayName="Status" ma:format="Dropdown" ma:internalName="Status">
      <xsd:simpleType>
        <xsd:restriction base="dms:Choice">
          <xsd:enumeration value="เสร็จ"/>
          <xsd:enumeration value="กำลังทำ"/>
          <xsd:enumeration value="แก้ไข"/>
          <xsd:enumeration value="ติดประเด็น"/>
          <xsd:enumeration value="เหลือสรุป"/>
        </xsd:restriction>
      </xsd:simpleType>
    </xsd:element>
    <xsd:element name="_x0e4c_Note" ma:index="13" nillable="true" ma:displayName="์Note" ma:format="Dropdown" ma:internalName="_x0e4c_Not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c1ad411e-c6d7-43b7-84dd-286cf3639f03" xsi:nil="true"/>
    <Preparer_x0020_Sign_x002d_off xmlns="c1ad411e-c6d7-43b7-84dd-286cf3639f03" xsi:nil="true"/>
    <Status xmlns="c1ad411e-c6d7-43b7-84dd-286cf3639f03" xsi:nil="true"/>
    <_x0e4c_Note xmlns="c1ad411e-c6d7-43b7-84dd-286cf3639f03" xsi:nil="true"/>
  </documentManagement>
</p:properties>
</file>

<file path=customXml/itemProps1.xml><?xml version="1.0" encoding="utf-8"?>
<ds:datastoreItem xmlns:ds="http://schemas.openxmlformats.org/officeDocument/2006/customXml" ds:itemID="{D3C541CB-4E7F-4B17-8CA5-A6CDB0875D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C26C7B1-119B-44F9-A3D2-84DDCE4D8C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1ad411e-c6d7-43b7-84dd-286cf3639f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BB82A4D-087D-4F84-89AC-23F8354CA5B0}">
  <ds:schemaRefs>
    <ds:schemaRef ds:uri="http://schemas.microsoft.com/office/2006/metadata/properties"/>
    <ds:schemaRef ds:uri="http://schemas.microsoft.com/office/infopath/2007/PartnerControls"/>
    <ds:schemaRef ds:uri="c1ad411e-c6d7-43b7-84dd-286cf3639f0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7</vt:i4>
      </vt:variant>
    </vt:vector>
  </HeadingPairs>
  <TitlesOfParts>
    <vt:vector size="7" baseType="lpstr">
      <vt:lpstr>งบแสดงฐานะการเงิน</vt:lpstr>
      <vt:lpstr>งบกำไรขาดทุนเบ็ดเสร็จ 3 M</vt:lpstr>
      <vt:lpstr>งบกำไรขาดทุนเบ็ดเสร็จ 9 M </vt:lpstr>
      <vt:lpstr>ส่วนของผู้ถือหุ้น Conso</vt:lpstr>
      <vt:lpstr>ส่วนของผู้ถือหุ้น</vt:lpstr>
      <vt:lpstr>งบกระแสเงินสด</vt:lpstr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jitlada</dc:creator>
  <cp:keywords/>
  <dc:description/>
  <cp:lastModifiedBy>User2 Lastname</cp:lastModifiedBy>
  <cp:revision/>
  <cp:lastPrinted>2022-11-09T08:22:52Z</cp:lastPrinted>
  <dcterms:created xsi:type="dcterms:W3CDTF">2013-02-28T01:07:49Z</dcterms:created>
  <dcterms:modified xsi:type="dcterms:W3CDTF">2022-11-09T08:23:48Z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viewer Sign-off">
    <vt:lpwstr/>
  </property>
  <property fmtid="{D5CDD505-2E9C-101B-9397-08002B2CF9AE}" pid="3" name="Preparer Sign-off">
    <vt:lpwstr/>
  </property>
  <property fmtid="{D5CDD505-2E9C-101B-9397-08002B2CF9AE}" pid="4" name="ContentTypeId">
    <vt:lpwstr>0x01010028106C93045D794C92B1B0F0C6AAE9BD</vt:lpwstr>
  </property>
</Properties>
</file>