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5\Bangkok Dec-con (BKD)_2565\BKD_Sep'65\"/>
    </mc:Choice>
  </mc:AlternateContent>
  <xr:revisionPtr revIDLastSave="0" documentId="13_ncr:1_{86A236E3-8C52-43F5-B1FE-029BFE554321}" xr6:coauthVersionLast="47" xr6:coauthVersionMax="47" xr10:uidLastSave="{00000000-0000-0000-0000-000000000000}"/>
  <bookViews>
    <workbookView xWindow="-120" yWindow="-120" windowWidth="29040" windowHeight="15720" tabRatio="801" activeTab="5" xr2:uid="{00000000-000D-0000-FFFF-FFFF00000000}"/>
  </bookViews>
  <sheets>
    <sheet name="BS P2-3" sheetId="1" r:id="rId1"/>
    <sheet name="PL P4 3M" sheetId="18" r:id="rId2"/>
    <sheet name="PL P5 9M" sheetId="19" r:id="rId3"/>
    <sheet name="Shareholder equity-conso P6" sheetId="3" r:id="rId4"/>
    <sheet name="Shareholder equity P7" sheetId="14" r:id="rId5"/>
    <sheet name="Cash flow P8-9" sheetId="4" r:id="rId6"/>
    <sheet name="Sheet1" sheetId="8" state="hidden" r:id="rId7"/>
  </sheets>
  <definedNames>
    <definedName name="BSsheet" localSheetId="1">#REF!</definedName>
    <definedName name="BSsheet" localSheetId="4">#REF!</definedName>
    <definedName name="BSsheet">#REF!</definedName>
    <definedName name="Cover" localSheetId="1">#REF!</definedName>
    <definedName name="Cover" localSheetId="4">#REF!</definedName>
    <definedName name="Cover">#REF!</definedName>
    <definedName name="Notes" localSheetId="1">#REF!</definedName>
    <definedName name="Notes" localSheetId="4">#REF!</definedName>
    <definedName name="Notes">#REF!</definedName>
    <definedName name="PLstment" localSheetId="1">#REF!</definedName>
    <definedName name="PLstment" localSheetId="4">#REF!</definedName>
    <definedName name="PLstment">#REF!</definedName>
    <definedName name="Report" localSheetId="1">#REF!</definedName>
    <definedName name="Report" localSheetId="4">#REF!</definedName>
    <definedName name="Re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25" i="19" l="1"/>
  <c r="O25" i="19"/>
  <c r="M25" i="19"/>
  <c r="Q22" i="18"/>
  <c r="O22" i="18"/>
  <c r="M21" i="18"/>
  <c r="M22" i="18" s="1"/>
  <c r="K22" i="18"/>
  <c r="K51" i="4"/>
  <c r="K31" i="4"/>
  <c r="K21" i="4"/>
  <c r="K12" i="4"/>
  <c r="K17" i="3"/>
  <c r="I20" i="3"/>
  <c r="Q20" i="19"/>
  <c r="O20" i="19"/>
  <c r="K20" i="19"/>
  <c r="M11" i="18"/>
  <c r="N18" i="1"/>
  <c r="L18" i="1"/>
  <c r="K25" i="19" l="1"/>
  <c r="M65" i="4"/>
  <c r="K65" i="4"/>
  <c r="I65" i="4"/>
  <c r="M69" i="4" l="1"/>
  <c r="K69" i="4"/>
  <c r="N29" i="1" l="1"/>
  <c r="L29" i="1"/>
  <c r="J29" i="1"/>
  <c r="M18" i="3" l="1"/>
  <c r="Q18" i="3" s="1"/>
  <c r="M16" i="14"/>
  <c r="K15" i="14"/>
  <c r="A3" i="4" l="1"/>
  <c r="M20" i="19" l="1"/>
  <c r="M15" i="19"/>
  <c r="M11" i="19"/>
  <c r="I69" i="4"/>
  <c r="Q15" i="19"/>
  <c r="O15" i="19"/>
  <c r="K15" i="19"/>
  <c r="Q11" i="19"/>
  <c r="O11" i="19"/>
  <c r="A1" i="19"/>
  <c r="G69" i="4"/>
  <c r="G65" i="4"/>
  <c r="M16" i="19" l="1"/>
  <c r="M26" i="19" s="1"/>
  <c r="M28" i="19" s="1"/>
  <c r="M31" i="19" s="1"/>
  <c r="M33" i="19" s="1"/>
  <c r="K11" i="19"/>
  <c r="Q16" i="19"/>
  <c r="Q26" i="19" s="1"/>
  <c r="O16" i="19"/>
  <c r="O26" i="19" s="1"/>
  <c r="O28" i="19" s="1"/>
  <c r="O31" i="19" s="1"/>
  <c r="O33" i="19" s="1"/>
  <c r="M14" i="14"/>
  <c r="Q28" i="19" l="1"/>
  <c r="Q31" i="19" s="1"/>
  <c r="Q33" i="19" s="1"/>
  <c r="Q36" i="19" s="1"/>
  <c r="Q38" i="19" s="1"/>
  <c r="K16" i="19"/>
  <c r="K26" i="19" s="1"/>
  <c r="K28" i="19" s="1"/>
  <c r="K31" i="19" s="1"/>
  <c r="K33" i="19" s="1"/>
  <c r="M21" i="19"/>
  <c r="Q21" i="19"/>
  <c r="O46" i="19"/>
  <c r="O21" i="19"/>
  <c r="O36" i="19"/>
  <c r="O42" i="19" s="1"/>
  <c r="O44" i="19" s="1"/>
  <c r="O38" i="19"/>
  <c r="H18" i="1"/>
  <c r="Q42" i="19" l="1"/>
  <c r="Q44" i="19" s="1"/>
  <c r="Q46" i="19"/>
  <c r="M36" i="19"/>
  <c r="M42" i="19" s="1"/>
  <c r="M44" i="19" s="1"/>
  <c r="M38" i="19"/>
  <c r="M40" i="19" s="1"/>
  <c r="M46" i="19"/>
  <c r="K21" i="19"/>
  <c r="H29" i="1"/>
  <c r="O40" i="19"/>
  <c r="M15" i="14"/>
  <c r="Q11" i="18"/>
  <c r="Q15" i="18"/>
  <c r="O11" i="18"/>
  <c r="O15" i="18"/>
  <c r="M15" i="18"/>
  <c r="H60" i="1"/>
  <c r="E20" i="3"/>
  <c r="G14" i="3"/>
  <c r="M17" i="3"/>
  <c r="Q17" i="3" s="1"/>
  <c r="A1" i="18"/>
  <c r="J18" i="1"/>
  <c r="O14" i="3"/>
  <c r="O16" i="3" s="1"/>
  <c r="O20" i="3" s="1"/>
  <c r="I14" i="3"/>
  <c r="E14" i="3"/>
  <c r="M12" i="3"/>
  <c r="Q12" i="3" s="1"/>
  <c r="I12" i="14"/>
  <c r="G12" i="14"/>
  <c r="G18" i="14"/>
  <c r="E12" i="14"/>
  <c r="E18" i="14"/>
  <c r="M10" i="14"/>
  <c r="N55" i="1"/>
  <c r="J55" i="1"/>
  <c r="L55" i="1"/>
  <c r="A38" i="1"/>
  <c r="J60" i="1"/>
  <c r="N60" i="1"/>
  <c r="L60" i="1"/>
  <c r="I18" i="14"/>
  <c r="K46" i="19" l="1"/>
  <c r="K38" i="19"/>
  <c r="K40" i="19" s="1"/>
  <c r="K36" i="19"/>
  <c r="K42" i="19" s="1"/>
  <c r="K44" i="19" s="1"/>
  <c r="Q16" i="18"/>
  <c r="Q40" i="19"/>
  <c r="K11" i="18"/>
  <c r="K15" i="18"/>
  <c r="G20" i="3"/>
  <c r="M16" i="3"/>
  <c r="Q16" i="3" s="1"/>
  <c r="O16" i="18"/>
  <c r="L61" i="1"/>
  <c r="J30" i="1"/>
  <c r="N30" i="1"/>
  <c r="M16" i="18"/>
  <c r="J61" i="1"/>
  <c r="H55" i="1"/>
  <c r="H61" i="1" s="1"/>
  <c r="L30" i="1"/>
  <c r="N61" i="1"/>
  <c r="K16" i="18" l="1"/>
  <c r="M18" i="18"/>
  <c r="M23" i="18" s="1"/>
  <c r="M25" i="18" s="1"/>
  <c r="M28" i="18" s="1"/>
  <c r="M30" i="18" s="1"/>
  <c r="O18" i="18"/>
  <c r="O23" i="18" s="1"/>
  <c r="O25" i="18" s="1"/>
  <c r="O28" i="18" s="1"/>
  <c r="O30" i="18" s="1"/>
  <c r="Q18" i="18"/>
  <c r="Q23" i="18" s="1"/>
  <c r="Q25" i="18" s="1"/>
  <c r="Q28" i="18" s="1"/>
  <c r="Q30" i="18" s="1"/>
  <c r="M27" i="4"/>
  <c r="M55" i="4" s="1"/>
  <c r="H30" i="1"/>
  <c r="K18" i="18" l="1"/>
  <c r="K23" i="18" s="1"/>
  <c r="K25" i="18" s="1"/>
  <c r="K28" i="18" s="1"/>
  <c r="K30" i="18" s="1"/>
  <c r="O33" i="18"/>
  <c r="O39" i="18" s="1"/>
  <c r="O41" i="18" s="1"/>
  <c r="O35" i="18"/>
  <c r="I27" i="4"/>
  <c r="I55" i="4" s="1"/>
  <c r="I58" i="4" s="1"/>
  <c r="I71" i="4" s="1"/>
  <c r="I75" i="4" s="1"/>
  <c r="M58" i="4"/>
  <c r="M71" i="4" s="1"/>
  <c r="Q43" i="18"/>
  <c r="Q33" i="18"/>
  <c r="Q35" i="18" s="1"/>
  <c r="Q37" i="18" s="1"/>
  <c r="G27" i="4"/>
  <c r="G55" i="4" s="1"/>
  <c r="G58" i="4" s="1"/>
  <c r="M43" i="18"/>
  <c r="M33" i="18"/>
  <c r="M39" i="18" s="1"/>
  <c r="M41" i="18" s="1"/>
  <c r="O43" i="18"/>
  <c r="K27" i="4"/>
  <c r="K55" i="4" s="1"/>
  <c r="K58" i="4" s="1"/>
  <c r="K71" i="4" s="1"/>
  <c r="K75" i="4" s="1"/>
  <c r="M35" i="18"/>
  <c r="M37" i="18" s="1"/>
  <c r="Q39" i="18" l="1"/>
  <c r="Q41" i="18" s="1"/>
  <c r="K12" i="14"/>
  <c r="N72" i="1" s="1"/>
  <c r="N74" i="1" s="1"/>
  <c r="N75" i="1" s="1"/>
  <c r="N76" i="1" s="1"/>
  <c r="M75" i="4"/>
  <c r="G71" i="4"/>
  <c r="G75" i="4" s="1"/>
  <c r="M13" i="3"/>
  <c r="M19" i="3"/>
  <c r="O37" i="18"/>
  <c r="M17" i="14"/>
  <c r="M18" i="14" s="1"/>
  <c r="K18" i="14"/>
  <c r="L72" i="1" s="1"/>
  <c r="K43" i="18" l="1"/>
  <c r="K35" i="18"/>
  <c r="K37" i="18" s="1"/>
  <c r="K33" i="18"/>
  <c r="K39" i="18" s="1"/>
  <c r="K41" i="18" s="1"/>
  <c r="L74" i="1"/>
  <c r="L75" i="1" s="1"/>
  <c r="L76" i="1" s="1"/>
  <c r="M11" i="14"/>
  <c r="M12" i="14" s="1"/>
  <c r="K20" i="3"/>
  <c r="H72" i="1" s="1"/>
  <c r="H74" i="1" s="1"/>
  <c r="H75" i="1" s="1"/>
  <c r="H76" i="1" s="1"/>
  <c r="K14" i="3"/>
  <c r="J72" i="1" s="1"/>
  <c r="J74" i="1" s="1"/>
  <c r="J75" i="1" s="1"/>
  <c r="J76" i="1" s="1"/>
  <c r="M14" i="3"/>
  <c r="Q13" i="3"/>
  <c r="Q14" i="3" s="1"/>
  <c r="Q19" i="3"/>
  <c r="Q20" i="3" s="1"/>
  <c r="M20" i="3"/>
</calcChain>
</file>

<file path=xl/sharedStrings.xml><?xml version="1.0" encoding="utf-8"?>
<sst xmlns="http://schemas.openxmlformats.org/spreadsheetml/2006/main" count="311" uniqueCount="171">
  <si>
    <t>BANGKOK DEC-CON PUBLIC COMPANY LIMITED AND SUBSIDIARY</t>
  </si>
  <si>
    <t>STATEMENTS OF FINANCIAL POSITION</t>
  </si>
  <si>
    <t>AS AT SEPTEMBER 30, 2022</t>
  </si>
  <si>
    <t>ASSETS</t>
  </si>
  <si>
    <t>Note</t>
  </si>
  <si>
    <t>September 30, 2022</t>
  </si>
  <si>
    <t>December 31, 2021</t>
  </si>
  <si>
    <t>(Unaudited/</t>
  </si>
  <si>
    <t>(Audited)</t>
  </si>
  <si>
    <t>reviewed only)</t>
  </si>
  <si>
    <t>CURRENT ASSETS</t>
  </si>
  <si>
    <t>Cash and cash equivalents</t>
  </si>
  <si>
    <t>Trade and other current receivables</t>
  </si>
  <si>
    <t>Contract assets</t>
  </si>
  <si>
    <t>Inventories</t>
  </si>
  <si>
    <t>Current tax assets</t>
  </si>
  <si>
    <t>Other current financial assets</t>
  </si>
  <si>
    <t>Other current assets</t>
  </si>
  <si>
    <t>Total current assets</t>
  </si>
  <si>
    <t>NON–CURRENT ASSETS</t>
  </si>
  <si>
    <t>Restricted bank deposits</t>
  </si>
  <si>
    <t>Retention receivables</t>
  </si>
  <si>
    <t>Investments in subsidiary</t>
  </si>
  <si>
    <t>Investments in associates</t>
  </si>
  <si>
    <t>Investment properties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</si>
  <si>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</si>
  <si>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</si>
  <si>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</si>
  <si>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</si>
  <si>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</si>
  <si>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</si>
  <si>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integral parts of these financial statements</t>
  </si>
  <si>
    <t>STATEMENTS OF FINANCIAL POSITION (Cont'd)</t>
  </si>
  <si>
    <t>LIABILITIES AND SHAREHOLDERS' EQUITY</t>
  </si>
  <si>
    <t>September30, 2022</t>
  </si>
  <si>
    <t>CURRENT LIABILITIES</t>
  </si>
  <si>
    <t>Trade and other current payables</t>
  </si>
  <si>
    <t>Current portion of lease liabilities</t>
  </si>
  <si>
    <t xml:space="preserve">Current portion of retention payables </t>
  </si>
  <si>
    <t>Short-term provisions</t>
  </si>
  <si>
    <t>Unearned income from service contracts</t>
  </si>
  <si>
    <t>Other current liabilities</t>
  </si>
  <si>
    <t xml:space="preserve">     Total current liabilities</t>
  </si>
  <si>
    <t>Non-current liabilities</t>
  </si>
  <si>
    <t xml:space="preserve">Retention payables </t>
  </si>
  <si>
    <t xml:space="preserve">Lease liabilities </t>
  </si>
  <si>
    <t xml:space="preserve">Non-current provisions for employee benefit </t>
  </si>
  <si>
    <t>Total non-current liabilities</t>
  </si>
  <si>
    <t>Total liabilities</t>
  </si>
  <si>
    <t>SHAREHOLDERS’ EQUITY</t>
  </si>
  <si>
    <t>Share capital - common shares</t>
  </si>
  <si>
    <t xml:space="preserve">Authorized share capital </t>
  </si>
  <si>
    <t xml:space="preserve">1,524,947,290 shares, Baht 0.50 par value </t>
  </si>
  <si>
    <t xml:space="preserve">Issued and fully paid-up share capital </t>
  </si>
  <si>
    <t xml:space="preserve">1,076,210,468 shares, Baht 0.50 each </t>
  </si>
  <si>
    <t>Share premium on ordinary shares</t>
  </si>
  <si>
    <t>Retained earnings</t>
  </si>
  <si>
    <t>Appropriated for legal reserve</t>
  </si>
  <si>
    <t>Unappropriated</t>
  </si>
  <si>
    <t>Total  owners of the Company</t>
  </si>
  <si>
    <t>Non-controlling interests</t>
  </si>
  <si>
    <t>Total  shareholders' equity</t>
  </si>
  <si>
    <t>Total liabilities and shareholders' equity</t>
  </si>
  <si>
    <t>STATEMENTS OF COMPREHENSIVE INCOME</t>
  </si>
  <si>
    <t>FOR THE THREE-MONTH PERIODS ENDED SEPTEMBER 30, 2022 (UNAUDITED/REVIEWED ONLY)</t>
  </si>
  <si>
    <t>September 30, 2021</t>
  </si>
  <si>
    <t>REVENUES</t>
  </si>
  <si>
    <t>Revenues from service</t>
  </si>
  <si>
    <t>Revenues from sale</t>
  </si>
  <si>
    <t>Total revenues</t>
  </si>
  <si>
    <t>Cost of sales</t>
  </si>
  <si>
    <t>Cost of service</t>
  </si>
  <si>
    <t>Total cost of sales</t>
  </si>
  <si>
    <t xml:space="preserve">Gross profit (loss) </t>
  </si>
  <si>
    <t>Other income</t>
  </si>
  <si>
    <t>Profit (loss) before expenses</t>
  </si>
  <si>
    <t>Expenses</t>
  </si>
  <si>
    <t>Administrative expenses</t>
  </si>
  <si>
    <t>Total expenses</t>
  </si>
  <si>
    <t>Profit (loss) from operating activities</t>
  </si>
  <si>
    <t>Share of loss on investment in associate</t>
  </si>
  <si>
    <t>Profit (loss) before finance costs and income tax expense</t>
  </si>
  <si>
    <t>Finance income</t>
  </si>
  <si>
    <t xml:space="preserve">Finance costs </t>
  </si>
  <si>
    <t>Profit (loss) before income tax expense</t>
  </si>
  <si>
    <t>Tax income (expense)</t>
  </si>
  <si>
    <t xml:space="preserve">Profit (loss) for the period </t>
  </si>
  <si>
    <t>Total comprehensive income (expense) for the period</t>
  </si>
  <si>
    <t>Profit (loss) attributable to :</t>
  </si>
  <si>
    <t>Owners of the Company</t>
  </si>
  <si>
    <t xml:space="preserve">Non-controlling interests </t>
  </si>
  <si>
    <t xml:space="preserve">Total comprehensive income (expense) attributable to : </t>
  </si>
  <si>
    <t xml:space="preserve">Owners of the Company </t>
  </si>
  <si>
    <t xml:space="preserve">Earnings (loss) per share - owners of the Company </t>
  </si>
  <si>
    <t>FOR THE NINE-MONTH PERIODS ENDED SEPTEMBER 30, 2022 (UNAUDITED/REVIEWED ONLY)</t>
  </si>
  <si>
    <t>Gain on contract termination</t>
  </si>
  <si>
    <t>Total other income</t>
  </si>
  <si>
    <t>Expected credit losses (reversed)</t>
  </si>
  <si>
    <t>STATEMENTS OF CHANGES IN SHAREHOLDERS' EQUITY</t>
  </si>
  <si>
    <t>Owners of the parent company</t>
  </si>
  <si>
    <t xml:space="preserve">Issued and </t>
  </si>
  <si>
    <t>Retained earnings (Deficit)</t>
  </si>
  <si>
    <t>Total owners of</t>
  </si>
  <si>
    <t>Non-controlling</t>
  </si>
  <si>
    <t>Total</t>
  </si>
  <si>
    <t>paid-up</t>
  </si>
  <si>
    <t>Share premium</t>
  </si>
  <si>
    <t xml:space="preserve">Appropriated </t>
  </si>
  <si>
    <t>the parent company</t>
  </si>
  <si>
    <t>interests</t>
  </si>
  <si>
    <t>shareholders'</t>
  </si>
  <si>
    <t>share capital</t>
  </si>
  <si>
    <t>Legal reserve</t>
  </si>
  <si>
    <t xml:space="preserve">Unappropriated </t>
  </si>
  <si>
    <t>equity</t>
  </si>
  <si>
    <t>Balance as at January 1, 2021</t>
  </si>
  <si>
    <t>Profit (loss) for the period</t>
  </si>
  <si>
    <t>Balance as at September 30, 2021</t>
  </si>
  <si>
    <t>Balance as at January 1, 2022</t>
  </si>
  <si>
    <t>Dividend paid</t>
  </si>
  <si>
    <t>Balance as at September 30, 2022</t>
  </si>
  <si>
    <t>FOR THE NINE-MONTH PERIODS ENDED SEPTEMBER  30, 2022 (UNAUDITED/REVIEWED ONLY)</t>
  </si>
  <si>
    <t>STATEMENTS OF CASH FLOWS</t>
  </si>
  <si>
    <t>Cash flows from operating activities</t>
  </si>
  <si>
    <t xml:space="preserve">     Adjustment to reconcile profit (loss) to cash receipt (disbursement) </t>
  </si>
  <si>
    <t>Tax expense (income)</t>
  </si>
  <si>
    <t>Depreciation and amortization</t>
  </si>
  <si>
    <t>Bad debts</t>
  </si>
  <si>
    <t>Loss (reversal) on devaluation of inventories</t>
  </si>
  <si>
    <t xml:space="preserve">Unrealized loss (gain) on changes in fair value of </t>
  </si>
  <si>
    <t xml:space="preserve">     other current financial assets</t>
  </si>
  <si>
    <t xml:space="preserve">Share of loss on investment in associate </t>
  </si>
  <si>
    <t>Gain on sale of other current financial assets</t>
  </si>
  <si>
    <t>Gain on sale of assets</t>
  </si>
  <si>
    <t>Employee benefit expenses</t>
  </si>
  <si>
    <t>Finance costs</t>
  </si>
  <si>
    <t xml:space="preserve">Profit (loss) from operation before changes </t>
  </si>
  <si>
    <t xml:space="preserve">          in operating assets and liabilities</t>
  </si>
  <si>
    <t>(Increase) Decrease in part of operating assets</t>
  </si>
  <si>
    <t>Payments for other current financial assets</t>
  </si>
  <si>
    <t>Proceeds from disposal of other current financial assets</t>
  </si>
  <si>
    <t>STATEMENTS OF CASH FLOWS (Cont'd)</t>
  </si>
  <si>
    <t>Increase (Decrease) in operating liabilities</t>
  </si>
  <si>
    <t>Retention payables</t>
  </si>
  <si>
    <t>Employee benefits expense</t>
  </si>
  <si>
    <t>Cash generated (paid) from operations</t>
  </si>
  <si>
    <t xml:space="preserve">Finance costs paid </t>
  </si>
  <si>
    <t>Income tax paid</t>
  </si>
  <si>
    <t>Net cash provided by (used in) operating activities</t>
  </si>
  <si>
    <t>Cash flows from investing activities</t>
  </si>
  <si>
    <t>Proceeds from financial income</t>
  </si>
  <si>
    <t>Proceeds from sale of property, plant and equipment</t>
  </si>
  <si>
    <t xml:space="preserve">Acquire of property, plant and equipment </t>
  </si>
  <si>
    <t>Payments for acquire of investments in associates</t>
  </si>
  <si>
    <t>Net cash provided by (used in) investing activities</t>
  </si>
  <si>
    <t>Cash flows from financing activities</t>
  </si>
  <si>
    <t xml:space="preserve">Repayments for lease liabilities </t>
  </si>
  <si>
    <t>Dividends paid</t>
  </si>
  <si>
    <t>Net cash provided by (used in) financing activities</t>
  </si>
  <si>
    <t>Net increase in cash and cash equivalents</t>
  </si>
  <si>
    <t>Cash and cash equivalents as at January 1</t>
  </si>
  <si>
    <t>Supplemental of statements of cash flows for non-cash transactions</t>
  </si>
  <si>
    <t>(Unit: Baht)</t>
  </si>
  <si>
    <t>Consolidated financial statements</t>
  </si>
  <si>
    <t xml:space="preserve"> Separate financial statements</t>
  </si>
  <si>
    <t>Other comprehensive income (expense)</t>
  </si>
  <si>
    <t>Separate financial statements</t>
  </si>
  <si>
    <t>Payments for acquire of investment properties</t>
  </si>
  <si>
    <t>Cash and cash equivalents as at September 30</t>
  </si>
  <si>
    <t>Increase in investment preperties</t>
  </si>
  <si>
    <t>From received debt settlement from customers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</si>
</sst>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 * #,##0.00_ ;_ * \-#,##0.00_ ;_ * &quot;-&quot;??_ ;_ @_ "/>
    <numFmt numFmtId="168" formatCode="_(* #,##0_);_(* \(#,##0\);_(* &quot;-&quot;??_);_(@_)"/>
    <numFmt numFmtId="169" formatCode="#,##0;\(#,##0\)"/>
    <numFmt numFmtId="170" formatCode="&quot;£&quot;#,##0.00;[Red]\-&quot;£&quot;#,##0.00"/>
    <numFmt numFmtId="171" formatCode="#,##0\ ;\(#,##0\)"/>
    <numFmt numFmtId="172" formatCode="#,##0.00\ ;\(#,##0.00\)"/>
    <numFmt numFmtId="173" formatCode="#,##0.00;\(#,##0.00\)"/>
    <numFmt numFmtId="174" formatCode="#,##0.00_);[Blue]\(#,##0.00\)"/>
  </numFmts>
  <fonts count="34"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sz val="15"/>
      <name val="AngsanaUPC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u/>
      <sz val="15"/>
      <name val="Angsana New"/>
      <family val="1"/>
    </font>
    <font>
      <sz val="15"/>
      <name val="Angsana New"/>
      <family val="1"/>
      <charset val="222"/>
    </font>
    <font>
      <i/>
      <sz val="15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indexed="8"/>
      <name val="Angsana New"/>
      <family val="1"/>
      <charset val="222"/>
    </font>
    <font>
      <sz val="15"/>
      <name val="AngsanaUPC"/>
      <family val="1"/>
      <charset val="22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127">
    <xf numFmtId="0" fontId="0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0" fillId="0" borderId="0"/>
    <xf numFmtId="0" fontId="5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" fillId="0" borderId="0"/>
    <xf numFmtId="39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86">
    <xf numFmtId="0" fontId="0" fillId="0" borderId="0" xfId="0"/>
    <xf numFmtId="0" fontId="15" fillId="0" borderId="0" xfId="0" applyFont="1" applyAlignment="1">
      <alignment vertical="center"/>
    </xf>
    <xf numFmtId="168" fontId="15" fillId="0" borderId="0" xfId="0" applyNumberFormat="1" applyFont="1" applyAlignment="1">
      <alignment vertical="center"/>
    </xf>
    <xf numFmtId="0" fontId="8" fillId="0" borderId="0" xfId="0" applyFont="1"/>
    <xf numFmtId="168" fontId="8" fillId="0" borderId="0" xfId="0" applyNumberFormat="1" applyFont="1"/>
    <xf numFmtId="0" fontId="8" fillId="0" borderId="0" xfId="0" applyFont="1" applyAlignment="1">
      <alignment horizontal="right"/>
    </xf>
    <xf numFmtId="0" fontId="14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8" fontId="8" fillId="0" borderId="0" xfId="0" applyNumberFormat="1" applyFont="1" applyAlignment="1">
      <alignment horizontal="right"/>
    </xf>
    <xf numFmtId="171" fontId="8" fillId="0" borderId="0" xfId="0" applyNumberFormat="1" applyFont="1" applyAlignment="1">
      <alignment horizontal="right"/>
    </xf>
    <xf numFmtId="0" fontId="8" fillId="0" borderId="0" xfId="0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169" fontId="14" fillId="0" borderId="0" xfId="0" applyNumberFormat="1" applyFont="1" applyAlignment="1">
      <alignment vertical="center"/>
    </xf>
    <xf numFmtId="169" fontId="8" fillId="0" borderId="0" xfId="34" applyNumberFormat="1" applyFont="1" applyAlignment="1">
      <alignment vertical="center"/>
    </xf>
    <xf numFmtId="169" fontId="8" fillId="0" borderId="0" xfId="34" applyNumberFormat="1" applyFont="1" applyAlignment="1">
      <alignment horizontal="left" vertical="center"/>
    </xf>
    <xf numFmtId="164" fontId="8" fillId="0" borderId="0" xfId="0" applyNumberFormat="1" applyFont="1" applyAlignment="1">
      <alignment horizontal="center"/>
    </xf>
    <xf numFmtId="43" fontId="8" fillId="0" borderId="0" xfId="0" applyNumberFormat="1" applyFont="1"/>
    <xf numFmtId="39" fontId="14" fillId="0" borderId="0" xfId="0" applyNumberFormat="1" applyFont="1"/>
    <xf numFmtId="0" fontId="18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39" fontId="8" fillId="0" borderId="0" xfId="0" applyNumberFormat="1" applyFont="1"/>
    <xf numFmtId="0" fontId="17" fillId="0" borderId="0" xfId="0" applyFont="1" applyAlignment="1">
      <alignment horizontal="left"/>
    </xf>
    <xf numFmtId="169" fontId="14" fillId="0" borderId="0" xfId="34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72" fontId="28" fillId="0" borderId="0" xfId="0" applyNumberFormat="1" applyFont="1"/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68" fontId="8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8" fontId="17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14" fillId="0" borderId="0" xfId="0" applyFont="1"/>
    <xf numFmtId="174" fontId="14" fillId="0" borderId="0" xfId="0" applyNumberFormat="1" applyFont="1"/>
    <xf numFmtId="0" fontId="15" fillId="0" borderId="0" xfId="0" applyFont="1" applyAlignment="1">
      <alignment horizontal="right" vertical="center"/>
    </xf>
    <xf numFmtId="174" fontId="8" fillId="0" borderId="0" xfId="0" applyNumberFormat="1" applyFont="1" applyAlignment="1">
      <alignment horizontal="center"/>
    </xf>
    <xf numFmtId="0" fontId="20" fillId="0" borderId="0" xfId="0" applyFont="1" applyAlignment="1">
      <alignment horizontal="center" vertical="center"/>
    </xf>
    <xf numFmtId="174" fontId="8" fillId="0" borderId="0" xfId="93" applyNumberFormat="1" applyFont="1" applyAlignment="1">
      <alignment horizontal="center"/>
    </xf>
    <xf numFmtId="174" fontId="8" fillId="0" borderId="0" xfId="1" applyNumberFormat="1" applyFont="1" applyAlignment="1">
      <alignment horizontal="center"/>
    </xf>
    <xf numFmtId="174" fontId="8" fillId="0" borderId="1" xfId="0" applyNumberFormat="1" applyFont="1" applyBorder="1" applyAlignment="1">
      <alignment horizontal="center"/>
    </xf>
    <xf numFmtId="174" fontId="8" fillId="0" borderId="1" xfId="1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8" fontId="17" fillId="0" borderId="0" xfId="1" applyNumberFormat="1" applyFont="1" applyAlignment="1">
      <alignment horizontal="right"/>
    </xf>
    <xf numFmtId="166" fontId="17" fillId="0" borderId="0" xfId="1" applyFont="1" applyAlignment="1">
      <alignment horizontal="right"/>
    </xf>
    <xf numFmtId="166" fontId="14" fillId="0" borderId="0" xfId="0" applyNumberFormat="1" applyFont="1"/>
    <xf numFmtId="0" fontId="14" fillId="0" borderId="0" xfId="0" applyFont="1" applyAlignment="1">
      <alignment horizontal="center"/>
    </xf>
    <xf numFmtId="168" fontId="28" fillId="0" borderId="0" xfId="0" applyNumberFormat="1" applyFont="1"/>
    <xf numFmtId="0" fontId="14" fillId="0" borderId="1" xfId="0" quotePrefix="1" applyFont="1" applyBorder="1" applyAlignment="1">
      <alignment horizontal="center"/>
    </xf>
    <xf numFmtId="39" fontId="28" fillId="0" borderId="0" xfId="0" applyNumberFormat="1" applyFont="1"/>
    <xf numFmtId="168" fontId="8" fillId="0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Alignment="1">
      <alignment vertical="center"/>
    </xf>
    <xf numFmtId="168" fontId="15" fillId="0" borderId="0" xfId="1" applyNumberFormat="1" applyFont="1" applyFill="1"/>
    <xf numFmtId="168" fontId="17" fillId="0" borderId="0" xfId="1" applyNumberFormat="1" applyFont="1" applyFill="1" applyBorder="1"/>
    <xf numFmtId="168" fontId="17" fillId="0" borderId="1" xfId="1" applyNumberFormat="1" applyFont="1" applyFill="1" applyBorder="1"/>
    <xf numFmtId="166" fontId="17" fillId="0" borderId="0" xfId="1" applyFont="1" applyFill="1"/>
    <xf numFmtId="166" fontId="17" fillId="0" borderId="0" xfId="1" applyFont="1" applyFill="1" applyAlignment="1">
      <alignment horizontal="center"/>
    </xf>
    <xf numFmtId="168" fontId="17" fillId="0" borderId="0" xfId="1" applyNumberFormat="1" applyFont="1" applyFill="1"/>
    <xf numFmtId="164" fontId="8" fillId="0" borderId="0" xfId="1" applyNumberFormat="1" applyFont="1" applyFill="1"/>
    <xf numFmtId="164" fontId="17" fillId="0" borderId="0" xfId="0" applyNumberFormat="1" applyFont="1" applyAlignment="1">
      <alignment horizontal="center"/>
    </xf>
    <xf numFmtId="164" fontId="8" fillId="0" borderId="0" xfId="0" applyNumberFormat="1" applyFont="1"/>
    <xf numFmtId="164" fontId="8" fillId="0" borderId="0" xfId="1" applyNumberFormat="1" applyFont="1" applyFill="1" applyAlignment="1">
      <alignment horizontal="center"/>
    </xf>
    <xf numFmtId="164" fontId="17" fillId="0" borderId="1" xfId="1" applyNumberFormat="1" applyFont="1" applyFill="1" applyBorder="1"/>
    <xf numFmtId="164" fontId="17" fillId="0" borderId="0" xfId="1" applyNumberFormat="1" applyFont="1" applyFill="1" applyAlignment="1">
      <alignment horizontal="center"/>
    </xf>
    <xf numFmtId="166" fontId="8" fillId="0" borderId="3" xfId="11" applyFont="1" applyFill="1" applyBorder="1" applyAlignment="1">
      <alignment horizontal="center"/>
    </xf>
    <xf numFmtId="166" fontId="8" fillId="0" borderId="0" xfId="11" applyFont="1" applyFill="1" applyAlignment="1">
      <alignment horizontal="center"/>
    </xf>
    <xf numFmtId="0" fontId="22" fillId="0" borderId="0" xfId="0" applyFont="1" applyAlignment="1">
      <alignment horizontal="center" vertical="center"/>
    </xf>
    <xf numFmtId="0" fontId="23" fillId="0" borderId="0" xfId="0" applyFont="1"/>
    <xf numFmtId="0" fontId="21" fillId="0" borderId="0" xfId="0" applyFont="1" applyAlignment="1">
      <alignment horizontal="center"/>
    </xf>
    <xf numFmtId="168" fontId="24" fillId="0" borderId="0" xfId="1" applyNumberFormat="1" applyFont="1" applyFill="1" applyAlignment="1">
      <alignment horizontal="right"/>
    </xf>
    <xf numFmtId="0" fontId="25" fillId="0" borderId="0" xfId="0" applyFont="1"/>
    <xf numFmtId="168" fontId="24" fillId="0" borderId="0" xfId="1" applyNumberFormat="1" applyFont="1" applyAlignment="1">
      <alignment horizontal="right"/>
    </xf>
    <xf numFmtId="0" fontId="21" fillId="0" borderId="0" xfId="0" applyFont="1"/>
    <xf numFmtId="166" fontId="24" fillId="0" borderId="0" xfId="1" applyFont="1" applyAlignment="1">
      <alignment horizontal="center"/>
    </xf>
    <xf numFmtId="166" fontId="24" fillId="0" borderId="0" xfId="1" applyFont="1" applyAlignment="1">
      <alignment horizontal="right"/>
    </xf>
    <xf numFmtId="166" fontId="23" fillId="0" borderId="0" xfId="0" applyNumberFormat="1" applyFont="1"/>
    <xf numFmtId="168" fontId="24" fillId="0" borderId="2" xfId="1" applyNumberFormat="1" applyFont="1" applyBorder="1" applyAlignment="1">
      <alignment horizontal="right"/>
    </xf>
    <xf numFmtId="168" fontId="24" fillId="0" borderId="0" xfId="1" applyNumberFormat="1" applyFont="1" applyBorder="1" applyAlignment="1">
      <alignment horizontal="right"/>
    </xf>
    <xf numFmtId="168" fontId="24" fillId="0" borderId="4" xfId="1" applyNumberFormat="1" applyFont="1" applyBorder="1" applyAlignment="1">
      <alignment horizontal="right"/>
    </xf>
    <xf numFmtId="166" fontId="23" fillId="0" borderId="0" xfId="1" applyFont="1"/>
    <xf numFmtId="43" fontId="23" fillId="0" borderId="0" xfId="0" applyNumberFormat="1" applyFont="1"/>
    <xf numFmtId="0" fontId="23" fillId="0" borderId="0" xfId="0" applyFont="1" applyAlignment="1">
      <alignment horizontal="left"/>
    </xf>
    <xf numFmtId="0" fontId="11" fillId="0" borderId="0" xfId="70" applyFont="1" applyAlignment="1">
      <alignment horizontal="left" vertical="center"/>
    </xf>
    <xf numFmtId="166" fontId="17" fillId="0" borderId="0" xfId="1" applyFont="1" applyFill="1" applyAlignment="1">
      <alignment horizontal="center" vertical="center"/>
    </xf>
    <xf numFmtId="0" fontId="14" fillId="0" borderId="0" xfId="0" applyFont="1" applyAlignment="1">
      <alignment vertical="center"/>
    </xf>
    <xf numFmtId="166" fontId="14" fillId="0" borderId="2" xfId="1" quotePrefix="1" applyFont="1" applyFill="1" applyBorder="1" applyAlignment="1">
      <alignment horizontal="center" vertical="center"/>
    </xf>
    <xf numFmtId="0" fontId="15" fillId="0" borderId="0" xfId="0" applyFont="1"/>
    <xf numFmtId="168" fontId="17" fillId="0" borderId="0" xfId="1" applyNumberFormat="1" applyFont="1" applyFill="1" applyAlignment="1">
      <alignment horizontal="center" vertical="center"/>
    </xf>
    <xf numFmtId="168" fontId="17" fillId="0" borderId="0" xfId="1" applyNumberFormat="1" applyFont="1" applyFill="1" applyAlignment="1">
      <alignment vertical="center"/>
    </xf>
    <xf numFmtId="168" fontId="17" fillId="0" borderId="2" xfId="1" applyNumberFormat="1" applyFont="1" applyFill="1" applyBorder="1" applyAlignment="1">
      <alignment vertical="center"/>
    </xf>
    <xf numFmtId="166" fontId="17" fillId="0" borderId="0" xfId="1" applyFont="1" applyFill="1" applyAlignment="1">
      <alignment vertical="center"/>
    </xf>
    <xf numFmtId="168" fontId="17" fillId="0" borderId="2" xfId="1" applyNumberFormat="1" applyFont="1" applyFill="1" applyBorder="1" applyAlignment="1">
      <alignment horizontal="center" vertical="center"/>
    </xf>
    <xf numFmtId="166" fontId="8" fillId="0" borderId="0" xfId="1" applyFont="1" applyFill="1" applyAlignment="1">
      <alignment vertical="center"/>
    </xf>
    <xf numFmtId="0" fontId="8" fillId="0" borderId="0" xfId="32" applyNumberFormat="1" applyFont="1" applyFill="1" applyAlignment="1">
      <alignment vertical="center"/>
    </xf>
    <xf numFmtId="164" fontId="8" fillId="0" borderId="0" xfId="1" applyNumberFormat="1" applyFont="1" applyFill="1" applyAlignment="1">
      <alignment horizontal="center" vertical="center"/>
    </xf>
    <xf numFmtId="168" fontId="8" fillId="0" borderId="0" xfId="1" quotePrefix="1" applyNumberFormat="1" applyFont="1" applyFill="1" applyAlignment="1">
      <alignment horizontal="center" vertical="center"/>
    </xf>
    <xf numFmtId="168" fontId="8" fillId="0" borderId="2" xfId="1" quotePrefix="1" applyNumberFormat="1" applyFont="1" applyFill="1" applyBorder="1" applyAlignment="1">
      <alignment horizontal="center" vertical="center"/>
    </xf>
    <xf numFmtId="168" fontId="8" fillId="0" borderId="3" xfId="1" applyNumberFormat="1" applyFont="1" applyFill="1" applyBorder="1" applyAlignment="1">
      <alignment horizontal="center" vertical="center"/>
    </xf>
    <xf numFmtId="164" fontId="8" fillId="0" borderId="3" xfId="1" applyNumberFormat="1" applyFont="1" applyFill="1" applyBorder="1" applyAlignment="1">
      <alignment vertical="center"/>
    </xf>
    <xf numFmtId="166" fontId="15" fillId="0" borderId="0" xfId="1" applyFont="1" applyFill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168" fontId="8" fillId="0" borderId="0" xfId="1" applyNumberFormat="1" applyFont="1" applyFill="1" applyAlignment="1">
      <alignment vertical="center"/>
    </xf>
    <xf numFmtId="164" fontId="8" fillId="0" borderId="1" xfId="1" applyNumberFormat="1" applyFont="1" applyFill="1" applyBorder="1" applyAlignment="1">
      <alignment horizontal="right" vertical="center"/>
    </xf>
    <xf numFmtId="164" fontId="8" fillId="0" borderId="2" xfId="1" applyNumberFormat="1" applyFont="1" applyFill="1" applyBorder="1" applyAlignment="1">
      <alignment vertical="center"/>
    </xf>
    <xf numFmtId="164" fontId="17" fillId="0" borderId="0" xfId="1" applyNumberFormat="1" applyFont="1" applyFill="1" applyAlignment="1">
      <alignment horizontal="right" vertical="center"/>
    </xf>
    <xf numFmtId="164" fontId="17" fillId="0" borderId="2" xfId="1" applyNumberFormat="1" applyFont="1" applyFill="1" applyBorder="1" applyAlignment="1">
      <alignment horizontal="right" vertical="center"/>
    </xf>
    <xf numFmtId="168" fontId="17" fillId="0" borderId="1" xfId="1" applyNumberFormat="1" applyFont="1" applyFill="1" applyBorder="1" applyAlignment="1">
      <alignment vertical="center"/>
    </xf>
    <xf numFmtId="164" fontId="17" fillId="0" borderId="1" xfId="1" applyNumberFormat="1" applyFont="1" applyFill="1" applyBorder="1" applyAlignment="1">
      <alignment horizontal="right" vertical="center"/>
    </xf>
    <xf numFmtId="168" fontId="8" fillId="0" borderId="3" xfId="1" applyNumberFormat="1" applyFont="1" applyFill="1" applyBorder="1" applyAlignment="1">
      <alignment horizontal="center"/>
    </xf>
    <xf numFmtId="168" fontId="8" fillId="0" borderId="0" xfId="1" applyNumberFormat="1" applyFont="1" applyFill="1" applyAlignment="1">
      <alignment horizontal="center"/>
    </xf>
    <xf numFmtId="164" fontId="8" fillId="0" borderId="0" xfId="30" applyNumberFormat="1" applyFont="1" applyFill="1" applyAlignment="1">
      <alignment horizontal="right" vertical="center"/>
    </xf>
    <xf numFmtId="168" fontId="8" fillId="0" borderId="5" xfId="1" applyNumberFormat="1" applyFont="1" applyFill="1" applyBorder="1" applyAlignment="1">
      <alignment vertical="center"/>
    </xf>
    <xf numFmtId="164" fontId="8" fillId="0" borderId="5" xfId="1" applyNumberFormat="1" applyFont="1" applyFill="1" applyBorder="1" applyAlignment="1">
      <alignment vertical="center"/>
    </xf>
    <xf numFmtId="168" fontId="8" fillId="0" borderId="1" xfId="1" applyNumberFormat="1" applyFont="1" applyFill="1" applyBorder="1" applyAlignment="1">
      <alignment vertical="center"/>
    </xf>
    <xf numFmtId="168" fontId="8" fillId="0" borderId="2" xfId="1" applyNumberFormat="1" applyFont="1" applyFill="1" applyBorder="1" applyAlignment="1">
      <alignment vertical="center"/>
    </xf>
    <xf numFmtId="168" fontId="17" fillId="0" borderId="3" xfId="1" applyNumberFormat="1" applyFont="1" applyFill="1" applyBorder="1" applyAlignment="1">
      <alignment vertical="center"/>
    </xf>
    <xf numFmtId="168" fontId="8" fillId="0" borderId="0" xfId="1" applyNumberFormat="1" applyFont="1" applyFill="1" applyAlignment="1">
      <alignment horizontal="right" vertical="center"/>
    </xf>
    <xf numFmtId="166" fontId="29" fillId="0" borderId="0" xfId="1" applyFont="1" applyFill="1" applyAlignment="1">
      <alignment horizontal="center" vertical="center"/>
    </xf>
    <xf numFmtId="168" fontId="29" fillId="0" borderId="0" xfId="1" applyNumberFormat="1" applyFont="1" applyFill="1" applyAlignment="1">
      <alignment vertical="center"/>
    </xf>
    <xf numFmtId="166" fontId="8" fillId="0" borderId="0" xfId="1" applyFont="1" applyFill="1"/>
    <xf numFmtId="0" fontId="14" fillId="0" borderId="0" xfId="35" applyFont="1"/>
    <xf numFmtId="168" fontId="17" fillId="0" borderId="1" xfId="1" applyNumberFormat="1" applyFont="1" applyFill="1" applyBorder="1" applyAlignment="1">
      <alignment horizontal="center" vertical="center"/>
    </xf>
    <xf numFmtId="164" fontId="14" fillId="0" borderId="1" xfId="0" quotePrefix="1" applyNumberFormat="1" applyFont="1" applyBorder="1" applyAlignment="1">
      <alignment horizontal="center"/>
    </xf>
    <xf numFmtId="164" fontId="14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left"/>
    </xf>
    <xf numFmtId="164" fontId="8" fillId="0" borderId="0" xfId="1" applyNumberFormat="1" applyFont="1" applyFill="1" applyAlignment="1">
      <alignment horizontal="right"/>
    </xf>
    <xf numFmtId="164" fontId="17" fillId="0" borderId="0" xfId="1" applyNumberFormat="1" applyFont="1" applyFill="1" applyAlignment="1">
      <alignment horizontal="right"/>
    </xf>
    <xf numFmtId="164" fontId="8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8" fillId="0" borderId="1" xfId="1" applyNumberFormat="1" applyFont="1" applyFill="1" applyBorder="1" applyAlignment="1">
      <alignment horizontal="right"/>
    </xf>
    <xf numFmtId="0" fontId="18" fillId="0" borderId="0" xfId="0" quotePrefix="1" applyFont="1" applyAlignment="1">
      <alignment horizontal="center"/>
    </xf>
    <xf numFmtId="168" fontId="8" fillId="0" borderId="0" xfId="1" applyNumberFormat="1" applyFont="1" applyFill="1" applyAlignment="1">
      <alignment horizontal="right"/>
    </xf>
    <xf numFmtId="168" fontId="8" fillId="0" borderId="0" xfId="1" applyNumberFormat="1" applyFont="1" applyFill="1"/>
    <xf numFmtId="168" fontId="17" fillId="0" borderId="2" xfId="1" applyNumberFormat="1" applyFont="1" applyFill="1" applyBorder="1"/>
    <xf numFmtId="164" fontId="17" fillId="0" borderId="2" xfId="1" applyNumberFormat="1" applyFont="1" applyFill="1" applyBorder="1"/>
    <xf numFmtId="164" fontId="17" fillId="0" borderId="0" xfId="1" applyNumberFormat="1" applyFont="1" applyFill="1"/>
    <xf numFmtId="168" fontId="8" fillId="0" borderId="1" xfId="11" applyNumberFormat="1" applyFont="1" applyFill="1" applyBorder="1" applyAlignment="1">
      <alignment horizontal="center"/>
    </xf>
    <xf numFmtId="168" fontId="8" fillId="0" borderId="0" xfId="11" applyNumberFormat="1" applyFont="1" applyFill="1" applyAlignment="1">
      <alignment horizontal="center"/>
    </xf>
    <xf numFmtId="164" fontId="8" fillId="0" borderId="1" xfId="11" applyNumberFormat="1" applyFont="1" applyFill="1" applyBorder="1" applyAlignment="1">
      <alignment horizontal="center"/>
    </xf>
    <xf numFmtId="164" fontId="8" fillId="0" borderId="0" xfId="11" applyNumberFormat="1" applyFont="1" applyFill="1" applyAlignment="1">
      <alignment horizontal="center"/>
    </xf>
    <xf numFmtId="168" fontId="8" fillId="0" borderId="3" xfId="11" applyNumberFormat="1" applyFont="1" applyFill="1" applyBorder="1" applyAlignment="1">
      <alignment horizontal="center"/>
    </xf>
    <xf numFmtId="172" fontId="28" fillId="0" borderId="0" xfId="1" applyNumberFormat="1" applyFont="1" applyFill="1"/>
    <xf numFmtId="168" fontId="28" fillId="0" borderId="0" xfId="1" applyNumberFormat="1" applyFont="1" applyFill="1"/>
    <xf numFmtId="171" fontId="28" fillId="0" borderId="0" xfId="1" applyNumberFormat="1" applyFont="1" applyFill="1"/>
    <xf numFmtId="168" fontId="8" fillId="0" borderId="4" xfId="11" applyNumberFormat="1" applyFont="1" applyFill="1" applyBorder="1" applyAlignment="1">
      <alignment horizontal="center"/>
    </xf>
    <xf numFmtId="164" fontId="8" fillId="0" borderId="4" xfId="11" applyNumberFormat="1" applyFont="1" applyFill="1" applyBorder="1" applyAlignment="1">
      <alignment horizontal="center"/>
    </xf>
    <xf numFmtId="168" fontId="17" fillId="0" borderId="0" xfId="1" applyNumberFormat="1" applyFont="1" applyFill="1" applyAlignment="1">
      <alignment horizontal="center"/>
    </xf>
    <xf numFmtId="39" fontId="28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174" fontId="8" fillId="0" borderId="0" xfId="0" applyNumberFormat="1" applyFont="1"/>
    <xf numFmtId="0" fontId="14" fillId="0" borderId="1" xfId="0" applyFont="1" applyBorder="1" applyAlignment="1">
      <alignment horizontal="center"/>
    </xf>
    <xf numFmtId="169" fontId="14" fillId="0" borderId="0" xfId="34" applyNumberFormat="1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25" fillId="0" borderId="0" xfId="69" applyFont="1"/>
    <xf numFmtId="174" fontId="21" fillId="0" borderId="0" xfId="0" applyNumberFormat="1" applyFont="1"/>
    <xf numFmtId="168" fontId="24" fillId="0" borderId="0" xfId="91" applyNumberFormat="1" applyFont="1" applyAlignment="1">
      <alignment horizontal="right"/>
    </xf>
    <xf numFmtId="168" fontId="13" fillId="0" borderId="0" xfId="92" applyNumberFormat="1" applyFont="1"/>
    <xf numFmtId="166" fontId="14" fillId="0" borderId="0" xfId="1" quotePrefix="1" applyFont="1" applyFill="1" applyBorder="1" applyAlignment="1">
      <alignment horizontal="center" vertical="center"/>
    </xf>
    <xf numFmtId="169" fontId="8" fillId="0" borderId="0" xfId="68" applyNumberFormat="1" applyFont="1" applyAlignment="1">
      <alignment vertical="center"/>
    </xf>
    <xf numFmtId="0" fontId="14" fillId="0" borderId="0" xfId="0" applyFont="1" applyAlignment="1">
      <alignment horizontal="right"/>
    </xf>
    <xf numFmtId="0" fontId="8" fillId="0" borderId="0" xfId="34" applyFont="1" applyAlignment="1">
      <alignment vertical="center"/>
    </xf>
    <xf numFmtId="168" fontId="17" fillId="0" borderId="0" xfId="91" applyNumberFormat="1" applyFont="1" applyAlignment="1">
      <alignment horizontal="right"/>
    </xf>
    <xf numFmtId="0" fontId="8" fillId="0" borderId="0" xfId="69" applyFont="1"/>
    <xf numFmtId="168" fontId="17" fillId="0" borderId="0" xfId="1" applyNumberFormat="1" applyFont="1" applyFill="1" applyAlignment="1">
      <alignment horizontal="right"/>
    </xf>
    <xf numFmtId="166" fontId="17" fillId="0" borderId="0" xfId="1" applyFont="1" applyFill="1" applyAlignment="1">
      <alignment horizontal="right"/>
    </xf>
    <xf numFmtId="168" fontId="17" fillId="0" borderId="2" xfId="1" applyNumberFormat="1" applyFont="1" applyFill="1" applyBorder="1" applyAlignment="1">
      <alignment horizontal="right"/>
    </xf>
    <xf numFmtId="166" fontId="14" fillId="0" borderId="0" xfId="1" applyFont="1" applyFill="1"/>
    <xf numFmtId="43" fontId="14" fillId="0" borderId="0" xfId="0" applyNumberFormat="1" applyFont="1"/>
    <xf numFmtId="168" fontId="17" fillId="0" borderId="0" xfId="1" applyNumberFormat="1" applyFont="1" applyFill="1" applyBorder="1" applyAlignment="1">
      <alignment horizontal="right"/>
    </xf>
    <xf numFmtId="0" fontId="18" fillId="0" borderId="0" xfId="0" quotePrefix="1" applyFont="1" applyAlignment="1">
      <alignment horizontal="center" vertical="center"/>
    </xf>
    <xf numFmtId="168" fontId="17" fillId="0" borderId="4" xfId="1" applyNumberFormat="1" applyFont="1" applyBorder="1" applyAlignment="1">
      <alignment horizontal="right"/>
    </xf>
    <xf numFmtId="166" fontId="14" fillId="0" borderId="0" xfId="1" applyFont="1"/>
    <xf numFmtId="49" fontId="14" fillId="0" borderId="0" xfId="0" applyNumberFormat="1" applyFont="1" applyAlignment="1">
      <alignment horizontal="left"/>
    </xf>
    <xf numFmtId="164" fontId="17" fillId="0" borderId="0" xfId="0" applyNumberFormat="1" applyFont="1" applyAlignment="1">
      <alignment vertical="center"/>
    </xf>
    <xf numFmtId="164" fontId="14" fillId="0" borderId="0" xfId="0" applyNumberFormat="1" applyFont="1"/>
    <xf numFmtId="49" fontId="14" fillId="0" borderId="0" xfId="0" applyNumberFormat="1" applyFont="1"/>
    <xf numFmtId="0" fontId="14" fillId="0" borderId="0" xfId="70" applyFont="1" applyAlignment="1">
      <alignment horizontal="left" vertical="center"/>
    </xf>
    <xf numFmtId="168" fontId="28" fillId="0" borderId="0" xfId="1" applyNumberFormat="1" applyFont="1" applyFill="1" applyAlignment="1">
      <alignment horizontal="right" vertical="center"/>
    </xf>
    <xf numFmtId="168" fontId="28" fillId="0" borderId="0" xfId="1" applyNumberFormat="1" applyFont="1" applyFill="1" applyAlignment="1">
      <alignment vertical="center"/>
    </xf>
    <xf numFmtId="0" fontId="8" fillId="0" borderId="0" xfId="70" applyFont="1" applyAlignment="1">
      <alignment horizontal="left" vertical="center"/>
    </xf>
    <xf numFmtId="0" fontId="8" fillId="0" borderId="0" xfId="45" applyFont="1"/>
    <xf numFmtId="0" fontId="8" fillId="0" borderId="0" xfId="57" applyFont="1" applyAlignment="1">
      <alignment vertical="center"/>
    </xf>
    <xf numFmtId="38" fontId="14" fillId="0" borderId="0" xfId="0" applyNumberFormat="1" applyFont="1" applyAlignment="1">
      <alignment vertical="center"/>
    </xf>
    <xf numFmtId="0" fontId="15" fillId="0" borderId="0" xfId="0" applyFont="1" applyAlignment="1">
      <alignment horizontal="center"/>
    </xf>
    <xf numFmtId="164" fontId="15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14" fillId="0" borderId="0" xfId="70" applyFont="1" applyAlignment="1">
      <alignment vertical="center"/>
    </xf>
    <xf numFmtId="0" fontId="8" fillId="0" borderId="0" xfId="70" applyFont="1" applyAlignment="1">
      <alignment vertical="center"/>
    </xf>
    <xf numFmtId="166" fontId="15" fillId="0" borderId="0" xfId="1" applyFont="1" applyFill="1"/>
    <xf numFmtId="166" fontId="15" fillId="0" borderId="0" xfId="1" applyFont="1" applyFill="1" applyAlignment="1">
      <alignment horizontal="center"/>
    </xf>
    <xf numFmtId="164" fontId="15" fillId="0" borderId="0" xfId="1" applyNumberFormat="1" applyFont="1" applyFill="1" applyAlignment="1">
      <alignment horizontal="center"/>
    </xf>
    <xf numFmtId="166" fontId="15" fillId="0" borderId="0" xfId="1" applyFont="1" applyFill="1" applyAlignment="1">
      <alignment horizontal="left"/>
    </xf>
    <xf numFmtId="164" fontId="8" fillId="0" borderId="2" xfId="0" applyNumberFormat="1" applyFont="1" applyBorder="1"/>
    <xf numFmtId="173" fontId="14" fillId="0" borderId="0" xfId="0" applyNumberFormat="1" applyFont="1" applyAlignment="1">
      <alignment vertical="center"/>
    </xf>
    <xf numFmtId="164" fontId="8" fillId="0" borderId="3" xfId="0" applyNumberFormat="1" applyFont="1" applyBorder="1"/>
    <xf numFmtId="164" fontId="31" fillId="0" borderId="0" xfId="1" applyNumberFormat="1" applyFont="1" applyFill="1" applyAlignment="1">
      <alignment horizontal="center"/>
    </xf>
    <xf numFmtId="164" fontId="31" fillId="0" borderId="0" xfId="0" applyNumberFormat="1" applyFont="1"/>
    <xf numFmtId="164" fontId="32" fillId="0" borderId="0" xfId="18" applyNumberFormat="1" applyFont="1" applyFill="1" applyAlignment="1">
      <alignment horizontal="center" vertical="center"/>
    </xf>
    <xf numFmtId="164" fontId="32" fillId="0" borderId="0" xfId="0" applyNumberFormat="1" applyFont="1" applyAlignment="1">
      <alignment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164" fontId="15" fillId="0" borderId="0" xfId="1" applyNumberFormat="1" applyFont="1" applyFill="1"/>
    <xf numFmtId="168" fontId="26" fillId="0" borderId="1" xfId="11" applyNumberFormat="1" applyFont="1" applyFill="1" applyBorder="1" applyAlignment="1">
      <alignment horizontal="center"/>
    </xf>
    <xf numFmtId="37" fontId="26" fillId="0" borderId="0" xfId="11" applyNumberFormat="1" applyFont="1" applyFill="1" applyBorder="1" applyAlignment="1"/>
    <xf numFmtId="168" fontId="26" fillId="0" borderId="1" xfId="11" applyNumberFormat="1" applyFont="1" applyFill="1" applyBorder="1" applyAlignment="1">
      <alignment horizontal="right"/>
    </xf>
    <xf numFmtId="37" fontId="26" fillId="0" borderId="0" xfId="0" applyNumberFormat="1" applyFont="1"/>
    <xf numFmtId="49" fontId="14" fillId="0" borderId="0" xfId="0" applyNumberFormat="1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8" fontId="8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/>
    </xf>
    <xf numFmtId="167" fontId="14" fillId="0" borderId="1" xfId="0" applyNumberFormat="1" applyFont="1" applyBorder="1" applyAlignment="1">
      <alignment horizontal="center"/>
    </xf>
    <xf numFmtId="0" fontId="19" fillId="0" borderId="0" xfId="0" applyFont="1"/>
    <xf numFmtId="169" fontId="8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2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3" fontId="8" fillId="0" borderId="0" xfId="0" applyNumberFormat="1" applyFont="1" applyAlignment="1">
      <alignment horizontal="right" vertical="center" wrapText="1"/>
    </xf>
    <xf numFmtId="164" fontId="8" fillId="0" borderId="0" xfId="0" applyNumberFormat="1" applyFont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169" fontId="14" fillId="0" borderId="0" xfId="68" applyNumberFormat="1" applyFont="1" applyAlignment="1">
      <alignment vertical="center"/>
    </xf>
    <xf numFmtId="168" fontId="18" fillId="0" borderId="0" xfId="0" applyNumberFormat="1" applyFont="1" applyAlignment="1">
      <alignment horizontal="center" vertical="center"/>
    </xf>
    <xf numFmtId="168" fontId="19" fillId="0" borderId="0" xfId="0" applyNumberFormat="1" applyFont="1" applyAlignment="1">
      <alignment vertical="center"/>
    </xf>
    <xf numFmtId="168" fontId="1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49" fontId="16" fillId="0" borderId="0" xfId="0" applyNumberFormat="1" applyFont="1" applyAlignment="1">
      <alignment horizontal="center"/>
    </xf>
    <xf numFmtId="168" fontId="16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left" vertical="center"/>
    </xf>
    <xf numFmtId="169" fontId="8" fillId="0" borderId="0" xfId="68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168" fontId="16" fillId="0" borderId="0" xfId="0" applyNumberFormat="1" applyFont="1" applyAlignment="1">
      <alignment horizontal="center" vertical="center"/>
    </xf>
    <xf numFmtId="168" fontId="16" fillId="0" borderId="0" xfId="0" applyNumberFormat="1" applyFont="1" applyAlignment="1">
      <alignment vertical="center"/>
    </xf>
    <xf numFmtId="164" fontId="8" fillId="0" borderId="3" xfId="0" applyNumberFormat="1" applyFont="1" applyBorder="1" applyAlignment="1">
      <alignment vertical="center"/>
    </xf>
    <xf numFmtId="0" fontId="30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top"/>
    </xf>
    <xf numFmtId="0" fontId="16" fillId="0" borderId="0" xfId="0" applyFont="1"/>
    <xf numFmtId="0" fontId="26" fillId="0" borderId="0" xfId="35" applyFont="1"/>
    <xf numFmtId="168" fontId="17" fillId="0" borderId="1" xfId="1" applyNumberFormat="1" applyFont="1" applyFill="1" applyBorder="1" applyAlignment="1">
      <alignment horizontal="right"/>
    </xf>
    <xf numFmtId="166" fontId="32" fillId="0" borderId="0" xfId="1" applyFont="1" applyFill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4" fontId="31" fillId="0" borderId="0" xfId="1" applyNumberFormat="1" applyFont="1" applyFill="1"/>
    <xf numFmtId="164" fontId="14" fillId="0" borderId="0" xfId="1" applyNumberFormat="1" applyFont="1" applyFill="1" applyAlignment="1">
      <alignment horizontal="center"/>
    </xf>
    <xf numFmtId="164" fontId="14" fillId="0" borderId="0" xfId="1" applyNumberFormat="1" applyFont="1" applyFill="1"/>
    <xf numFmtId="168" fontId="8" fillId="0" borderId="0" xfId="1" applyNumberFormat="1" applyFont="1" applyFill="1" applyBorder="1" applyAlignment="1">
      <alignment horizontal="right"/>
    </xf>
    <xf numFmtId="168" fontId="8" fillId="0" borderId="0" xfId="1" applyNumberFormat="1" applyFont="1" applyAlignment="1">
      <alignment horizontal="right"/>
    </xf>
    <xf numFmtId="164" fontId="8" fillId="0" borderId="0" xfId="1" applyNumberFormat="1" applyFont="1" applyFill="1" applyBorder="1"/>
    <xf numFmtId="168" fontId="17" fillId="0" borderId="6" xfId="1" applyNumberFormat="1" applyFont="1" applyFill="1" applyBorder="1"/>
    <xf numFmtId="164" fontId="8" fillId="0" borderId="0" xfId="1" applyNumberFormat="1" applyFont="1" applyFill="1" applyBorder="1" applyAlignment="1">
      <alignment horizontal="right"/>
    </xf>
    <xf numFmtId="168" fontId="8" fillId="0" borderId="1" xfId="11" applyNumberFormat="1" applyFont="1" applyFill="1" applyBorder="1" applyAlignment="1">
      <alignment horizontal="right"/>
    </xf>
    <xf numFmtId="168" fontId="17" fillId="0" borderId="0" xfId="91" applyNumberFormat="1" applyFont="1" applyFill="1" applyAlignment="1">
      <alignment horizontal="right"/>
    </xf>
    <xf numFmtId="37" fontId="8" fillId="0" borderId="0" xfId="11" applyNumberFormat="1" applyFont="1" applyFill="1" applyBorder="1" applyAlignment="1"/>
    <xf numFmtId="37" fontId="8" fillId="0" borderId="0" xfId="0" applyNumberFormat="1" applyFont="1"/>
    <xf numFmtId="168" fontId="17" fillId="0" borderId="0" xfId="1" applyNumberFormat="1" applyFont="1" applyFill="1" applyBorder="1" applyAlignment="1">
      <alignment horizontal="center"/>
    </xf>
    <xf numFmtId="168" fontId="8" fillId="0" borderId="1" xfId="1" applyNumberFormat="1" applyFont="1" applyFill="1" applyBorder="1"/>
    <xf numFmtId="168" fontId="8" fillId="0" borderId="0" xfId="1" applyNumberFormat="1" applyFont="1" applyFill="1" applyBorder="1"/>
    <xf numFmtId="168" fontId="8" fillId="0" borderId="1" xfId="1" applyNumberFormat="1" applyFont="1" applyFill="1" applyBorder="1" applyAlignment="1">
      <alignment horizontal="center"/>
    </xf>
    <xf numFmtId="168" fontId="14" fillId="0" borderId="0" xfId="0" applyNumberFormat="1" applyFont="1"/>
    <xf numFmtId="0" fontId="15" fillId="0" borderId="0" xfId="0" applyFont="1" applyAlignment="1">
      <alignment horizontal="left" vertical="center"/>
    </xf>
    <xf numFmtId="169" fontId="8" fillId="0" borderId="0" xfId="0" applyNumberFormat="1" applyFont="1"/>
    <xf numFmtId="0" fontId="16" fillId="0" borderId="0" xfId="0" quotePrefix="1" applyFont="1" applyAlignment="1">
      <alignment horizont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17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8" fillId="0" borderId="0" xfId="0" applyFont="1" applyFill="1" applyAlignment="1">
      <alignment vertical="center"/>
    </xf>
    <xf numFmtId="166" fontId="17" fillId="0" borderId="0" xfId="1" applyFont="1" applyFill="1" applyAlignment="1">
      <alignment horizontal="left"/>
    </xf>
    <xf numFmtId="0" fontId="33" fillId="0" borderId="0" xfId="0" applyFont="1" applyFill="1" applyAlignment="1">
      <alignment horizontal="left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167" fontId="14" fillId="0" borderId="1" xfId="0" applyNumberFormat="1" applyFont="1" applyBorder="1" applyAlignment="1">
      <alignment horizontal="center"/>
    </xf>
    <xf numFmtId="169" fontId="14" fillId="0" borderId="0" xfId="34" applyNumberFormat="1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74" fontId="8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left"/>
    </xf>
  </cellXfs>
  <cellStyles count="127">
    <cellStyle name="Comma 10" xfId="2" xr:uid="{00000000-0005-0000-0000-000001000000}"/>
    <cellStyle name="Comma 10 2" xfId="95" xr:uid="{00000000-0005-0000-0000-000002000000}"/>
    <cellStyle name="Comma 11" xfId="3" xr:uid="{00000000-0005-0000-0000-000003000000}"/>
    <cellStyle name="Comma 11 2" xfId="96" xr:uid="{00000000-0005-0000-0000-000004000000}"/>
    <cellStyle name="Comma 11 3" xfId="120" xr:uid="{00000000-0005-0000-0000-000005000000}"/>
    <cellStyle name="Comma 12" xfId="4" xr:uid="{00000000-0005-0000-0000-000006000000}"/>
    <cellStyle name="Comma 12 2" xfId="97" xr:uid="{00000000-0005-0000-0000-000007000000}"/>
    <cellStyle name="Comma 13" xfId="5" xr:uid="{00000000-0005-0000-0000-000008000000}"/>
    <cellStyle name="Comma 13 2" xfId="98" xr:uid="{00000000-0005-0000-0000-000009000000}"/>
    <cellStyle name="Comma 2" xfId="99" xr:uid="{00000000-0005-0000-0000-00000A000000}"/>
    <cellStyle name="Comma 2 2" xfId="6" xr:uid="{00000000-0005-0000-0000-00000B000000}"/>
    <cellStyle name="Comma 2 2 2" xfId="100" xr:uid="{00000000-0005-0000-0000-00000C000000}"/>
    <cellStyle name="Comma 2 3" xfId="7" xr:uid="{00000000-0005-0000-0000-00000D000000}"/>
    <cellStyle name="Comma 2 3 2" xfId="101" xr:uid="{00000000-0005-0000-0000-00000E000000}"/>
    <cellStyle name="Comma 2 4" xfId="8" xr:uid="{00000000-0005-0000-0000-00000F000000}"/>
    <cellStyle name="Comma 2 4 2" xfId="102" xr:uid="{00000000-0005-0000-0000-000010000000}"/>
    <cellStyle name="Comma 2 5" xfId="9" xr:uid="{00000000-0005-0000-0000-000011000000}"/>
    <cellStyle name="Comma 2 5 2" xfId="103" xr:uid="{00000000-0005-0000-0000-000012000000}"/>
    <cellStyle name="Comma 2 6" xfId="10" xr:uid="{00000000-0005-0000-0000-000013000000}"/>
    <cellStyle name="Comma 2 6 2" xfId="104" xr:uid="{00000000-0005-0000-0000-000014000000}"/>
    <cellStyle name="Comma 3" xfId="11" xr:uid="{00000000-0005-0000-0000-000015000000}"/>
    <cellStyle name="Comma 3 2" xfId="12" xr:uid="{00000000-0005-0000-0000-000016000000}"/>
    <cellStyle name="Comma 3 3" xfId="13" xr:uid="{00000000-0005-0000-0000-000017000000}"/>
    <cellStyle name="Comma 3 4" xfId="14" xr:uid="{00000000-0005-0000-0000-000018000000}"/>
    <cellStyle name="Comma 3 5" xfId="15" xr:uid="{00000000-0005-0000-0000-000019000000}"/>
    <cellStyle name="Comma 3 6" xfId="16" xr:uid="{00000000-0005-0000-0000-00001A000000}"/>
    <cellStyle name="Comma 3 7" xfId="105" xr:uid="{00000000-0005-0000-0000-00001B000000}"/>
    <cellStyle name="Comma 4" xfId="17" xr:uid="{00000000-0005-0000-0000-00001C000000}"/>
    <cellStyle name="Comma 4 2" xfId="18" xr:uid="{00000000-0005-0000-0000-00001D000000}"/>
    <cellStyle name="Comma 4 2 2" xfId="107" xr:uid="{00000000-0005-0000-0000-00001E000000}"/>
    <cellStyle name="Comma 4 2 3" xfId="121" xr:uid="{00000000-0005-0000-0000-00001F000000}"/>
    <cellStyle name="Comma 4 3" xfId="19" xr:uid="{00000000-0005-0000-0000-000020000000}"/>
    <cellStyle name="Comma 4 3 2" xfId="108" xr:uid="{00000000-0005-0000-0000-000021000000}"/>
    <cellStyle name="Comma 4 3 3" xfId="122" xr:uid="{00000000-0005-0000-0000-000022000000}"/>
    <cellStyle name="Comma 4 4" xfId="20" xr:uid="{00000000-0005-0000-0000-000023000000}"/>
    <cellStyle name="Comma 4 4 2" xfId="109" xr:uid="{00000000-0005-0000-0000-000024000000}"/>
    <cellStyle name="Comma 4 4 3" xfId="123" xr:uid="{00000000-0005-0000-0000-000025000000}"/>
    <cellStyle name="Comma 4 5" xfId="21" xr:uid="{00000000-0005-0000-0000-000026000000}"/>
    <cellStyle name="Comma 4 5 2" xfId="110" xr:uid="{00000000-0005-0000-0000-000027000000}"/>
    <cellStyle name="Comma 4 5 3" xfId="124" xr:uid="{00000000-0005-0000-0000-000028000000}"/>
    <cellStyle name="Comma 4 6" xfId="22" xr:uid="{00000000-0005-0000-0000-000029000000}"/>
    <cellStyle name="Comma 4 6 2" xfId="111" xr:uid="{00000000-0005-0000-0000-00002A000000}"/>
    <cellStyle name="Comma 4 6 3" xfId="125" xr:uid="{00000000-0005-0000-0000-00002B000000}"/>
    <cellStyle name="Comma 4 7" xfId="106" xr:uid="{00000000-0005-0000-0000-00002C000000}"/>
    <cellStyle name="Comma 5" xfId="94" xr:uid="{00000000-0005-0000-0000-00002D000000}"/>
    <cellStyle name="Comma 5 2" xfId="23" xr:uid="{00000000-0005-0000-0000-00002E000000}"/>
    <cellStyle name="Comma 5 2 2" xfId="112" xr:uid="{00000000-0005-0000-0000-00002F000000}"/>
    <cellStyle name="Comma 5 3" xfId="24" xr:uid="{00000000-0005-0000-0000-000030000000}"/>
    <cellStyle name="Comma 5 3 2" xfId="113" xr:uid="{00000000-0005-0000-0000-000031000000}"/>
    <cellStyle name="Comma 5 4" xfId="25" xr:uid="{00000000-0005-0000-0000-000032000000}"/>
    <cellStyle name="Comma 5 4 2" xfId="114" xr:uid="{00000000-0005-0000-0000-000033000000}"/>
    <cellStyle name="Comma 5 5" xfId="26" xr:uid="{00000000-0005-0000-0000-000034000000}"/>
    <cellStyle name="Comma 5 5 2" xfId="115" xr:uid="{00000000-0005-0000-0000-000035000000}"/>
    <cellStyle name="Comma 5 6" xfId="27" xr:uid="{00000000-0005-0000-0000-000036000000}"/>
    <cellStyle name="Comma 5 6 2" xfId="116" xr:uid="{00000000-0005-0000-0000-000037000000}"/>
    <cellStyle name="Comma 6" xfId="28" xr:uid="{00000000-0005-0000-0000-000038000000}"/>
    <cellStyle name="Comma 7" xfId="29" xr:uid="{00000000-0005-0000-0000-000039000000}"/>
    <cellStyle name="Comma 7 2" xfId="117" xr:uid="{00000000-0005-0000-0000-00003A000000}"/>
    <cellStyle name="Comma 7 3" xfId="126" xr:uid="{00000000-0005-0000-0000-00003B000000}"/>
    <cellStyle name="Comma 8" xfId="30" xr:uid="{00000000-0005-0000-0000-00003C000000}"/>
    <cellStyle name="Comma 9" xfId="31" xr:uid="{00000000-0005-0000-0000-00003D000000}"/>
    <cellStyle name="Comma 9 2" xfId="118" xr:uid="{00000000-0005-0000-0000-00003E000000}"/>
    <cellStyle name="Comma_Calsonic Sales 2002" xfId="32" xr:uid="{00000000-0005-0000-0000-00003F000000}"/>
    <cellStyle name="Currency 2" xfId="33" xr:uid="{00000000-0005-0000-0000-000040000000}"/>
    <cellStyle name="Normal 10" xfId="34" xr:uid="{00000000-0005-0000-0000-000042000000}"/>
    <cellStyle name="Normal 12" xfId="35" xr:uid="{00000000-0005-0000-0000-000043000000}"/>
    <cellStyle name="Normal 2" xfId="36" xr:uid="{00000000-0005-0000-0000-000044000000}"/>
    <cellStyle name="Normal 2 2" xfId="37" xr:uid="{00000000-0005-0000-0000-000045000000}"/>
    <cellStyle name="Normal 2 3" xfId="38" xr:uid="{00000000-0005-0000-0000-000046000000}"/>
    <cellStyle name="Normal 2 4" xfId="39" xr:uid="{00000000-0005-0000-0000-000047000000}"/>
    <cellStyle name="Normal 2 5" xfId="40" xr:uid="{00000000-0005-0000-0000-000048000000}"/>
    <cellStyle name="Normal 2 6" xfId="41" xr:uid="{00000000-0005-0000-0000-000049000000}"/>
    <cellStyle name="Normal 2 7" xfId="42" xr:uid="{00000000-0005-0000-0000-00004A000000}"/>
    <cellStyle name="Normal 2 8" xfId="43" xr:uid="{00000000-0005-0000-0000-00004B000000}"/>
    <cellStyle name="Normal 2 9" xfId="44" xr:uid="{00000000-0005-0000-0000-00004C000000}"/>
    <cellStyle name="Normal 29" xfId="45" xr:uid="{00000000-0005-0000-0000-00004D000000}"/>
    <cellStyle name="Normal 3" xfId="46" xr:uid="{00000000-0005-0000-0000-00004E000000}"/>
    <cellStyle name="Normal 3 2" xfId="47" xr:uid="{00000000-0005-0000-0000-00004F000000}"/>
    <cellStyle name="Normal 3 2 2" xfId="48" xr:uid="{00000000-0005-0000-0000-000050000000}"/>
    <cellStyle name="Normal 3 2 3" xfId="49" xr:uid="{00000000-0005-0000-0000-000051000000}"/>
    <cellStyle name="Normal 3 2 4" xfId="50" xr:uid="{00000000-0005-0000-0000-000052000000}"/>
    <cellStyle name="Normal 3 2 5" xfId="51" xr:uid="{00000000-0005-0000-0000-000053000000}"/>
    <cellStyle name="Normal 3 2 6" xfId="52" xr:uid="{00000000-0005-0000-0000-000054000000}"/>
    <cellStyle name="Normal 3 3" xfId="53" xr:uid="{00000000-0005-0000-0000-000055000000}"/>
    <cellStyle name="Normal 3 4" xfId="54" xr:uid="{00000000-0005-0000-0000-000056000000}"/>
    <cellStyle name="Normal 3 5" xfId="55" xr:uid="{00000000-0005-0000-0000-000057000000}"/>
    <cellStyle name="Normal 3 6" xfId="56" xr:uid="{00000000-0005-0000-0000-000058000000}"/>
    <cellStyle name="Normal 4 2" xfId="57" xr:uid="{00000000-0005-0000-0000-000059000000}"/>
    <cellStyle name="Normal 4 3" xfId="58" xr:uid="{00000000-0005-0000-0000-00005A000000}"/>
    <cellStyle name="Normal 4 4" xfId="59" xr:uid="{00000000-0005-0000-0000-00005B000000}"/>
    <cellStyle name="Normal 4 5" xfId="60" xr:uid="{00000000-0005-0000-0000-00005C000000}"/>
    <cellStyle name="Normal 4 6" xfId="61" xr:uid="{00000000-0005-0000-0000-00005D000000}"/>
    <cellStyle name="Normal 5 2" xfId="62" xr:uid="{00000000-0005-0000-0000-00005E000000}"/>
    <cellStyle name="Normal 5 3" xfId="63" xr:uid="{00000000-0005-0000-0000-00005F000000}"/>
    <cellStyle name="Normal 5 4" xfId="64" xr:uid="{00000000-0005-0000-0000-000060000000}"/>
    <cellStyle name="Normal 5 5" xfId="65" xr:uid="{00000000-0005-0000-0000-000061000000}"/>
    <cellStyle name="Normal 5 6" xfId="66" xr:uid="{00000000-0005-0000-0000-000062000000}"/>
    <cellStyle name="Normal 69" xfId="67" xr:uid="{00000000-0005-0000-0000-000063000000}"/>
    <cellStyle name="Normal 7" xfId="68" xr:uid="{00000000-0005-0000-0000-000064000000}"/>
    <cellStyle name="Normal_Equity" xfId="69" xr:uid="{00000000-0005-0000-0000-000065000000}"/>
    <cellStyle name="Normal_Lead After Adjustment Q3'06_021106" xfId="70" xr:uid="{00000000-0005-0000-0000-000066000000}"/>
    <cellStyle name="Percent 2 2" xfId="71" xr:uid="{00000000-0005-0000-0000-000067000000}"/>
    <cellStyle name="Percent 2 3" xfId="72" xr:uid="{00000000-0005-0000-0000-000068000000}"/>
    <cellStyle name="Percent 2 4" xfId="73" xr:uid="{00000000-0005-0000-0000-000069000000}"/>
    <cellStyle name="Percent 2 5" xfId="74" xr:uid="{00000000-0005-0000-0000-00006A000000}"/>
    <cellStyle name="Percent 2 6" xfId="75" xr:uid="{00000000-0005-0000-0000-00006B000000}"/>
    <cellStyle name="Percent 3 2" xfId="76" xr:uid="{00000000-0005-0000-0000-00006C000000}"/>
    <cellStyle name="Percent 3 3" xfId="77" xr:uid="{00000000-0005-0000-0000-00006D000000}"/>
    <cellStyle name="Percent 3 4" xfId="78" xr:uid="{00000000-0005-0000-0000-00006E000000}"/>
    <cellStyle name="Percent 3 5" xfId="79" xr:uid="{00000000-0005-0000-0000-00006F000000}"/>
    <cellStyle name="Percent 3 6" xfId="80" xr:uid="{00000000-0005-0000-0000-000070000000}"/>
    <cellStyle name="Percent 4 2" xfId="81" xr:uid="{00000000-0005-0000-0000-000071000000}"/>
    <cellStyle name="Percent 4 3" xfId="82" xr:uid="{00000000-0005-0000-0000-000072000000}"/>
    <cellStyle name="Percent 4 4" xfId="83" xr:uid="{00000000-0005-0000-0000-000073000000}"/>
    <cellStyle name="Percent 4 5" xfId="84" xr:uid="{00000000-0005-0000-0000-000074000000}"/>
    <cellStyle name="Percent 4 6" xfId="85" xr:uid="{00000000-0005-0000-0000-000075000000}"/>
    <cellStyle name="Percent 5 2" xfId="86" xr:uid="{00000000-0005-0000-0000-000076000000}"/>
    <cellStyle name="Percent 5 3" xfId="87" xr:uid="{00000000-0005-0000-0000-000077000000}"/>
    <cellStyle name="Percent 5 4" xfId="88" xr:uid="{00000000-0005-0000-0000-000078000000}"/>
    <cellStyle name="Percent 5 5" xfId="89" xr:uid="{00000000-0005-0000-0000-000079000000}"/>
    <cellStyle name="Percent 5 6" xfId="90" xr:uid="{00000000-0005-0000-0000-00007A000000}"/>
    <cellStyle name="จุลภาค" xfId="1" builtinId="3"/>
    <cellStyle name="จุลภาค 2" xfId="91" xr:uid="{00000000-0005-0000-0000-00007B000000}"/>
    <cellStyle name="จุลภาค 2 2" xfId="119" xr:uid="{00000000-0005-0000-0000-00007C000000}"/>
    <cellStyle name="ปกติ" xfId="0" builtinId="0"/>
    <cellStyle name="ปกติ 3" xfId="92" xr:uid="{00000000-0005-0000-0000-00007D000000}"/>
    <cellStyle name="ปกติ_Sheet1" xfId="93" xr:uid="{00000000-0005-0000-0000-00007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85725</xdr:rowOff>
    </xdr:from>
    <xdr:to>
      <xdr:col>17</xdr:col>
      <xdr:colOff>333375</xdr:colOff>
      <xdr:row>0</xdr:row>
      <xdr:rowOff>85725</xdr:rowOff>
    </xdr:to>
    <xdr:pic>
      <xdr:nvPicPr>
        <xdr:cNvPr id="1810" name="Picture 167">
          <a:extLst>
            <a:ext uri="{FF2B5EF4-FFF2-40B4-BE49-F238E27FC236}">
              <a16:creationId xmlns:a16="http://schemas.microsoft.com/office/drawing/2014/main" id="{5B03AD8A-EA67-4DDE-A137-01DF49E8B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85725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4"/>
  <sheetViews>
    <sheetView zoomScale="90" zoomScaleNormal="90" zoomScaleSheetLayoutView="90" workbookViewId="0">
      <selection activeCell="H5" sqref="H5:N6"/>
    </sheetView>
  </sheetViews>
  <sheetFormatPr defaultColWidth="9.28515625" defaultRowHeight="25.15" customHeight="1"/>
  <cols>
    <col min="1" max="2" width="2.28515625" style="11" customWidth="1"/>
    <col min="3" max="3" width="9" style="11" customWidth="1"/>
    <col min="4" max="4" width="23.5703125" style="11" customWidth="1"/>
    <col min="5" max="5" width="5" style="11" customWidth="1"/>
    <col min="6" max="6" width="6.5703125" style="222" customWidth="1"/>
    <col min="7" max="7" width="1.7109375" style="222" customWidth="1"/>
    <col min="8" max="8" width="15.7109375" style="94" customWidth="1"/>
    <col min="9" max="9" width="1.7109375" style="222" customWidth="1"/>
    <col min="10" max="10" width="15.7109375" style="94" customWidth="1"/>
    <col min="11" max="11" width="1.7109375" style="11" customWidth="1"/>
    <col min="12" max="12" width="15.7109375" style="11" customWidth="1"/>
    <col min="13" max="13" width="1.7109375" style="11" customWidth="1"/>
    <col min="14" max="14" width="15.7109375" style="11" customWidth="1"/>
    <col min="15" max="15" width="2.28515625" style="11" customWidth="1"/>
    <col min="16" max="16384" width="9.28515625" style="11"/>
  </cols>
  <sheetData>
    <row r="1" spans="1:15" ht="25.5" customHeight="1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</row>
    <row r="2" spans="1:15" ht="25.5" customHeight="1">
      <c r="A2" s="278" t="s">
        <v>1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</row>
    <row r="3" spans="1:15" ht="25.5" customHeight="1">
      <c r="A3" s="278" t="s">
        <v>2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</row>
    <row r="4" spans="1:15" ht="25.5" customHeight="1">
      <c r="A4" s="267"/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</row>
    <row r="5" spans="1:15" ht="25.5" customHeight="1">
      <c r="B5" s="30"/>
      <c r="C5" s="30"/>
      <c r="D5" s="30"/>
      <c r="E5" s="30"/>
      <c r="F5" s="29"/>
      <c r="G5" s="29"/>
      <c r="H5" s="85"/>
      <c r="I5" s="29"/>
      <c r="J5" s="85"/>
      <c r="K5" s="28"/>
      <c r="L5" s="34"/>
      <c r="M5" s="34"/>
      <c r="N5" s="270" t="s">
        <v>162</v>
      </c>
    </row>
    <row r="6" spans="1:15" s="86" customFormat="1" ht="25.5" customHeight="1">
      <c r="C6" s="1"/>
      <c r="D6" s="1"/>
      <c r="E6" s="1"/>
      <c r="F6" s="211"/>
      <c r="G6" s="211"/>
      <c r="H6" s="215"/>
      <c r="I6" s="215" t="s">
        <v>163</v>
      </c>
      <c r="J6" s="215"/>
      <c r="K6" s="212"/>
      <c r="L6" s="280" t="s">
        <v>164</v>
      </c>
      <c r="M6" s="280"/>
      <c r="N6" s="280"/>
    </row>
    <row r="7" spans="1:15" s="86" customFormat="1" ht="25.5" customHeight="1">
      <c r="C7" s="1"/>
      <c r="D7" s="209" t="s">
        <v>3</v>
      </c>
      <c r="E7" s="1"/>
      <c r="F7" s="210" t="s">
        <v>4</v>
      </c>
      <c r="G7" s="211"/>
      <c r="H7" s="50" t="s">
        <v>5</v>
      </c>
      <c r="I7" s="48"/>
      <c r="J7" s="87" t="s">
        <v>6</v>
      </c>
      <c r="K7" s="212"/>
      <c r="L7" s="50" t="s">
        <v>5</v>
      </c>
      <c r="M7" s="48"/>
      <c r="N7" s="87" t="s">
        <v>6</v>
      </c>
    </row>
    <row r="8" spans="1:15" s="86" customFormat="1" ht="25.5" customHeight="1">
      <c r="C8" s="1"/>
      <c r="D8" s="209"/>
      <c r="E8" s="1"/>
      <c r="F8" s="212"/>
      <c r="G8" s="211"/>
      <c r="H8" s="159" t="s">
        <v>7</v>
      </c>
      <c r="I8" s="48"/>
      <c r="J8" s="159" t="s">
        <v>8</v>
      </c>
      <c r="K8" s="212"/>
      <c r="L8" s="159" t="s">
        <v>7</v>
      </c>
      <c r="M8" s="48"/>
      <c r="N8" s="159" t="s">
        <v>8</v>
      </c>
    </row>
    <row r="9" spans="1:15" s="86" customFormat="1" ht="25.5" customHeight="1">
      <c r="C9" s="1"/>
      <c r="D9" s="209"/>
      <c r="E9" s="1"/>
      <c r="F9" s="212"/>
      <c r="G9" s="211"/>
      <c r="H9" s="159" t="s">
        <v>9</v>
      </c>
      <c r="I9" s="48"/>
      <c r="J9" s="159"/>
      <c r="K9" s="212"/>
      <c r="L9" s="159" t="s">
        <v>9</v>
      </c>
      <c r="M9" s="48"/>
      <c r="N9" s="159"/>
    </row>
    <row r="10" spans="1:15" s="35" customFormat="1" ht="25.5" customHeight="1">
      <c r="A10" s="14" t="s">
        <v>10</v>
      </c>
      <c r="B10" s="160"/>
      <c r="C10" s="160"/>
      <c r="D10" s="160"/>
      <c r="E10" s="88"/>
      <c r="F10" s="216"/>
      <c r="G10" s="216"/>
      <c r="H10" s="57"/>
      <c r="I10" s="57"/>
      <c r="J10" s="57"/>
      <c r="K10" s="88"/>
      <c r="L10" s="12"/>
      <c r="M10" s="12"/>
      <c r="N10" s="12"/>
    </row>
    <row r="11" spans="1:15" ht="25.5" customHeight="1">
      <c r="A11" s="11" t="s">
        <v>11</v>
      </c>
      <c r="B11" s="160"/>
      <c r="C11" s="160"/>
      <c r="D11" s="160"/>
      <c r="E11" s="30"/>
      <c r="F11" s="29"/>
      <c r="G11" s="29"/>
      <c r="H11" s="89">
        <v>21376269</v>
      </c>
      <c r="I11" s="89"/>
      <c r="J11" s="89">
        <v>42054672</v>
      </c>
      <c r="K11" s="28"/>
      <c r="L11" s="53">
        <v>21317264</v>
      </c>
      <c r="M11" s="53"/>
      <c r="N11" s="53">
        <v>41936838</v>
      </c>
    </row>
    <row r="12" spans="1:15" ht="25.5" customHeight="1">
      <c r="A12" s="11" t="s">
        <v>12</v>
      </c>
      <c r="B12" s="160"/>
      <c r="C12" s="160"/>
      <c r="D12" s="160"/>
      <c r="E12" s="30"/>
      <c r="F12" s="29">
        <v>6</v>
      </c>
      <c r="G12" s="29"/>
      <c r="H12" s="89">
        <v>276587464</v>
      </c>
      <c r="I12" s="89"/>
      <c r="J12" s="89">
        <v>195351309</v>
      </c>
      <c r="K12" s="28"/>
      <c r="L12" s="53">
        <v>276437464</v>
      </c>
      <c r="M12" s="53"/>
      <c r="N12" s="53">
        <v>195201309</v>
      </c>
    </row>
    <row r="13" spans="1:15" ht="25.5" customHeight="1">
      <c r="A13" s="217" t="s">
        <v>13</v>
      </c>
      <c r="B13" s="160"/>
      <c r="C13" s="160"/>
      <c r="D13" s="160"/>
      <c r="E13" s="30"/>
      <c r="F13" s="29">
        <v>7</v>
      </c>
      <c r="G13" s="29"/>
      <c r="H13" s="89">
        <v>178314340</v>
      </c>
      <c r="I13" s="89"/>
      <c r="J13" s="89">
        <v>157731670</v>
      </c>
      <c r="K13" s="28"/>
      <c r="L13" s="53">
        <v>178314340</v>
      </c>
      <c r="M13" s="53"/>
      <c r="N13" s="53">
        <v>157731670</v>
      </c>
    </row>
    <row r="14" spans="1:15" ht="25.5" customHeight="1">
      <c r="A14" s="217" t="s">
        <v>14</v>
      </c>
      <c r="B14" s="160"/>
      <c r="C14" s="160"/>
      <c r="D14" s="160"/>
      <c r="E14" s="30"/>
      <c r="F14" s="29">
        <v>8</v>
      </c>
      <c r="G14" s="29"/>
      <c r="H14" s="89">
        <v>54779995</v>
      </c>
      <c r="I14" s="89"/>
      <c r="J14" s="89">
        <v>62123814</v>
      </c>
      <c r="K14" s="28"/>
      <c r="L14" s="53">
        <v>54779995</v>
      </c>
      <c r="M14" s="53"/>
      <c r="N14" s="53">
        <v>62123814</v>
      </c>
    </row>
    <row r="15" spans="1:15" ht="25.5" customHeight="1">
      <c r="A15" s="268" t="s">
        <v>15</v>
      </c>
      <c r="B15" s="160"/>
      <c r="C15" s="160"/>
      <c r="D15" s="160"/>
      <c r="E15" s="30"/>
      <c r="F15" s="29"/>
      <c r="G15" s="29"/>
      <c r="H15" s="89">
        <v>1627441</v>
      </c>
      <c r="I15" s="89"/>
      <c r="J15" s="89">
        <v>0</v>
      </c>
      <c r="K15" s="28"/>
      <c r="L15" s="53">
        <v>1627441</v>
      </c>
      <c r="M15" s="53"/>
      <c r="N15" s="53">
        <v>0</v>
      </c>
    </row>
    <row r="16" spans="1:15" s="3" customFormat="1" ht="25.5" customHeight="1">
      <c r="A16" s="217" t="s">
        <v>16</v>
      </c>
      <c r="B16" s="12"/>
      <c r="C16" s="12"/>
      <c r="D16" s="12"/>
      <c r="E16" s="23"/>
      <c r="F16" s="13">
        <v>9</v>
      </c>
      <c r="G16" s="12"/>
      <c r="H16" s="89">
        <v>217009086</v>
      </c>
      <c r="I16" s="13"/>
      <c r="J16" s="148">
        <v>359913738</v>
      </c>
      <c r="K16" s="148"/>
      <c r="L16" s="148">
        <v>217009086</v>
      </c>
      <c r="M16" s="13"/>
      <c r="N16" s="134">
        <v>359913738</v>
      </c>
      <c r="O16" s="60"/>
    </row>
    <row r="17" spans="1:15" ht="25.5" customHeight="1">
      <c r="A17" s="217" t="s">
        <v>17</v>
      </c>
      <c r="B17" s="160"/>
      <c r="C17" s="160"/>
      <c r="D17" s="160"/>
      <c r="E17" s="218"/>
      <c r="F17" s="219"/>
      <c r="G17" s="219"/>
      <c r="H17" s="89">
        <v>28258004</v>
      </c>
      <c r="I17" s="90"/>
      <c r="J17" s="89">
        <v>5544378</v>
      </c>
      <c r="K17" s="30"/>
      <c r="L17" s="220">
        <v>28258004</v>
      </c>
      <c r="M17" s="220"/>
      <c r="N17" s="220">
        <v>5544378</v>
      </c>
    </row>
    <row r="18" spans="1:15" ht="25.5" customHeight="1">
      <c r="B18" s="86" t="s">
        <v>18</v>
      </c>
      <c r="C18" s="160"/>
      <c r="D18" s="160"/>
      <c r="E18" s="218"/>
      <c r="F18" s="219"/>
      <c r="G18" s="219"/>
      <c r="H18" s="91">
        <f>SUM(H11:H17)</f>
        <v>777952599</v>
      </c>
      <c r="I18" s="92"/>
      <c r="J18" s="93">
        <f>SUM(J11:J17)</f>
        <v>822719581</v>
      </c>
      <c r="K18" s="30"/>
      <c r="L18" s="221">
        <f>SUM(L11:L17)</f>
        <v>777743594</v>
      </c>
      <c r="M18" s="220"/>
      <c r="N18" s="221">
        <f>SUM(N11:N17)</f>
        <v>822451747</v>
      </c>
    </row>
    <row r="19" spans="1:15" ht="25.5" customHeight="1">
      <c r="A19" s="14" t="s">
        <v>19</v>
      </c>
      <c r="B19" s="160"/>
      <c r="C19" s="160"/>
      <c r="D19" s="160"/>
      <c r="E19" s="30"/>
      <c r="I19" s="94"/>
      <c r="L19" s="220"/>
      <c r="M19" s="220"/>
      <c r="N19" s="220"/>
    </row>
    <row r="20" spans="1:15" ht="25.5" customHeight="1">
      <c r="A20" s="11" t="s">
        <v>20</v>
      </c>
      <c r="B20" s="160"/>
      <c r="C20" s="160"/>
      <c r="D20" s="160"/>
      <c r="E20" s="12"/>
      <c r="F20" s="8">
        <v>10</v>
      </c>
      <c r="G20" s="25"/>
      <c r="H20" s="53">
        <v>2900000</v>
      </c>
      <c r="I20" s="52"/>
      <c r="J20" s="52">
        <v>0</v>
      </c>
      <c r="L20" s="53">
        <v>2900000</v>
      </c>
      <c r="M20" s="53"/>
      <c r="N20" s="53">
        <v>0</v>
      </c>
      <c r="O20" s="223"/>
    </row>
    <row r="21" spans="1:15" ht="25.5" customHeight="1">
      <c r="A21" s="160" t="s">
        <v>21</v>
      </c>
      <c r="B21" s="160"/>
      <c r="C21" s="160"/>
      <c r="D21" s="160"/>
      <c r="E21" s="12"/>
      <c r="F21" s="8">
        <v>7</v>
      </c>
      <c r="G21" s="25"/>
      <c r="H21" s="53">
        <v>25825414</v>
      </c>
      <c r="I21" s="52"/>
      <c r="J21" s="52">
        <v>22260699</v>
      </c>
      <c r="L21" s="53">
        <v>25825414</v>
      </c>
      <c r="M21" s="53"/>
      <c r="N21" s="53">
        <v>22260699</v>
      </c>
      <c r="O21" s="223"/>
    </row>
    <row r="22" spans="1:15" ht="25.5" customHeight="1">
      <c r="A22" s="11" t="s">
        <v>22</v>
      </c>
      <c r="B22" s="160"/>
      <c r="C22" s="160"/>
      <c r="D22" s="160"/>
      <c r="E22" s="12"/>
      <c r="F22" s="8">
        <v>11</v>
      </c>
      <c r="G22" s="25"/>
      <c r="H22" s="53">
        <v>0</v>
      </c>
      <c r="I22" s="52"/>
      <c r="J22" s="52">
        <v>0</v>
      </c>
      <c r="L22" s="53">
        <v>618999700</v>
      </c>
      <c r="M22" s="53"/>
      <c r="N22" s="53">
        <v>618999700</v>
      </c>
      <c r="O22" s="223"/>
    </row>
    <row r="23" spans="1:15" ht="25.5" customHeight="1">
      <c r="A23" s="11" t="s">
        <v>23</v>
      </c>
      <c r="B23" s="160"/>
      <c r="C23" s="160"/>
      <c r="D23" s="160"/>
      <c r="E23" s="12"/>
      <c r="F23" s="8">
        <v>12</v>
      </c>
      <c r="G23" s="25"/>
      <c r="H23" s="53">
        <v>212832277</v>
      </c>
      <c r="I23" s="52"/>
      <c r="J23" s="52">
        <v>211991041</v>
      </c>
      <c r="L23" s="53">
        <v>214413707</v>
      </c>
      <c r="M23" s="53"/>
      <c r="N23" s="53">
        <v>212013707</v>
      </c>
      <c r="O23" s="223"/>
    </row>
    <row r="24" spans="1:15" ht="25.5" customHeight="1">
      <c r="A24" s="95" t="s">
        <v>24</v>
      </c>
      <c r="B24" s="160"/>
      <c r="C24" s="160"/>
      <c r="D24" s="160"/>
      <c r="E24" s="30"/>
      <c r="F24" s="8">
        <v>13</v>
      </c>
      <c r="G24" s="25"/>
      <c r="H24" s="53">
        <v>629588369</v>
      </c>
      <c r="I24" s="52"/>
      <c r="J24" s="52">
        <v>617840967</v>
      </c>
      <c r="L24" s="53">
        <v>11964552</v>
      </c>
      <c r="M24" s="224"/>
      <c r="N24" s="53">
        <v>0</v>
      </c>
      <c r="O24" s="223"/>
    </row>
    <row r="25" spans="1:15" ht="25.5" customHeight="1">
      <c r="A25" s="95" t="s">
        <v>25</v>
      </c>
      <c r="B25" s="160"/>
      <c r="C25" s="160"/>
      <c r="D25" s="160"/>
      <c r="E25" s="12"/>
      <c r="F25" s="8">
        <v>14</v>
      </c>
      <c r="G25" s="25"/>
      <c r="H25" s="53">
        <v>182418476</v>
      </c>
      <c r="I25" s="52"/>
      <c r="J25" s="52">
        <v>167524819</v>
      </c>
      <c r="K25" s="34"/>
      <c r="L25" s="53">
        <v>179734424</v>
      </c>
      <c r="M25" s="53"/>
      <c r="N25" s="53">
        <v>165173345</v>
      </c>
      <c r="O25" s="217"/>
    </row>
    <row r="26" spans="1:15" ht="25.5" customHeight="1">
      <c r="A26" s="95" t="s">
        <v>26</v>
      </c>
      <c r="B26" s="160"/>
      <c r="C26" s="160"/>
      <c r="D26" s="160"/>
      <c r="E26" s="12"/>
      <c r="F26" s="25"/>
      <c r="G26" s="25"/>
      <c r="H26" s="53">
        <v>3680730</v>
      </c>
      <c r="I26" s="52"/>
      <c r="J26" s="52">
        <v>4121474</v>
      </c>
      <c r="K26" s="34"/>
      <c r="L26" s="53">
        <v>3680730</v>
      </c>
      <c r="M26" s="96"/>
      <c r="N26" s="96">
        <v>4121474</v>
      </c>
      <c r="O26" s="160"/>
    </row>
    <row r="27" spans="1:15" ht="25.5" customHeight="1">
      <c r="A27" s="95" t="s">
        <v>27</v>
      </c>
      <c r="B27" s="160"/>
      <c r="C27" s="160"/>
      <c r="D27" s="160"/>
      <c r="E27" s="12"/>
      <c r="F27" s="25"/>
      <c r="G27" s="25"/>
      <c r="H27" s="53">
        <v>19232639</v>
      </c>
      <c r="I27" s="52"/>
      <c r="J27" s="52">
        <v>21022716</v>
      </c>
      <c r="K27" s="34"/>
      <c r="L27" s="53">
        <v>19232639</v>
      </c>
      <c r="M27" s="53"/>
      <c r="N27" s="53">
        <v>21022716</v>
      </c>
      <c r="O27" s="160"/>
    </row>
    <row r="28" spans="1:15" ht="25.5" customHeight="1">
      <c r="A28" s="95" t="s">
        <v>28</v>
      </c>
      <c r="B28" s="160"/>
      <c r="C28" s="160"/>
      <c r="D28" s="160"/>
      <c r="E28" s="12"/>
      <c r="F28" s="225"/>
      <c r="G28" s="225"/>
      <c r="H28" s="53">
        <v>5232190</v>
      </c>
      <c r="I28" s="97"/>
      <c r="J28" s="97">
        <v>5281690</v>
      </c>
      <c r="K28" s="226"/>
      <c r="L28" s="53">
        <v>5211347</v>
      </c>
      <c r="M28" s="220"/>
      <c r="N28" s="220">
        <v>5261347</v>
      </c>
      <c r="O28" s="160"/>
    </row>
    <row r="29" spans="1:15" ht="25.5" customHeight="1">
      <c r="B29" s="1" t="s">
        <v>29</v>
      </c>
      <c r="C29" s="1"/>
      <c r="D29" s="1"/>
      <c r="E29" s="12"/>
      <c r="F29" s="225"/>
      <c r="G29" s="225"/>
      <c r="H29" s="98">
        <f>SUM(H20:H28)</f>
        <v>1081710095</v>
      </c>
      <c r="I29" s="97"/>
      <c r="J29" s="98">
        <f>SUM(J20:J28)</f>
        <v>1050043406</v>
      </c>
      <c r="K29" s="226"/>
      <c r="L29" s="221">
        <f>SUM(L20:L28)</f>
        <v>1081962513</v>
      </c>
      <c r="M29" s="220"/>
      <c r="N29" s="221">
        <f>SUM(N20:N28)</f>
        <v>1048852988</v>
      </c>
    </row>
    <row r="30" spans="1:15" ht="25.5" customHeight="1" thickBot="1">
      <c r="A30" s="36" t="s">
        <v>30</v>
      </c>
      <c r="B30" s="88"/>
      <c r="C30" s="88"/>
      <c r="D30" s="88"/>
      <c r="E30" s="12"/>
      <c r="F30" s="25"/>
      <c r="G30" s="25"/>
      <c r="H30" s="99">
        <f>+H18+H29</f>
        <v>1859662694</v>
      </c>
      <c r="I30" s="52"/>
      <c r="J30" s="99">
        <f>+J18+J29</f>
        <v>1872762987</v>
      </c>
      <c r="K30" s="34"/>
      <c r="L30" s="100">
        <f>L18+L29</f>
        <v>1859706107</v>
      </c>
      <c r="M30" s="53"/>
      <c r="N30" s="100">
        <f>N18+N29</f>
        <v>1871304735</v>
      </c>
      <c r="O30" s="31"/>
    </row>
    <row r="31" spans="1:15" ht="25.5" customHeight="1" thickTop="1">
      <c r="A31" s="1"/>
      <c r="B31" s="1"/>
      <c r="C31" s="1"/>
      <c r="D31" s="1"/>
      <c r="E31" s="1"/>
      <c r="F31" s="32"/>
      <c r="G31" s="32"/>
      <c r="H31" s="101"/>
      <c r="I31" s="32"/>
      <c r="J31" s="101"/>
      <c r="K31" s="1"/>
      <c r="L31" s="31"/>
      <c r="M31" s="31"/>
      <c r="N31" s="31"/>
    </row>
    <row r="32" spans="1:15" ht="25.5" customHeight="1">
      <c r="A32" s="1"/>
      <c r="B32" s="1"/>
      <c r="C32" s="1"/>
      <c r="D32" s="1"/>
      <c r="E32" s="1"/>
      <c r="F32" s="32"/>
      <c r="G32" s="32"/>
      <c r="H32" s="101"/>
      <c r="I32" s="32"/>
      <c r="J32" s="101"/>
      <c r="K32" s="1"/>
      <c r="L32" s="31"/>
      <c r="M32" s="31"/>
      <c r="N32" s="31"/>
    </row>
    <row r="33" spans="1:14" ht="25.5" customHeight="1">
      <c r="A33" s="1"/>
      <c r="B33" s="1"/>
      <c r="C33" s="1"/>
      <c r="D33" s="1"/>
      <c r="E33" s="1"/>
      <c r="F33" s="32"/>
      <c r="G33" s="32"/>
      <c r="H33" s="101"/>
      <c r="I33" s="32"/>
      <c r="J33" s="101"/>
      <c r="K33" s="1"/>
      <c r="L33" s="31"/>
      <c r="M33" s="31"/>
      <c r="N33" s="31"/>
    </row>
    <row r="34" spans="1:14" ht="25.5" customHeight="1">
      <c r="A34" s="27" t="s">
        <v>31</v>
      </c>
      <c r="B34" s="1"/>
      <c r="C34" s="1"/>
      <c r="D34" s="1"/>
      <c r="E34" s="1"/>
      <c r="F34" s="32"/>
      <c r="G34" s="32"/>
      <c r="H34" s="101"/>
      <c r="I34" s="32"/>
      <c r="J34" s="101"/>
      <c r="K34" s="1"/>
      <c r="L34" s="31"/>
      <c r="M34" s="31"/>
      <c r="N34" s="31"/>
    </row>
    <row r="35" spans="1:14" ht="25.5" customHeight="1">
      <c r="A35" s="27"/>
      <c r="B35" s="1"/>
      <c r="C35" s="1"/>
      <c r="D35" s="1"/>
      <c r="E35" s="1"/>
      <c r="F35" s="32"/>
      <c r="G35" s="32"/>
      <c r="H35" s="101"/>
      <c r="I35" s="32"/>
      <c r="J35" s="101"/>
      <c r="K35" s="1"/>
      <c r="L35" s="31"/>
      <c r="M35" s="31"/>
      <c r="N35" s="31"/>
    </row>
    <row r="36" spans="1:14" ht="25.5" customHeight="1">
      <c r="A36" s="27"/>
      <c r="B36" s="1"/>
      <c r="C36" s="1"/>
      <c r="D36" s="1"/>
      <c r="E36" s="1"/>
      <c r="F36" s="32"/>
      <c r="G36" s="32"/>
      <c r="H36" s="101"/>
      <c r="I36" s="32"/>
      <c r="J36" s="101"/>
      <c r="K36" s="1"/>
      <c r="L36" s="31"/>
      <c r="M36" s="31"/>
      <c r="N36" s="31"/>
    </row>
    <row r="37" spans="1:14" ht="25.5" customHeight="1">
      <c r="A37" s="27"/>
      <c r="B37" s="1"/>
      <c r="C37" s="1"/>
      <c r="D37" s="1"/>
      <c r="E37" s="1"/>
      <c r="F37" s="32"/>
      <c r="G37" s="32"/>
      <c r="H37" s="101"/>
      <c r="I37" s="32"/>
      <c r="J37" s="101"/>
      <c r="K37" s="1"/>
      <c r="L37" s="31"/>
      <c r="M37" s="31"/>
      <c r="N37" s="31"/>
    </row>
    <row r="38" spans="1:14" ht="22.9" customHeight="1">
      <c r="A38" s="278" t="str">
        <f>+A1</f>
        <v>BANGKOK DEC-CON PUBLIC COMPANY LIMITED AND SUBSIDIARY</v>
      </c>
      <c r="B38" s="278"/>
      <c r="C38" s="278"/>
      <c r="D38" s="278"/>
      <c r="E38" s="278"/>
      <c r="F38" s="278"/>
      <c r="G38" s="278"/>
      <c r="H38" s="278"/>
      <c r="I38" s="278"/>
      <c r="J38" s="278"/>
      <c r="K38" s="278"/>
      <c r="L38" s="278"/>
      <c r="M38" s="278"/>
      <c r="N38" s="278"/>
    </row>
    <row r="39" spans="1:14" ht="22.9" customHeight="1">
      <c r="A39" s="278" t="s">
        <v>32</v>
      </c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8"/>
    </row>
    <row r="40" spans="1:14" ht="22.9" customHeight="1">
      <c r="A40" s="278" t="s">
        <v>2</v>
      </c>
      <c r="B40" s="278"/>
      <c r="C40" s="278"/>
      <c r="D40" s="278"/>
      <c r="E40" s="278"/>
      <c r="F40" s="278"/>
      <c r="G40" s="278"/>
      <c r="H40" s="278"/>
      <c r="I40" s="278"/>
      <c r="J40" s="278"/>
      <c r="K40" s="278"/>
      <c r="L40" s="278"/>
      <c r="M40" s="278"/>
      <c r="N40" s="278"/>
    </row>
    <row r="41" spans="1:14" ht="22.9" customHeight="1">
      <c r="A41" s="267"/>
      <c r="B41" s="267"/>
      <c r="C41" s="267"/>
      <c r="D41" s="267"/>
      <c r="E41" s="267"/>
      <c r="F41" s="267"/>
      <c r="G41" s="267"/>
      <c r="H41" s="267"/>
      <c r="I41" s="267"/>
      <c r="J41" s="267"/>
      <c r="K41" s="267"/>
      <c r="L41" s="267"/>
      <c r="M41" s="267"/>
      <c r="N41" s="267"/>
    </row>
    <row r="42" spans="1:14" ht="22.9" customHeight="1">
      <c r="B42" s="30"/>
      <c r="C42" s="30"/>
      <c r="D42" s="30"/>
      <c r="E42" s="30"/>
      <c r="F42" s="29"/>
      <c r="G42" s="29"/>
      <c r="H42" s="85"/>
      <c r="I42" s="29"/>
      <c r="J42" s="85"/>
      <c r="K42" s="28"/>
      <c r="L42" s="34"/>
      <c r="M42" s="34"/>
      <c r="N42" s="270" t="s">
        <v>162</v>
      </c>
    </row>
    <row r="43" spans="1:14" ht="22.9" customHeight="1">
      <c r="A43" s="30"/>
      <c r="B43" s="30"/>
      <c r="C43" s="30"/>
      <c r="D43" s="30"/>
      <c r="E43" s="30"/>
      <c r="F43" s="211"/>
      <c r="G43" s="211"/>
      <c r="H43" s="215"/>
      <c r="I43" s="215" t="s">
        <v>163</v>
      </c>
      <c r="J43" s="215"/>
      <c r="K43" s="212"/>
      <c r="L43" s="280" t="s">
        <v>164</v>
      </c>
      <c r="M43" s="280"/>
      <c r="N43" s="280"/>
    </row>
    <row r="44" spans="1:14" ht="22.9" customHeight="1">
      <c r="A44" s="267" t="s">
        <v>33</v>
      </c>
      <c r="B44" s="30"/>
      <c r="E44" s="30"/>
      <c r="F44" s="210" t="s">
        <v>4</v>
      </c>
      <c r="G44" s="211"/>
      <c r="H44" s="50" t="s">
        <v>5</v>
      </c>
      <c r="I44" s="48"/>
      <c r="J44" s="87" t="s">
        <v>6</v>
      </c>
      <c r="K44" s="212"/>
      <c r="L44" s="50" t="s">
        <v>34</v>
      </c>
      <c r="M44" s="48"/>
      <c r="N44" s="87" t="s">
        <v>6</v>
      </c>
    </row>
    <row r="45" spans="1:14" ht="22.9" customHeight="1">
      <c r="A45" s="30"/>
      <c r="B45" s="30"/>
      <c r="D45" s="212"/>
      <c r="E45" s="30"/>
      <c r="F45" s="212"/>
      <c r="G45" s="211"/>
      <c r="H45" s="159" t="s">
        <v>7</v>
      </c>
      <c r="I45" s="48"/>
      <c r="J45" s="159" t="s">
        <v>8</v>
      </c>
      <c r="K45" s="212"/>
      <c r="L45" s="159" t="s">
        <v>7</v>
      </c>
      <c r="M45" s="48"/>
      <c r="N45" s="159" t="s">
        <v>8</v>
      </c>
    </row>
    <row r="46" spans="1:14" ht="22.9" customHeight="1">
      <c r="A46" s="30"/>
      <c r="B46" s="30"/>
      <c r="D46" s="212"/>
      <c r="E46" s="30"/>
      <c r="F46" s="212"/>
      <c r="G46" s="211"/>
      <c r="H46" s="159" t="s">
        <v>9</v>
      </c>
      <c r="I46" s="48"/>
      <c r="J46" s="159"/>
      <c r="K46" s="212"/>
      <c r="L46" s="159" t="s">
        <v>9</v>
      </c>
      <c r="M46" s="48"/>
      <c r="N46" s="159"/>
    </row>
    <row r="47" spans="1:14" ht="22.9" customHeight="1">
      <c r="A47" s="30"/>
      <c r="B47" s="30"/>
      <c r="D47" s="212"/>
      <c r="E47" s="30"/>
      <c r="F47" s="212"/>
      <c r="G47" s="211"/>
      <c r="H47" s="159"/>
      <c r="I47" s="48"/>
      <c r="J47" s="159"/>
      <c r="K47" s="212"/>
      <c r="L47" s="159"/>
      <c r="M47" s="48"/>
      <c r="N47" s="159"/>
    </row>
    <row r="48" spans="1:14" ht="22.9" customHeight="1">
      <c r="A48" s="35" t="s">
        <v>35</v>
      </c>
      <c r="B48" s="227"/>
      <c r="C48" s="160"/>
      <c r="D48" s="160"/>
      <c r="E48" s="30"/>
      <c r="F48" s="29"/>
      <c r="G48" s="29"/>
      <c r="H48" s="85"/>
      <c r="I48" s="29"/>
      <c r="J48" s="85"/>
      <c r="K48" s="28"/>
      <c r="L48" s="224"/>
      <c r="M48" s="224"/>
      <c r="N48" s="224"/>
    </row>
    <row r="49" spans="1:14" ht="22.9" customHeight="1">
      <c r="A49" s="11" t="s">
        <v>36</v>
      </c>
      <c r="B49" s="160"/>
      <c r="C49" s="160"/>
      <c r="D49" s="160"/>
      <c r="E49" s="21"/>
      <c r="F49" s="20">
        <v>15</v>
      </c>
      <c r="G49" s="29"/>
      <c r="H49" s="148">
        <v>179316637</v>
      </c>
      <c r="I49" s="228"/>
      <c r="J49" s="89">
        <v>150333118</v>
      </c>
      <c r="K49" s="1"/>
      <c r="L49" s="253">
        <v>174253296</v>
      </c>
      <c r="M49" s="102"/>
      <c r="N49" s="102">
        <v>146221924</v>
      </c>
    </row>
    <row r="50" spans="1:14" ht="22.9" customHeight="1">
      <c r="A50" s="160" t="s">
        <v>37</v>
      </c>
      <c r="B50" s="160"/>
      <c r="C50" s="160"/>
      <c r="D50" s="160"/>
      <c r="E50" s="12"/>
      <c r="F50" s="20">
        <v>16</v>
      </c>
      <c r="G50" s="29"/>
      <c r="H50" s="89">
        <v>454449</v>
      </c>
      <c r="I50" s="228"/>
      <c r="J50" s="89">
        <v>432574</v>
      </c>
      <c r="K50" s="28"/>
      <c r="L50" s="253">
        <v>454449</v>
      </c>
      <c r="M50" s="102"/>
      <c r="N50" s="102">
        <v>432574</v>
      </c>
    </row>
    <row r="51" spans="1:14" ht="22.9" customHeight="1">
      <c r="A51" s="160" t="s">
        <v>38</v>
      </c>
      <c r="B51" s="160"/>
      <c r="C51" s="160"/>
      <c r="D51" s="160"/>
      <c r="E51" s="12"/>
      <c r="F51" s="20"/>
      <c r="G51" s="29"/>
      <c r="H51" s="89">
        <v>59444813</v>
      </c>
      <c r="I51" s="228"/>
      <c r="J51" s="89">
        <v>66908242</v>
      </c>
      <c r="K51" s="28"/>
      <c r="L51" s="253">
        <v>59444813</v>
      </c>
      <c r="M51" s="102"/>
      <c r="N51" s="102">
        <v>66908242</v>
      </c>
    </row>
    <row r="52" spans="1:14" ht="22.9" customHeight="1">
      <c r="A52" s="217" t="s">
        <v>39</v>
      </c>
      <c r="B52" s="160"/>
      <c r="C52" s="160"/>
      <c r="D52" s="160"/>
      <c r="E52" s="30"/>
      <c r="F52" s="20">
        <v>17</v>
      </c>
      <c r="G52" s="29"/>
      <c r="H52" s="89">
        <v>22206131</v>
      </c>
      <c r="I52" s="228"/>
      <c r="J52" s="89">
        <v>24803849</v>
      </c>
      <c r="K52" s="30"/>
      <c r="L52" s="253">
        <v>22206131</v>
      </c>
      <c r="M52" s="102"/>
      <c r="N52" s="102">
        <v>24803849</v>
      </c>
    </row>
    <row r="53" spans="1:14" ht="22.9" customHeight="1">
      <c r="A53" s="217" t="s">
        <v>40</v>
      </c>
      <c r="B53" s="160"/>
      <c r="C53" s="160"/>
      <c r="D53" s="160"/>
      <c r="E53" s="30"/>
      <c r="F53" s="269">
        <v>7</v>
      </c>
      <c r="G53" s="29"/>
      <c r="H53" s="148">
        <v>111156625</v>
      </c>
      <c r="I53" s="228"/>
      <c r="J53" s="89">
        <v>161060335</v>
      </c>
      <c r="K53" s="30"/>
      <c r="L53" s="253">
        <v>111156625</v>
      </c>
      <c r="M53" s="102"/>
      <c r="N53" s="102">
        <v>161060335</v>
      </c>
    </row>
    <row r="54" spans="1:14" ht="22.9" customHeight="1">
      <c r="A54" s="217" t="s">
        <v>41</v>
      </c>
      <c r="C54" s="160"/>
      <c r="D54" s="160"/>
      <c r="E54" s="30"/>
      <c r="F54" s="29"/>
      <c r="G54" s="29"/>
      <c r="H54" s="133">
        <v>1641865</v>
      </c>
      <c r="I54" s="228"/>
      <c r="J54" s="103">
        <v>1383511</v>
      </c>
      <c r="K54" s="30"/>
      <c r="L54" s="253">
        <v>1640905</v>
      </c>
      <c r="M54" s="102"/>
      <c r="N54" s="104">
        <v>1383151</v>
      </c>
    </row>
    <row r="55" spans="1:14" ht="22.9" customHeight="1">
      <c r="B55" s="36" t="s">
        <v>42</v>
      </c>
      <c r="C55" s="160"/>
      <c r="D55" s="160"/>
      <c r="E55" s="1"/>
      <c r="F55" s="32"/>
      <c r="G55" s="32"/>
      <c r="H55" s="91">
        <f>SUM(H49:H54)</f>
        <v>374220520</v>
      </c>
      <c r="I55" s="229"/>
      <c r="J55" s="91">
        <f>SUM(J49:J54)</f>
        <v>404921629</v>
      </c>
      <c r="K55" s="1"/>
      <c r="L55" s="105">
        <f>SUM(L49:L54)</f>
        <v>369156219</v>
      </c>
      <c r="M55" s="53"/>
      <c r="N55" s="105">
        <f>SUM(N49:N54)</f>
        <v>400810075</v>
      </c>
    </row>
    <row r="56" spans="1:14" ht="22.9" customHeight="1">
      <c r="A56" s="14" t="s">
        <v>43</v>
      </c>
      <c r="B56" s="160"/>
      <c r="C56" s="160"/>
      <c r="D56" s="160"/>
      <c r="E56" s="30"/>
      <c r="F56" s="219"/>
      <c r="G56" s="219"/>
      <c r="H56" s="92"/>
      <c r="I56" s="219"/>
      <c r="J56" s="92"/>
      <c r="K56" s="30"/>
      <c r="L56" s="106"/>
      <c r="M56" s="106"/>
      <c r="N56" s="106"/>
    </row>
    <row r="57" spans="1:14" ht="22.9" customHeight="1">
      <c r="A57" s="11" t="s">
        <v>44</v>
      </c>
      <c r="B57" s="160"/>
      <c r="C57" s="160"/>
      <c r="D57" s="160"/>
      <c r="E57" s="30"/>
      <c r="F57" s="219"/>
      <c r="G57" s="219"/>
      <c r="H57" s="90">
        <v>15800900</v>
      </c>
      <c r="I57" s="230"/>
      <c r="J57" s="90">
        <v>9018470</v>
      </c>
      <c r="K57" s="30"/>
      <c r="L57" s="90">
        <v>15800900</v>
      </c>
      <c r="M57" s="106"/>
      <c r="N57" s="106">
        <v>9018470</v>
      </c>
    </row>
    <row r="58" spans="1:14" ht="22.9" customHeight="1">
      <c r="A58" s="11" t="s">
        <v>45</v>
      </c>
      <c r="B58" s="160"/>
      <c r="C58" s="160"/>
      <c r="D58" s="160"/>
      <c r="E58" s="30"/>
      <c r="F58" s="29">
        <v>16</v>
      </c>
      <c r="G58" s="29"/>
      <c r="H58" s="89">
        <v>1048443</v>
      </c>
      <c r="I58" s="228"/>
      <c r="J58" s="89">
        <v>1392067</v>
      </c>
      <c r="K58" s="30"/>
      <c r="L58" s="90">
        <v>1048443</v>
      </c>
      <c r="M58" s="106"/>
      <c r="N58" s="106">
        <v>1392067</v>
      </c>
    </row>
    <row r="59" spans="1:14" ht="22.9" customHeight="1">
      <c r="A59" s="217" t="s">
        <v>46</v>
      </c>
      <c r="B59" s="160"/>
      <c r="C59" s="160"/>
      <c r="D59" s="160"/>
      <c r="E59" s="30"/>
      <c r="F59" s="29"/>
      <c r="G59" s="29"/>
      <c r="H59" s="89">
        <v>21809453</v>
      </c>
      <c r="I59" s="228"/>
      <c r="J59" s="89">
        <v>21431500</v>
      </c>
      <c r="K59" s="30"/>
      <c r="L59" s="90">
        <v>21809453</v>
      </c>
      <c r="M59" s="106"/>
      <c r="N59" s="106">
        <v>21431500</v>
      </c>
    </row>
    <row r="60" spans="1:14" ht="22.9" customHeight="1">
      <c r="A60" s="14"/>
      <c r="B60" s="36" t="s">
        <v>47</v>
      </c>
      <c r="C60" s="217"/>
      <c r="D60" s="217"/>
      <c r="E60" s="30"/>
      <c r="F60" s="219"/>
      <c r="G60" s="219"/>
      <c r="H60" s="91">
        <f>SUM(H57:H59)</f>
        <v>38658796</v>
      </c>
      <c r="I60" s="230"/>
      <c r="J60" s="91">
        <f>SUM(J57:J59)</f>
        <v>31842037</v>
      </c>
      <c r="K60" s="30"/>
      <c r="L60" s="107">
        <f>SUM(L57:L59)</f>
        <v>38658796</v>
      </c>
      <c r="M60" s="106"/>
      <c r="N60" s="107">
        <f>SUM(N57:N59)</f>
        <v>31842037</v>
      </c>
    </row>
    <row r="61" spans="1:14" ht="22.9" customHeight="1">
      <c r="B61" s="14" t="s">
        <v>48</v>
      </c>
      <c r="C61" s="217"/>
      <c r="D61" s="217"/>
      <c r="E61" s="30"/>
      <c r="F61" s="219"/>
      <c r="G61" s="219"/>
      <c r="H61" s="108">
        <f>+H55+H60</f>
        <v>412879316</v>
      </c>
      <c r="I61" s="230"/>
      <c r="J61" s="108">
        <f>+J55+J60</f>
        <v>436763666</v>
      </c>
      <c r="K61" s="30"/>
      <c r="L61" s="109">
        <f>L55+L60</f>
        <v>407815015</v>
      </c>
      <c r="M61" s="106"/>
      <c r="N61" s="109">
        <f>N55+N60</f>
        <v>432652112</v>
      </c>
    </row>
    <row r="62" spans="1:14" ht="22.9" customHeight="1">
      <c r="A62" s="279" t="s">
        <v>49</v>
      </c>
      <c r="B62" s="279"/>
      <c r="C62" s="279"/>
      <c r="D62" s="279"/>
      <c r="E62" s="231"/>
      <c r="F62" s="29"/>
      <c r="G62" s="29"/>
      <c r="H62" s="85"/>
      <c r="I62" s="29"/>
      <c r="J62" s="85"/>
      <c r="K62" s="28"/>
      <c r="L62" s="220"/>
      <c r="M62" s="220"/>
      <c r="N62" s="220"/>
    </row>
    <row r="63" spans="1:14" ht="22.9" customHeight="1">
      <c r="A63" s="232" t="s">
        <v>50</v>
      </c>
      <c r="B63" s="233"/>
      <c r="C63" s="233"/>
      <c r="D63" s="233"/>
      <c r="E63" s="231"/>
      <c r="F63" s="29"/>
      <c r="G63" s="29"/>
      <c r="H63" s="85"/>
      <c r="I63" s="29"/>
      <c r="J63" s="85"/>
      <c r="K63" s="28"/>
      <c r="L63" s="220"/>
      <c r="M63" s="220"/>
      <c r="N63" s="220"/>
    </row>
    <row r="64" spans="1:14" ht="22.9" customHeight="1">
      <c r="B64" s="232" t="s">
        <v>51</v>
      </c>
      <c r="C64" s="233"/>
      <c r="D64" s="233"/>
      <c r="E64" s="231"/>
      <c r="F64" s="29"/>
      <c r="G64" s="29"/>
      <c r="H64" s="85"/>
      <c r="I64" s="29"/>
      <c r="J64" s="85"/>
      <c r="K64" s="28"/>
      <c r="L64" s="220"/>
      <c r="M64" s="220"/>
      <c r="N64" s="220"/>
    </row>
    <row r="65" spans="1:15" ht="22.9" customHeight="1" thickBot="1">
      <c r="B65" s="233"/>
      <c r="C65" s="232" t="s">
        <v>52</v>
      </c>
      <c r="D65" s="233"/>
      <c r="E65" s="231"/>
      <c r="F65" s="29"/>
      <c r="G65" s="234"/>
      <c r="H65" s="110">
        <v>762473645</v>
      </c>
      <c r="I65" s="235"/>
      <c r="J65" s="110">
        <v>762473645</v>
      </c>
      <c r="K65" s="30"/>
      <c r="L65" s="100">
        <v>762473645</v>
      </c>
      <c r="M65" s="53"/>
      <c r="N65" s="110">
        <v>762473645</v>
      </c>
      <c r="O65" s="217"/>
    </row>
    <row r="66" spans="1:15" ht="22.9" customHeight="1" thickTop="1">
      <c r="B66" s="236" t="s">
        <v>53</v>
      </c>
      <c r="C66" s="233"/>
      <c r="D66" s="233"/>
      <c r="E66" s="231"/>
      <c r="F66" s="234"/>
      <c r="G66" s="234"/>
      <c r="H66" s="111"/>
      <c r="I66" s="235"/>
      <c r="J66" s="111"/>
      <c r="K66" s="30"/>
      <c r="L66" s="53"/>
      <c r="M66" s="53"/>
      <c r="N66" s="53"/>
      <c r="O66" s="217"/>
    </row>
    <row r="67" spans="1:15" ht="22.9" customHeight="1">
      <c r="C67" s="11" t="s">
        <v>54</v>
      </c>
      <c r="D67" s="237"/>
      <c r="E67" s="238"/>
      <c r="F67" s="29"/>
      <c r="G67" s="29"/>
      <c r="H67" s="89">
        <v>538105234</v>
      </c>
      <c r="I67" s="228"/>
      <c r="J67" s="89">
        <v>538105234</v>
      </c>
      <c r="K67" s="30"/>
      <c r="L67" s="112">
        <v>538105234</v>
      </c>
      <c r="M67" s="112"/>
      <c r="N67" s="89">
        <v>538105234</v>
      </c>
      <c r="O67" s="217"/>
    </row>
    <row r="68" spans="1:15" ht="22.9" customHeight="1">
      <c r="B68" s="239" t="s">
        <v>55</v>
      </c>
      <c r="C68" s="237"/>
      <c r="D68" s="236"/>
      <c r="E68" s="238"/>
      <c r="F68" s="25"/>
      <c r="G68" s="25"/>
      <c r="H68" s="52">
        <v>777165703</v>
      </c>
      <c r="I68" s="240"/>
      <c r="J68" s="52">
        <v>777165703</v>
      </c>
      <c r="K68" s="30"/>
      <c r="L68" s="112">
        <v>777165703</v>
      </c>
      <c r="M68" s="112"/>
      <c r="N68" s="112">
        <v>777165703</v>
      </c>
      <c r="O68" s="217"/>
    </row>
    <row r="69" spans="1:15" ht="22.9" customHeight="1">
      <c r="B69" s="160" t="s">
        <v>56</v>
      </c>
      <c r="C69" s="160"/>
      <c r="D69" s="160"/>
      <c r="E69" s="238"/>
      <c r="F69" s="219"/>
      <c r="G69" s="219"/>
      <c r="H69" s="90"/>
      <c r="I69" s="230"/>
      <c r="J69" s="90"/>
      <c r="K69" s="30"/>
      <c r="L69" s="53"/>
      <c r="M69" s="53"/>
      <c r="N69" s="53"/>
      <c r="O69" s="217"/>
    </row>
    <row r="70" spans="1:15" ht="22.9" customHeight="1">
      <c r="A70" s="160"/>
      <c r="C70" s="217" t="s">
        <v>57</v>
      </c>
      <c r="D70" s="160"/>
      <c r="E70" s="30"/>
      <c r="F70" s="25"/>
      <c r="G70" s="25"/>
      <c r="H70" s="52">
        <v>64714715</v>
      </c>
      <c r="I70" s="240"/>
      <c r="J70" s="52">
        <v>61802454</v>
      </c>
      <c r="K70" s="28"/>
      <c r="L70" s="220">
        <v>64714715</v>
      </c>
      <c r="M70" s="220"/>
      <c r="N70" s="220">
        <v>61802454</v>
      </c>
      <c r="O70" s="217"/>
    </row>
    <row r="71" spans="1:15" ht="22.9" customHeight="1">
      <c r="A71" s="160"/>
      <c r="C71" s="217" t="s">
        <v>58</v>
      </c>
      <c r="D71" s="160"/>
      <c r="E71" s="30"/>
      <c r="F71" s="29"/>
      <c r="G71" s="29"/>
      <c r="H71" s="123">
        <v>66797426</v>
      </c>
      <c r="I71" s="228"/>
      <c r="J71" s="89">
        <v>58925630</v>
      </c>
      <c r="K71" s="28"/>
      <c r="L71" s="249">
        <v>71905440</v>
      </c>
      <c r="M71" s="220"/>
      <c r="N71" s="220">
        <v>61579232</v>
      </c>
    </row>
    <row r="72" spans="1:15" ht="22.9" customHeight="1">
      <c r="A72" s="86" t="s">
        <v>59</v>
      </c>
      <c r="B72" s="217"/>
      <c r="C72" s="160"/>
      <c r="D72" s="160"/>
      <c r="E72" s="30"/>
      <c r="H72" s="103">
        <f>SUM(H67:H71)</f>
        <v>1446783078</v>
      </c>
      <c r="I72" s="241"/>
      <c r="J72" s="113">
        <f>SUM(J67:J71)</f>
        <v>1435999021</v>
      </c>
      <c r="L72" s="114">
        <f>SUM(L67:L71)</f>
        <v>1451891092</v>
      </c>
      <c r="M72" s="114"/>
      <c r="N72" s="114">
        <f>SUM(N67:N71)</f>
        <v>1438652623</v>
      </c>
    </row>
    <row r="73" spans="1:15" ht="22.9" customHeight="1">
      <c r="A73" s="11" t="s">
        <v>60</v>
      </c>
      <c r="B73" s="217"/>
      <c r="C73" s="160"/>
      <c r="D73" s="160"/>
      <c r="E73" s="30"/>
      <c r="H73" s="103">
        <v>300</v>
      </c>
      <c r="I73" s="241"/>
      <c r="J73" s="115">
        <v>300</v>
      </c>
      <c r="L73" s="94">
        <v>0</v>
      </c>
      <c r="M73" s="53"/>
      <c r="N73" s="94">
        <v>0</v>
      </c>
    </row>
    <row r="74" spans="1:15" ht="22.9" customHeight="1">
      <c r="A74" s="1" t="s">
        <v>61</v>
      </c>
      <c r="B74" s="30"/>
      <c r="C74" s="30"/>
      <c r="D74" s="30"/>
      <c r="E74" s="30"/>
      <c r="H74" s="116">
        <f>SUM(H72:H73)</f>
        <v>1446783378</v>
      </c>
      <c r="I74" s="241"/>
      <c r="J74" s="116">
        <f>SUM(J72:J73)</f>
        <v>1435999321</v>
      </c>
      <c r="L74" s="105">
        <f>SUM(L72:L73)</f>
        <v>1451891092</v>
      </c>
      <c r="M74" s="53"/>
      <c r="N74" s="105">
        <f>SUM(N72:N73)</f>
        <v>1438652623</v>
      </c>
    </row>
    <row r="75" spans="1:15" ht="22.9" customHeight="1" thickBot="1">
      <c r="A75" s="1" t="s">
        <v>62</v>
      </c>
      <c r="B75" s="30"/>
      <c r="C75" s="30"/>
      <c r="D75" s="30"/>
      <c r="E75" s="30"/>
      <c r="F75" s="219"/>
      <c r="G75" s="219"/>
      <c r="H75" s="117">
        <f>+H61+H74</f>
        <v>1859662694</v>
      </c>
      <c r="I75" s="230"/>
      <c r="J75" s="117">
        <f>+J61+J74</f>
        <v>1872762987</v>
      </c>
      <c r="K75" s="30"/>
      <c r="L75" s="242">
        <f>L61+L74</f>
        <v>1859706107</v>
      </c>
      <c r="M75" s="220"/>
      <c r="N75" s="242">
        <f>N61+N74</f>
        <v>1871304735</v>
      </c>
      <c r="O75" s="118"/>
    </row>
    <row r="76" spans="1:15" ht="22.9" customHeight="1" thickTop="1">
      <c r="B76" s="30"/>
      <c r="C76" s="30"/>
      <c r="D76" s="30"/>
      <c r="E76" s="30"/>
      <c r="F76" s="29"/>
      <c r="G76" s="29"/>
      <c r="H76" s="119">
        <f>H75-H30</f>
        <v>0</v>
      </c>
      <c r="I76" s="243"/>
      <c r="J76" s="119">
        <f>J75-J30</f>
        <v>0</v>
      </c>
      <c r="K76" s="120"/>
      <c r="L76" s="119">
        <f>L75-L30</f>
        <v>0</v>
      </c>
      <c r="M76" s="120"/>
      <c r="N76" s="119">
        <f>N75-N30</f>
        <v>0</v>
      </c>
    </row>
    <row r="77" spans="1:15" ht="22.9" customHeight="1">
      <c r="B77" s="30"/>
      <c r="C77" s="30"/>
      <c r="D77" s="30"/>
      <c r="E77" s="30"/>
      <c r="F77" s="29"/>
      <c r="G77" s="29"/>
      <c r="H77" s="248"/>
      <c r="I77" s="243"/>
      <c r="J77" s="248"/>
      <c r="K77" s="120"/>
      <c r="L77" s="248"/>
      <c r="M77" s="120"/>
      <c r="N77" s="248"/>
    </row>
    <row r="78" spans="1:15" ht="22.9" customHeight="1">
      <c r="A78" s="27" t="s">
        <v>31</v>
      </c>
      <c r="B78" s="28"/>
      <c r="F78" s="29"/>
      <c r="G78" s="29"/>
      <c r="H78" s="119"/>
      <c r="I78" s="119"/>
      <c r="J78" s="119"/>
      <c r="K78" s="119"/>
      <c r="L78" s="119"/>
      <c r="M78" s="119"/>
      <c r="N78" s="119"/>
    </row>
    <row r="79" spans="1:15" ht="22.15" customHeight="1">
      <c r="A79" s="27"/>
      <c r="B79" s="28"/>
      <c r="F79" s="29"/>
      <c r="G79" s="29"/>
      <c r="H79" s="85"/>
      <c r="I79" s="29"/>
      <c r="J79" s="85"/>
      <c r="K79" s="28"/>
      <c r="L79" s="28"/>
      <c r="M79" s="28"/>
      <c r="N79" s="3"/>
    </row>
    <row r="80" spans="1:15" ht="22.15" customHeight="1">
      <c r="A80" s="30"/>
      <c r="B80" s="1"/>
      <c r="C80" s="1"/>
      <c r="D80" s="30"/>
      <c r="E80" s="1"/>
      <c r="F80" s="11"/>
      <c r="G80" s="11"/>
      <c r="H80" s="30"/>
      <c r="I80" s="30"/>
      <c r="L80" s="31"/>
      <c r="M80" s="31"/>
      <c r="N80" s="31"/>
    </row>
    <row r="81" spans="1:14" ht="22.15" customHeight="1">
      <c r="A81" s="30"/>
      <c r="B81" s="1"/>
      <c r="C81" s="1"/>
      <c r="D81" s="30"/>
      <c r="E81" s="1"/>
      <c r="F81" s="30"/>
      <c r="G81" s="30"/>
      <c r="H81" s="92"/>
      <c r="I81" s="30"/>
      <c r="J81" s="92"/>
      <c r="K81" s="30"/>
      <c r="L81" s="31"/>
      <c r="M81" s="31"/>
      <c r="N81" s="31"/>
    </row>
    <row r="82" spans="1:14" ht="25.15" customHeight="1">
      <c r="N82" s="28"/>
    </row>
    <row r="83" spans="1:14" ht="25.15" customHeight="1">
      <c r="A83" s="244"/>
      <c r="B83" s="28"/>
      <c r="C83" s="244"/>
      <c r="D83" s="28"/>
      <c r="E83" s="28"/>
      <c r="F83" s="29"/>
      <c r="G83" s="29"/>
      <c r="H83" s="85"/>
      <c r="I83" s="29"/>
      <c r="J83" s="85"/>
      <c r="K83" s="28"/>
      <c r="L83" s="28"/>
      <c r="M83" s="28"/>
      <c r="N83" s="28"/>
    </row>
    <row r="84" spans="1:14" s="3" customFormat="1" ht="25.15" customHeight="1">
      <c r="F84" s="245"/>
      <c r="G84" s="245"/>
      <c r="H84" s="121"/>
      <c r="I84" s="245"/>
      <c r="J84" s="121"/>
      <c r="N84" s="11"/>
    </row>
  </sheetData>
  <mergeCells count="9">
    <mergeCell ref="A1:N1"/>
    <mergeCell ref="A2:N2"/>
    <mergeCell ref="A3:N3"/>
    <mergeCell ref="A40:N40"/>
    <mergeCell ref="A62:D62"/>
    <mergeCell ref="L43:N43"/>
    <mergeCell ref="A38:N38"/>
    <mergeCell ref="A39:N39"/>
    <mergeCell ref="L6:N6"/>
  </mergeCells>
  <pageMargins left="0.78740157480314965" right="0.19685039370078741" top="0.78740157480314965" bottom="0.59055118110236227" header="0.39370078740157483" footer="0.39370078740157483"/>
  <pageSetup paperSize="9" scale="80" firstPageNumber="2" fitToWidth="0" orientation="portrait" useFirstPageNumber="1" r:id="rId1"/>
  <headerFooter alignWithMargins="0">
    <oddFooter>&amp;R&amp;"Angsana New,ธรรมดา"&amp;18 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50"/>
  <sheetViews>
    <sheetView zoomScale="90" zoomScaleNormal="90" zoomScaleSheetLayoutView="80" workbookViewId="0">
      <selection activeCell="K5" sqref="K5:Q6"/>
    </sheetView>
  </sheetViews>
  <sheetFormatPr defaultColWidth="9.28515625" defaultRowHeight="23.25" customHeight="1"/>
  <cols>
    <col min="1" max="2" width="2.28515625" style="3" customWidth="1"/>
    <col min="3" max="3" width="3.5703125" style="3" customWidth="1"/>
    <col min="4" max="4" width="9.28515625" style="3" customWidth="1"/>
    <col min="5" max="5" width="12.42578125" style="3" customWidth="1"/>
    <col min="6" max="6" width="9.28515625" style="3" hidden="1" customWidth="1"/>
    <col min="7" max="7" width="4.28515625" style="3" customWidth="1"/>
    <col min="8" max="8" width="16.85546875" style="3" customWidth="1"/>
    <col min="9" max="9" width="4.7109375" style="3" bestFit="1" customWidth="1"/>
    <col min="10" max="10" width="1.28515625" style="3" customWidth="1"/>
    <col min="11" max="11" width="16.28515625" style="4" customWidth="1"/>
    <col min="12" max="12" width="1.7109375" style="4" customWidth="1"/>
    <col min="13" max="13" width="16.7109375" style="4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28515625" style="3" customWidth="1"/>
    <col min="19" max="19" width="9.28515625" style="3" bestFit="1" customWidth="1"/>
    <col min="20" max="20" width="11.7109375" style="3" bestFit="1" customWidth="1"/>
    <col min="21" max="21" width="13.42578125" style="3" customWidth="1"/>
    <col min="22" max="22" width="11.7109375" style="3" bestFit="1" customWidth="1"/>
    <col min="23" max="23" width="9.28515625" style="3"/>
    <col min="24" max="24" width="14.42578125" style="3" customWidth="1"/>
    <col min="25" max="16384" width="9.28515625" style="3"/>
  </cols>
  <sheetData>
    <row r="1" spans="1:18" ht="23.25" customHeight="1">
      <c r="A1" s="1" t="str">
        <f>+'BS P2-3'!A1</f>
        <v>BANGKOK DEC-CON PUBLIC COMPANY LIMITED AND SUBSIDIARY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1"/>
      <c r="O1" s="1"/>
    </row>
    <row r="2" spans="1:18" ht="23.25" customHeight="1">
      <c r="A2" s="150" t="s">
        <v>63</v>
      </c>
      <c r="B2" s="150"/>
      <c r="C2" s="150"/>
      <c r="D2" s="150"/>
      <c r="E2" s="150"/>
      <c r="F2" s="150"/>
      <c r="G2" s="150"/>
      <c r="H2" s="150"/>
      <c r="I2" s="150"/>
      <c r="J2" s="150"/>
      <c r="N2" s="150"/>
      <c r="P2" s="5"/>
      <c r="Q2" s="5"/>
    </row>
    <row r="3" spans="1:18" ht="23.25" customHeight="1">
      <c r="A3" s="6" t="s">
        <v>64</v>
      </c>
      <c r="B3" s="150"/>
      <c r="C3" s="150"/>
      <c r="D3" s="150"/>
      <c r="E3" s="150"/>
      <c r="F3" s="150"/>
      <c r="G3" s="150"/>
      <c r="H3" s="150"/>
      <c r="I3" s="150"/>
      <c r="J3" s="150"/>
      <c r="N3" s="150"/>
    </row>
    <row r="4" spans="1:18" ht="23.25" customHeight="1">
      <c r="A4" s="6"/>
      <c r="B4" s="150"/>
      <c r="C4" s="150"/>
      <c r="D4" s="150"/>
      <c r="E4" s="150"/>
      <c r="F4" s="150"/>
      <c r="G4" s="150"/>
      <c r="H4" s="150"/>
      <c r="I4" s="150"/>
      <c r="J4" s="150"/>
      <c r="N4" s="150"/>
    </row>
    <row r="5" spans="1:18" ht="23.25" customHeight="1">
      <c r="A5" s="6"/>
      <c r="B5" s="150"/>
      <c r="C5" s="150"/>
      <c r="D5" s="150"/>
      <c r="E5" s="150"/>
      <c r="F5" s="150"/>
      <c r="G5" s="150"/>
      <c r="H5" s="150"/>
      <c r="I5" s="150"/>
      <c r="J5" s="150"/>
      <c r="K5" s="85"/>
      <c r="L5" s="29"/>
      <c r="M5" s="85"/>
      <c r="N5" s="28"/>
      <c r="O5" s="34"/>
      <c r="P5" s="34"/>
      <c r="Q5" s="270" t="s">
        <v>162</v>
      </c>
    </row>
    <row r="6" spans="1:18" ht="23.25" customHeight="1">
      <c r="I6" s="7"/>
      <c r="J6" s="7"/>
      <c r="K6" s="215"/>
      <c r="L6" s="215" t="s">
        <v>163</v>
      </c>
      <c r="M6" s="215"/>
      <c r="N6" s="212"/>
      <c r="O6" s="280" t="s">
        <v>164</v>
      </c>
      <c r="P6" s="280"/>
      <c r="Q6" s="280"/>
    </row>
    <row r="7" spans="1:18" ht="23.25" customHeight="1">
      <c r="I7" s="152" t="s">
        <v>4</v>
      </c>
      <c r="J7" s="48"/>
      <c r="K7" s="50" t="s">
        <v>5</v>
      </c>
      <c r="L7" s="48"/>
      <c r="M7" s="50" t="s">
        <v>65</v>
      </c>
      <c r="N7" s="150"/>
      <c r="O7" s="50" t="s">
        <v>5</v>
      </c>
      <c r="P7" s="48"/>
      <c r="Q7" s="50" t="s">
        <v>65</v>
      </c>
    </row>
    <row r="8" spans="1:18" ht="23.25" customHeight="1">
      <c r="A8" s="281" t="s">
        <v>66</v>
      </c>
      <c r="B8" s="281"/>
      <c r="C8" s="281"/>
      <c r="D8" s="281"/>
      <c r="E8" s="153"/>
      <c r="F8" s="153"/>
      <c r="G8" s="153"/>
      <c r="I8" s="8"/>
      <c r="J8" s="8"/>
      <c r="K8" s="9"/>
      <c r="L8" s="9"/>
      <c r="M8" s="9"/>
      <c r="N8" s="150"/>
      <c r="O8" s="10"/>
      <c r="P8" s="7"/>
      <c r="Q8" s="10"/>
    </row>
    <row r="9" spans="1:18" ht="23.25" customHeight="1">
      <c r="B9" s="11" t="s">
        <v>67</v>
      </c>
      <c r="C9" s="153"/>
      <c r="D9" s="153"/>
      <c r="E9" s="153"/>
      <c r="F9" s="153"/>
      <c r="G9" s="153"/>
      <c r="I9" s="8"/>
      <c r="J9" s="8"/>
      <c r="K9" s="133">
        <v>138605895</v>
      </c>
      <c r="L9" s="133"/>
      <c r="M9" s="133">
        <v>88448521</v>
      </c>
      <c r="N9" s="150"/>
      <c r="O9" s="133">
        <v>138605895</v>
      </c>
      <c r="P9" s="7"/>
      <c r="Q9" s="133">
        <v>88448521</v>
      </c>
    </row>
    <row r="10" spans="1:18" ht="23.25" customHeight="1">
      <c r="B10" s="11" t="s">
        <v>68</v>
      </c>
      <c r="C10" s="153"/>
      <c r="D10" s="153"/>
      <c r="E10" s="153"/>
      <c r="F10" s="153"/>
      <c r="G10" s="153"/>
      <c r="H10" s="12"/>
      <c r="I10" s="13"/>
      <c r="J10" s="13"/>
      <c r="K10" s="134">
        <v>585058</v>
      </c>
      <c r="L10" s="134"/>
      <c r="M10" s="134">
        <v>573624</v>
      </c>
      <c r="N10" s="150"/>
      <c r="O10" s="254">
        <v>585058</v>
      </c>
      <c r="P10" s="17"/>
      <c r="Q10" s="9">
        <v>573624</v>
      </c>
    </row>
    <row r="11" spans="1:18" ht="23.25" customHeight="1">
      <c r="A11" s="14" t="s">
        <v>69</v>
      </c>
      <c r="B11" s="15"/>
      <c r="C11" s="16"/>
      <c r="D11" s="16"/>
      <c r="E11" s="16"/>
      <c r="F11" s="16"/>
      <c r="G11" s="16"/>
      <c r="H11" s="12"/>
      <c r="I11" s="13"/>
      <c r="J11" s="13"/>
      <c r="K11" s="135">
        <f>SUM(K9:K10)</f>
        <v>139190953</v>
      </c>
      <c r="L11" s="59"/>
      <c r="M11" s="135">
        <f>SUM(M9:M10)</f>
        <v>89022145</v>
      </c>
      <c r="N11" s="13"/>
      <c r="O11" s="136">
        <f>SUM(O9:O10)</f>
        <v>139190953</v>
      </c>
      <c r="P11" s="17"/>
      <c r="Q11" s="136">
        <f>SUM(Q9:Q10)</f>
        <v>89022145</v>
      </c>
      <c r="R11" s="18"/>
    </row>
    <row r="12" spans="1:18" ht="23.25" customHeight="1">
      <c r="A12" s="19" t="s">
        <v>70</v>
      </c>
      <c r="D12" s="12"/>
      <c r="E12" s="12"/>
      <c r="F12" s="12"/>
      <c r="G12" s="12"/>
      <c r="H12" s="12"/>
      <c r="I12" s="13"/>
      <c r="J12" s="13"/>
      <c r="K12" s="134"/>
      <c r="L12" s="134"/>
      <c r="M12" s="134"/>
      <c r="N12" s="13"/>
      <c r="O12" s="62"/>
      <c r="P12" s="17"/>
      <c r="Q12" s="137"/>
    </row>
    <row r="13" spans="1:18" ht="23.25" customHeight="1">
      <c r="B13" s="11" t="s">
        <v>71</v>
      </c>
      <c r="C13" s="153"/>
      <c r="D13" s="153"/>
      <c r="E13" s="153"/>
      <c r="F13" s="153"/>
      <c r="G13" s="153"/>
      <c r="H13" s="12"/>
      <c r="I13" s="20"/>
      <c r="J13" s="20"/>
      <c r="K13" s="60">
        <v>104612973</v>
      </c>
      <c r="L13" s="134"/>
      <c r="M13" s="255">
        <v>95396896</v>
      </c>
      <c r="N13" s="13"/>
      <c r="O13" s="253">
        <v>104612973</v>
      </c>
      <c r="P13" s="17"/>
      <c r="Q13" s="255">
        <v>95396896</v>
      </c>
    </row>
    <row r="14" spans="1:18" ht="23.25" customHeight="1">
      <c r="B14" s="11" t="s">
        <v>70</v>
      </c>
      <c r="C14" s="153"/>
      <c r="D14" s="153"/>
      <c r="E14" s="153"/>
      <c r="F14" s="153"/>
      <c r="G14" s="153"/>
      <c r="H14" s="12"/>
      <c r="I14" s="13"/>
      <c r="J14" s="13"/>
      <c r="K14" s="60">
        <v>289239</v>
      </c>
      <c r="L14" s="134"/>
      <c r="M14" s="60">
        <v>280148</v>
      </c>
      <c r="N14" s="13"/>
      <c r="O14" s="254">
        <v>289239</v>
      </c>
      <c r="P14" s="17"/>
      <c r="Q14" s="62">
        <v>280148</v>
      </c>
    </row>
    <row r="15" spans="1:18" ht="23.25" customHeight="1">
      <c r="A15" s="21" t="s">
        <v>72</v>
      </c>
      <c r="B15" s="21"/>
      <c r="C15" s="21"/>
      <c r="D15" s="21"/>
      <c r="E15" s="21"/>
      <c r="F15" s="21"/>
      <c r="G15" s="21"/>
      <c r="H15" s="12"/>
      <c r="I15" s="13"/>
      <c r="J15" s="13"/>
      <c r="K15" s="135">
        <f>SUM(K13:K14)</f>
        <v>104902212</v>
      </c>
      <c r="L15" s="59"/>
      <c r="M15" s="135">
        <f>SUM(M13:M14)</f>
        <v>95677044</v>
      </c>
      <c r="N15" s="13"/>
      <c r="O15" s="136">
        <f>SUM(O13:O14)</f>
        <v>104902212</v>
      </c>
      <c r="P15" s="17"/>
      <c r="Q15" s="136">
        <f>SUM(Q13:Q14)</f>
        <v>95677044</v>
      </c>
      <c r="R15" s="18"/>
    </row>
    <row r="16" spans="1:18" ht="23.25" customHeight="1">
      <c r="A16" s="19" t="s">
        <v>73</v>
      </c>
      <c r="B16" s="21"/>
      <c r="C16" s="21"/>
      <c r="D16" s="21"/>
      <c r="E16" s="21"/>
      <c r="F16" s="21"/>
      <c r="G16" s="21"/>
      <c r="H16" s="12"/>
      <c r="I16" s="13"/>
      <c r="J16" s="13"/>
      <c r="K16" s="59">
        <f>+K11-K15</f>
        <v>34288741</v>
      </c>
      <c r="L16" s="59"/>
      <c r="M16" s="59">
        <f>+M11-M15</f>
        <v>-6654899</v>
      </c>
      <c r="N16" s="13"/>
      <c r="O16" s="137">
        <f>+O11-O15</f>
        <v>34288741</v>
      </c>
      <c r="P16" s="17"/>
      <c r="Q16" s="137">
        <f>+Q11-Q15</f>
        <v>-6654899</v>
      </c>
      <c r="R16" s="18"/>
    </row>
    <row r="17" spans="1:18" ht="23.25" customHeight="1">
      <c r="A17" s="22" t="s">
        <v>74</v>
      </c>
      <c r="B17" s="21"/>
      <c r="C17" s="21"/>
      <c r="D17" s="21"/>
      <c r="E17" s="21"/>
      <c r="F17" s="21"/>
      <c r="G17" s="21"/>
      <c r="H17" s="12"/>
      <c r="I17" s="13"/>
      <c r="J17" s="13"/>
      <c r="K17" s="56">
        <v>1763541</v>
      </c>
      <c r="L17" s="59"/>
      <c r="M17" s="256">
        <v>240784</v>
      </c>
      <c r="N17" s="13"/>
      <c r="O17" s="56">
        <v>1673980</v>
      </c>
      <c r="P17" s="17"/>
      <c r="Q17" s="256">
        <v>240784</v>
      </c>
      <c r="R17" s="18"/>
    </row>
    <row r="18" spans="1:18" ht="23.25" customHeight="1">
      <c r="A18" s="153" t="s">
        <v>75</v>
      </c>
      <c r="B18" s="16"/>
      <c r="C18" s="16"/>
      <c r="D18" s="16"/>
      <c r="E18" s="16"/>
      <c r="F18" s="16"/>
      <c r="G18" s="16"/>
      <c r="H18" s="12"/>
      <c r="I18" s="20"/>
      <c r="J18" s="20"/>
      <c r="K18" s="59">
        <f>+K17+K16</f>
        <v>36052282</v>
      </c>
      <c r="L18" s="59"/>
      <c r="M18" s="59">
        <f>+M17+M16</f>
        <v>-6414115</v>
      </c>
      <c r="N18" s="13"/>
      <c r="O18" s="59">
        <f>+O17+O16</f>
        <v>35962721</v>
      </c>
      <c r="P18" s="17"/>
      <c r="Q18" s="59">
        <f>+Q17+Q16</f>
        <v>-6414115</v>
      </c>
    </row>
    <row r="19" spans="1:18" ht="23.25" customHeight="1">
      <c r="A19" s="153" t="s">
        <v>76</v>
      </c>
      <c r="B19" s="16"/>
      <c r="C19" s="16"/>
      <c r="D19" s="16"/>
      <c r="E19" s="16"/>
      <c r="F19" s="16"/>
      <c r="G19" s="16"/>
      <c r="H19" s="12"/>
      <c r="I19" s="20"/>
      <c r="J19" s="20"/>
      <c r="K19" s="59"/>
      <c r="L19" s="59"/>
      <c r="M19" s="59"/>
      <c r="N19" s="13"/>
      <c r="O19" s="59"/>
      <c r="P19" s="17"/>
      <c r="Q19" s="59"/>
    </row>
    <row r="20" spans="1:18" ht="23.25" customHeight="1">
      <c r="B20" s="15" t="s">
        <v>77</v>
      </c>
      <c r="C20" s="15"/>
      <c r="D20" s="15"/>
      <c r="E20" s="15"/>
      <c r="F20" s="15"/>
      <c r="G20" s="15"/>
      <c r="H20" s="12"/>
      <c r="I20" s="13"/>
      <c r="J20" s="13"/>
      <c r="K20" s="134">
        <v>15026476</v>
      </c>
      <c r="L20" s="134"/>
      <c r="M20" s="255">
        <v>15950272</v>
      </c>
      <c r="N20" s="13"/>
      <c r="O20" s="257">
        <v>14892653</v>
      </c>
      <c r="P20" s="17"/>
      <c r="Q20" s="255">
        <v>15859593</v>
      </c>
    </row>
    <row r="21" spans="1:18" ht="23.25" customHeight="1">
      <c r="B21" s="84" t="s">
        <v>97</v>
      </c>
      <c r="C21" s="15"/>
      <c r="D21" s="15"/>
      <c r="E21" s="15"/>
      <c r="F21" s="15"/>
      <c r="G21" s="15"/>
      <c r="H21" s="12"/>
      <c r="I21" s="13"/>
      <c r="J21" s="13"/>
      <c r="K21" s="134">
        <v>-11192870</v>
      </c>
      <c r="L21" s="134"/>
      <c r="M21" s="255">
        <f>-6175199+465077</f>
        <v>-5710122</v>
      </c>
      <c r="N21" s="13"/>
      <c r="O21" s="257">
        <v>-11192870</v>
      </c>
      <c r="P21" s="17"/>
      <c r="Q21" s="255">
        <v>-5710122</v>
      </c>
    </row>
    <row r="22" spans="1:18" ht="23.25" customHeight="1">
      <c r="B22" s="21" t="s">
        <v>78</v>
      </c>
      <c r="C22" s="21"/>
      <c r="D22" s="21"/>
      <c r="E22" s="21"/>
      <c r="F22" s="21"/>
      <c r="G22" s="21"/>
      <c r="H22" s="12"/>
      <c r="I22" s="13"/>
      <c r="J22" s="13"/>
      <c r="K22" s="135">
        <f>SUM(K20:K21)</f>
        <v>3833606</v>
      </c>
      <c r="L22" s="59"/>
      <c r="M22" s="135">
        <f>SUM(M20:M21)</f>
        <v>10240150</v>
      </c>
      <c r="N22" s="13"/>
      <c r="O22" s="136">
        <f>SUM(O20:O21)</f>
        <v>3699783</v>
      </c>
      <c r="P22" s="17"/>
      <c r="Q22" s="136">
        <f>SUM(Q20:Q21)</f>
        <v>10149471</v>
      </c>
    </row>
    <row r="23" spans="1:18" s="35" customFormat="1" ht="23.25" customHeight="1">
      <c r="A23" s="21" t="s">
        <v>79</v>
      </c>
      <c r="B23" s="21"/>
      <c r="C23" s="21"/>
      <c r="D23" s="21"/>
      <c r="E23" s="21"/>
      <c r="F23" s="21"/>
      <c r="G23" s="21"/>
      <c r="H23" s="12"/>
      <c r="I23" s="13"/>
      <c r="J23" s="13"/>
      <c r="K23" s="59">
        <f>+K18-K22</f>
        <v>32218676</v>
      </c>
      <c r="L23" s="54"/>
      <c r="M23" s="59">
        <f>+M18-M22</f>
        <v>-16654265</v>
      </c>
      <c r="N23" s="59"/>
      <c r="O23" s="59">
        <f>+O18-O22</f>
        <v>32262938</v>
      </c>
      <c r="P23" s="59"/>
      <c r="Q23" s="59">
        <f>+Q18-Q22</f>
        <v>-16563586</v>
      </c>
    </row>
    <row r="24" spans="1:18" s="35" customFormat="1" ht="23.25" customHeight="1">
      <c r="A24" s="23" t="s">
        <v>80</v>
      </c>
      <c r="B24" s="23"/>
      <c r="C24" s="23"/>
      <c r="D24" s="23"/>
      <c r="E24" s="23"/>
      <c r="F24" s="23"/>
      <c r="G24" s="23"/>
      <c r="H24" s="12"/>
      <c r="I24" s="20">
        <v>12</v>
      </c>
      <c r="J24" s="13"/>
      <c r="K24" s="56">
        <v>2587532</v>
      </c>
      <c r="L24" s="54"/>
      <c r="M24" s="56">
        <v>5038022</v>
      </c>
      <c r="N24" s="55"/>
      <c r="O24" s="56">
        <v>0</v>
      </c>
      <c r="P24" s="55"/>
      <c r="Q24" s="56">
        <v>0</v>
      </c>
    </row>
    <row r="25" spans="1:18" ht="23.25" customHeight="1">
      <c r="A25" s="21" t="s">
        <v>81</v>
      </c>
      <c r="B25" s="21"/>
      <c r="C25" s="21"/>
      <c r="D25" s="21"/>
      <c r="E25" s="21"/>
      <c r="F25" s="21"/>
      <c r="G25" s="21"/>
      <c r="H25" s="12"/>
      <c r="I25" s="13"/>
      <c r="J25" s="13"/>
      <c r="K25" s="59">
        <f>K23-K24</f>
        <v>29631144</v>
      </c>
      <c r="L25" s="59"/>
      <c r="M25" s="59">
        <f>M23-M24</f>
        <v>-21692287</v>
      </c>
      <c r="N25" s="13"/>
      <c r="O25" s="59">
        <f>O23-O24</f>
        <v>32262938</v>
      </c>
      <c r="P25" s="17"/>
      <c r="Q25" s="137">
        <f>Q23-Q24</f>
        <v>-16563586</v>
      </c>
    </row>
    <row r="26" spans="1:18" ht="23.25" customHeight="1">
      <c r="A26" s="23" t="s">
        <v>82</v>
      </c>
      <c r="C26" s="21"/>
      <c r="D26" s="21"/>
      <c r="E26" s="21"/>
      <c r="F26" s="21"/>
      <c r="G26" s="21"/>
      <c r="H26" s="12"/>
      <c r="I26" s="13"/>
      <c r="J26" s="13"/>
      <c r="K26" s="59">
        <v>208830</v>
      </c>
      <c r="L26" s="59"/>
      <c r="M26" s="55">
        <v>1062287</v>
      </c>
      <c r="N26" s="13"/>
      <c r="O26" s="170">
        <v>208830</v>
      </c>
      <c r="P26" s="17"/>
      <c r="Q26" s="55">
        <v>1062287</v>
      </c>
      <c r="R26" s="18"/>
    </row>
    <row r="27" spans="1:18" ht="23.25" customHeight="1">
      <c r="A27" s="15" t="s">
        <v>83</v>
      </c>
      <c r="B27" s="15"/>
      <c r="C27" s="15"/>
      <c r="D27" s="15"/>
      <c r="E27" s="15"/>
      <c r="F27" s="15"/>
      <c r="G27" s="15"/>
      <c r="H27" s="8"/>
      <c r="I27" s="25"/>
      <c r="J27" s="25"/>
      <c r="K27" s="138">
        <v>95762</v>
      </c>
      <c r="L27" s="111"/>
      <c r="M27" s="138">
        <v>50819</v>
      </c>
      <c r="O27" s="258">
        <v>25982</v>
      </c>
      <c r="P27" s="17"/>
      <c r="Q27" s="138">
        <v>32922</v>
      </c>
    </row>
    <row r="28" spans="1:18" ht="23.25" customHeight="1">
      <c r="A28" s="19" t="s">
        <v>84</v>
      </c>
      <c r="B28" s="24"/>
      <c r="C28" s="24"/>
      <c r="D28" s="24"/>
      <c r="E28" s="24"/>
      <c r="F28" s="24"/>
      <c r="G28" s="24"/>
      <c r="H28" s="7"/>
      <c r="K28" s="133">
        <f>K25+K26-K27</f>
        <v>29744212</v>
      </c>
      <c r="L28" s="133"/>
      <c r="M28" s="133">
        <f>M25+M26-M27</f>
        <v>-20680819</v>
      </c>
      <c r="O28" s="133">
        <f>O25+O26-O27</f>
        <v>32445786</v>
      </c>
      <c r="P28" s="17"/>
      <c r="Q28" s="133">
        <f>Q25+Q26-Q27</f>
        <v>-15534221</v>
      </c>
    </row>
    <row r="29" spans="1:18" ht="23.25" customHeight="1">
      <c r="A29" s="22" t="s">
        <v>85</v>
      </c>
      <c r="I29" s="8">
        <v>18</v>
      </c>
      <c r="J29" s="8"/>
      <c r="K29" s="138">
        <v>6594771</v>
      </c>
      <c r="L29" s="139"/>
      <c r="M29" s="138">
        <v>823212</v>
      </c>
      <c r="O29" s="258">
        <v>6594771</v>
      </c>
      <c r="P29" s="17"/>
      <c r="Q29" s="138">
        <v>823212</v>
      </c>
    </row>
    <row r="30" spans="1:18" ht="23.25" customHeight="1">
      <c r="A30" s="19" t="s">
        <v>86</v>
      </c>
      <c r="B30" s="15"/>
      <c r="C30" s="15"/>
      <c r="D30" s="15"/>
      <c r="E30" s="15"/>
      <c r="F30" s="15"/>
      <c r="G30" s="15"/>
      <c r="K30" s="59">
        <f>K28-K29</f>
        <v>23149441</v>
      </c>
      <c r="L30" s="59"/>
      <c r="M30" s="59">
        <f>M28-M29</f>
        <v>-21504031</v>
      </c>
      <c r="O30" s="137">
        <f>O28-O29</f>
        <v>25851015</v>
      </c>
      <c r="P30" s="17"/>
      <c r="Q30" s="137">
        <f>Q28-Q29</f>
        <v>-16357433</v>
      </c>
    </row>
    <row r="31" spans="1:18" ht="9" customHeight="1">
      <c r="A31" s="19"/>
      <c r="B31" s="15"/>
      <c r="C31" s="15"/>
      <c r="D31" s="15"/>
      <c r="E31" s="15"/>
      <c r="F31" s="15"/>
      <c r="G31" s="15"/>
      <c r="K31" s="59"/>
      <c r="L31" s="59"/>
      <c r="M31" s="59"/>
      <c r="O31" s="137"/>
      <c r="P31" s="17"/>
      <c r="Q31" s="137"/>
    </row>
    <row r="32" spans="1:18" ht="23.25" customHeight="1">
      <c r="A32" s="19" t="s">
        <v>165</v>
      </c>
      <c r="B32" s="19"/>
      <c r="C32" s="24"/>
      <c r="D32" s="24"/>
      <c r="E32" s="24"/>
      <c r="F32" s="24"/>
      <c r="G32" s="15"/>
      <c r="K32" s="205">
        <v>0</v>
      </c>
      <c r="L32" s="206"/>
      <c r="M32" s="205">
        <v>0</v>
      </c>
      <c r="N32" s="208"/>
      <c r="O32" s="207">
        <v>0</v>
      </c>
      <c r="P32" s="208"/>
      <c r="Q32" s="205">
        <v>0</v>
      </c>
    </row>
    <row r="33" spans="1:23" ht="23.25" customHeight="1" thickBot="1">
      <c r="A33" s="19" t="s">
        <v>87</v>
      </c>
      <c r="B33" s="19"/>
      <c r="C33" s="15"/>
      <c r="D33" s="15"/>
      <c r="E33" s="15"/>
      <c r="F33" s="15"/>
      <c r="G33" s="15"/>
      <c r="K33" s="142">
        <f>+K30+K32</f>
        <v>23149441</v>
      </c>
      <c r="L33" s="139"/>
      <c r="M33" s="142">
        <f>+M30+M32</f>
        <v>-21504031</v>
      </c>
      <c r="O33" s="142">
        <f>+O30+O32</f>
        <v>25851015</v>
      </c>
      <c r="P33" s="17"/>
      <c r="Q33" s="142">
        <f>+Q30+Q32</f>
        <v>-16357433</v>
      </c>
    </row>
    <row r="34" spans="1:23" s="51" customFormat="1" ht="23.25" customHeight="1" thickTop="1">
      <c r="A34" s="22" t="s">
        <v>88</v>
      </c>
      <c r="B34" s="22"/>
      <c r="K34" s="49"/>
      <c r="L34" s="49"/>
      <c r="M34" s="49"/>
      <c r="O34" s="149"/>
      <c r="Q34" s="143"/>
      <c r="R34" s="26"/>
      <c r="S34" s="143"/>
      <c r="T34" s="26"/>
      <c r="U34" s="143"/>
      <c r="V34" s="26"/>
      <c r="W34" s="143"/>
    </row>
    <row r="35" spans="1:23" s="51" customFormat="1" ht="23.25" customHeight="1">
      <c r="C35" s="22" t="s">
        <v>89</v>
      </c>
      <c r="K35" s="144">
        <f>+K30</f>
        <v>23149441</v>
      </c>
      <c r="L35" s="144"/>
      <c r="M35" s="144">
        <f>+M30</f>
        <v>-21504031</v>
      </c>
      <c r="N35" s="26"/>
      <c r="O35" s="145">
        <f>+O30</f>
        <v>25851015</v>
      </c>
      <c r="P35" s="26"/>
      <c r="Q35" s="145">
        <f>+Q33</f>
        <v>-16357433</v>
      </c>
      <c r="R35" s="26"/>
      <c r="S35" s="143"/>
    </row>
    <row r="36" spans="1:23" s="51" customFormat="1" ht="23.25" customHeight="1">
      <c r="C36" s="22" t="s">
        <v>90</v>
      </c>
      <c r="K36" s="138">
        <v>0</v>
      </c>
      <c r="L36" s="139"/>
      <c r="M36" s="138">
        <v>0</v>
      </c>
      <c r="N36" s="3"/>
      <c r="O36" s="140">
        <v>0</v>
      </c>
      <c r="P36" s="17"/>
      <c r="Q36" s="140">
        <v>0</v>
      </c>
      <c r="R36" s="26"/>
      <c r="S36" s="143"/>
    </row>
    <row r="37" spans="1:23" s="51" customFormat="1" ht="23.25" customHeight="1" thickBot="1">
      <c r="K37" s="146">
        <f>SUM(K35:K36)</f>
        <v>23149441</v>
      </c>
      <c r="L37" s="139"/>
      <c r="M37" s="146">
        <f>SUM(M35:M36)</f>
        <v>-21504031</v>
      </c>
      <c r="N37" s="3"/>
      <c r="O37" s="147">
        <f>SUM(O35:O36)</f>
        <v>25851015</v>
      </c>
      <c r="P37" s="17"/>
      <c r="Q37" s="147">
        <f>SUM(Q35:Q36)</f>
        <v>-16357433</v>
      </c>
      <c r="R37" s="26"/>
      <c r="S37" s="143"/>
    </row>
    <row r="38" spans="1:23" s="51" customFormat="1" ht="23.25" customHeight="1" thickTop="1">
      <c r="A38" s="22" t="s">
        <v>91</v>
      </c>
      <c r="K38" s="49"/>
      <c r="L38" s="49"/>
      <c r="M38" s="49"/>
      <c r="O38" s="149"/>
      <c r="Q38" s="143"/>
      <c r="R38" s="26"/>
      <c r="S38" s="143"/>
      <c r="T38" s="26"/>
      <c r="U38" s="143"/>
      <c r="V38" s="26"/>
      <c r="W38" s="143"/>
    </row>
    <row r="39" spans="1:23" s="51" customFormat="1" ht="23.25" customHeight="1">
      <c r="C39" s="22" t="s">
        <v>92</v>
      </c>
      <c r="K39" s="144">
        <f>+K33</f>
        <v>23149441</v>
      </c>
      <c r="L39" s="144"/>
      <c r="M39" s="144">
        <f>+M33</f>
        <v>-21504031</v>
      </c>
      <c r="N39" s="26"/>
      <c r="O39" s="145">
        <f>+O33</f>
        <v>25851015</v>
      </c>
      <c r="P39" s="26"/>
      <c r="Q39" s="145">
        <f>+Q33</f>
        <v>-16357433</v>
      </c>
      <c r="R39" s="26"/>
      <c r="S39" s="143"/>
    </row>
    <row r="40" spans="1:23" s="51" customFormat="1" ht="23.25" customHeight="1">
      <c r="C40" s="22" t="s">
        <v>90</v>
      </c>
      <c r="K40" s="138">
        <v>0</v>
      </c>
      <c r="L40" s="139"/>
      <c r="M40" s="138">
        <v>0</v>
      </c>
      <c r="N40" s="3"/>
      <c r="O40" s="140">
        <v>0</v>
      </c>
      <c r="P40" s="17"/>
      <c r="Q40" s="140">
        <v>0</v>
      </c>
      <c r="R40" s="26"/>
      <c r="S40" s="143"/>
    </row>
    <row r="41" spans="1:23" s="51" customFormat="1" ht="23.25" customHeight="1" thickBot="1">
      <c r="K41" s="146">
        <f>SUM(K39:K40)</f>
        <v>23149441</v>
      </c>
      <c r="L41" s="139"/>
      <c r="M41" s="146">
        <f>SUM(M39:M40)</f>
        <v>-21504031</v>
      </c>
      <c r="N41" s="3"/>
      <c r="O41" s="147">
        <f>SUM(O39:O40)</f>
        <v>25851015</v>
      </c>
      <c r="P41" s="17"/>
      <c r="Q41" s="147">
        <f>SUM(Q39:Q40)</f>
        <v>-16357433</v>
      </c>
      <c r="R41" s="26"/>
      <c r="S41" s="143"/>
    </row>
    <row r="42" spans="1:23" s="51" customFormat="1" ht="9" customHeight="1" thickTop="1">
      <c r="K42" s="139"/>
      <c r="L42" s="139"/>
      <c r="M42" s="139"/>
      <c r="N42" s="3"/>
      <c r="O42" s="141"/>
      <c r="P42" s="17"/>
      <c r="Q42" s="141"/>
      <c r="R42" s="26"/>
      <c r="S42" s="143"/>
    </row>
    <row r="43" spans="1:23" ht="23.25" customHeight="1" thickBot="1">
      <c r="A43" s="22" t="s">
        <v>93</v>
      </c>
      <c r="B43" s="22"/>
      <c r="C43" s="22"/>
      <c r="D43" s="22"/>
      <c r="E43" s="22"/>
      <c r="F43" s="22"/>
      <c r="G43" s="22"/>
      <c r="I43" s="8">
        <v>22</v>
      </c>
      <c r="J43" s="8"/>
      <c r="K43" s="66">
        <f>K30/1076210468</f>
        <v>2.151014293981017E-2</v>
      </c>
      <c r="L43" s="67"/>
      <c r="M43" s="66">
        <f>M30/1076210468</f>
        <v>-1.9981250544758685E-2</v>
      </c>
      <c r="O43" s="66">
        <f>O30/1076210468</f>
        <v>2.4020408431857029E-2</v>
      </c>
      <c r="P43" s="7"/>
      <c r="Q43" s="66">
        <f>Q30/1076210468</f>
        <v>-1.5199102300499088E-2</v>
      </c>
    </row>
    <row r="44" spans="1:23" ht="23.25" customHeight="1" thickTop="1">
      <c r="A44" s="22"/>
      <c r="B44" s="22"/>
      <c r="C44" s="22"/>
      <c r="D44" s="22"/>
      <c r="E44" s="22"/>
      <c r="F44" s="22"/>
      <c r="G44" s="22"/>
      <c r="I44" s="8"/>
      <c r="J44" s="8"/>
      <c r="K44" s="67"/>
      <c r="L44" s="67"/>
      <c r="M44" s="67"/>
      <c r="O44" s="67"/>
      <c r="P44" s="7"/>
      <c r="Q44" s="67"/>
    </row>
    <row r="45" spans="1:23" ht="23.25" customHeight="1">
      <c r="A45" s="27" t="s">
        <v>31</v>
      </c>
      <c r="B45" s="12"/>
      <c r="C45" s="12"/>
      <c r="D45" s="12"/>
      <c r="E45" s="12"/>
      <c r="F45" s="12"/>
      <c r="G45" s="12"/>
      <c r="H45" s="12"/>
      <c r="I45" s="12"/>
      <c r="J45" s="12"/>
      <c r="K45" s="134"/>
      <c r="L45" s="134"/>
      <c r="M45" s="134"/>
      <c r="N45" s="12"/>
      <c r="O45" s="121"/>
      <c r="P45" s="7"/>
      <c r="Q45" s="121"/>
    </row>
    <row r="46" spans="1:23" s="11" customFormat="1" ht="23.25" customHeight="1">
      <c r="B46" s="28"/>
      <c r="I46" s="29"/>
      <c r="J46" s="29"/>
      <c r="K46" s="85"/>
      <c r="L46" s="85"/>
      <c r="M46" s="85"/>
      <c r="N46" s="29"/>
      <c r="O46" s="85"/>
      <c r="P46" s="28"/>
      <c r="Q46" s="28"/>
      <c r="R46" s="28"/>
      <c r="S46" s="3"/>
    </row>
    <row r="47" spans="1:23" s="11" customFormat="1" ht="23.25" customHeight="1">
      <c r="B47" s="28"/>
      <c r="I47" s="29"/>
      <c r="J47" s="29"/>
      <c r="K47" s="85"/>
      <c r="L47" s="85"/>
      <c r="M47" s="85"/>
      <c r="N47" s="29"/>
      <c r="O47" s="85"/>
      <c r="P47" s="28"/>
      <c r="Q47" s="28"/>
      <c r="R47" s="28"/>
      <c r="S47" s="3"/>
    </row>
    <row r="48" spans="1:23" ht="23.25" customHeight="1">
      <c r="A48" s="30"/>
      <c r="B48" s="1"/>
      <c r="C48" s="1"/>
      <c r="D48" s="30"/>
      <c r="E48" s="30"/>
      <c r="F48" s="30"/>
      <c r="G48" s="30"/>
      <c r="H48" s="1"/>
      <c r="K48" s="30"/>
      <c r="L48" s="30"/>
      <c r="M48" s="30"/>
      <c r="N48" s="30"/>
      <c r="O48" s="31"/>
      <c r="P48" s="30"/>
      <c r="Q48" s="213"/>
    </row>
    <row r="49" spans="1:17" ht="23.25" customHeight="1">
      <c r="A49" s="30"/>
      <c r="B49" s="1"/>
      <c r="C49" s="1"/>
      <c r="D49" s="30"/>
      <c r="E49" s="30"/>
      <c r="F49" s="30"/>
      <c r="G49" s="30"/>
      <c r="H49" s="1"/>
      <c r="I49" s="32"/>
      <c r="J49" s="32"/>
      <c r="K49" s="31"/>
      <c r="L49" s="31"/>
      <c r="M49" s="31"/>
      <c r="N49" s="1"/>
      <c r="O49" s="31"/>
      <c r="P49" s="30"/>
      <c r="Q49" s="213"/>
    </row>
    <row r="50" spans="1:17" ht="23.25" customHeight="1">
      <c r="D50" s="30"/>
      <c r="E50" s="30"/>
      <c r="F50" s="30"/>
      <c r="G50" s="30"/>
      <c r="H50" s="30"/>
      <c r="I50" s="30"/>
      <c r="J50" s="30"/>
      <c r="K50" s="33"/>
      <c r="L50" s="33"/>
      <c r="M50" s="33"/>
      <c r="N50" s="30"/>
      <c r="O50" s="30"/>
    </row>
  </sheetData>
  <mergeCells count="2">
    <mergeCell ref="O6:Q6"/>
    <mergeCell ref="A8:D8"/>
  </mergeCells>
  <pageMargins left="0.78740157480314965" right="0.19685039370078741" top="0.59055118110236227" bottom="0.39370078740157483" header="0.19685039370078741" footer="0.39370078740157483"/>
  <pageSetup paperSize="9" scale="75" firstPageNumber="4" orientation="portrait" useFirstPageNumber="1" r:id="rId1"/>
  <headerFooter alignWithMargins="0">
    <oddFooter>&amp;R&amp;"Angsana New,ธรรมดา"&amp;18&amp;P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53"/>
  <sheetViews>
    <sheetView zoomScaleNormal="100" workbookViewId="0">
      <selection activeCell="K5" sqref="K5:Q6"/>
    </sheetView>
  </sheetViews>
  <sheetFormatPr defaultColWidth="9.28515625" defaultRowHeight="21.75" customHeight="1"/>
  <cols>
    <col min="1" max="2" width="2.28515625" style="3" customWidth="1"/>
    <col min="3" max="3" width="3.5703125" style="3" customWidth="1"/>
    <col min="4" max="4" width="9.28515625" style="3"/>
    <col min="5" max="7" width="9.28515625" style="3" customWidth="1"/>
    <col min="8" max="8" width="7.7109375" style="3" customWidth="1"/>
    <col min="9" max="9" width="4.7109375" style="3" bestFit="1" customWidth="1"/>
    <col min="10" max="10" width="1.28515625" style="3" customWidth="1"/>
    <col min="11" max="11" width="16.28515625" style="4" customWidth="1"/>
    <col min="12" max="12" width="1.7109375" style="4" customWidth="1"/>
    <col min="13" max="13" width="16.7109375" style="4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28515625" style="3" customWidth="1"/>
    <col min="19" max="19" width="9.28515625" style="3" bestFit="1"/>
    <col min="20" max="20" width="11.7109375" style="3" bestFit="1" customWidth="1"/>
    <col min="21" max="21" width="13.42578125" style="3" customWidth="1"/>
    <col min="22" max="22" width="11.7109375" style="3" bestFit="1" customWidth="1"/>
    <col min="23" max="23" width="9.28515625" style="3"/>
    <col min="24" max="24" width="14.42578125" style="3" customWidth="1"/>
    <col min="25" max="16384" width="9.28515625" style="3"/>
  </cols>
  <sheetData>
    <row r="1" spans="1:18" ht="21.75" customHeight="1">
      <c r="A1" s="1" t="str">
        <f>+'BS P2-3'!A1</f>
        <v>BANGKOK DEC-CON PUBLIC COMPANY LIMITED AND SUBSIDIARY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1"/>
      <c r="O1" s="1"/>
    </row>
    <row r="2" spans="1:18" ht="21.75" customHeight="1">
      <c r="A2" s="150" t="s">
        <v>63</v>
      </c>
      <c r="B2" s="150"/>
      <c r="C2" s="150"/>
      <c r="D2" s="150"/>
      <c r="E2" s="150"/>
      <c r="F2" s="150"/>
      <c r="G2" s="150"/>
      <c r="H2" s="150"/>
      <c r="I2" s="150"/>
      <c r="J2" s="150"/>
      <c r="N2" s="150"/>
      <c r="P2" s="5"/>
      <c r="Q2" s="5"/>
    </row>
    <row r="3" spans="1:18" ht="21.75" customHeight="1">
      <c r="A3" s="6" t="s">
        <v>94</v>
      </c>
      <c r="B3" s="150"/>
      <c r="C3" s="150"/>
      <c r="D3" s="150"/>
      <c r="E3" s="150"/>
      <c r="F3" s="150"/>
      <c r="G3" s="150"/>
      <c r="H3" s="150"/>
      <c r="I3" s="150"/>
      <c r="J3" s="150"/>
      <c r="N3" s="150"/>
    </row>
    <row r="4" spans="1:18" ht="21.75" customHeight="1">
      <c r="A4" s="6"/>
      <c r="B4" s="150"/>
      <c r="C4" s="150"/>
      <c r="D4" s="150"/>
      <c r="E4" s="150"/>
      <c r="F4" s="150"/>
      <c r="G4" s="150"/>
      <c r="H4" s="150"/>
      <c r="I4" s="150"/>
      <c r="J4" s="150"/>
      <c r="N4" s="150"/>
    </row>
    <row r="5" spans="1:18" ht="21.75" customHeight="1">
      <c r="A5" s="6"/>
      <c r="B5" s="150"/>
      <c r="C5" s="150"/>
      <c r="D5" s="150"/>
      <c r="E5" s="150"/>
      <c r="F5" s="150"/>
      <c r="G5" s="150"/>
      <c r="H5" s="150"/>
      <c r="I5" s="150"/>
      <c r="J5" s="150"/>
      <c r="K5" s="85"/>
      <c r="L5" s="29"/>
      <c r="M5" s="85"/>
      <c r="N5" s="28"/>
      <c r="O5" s="34"/>
      <c r="P5" s="34"/>
      <c r="Q5" s="270" t="s">
        <v>162</v>
      </c>
    </row>
    <row r="6" spans="1:18" ht="21.75" customHeight="1">
      <c r="I6" s="7"/>
      <c r="J6" s="7"/>
      <c r="K6" s="215"/>
      <c r="L6" s="215" t="s">
        <v>163</v>
      </c>
      <c r="M6" s="215"/>
      <c r="N6" s="212"/>
      <c r="O6" s="280" t="s">
        <v>164</v>
      </c>
      <c r="P6" s="280"/>
      <c r="Q6" s="280"/>
    </row>
    <row r="7" spans="1:18" ht="21.75" customHeight="1">
      <c r="I7" s="152" t="s">
        <v>4</v>
      </c>
      <c r="J7" s="48"/>
      <c r="K7" s="50" t="s">
        <v>5</v>
      </c>
      <c r="L7" s="48"/>
      <c r="M7" s="50" t="s">
        <v>65</v>
      </c>
      <c r="N7" s="150"/>
      <c r="O7" s="152" t="s">
        <v>5</v>
      </c>
      <c r="P7" s="48"/>
      <c r="Q7" s="50" t="s">
        <v>65</v>
      </c>
    </row>
    <row r="8" spans="1:18" ht="21.75" customHeight="1">
      <c r="A8" s="281" t="s">
        <v>66</v>
      </c>
      <c r="B8" s="281"/>
      <c r="C8" s="281"/>
      <c r="D8" s="281"/>
      <c r="E8" s="153"/>
      <c r="F8" s="153"/>
      <c r="G8" s="153"/>
      <c r="I8" s="8"/>
      <c r="J8" s="8"/>
      <c r="K8" s="9"/>
      <c r="L8" s="9"/>
      <c r="M8" s="9"/>
      <c r="N8" s="150"/>
      <c r="O8" s="10"/>
      <c r="P8" s="7"/>
      <c r="Q8" s="10"/>
    </row>
    <row r="9" spans="1:18" ht="21.75" customHeight="1">
      <c r="B9" s="11" t="s">
        <v>67</v>
      </c>
      <c r="C9" s="153"/>
      <c r="D9" s="153"/>
      <c r="E9" s="153"/>
      <c r="F9" s="153"/>
      <c r="G9" s="153"/>
      <c r="I9" s="8"/>
      <c r="J9" s="8"/>
      <c r="K9" s="133">
        <v>549426180</v>
      </c>
      <c r="L9" s="133"/>
      <c r="M9" s="133">
        <v>237630575</v>
      </c>
      <c r="N9" s="150"/>
      <c r="O9" s="133">
        <v>549426180</v>
      </c>
      <c r="P9" s="7"/>
      <c r="Q9" s="133">
        <v>237630575</v>
      </c>
    </row>
    <row r="10" spans="1:18" ht="21.75" customHeight="1">
      <c r="B10" s="11" t="s">
        <v>68</v>
      </c>
      <c r="C10" s="153"/>
      <c r="D10" s="153"/>
      <c r="E10" s="153"/>
      <c r="F10" s="153"/>
      <c r="G10" s="153"/>
      <c r="H10" s="12"/>
      <c r="I10" s="13"/>
      <c r="J10" s="13"/>
      <c r="K10" s="134">
        <v>1730401</v>
      </c>
      <c r="L10" s="134"/>
      <c r="M10" s="134">
        <v>1839397</v>
      </c>
      <c r="N10" s="150"/>
      <c r="O10" s="9">
        <v>1730401</v>
      </c>
      <c r="P10" s="17"/>
      <c r="Q10" s="9">
        <v>1839397</v>
      </c>
    </row>
    <row r="11" spans="1:18" ht="21.75" customHeight="1">
      <c r="A11" s="14" t="s">
        <v>69</v>
      </c>
      <c r="B11" s="15"/>
      <c r="C11" s="16"/>
      <c r="D11" s="16"/>
      <c r="E11" s="16"/>
      <c r="F11" s="16"/>
      <c r="G11" s="16"/>
      <c r="H11" s="12"/>
      <c r="I11" s="13"/>
      <c r="J11" s="13"/>
      <c r="K11" s="135">
        <f>SUM(K9:K10)</f>
        <v>551156581</v>
      </c>
      <c r="L11" s="59"/>
      <c r="M11" s="135">
        <f>SUM(M9:M10)</f>
        <v>239469972</v>
      </c>
      <c r="N11" s="13"/>
      <c r="O11" s="136">
        <f>SUM(O9:O10)</f>
        <v>551156581</v>
      </c>
      <c r="P11" s="17"/>
      <c r="Q11" s="136">
        <f>SUM(Q9:Q10)</f>
        <v>239469972</v>
      </c>
      <c r="R11" s="18"/>
    </row>
    <row r="12" spans="1:18" ht="21.75" customHeight="1">
      <c r="A12" s="19" t="s">
        <v>70</v>
      </c>
      <c r="D12" s="12"/>
      <c r="E12" s="12"/>
      <c r="F12" s="12"/>
      <c r="G12" s="12"/>
      <c r="H12" s="12"/>
      <c r="I12" s="13"/>
      <c r="J12" s="13"/>
      <c r="K12" s="134"/>
      <c r="L12" s="134"/>
      <c r="M12" s="134"/>
      <c r="N12" s="13"/>
      <c r="O12" s="62"/>
      <c r="P12" s="17"/>
      <c r="Q12" s="137"/>
    </row>
    <row r="13" spans="1:18" ht="21.75" customHeight="1">
      <c r="B13" s="11" t="s">
        <v>71</v>
      </c>
      <c r="C13" s="153"/>
      <c r="D13" s="153"/>
      <c r="E13" s="153"/>
      <c r="F13" s="153"/>
      <c r="G13" s="153"/>
      <c r="H13" s="12"/>
      <c r="I13" s="20"/>
      <c r="J13" s="20"/>
      <c r="K13" s="60">
        <v>433970709</v>
      </c>
      <c r="L13" s="134"/>
      <c r="M13" s="60">
        <v>209874859</v>
      </c>
      <c r="N13" s="13"/>
      <c r="O13" s="257">
        <v>433970709</v>
      </c>
      <c r="P13" s="17"/>
      <c r="Q13" s="255">
        <v>209874859</v>
      </c>
    </row>
    <row r="14" spans="1:18" ht="21.75" customHeight="1">
      <c r="B14" s="11" t="s">
        <v>70</v>
      </c>
      <c r="C14" s="153"/>
      <c r="D14" s="153"/>
      <c r="E14" s="153"/>
      <c r="F14" s="153"/>
      <c r="G14" s="153"/>
      <c r="H14" s="12"/>
      <c r="I14" s="13"/>
      <c r="J14" s="13"/>
      <c r="K14" s="60">
        <v>912774</v>
      </c>
      <c r="L14" s="134"/>
      <c r="M14" s="60">
        <v>898730</v>
      </c>
      <c r="N14" s="13"/>
      <c r="O14" s="129">
        <v>912774</v>
      </c>
      <c r="P14" s="17"/>
      <c r="Q14" s="62">
        <v>898730</v>
      </c>
    </row>
    <row r="15" spans="1:18" ht="21.75" customHeight="1">
      <c r="A15" s="21" t="s">
        <v>72</v>
      </c>
      <c r="B15" s="21"/>
      <c r="C15" s="21"/>
      <c r="D15" s="21"/>
      <c r="E15" s="21"/>
      <c r="F15" s="21"/>
      <c r="G15" s="21"/>
      <c r="H15" s="12"/>
      <c r="I15" s="13"/>
      <c r="J15" s="13"/>
      <c r="K15" s="135">
        <f>SUM(K13:K14)</f>
        <v>434883483</v>
      </c>
      <c r="L15" s="59"/>
      <c r="M15" s="135">
        <f>SUM(M13:M14)</f>
        <v>210773589</v>
      </c>
      <c r="N15" s="13"/>
      <c r="O15" s="136">
        <f>SUM(O13:O14)</f>
        <v>434883483</v>
      </c>
      <c r="P15" s="17"/>
      <c r="Q15" s="136">
        <f>SUM(Q13:Q14)</f>
        <v>210773589</v>
      </c>
      <c r="R15" s="18"/>
    </row>
    <row r="16" spans="1:18" ht="21.75" customHeight="1">
      <c r="A16" s="19" t="s">
        <v>73</v>
      </c>
      <c r="B16" s="21"/>
      <c r="C16" s="21"/>
      <c r="D16" s="21"/>
      <c r="E16" s="21"/>
      <c r="F16" s="21"/>
      <c r="G16" s="21"/>
      <c r="H16" s="12"/>
      <c r="I16" s="13"/>
      <c r="J16" s="13"/>
      <c r="K16" s="59">
        <f>+K11-K15</f>
        <v>116273098</v>
      </c>
      <c r="L16" s="59"/>
      <c r="M16" s="59">
        <f>+M11-M15</f>
        <v>28696383</v>
      </c>
      <c r="N16" s="13"/>
      <c r="O16" s="137">
        <f>+O11-O15</f>
        <v>116273098</v>
      </c>
      <c r="P16" s="17"/>
      <c r="Q16" s="137">
        <f>+Q11-Q15</f>
        <v>28696383</v>
      </c>
      <c r="R16" s="18"/>
    </row>
    <row r="17" spans="1:18" ht="21.75" customHeight="1">
      <c r="A17" s="19" t="s">
        <v>74</v>
      </c>
      <c r="B17" s="21"/>
      <c r="C17" s="21"/>
      <c r="D17" s="21"/>
      <c r="E17" s="21"/>
      <c r="F17" s="21"/>
      <c r="G17" s="21"/>
      <c r="H17" s="12"/>
      <c r="I17" s="13"/>
      <c r="J17" s="13"/>
      <c r="K17" s="59"/>
      <c r="L17" s="59"/>
      <c r="M17" s="59"/>
      <c r="N17" s="13"/>
      <c r="O17" s="137"/>
      <c r="P17" s="17"/>
      <c r="Q17" s="137"/>
      <c r="R17" s="18"/>
    </row>
    <row r="18" spans="1:18" ht="21.75" customHeight="1">
      <c r="B18" s="23" t="s">
        <v>95</v>
      </c>
      <c r="C18" s="21"/>
      <c r="D18" s="21"/>
      <c r="E18" s="21"/>
      <c r="F18" s="21"/>
      <c r="G18" s="21"/>
      <c r="H18" s="12"/>
      <c r="I18" s="132"/>
      <c r="J18" s="13"/>
      <c r="K18" s="59">
        <v>0</v>
      </c>
      <c r="L18" s="59"/>
      <c r="M18" s="59">
        <v>15000000</v>
      </c>
      <c r="N18" s="13"/>
      <c r="O18" s="137">
        <v>0</v>
      </c>
      <c r="P18" s="17"/>
      <c r="Q18" s="137">
        <v>15000000</v>
      </c>
      <c r="R18" s="18"/>
    </row>
    <row r="19" spans="1:18" ht="21.75" customHeight="1">
      <c r="B19" s="23" t="s">
        <v>74</v>
      </c>
      <c r="C19" s="15"/>
      <c r="D19" s="15"/>
      <c r="E19" s="15"/>
      <c r="F19" s="15"/>
      <c r="G19" s="15"/>
      <c r="H19" s="12"/>
      <c r="I19" s="20"/>
      <c r="J19" s="20"/>
      <c r="K19" s="55">
        <v>3634474</v>
      </c>
      <c r="L19" s="55"/>
      <c r="M19" s="56">
        <v>6291460</v>
      </c>
      <c r="N19" s="13"/>
      <c r="O19" s="247">
        <v>3634423</v>
      </c>
      <c r="P19" s="17"/>
      <c r="Q19" s="56">
        <v>6291460</v>
      </c>
    </row>
    <row r="20" spans="1:18" ht="21.75" customHeight="1">
      <c r="B20" s="24" t="s">
        <v>96</v>
      </c>
      <c r="C20" s="15"/>
      <c r="D20" s="15"/>
      <c r="E20" s="15"/>
      <c r="F20" s="15"/>
      <c r="G20" s="15"/>
      <c r="H20" s="12"/>
      <c r="I20" s="20"/>
      <c r="J20" s="20"/>
      <c r="K20" s="135">
        <f>SUM(K18:K19)</f>
        <v>3634474</v>
      </c>
      <c r="L20" s="59"/>
      <c r="M20" s="135">
        <f>SUM(M18:M19)</f>
        <v>21291460</v>
      </c>
      <c r="N20" s="13"/>
      <c r="O20" s="136">
        <f>SUM(O18:O19)</f>
        <v>3634423</v>
      </c>
      <c r="P20" s="17"/>
      <c r="Q20" s="135">
        <f>SUM(Q18:Q19)</f>
        <v>21291460</v>
      </c>
    </row>
    <row r="21" spans="1:18" ht="21.75" customHeight="1">
      <c r="A21" s="153" t="s">
        <v>75</v>
      </c>
      <c r="B21" s="16"/>
      <c r="C21" s="16"/>
      <c r="D21" s="16"/>
      <c r="E21" s="16"/>
      <c r="F21" s="16"/>
      <c r="G21" s="16"/>
      <c r="H21" s="12"/>
      <c r="I21" s="20"/>
      <c r="J21" s="20"/>
      <c r="K21" s="59">
        <f>+K20+K16</f>
        <v>119907572</v>
      </c>
      <c r="L21" s="59"/>
      <c r="M21" s="59">
        <f>+M20+M16</f>
        <v>49987843</v>
      </c>
      <c r="N21" s="13"/>
      <c r="O21" s="59">
        <f>+O20+O16</f>
        <v>119907521</v>
      </c>
      <c r="P21" s="17"/>
      <c r="Q21" s="59">
        <f>+Q20+Q16</f>
        <v>49987843</v>
      </c>
    </row>
    <row r="22" spans="1:18" ht="21.75" customHeight="1">
      <c r="A22" s="153" t="s">
        <v>76</v>
      </c>
      <c r="B22" s="16"/>
      <c r="C22" s="16"/>
      <c r="D22" s="16"/>
      <c r="E22" s="16"/>
      <c r="F22" s="16"/>
      <c r="G22" s="16"/>
      <c r="H22" s="12"/>
      <c r="I22" s="20"/>
      <c r="J22" s="20"/>
      <c r="K22" s="59"/>
      <c r="L22" s="59"/>
      <c r="M22" s="59"/>
      <c r="N22" s="13"/>
      <c r="O22" s="59"/>
      <c r="P22" s="17"/>
      <c r="Q22" s="59"/>
    </row>
    <row r="23" spans="1:18" ht="21.75" customHeight="1">
      <c r="B23" s="15" t="s">
        <v>77</v>
      </c>
      <c r="C23" s="15"/>
      <c r="D23" s="15"/>
      <c r="E23" s="15"/>
      <c r="F23" s="15"/>
      <c r="G23" s="15"/>
      <c r="H23" s="12"/>
      <c r="I23" s="13"/>
      <c r="J23" s="13"/>
      <c r="K23" s="255">
        <v>46545117</v>
      </c>
      <c r="L23" s="134"/>
      <c r="M23" s="255">
        <v>49759855</v>
      </c>
      <c r="N23" s="13"/>
      <c r="O23" s="60">
        <v>45850141</v>
      </c>
      <c r="P23" s="17"/>
      <c r="Q23" s="60">
        <v>49470495</v>
      </c>
    </row>
    <row r="24" spans="1:18" ht="21.75" customHeight="1">
      <c r="B24" s="84" t="s">
        <v>97</v>
      </c>
      <c r="C24" s="15"/>
      <c r="D24" s="15"/>
      <c r="E24" s="15"/>
      <c r="F24" s="15"/>
      <c r="G24" s="15"/>
      <c r="H24" s="12"/>
      <c r="I24" s="13"/>
      <c r="J24" s="13"/>
      <c r="K24" s="255">
        <v>-8635088</v>
      </c>
      <c r="L24" s="134"/>
      <c r="M24" s="134">
        <v>34835</v>
      </c>
      <c r="N24" s="13"/>
      <c r="O24" s="60">
        <v>-8635088</v>
      </c>
      <c r="P24" s="17"/>
      <c r="Q24" s="60">
        <v>34835</v>
      </c>
    </row>
    <row r="25" spans="1:18" ht="21.75" customHeight="1">
      <c r="B25" s="21" t="s">
        <v>78</v>
      </c>
      <c r="C25" s="21"/>
      <c r="D25" s="21"/>
      <c r="E25" s="21"/>
      <c r="F25" s="21"/>
      <c r="G25" s="21"/>
      <c r="H25" s="12"/>
      <c r="I25" s="13"/>
      <c r="J25" s="13"/>
      <c r="K25" s="135">
        <f>SUM(K23:K24)</f>
        <v>37910029</v>
      </c>
      <c r="L25" s="59"/>
      <c r="M25" s="135">
        <f>SUM(M23:M24)</f>
        <v>49794690</v>
      </c>
      <c r="N25" s="13"/>
      <c r="O25" s="136">
        <f>SUM(O23:O24)</f>
        <v>37215053</v>
      </c>
      <c r="P25" s="17"/>
      <c r="Q25" s="136">
        <f>SUM(Q23:Q24)</f>
        <v>49505330</v>
      </c>
    </row>
    <row r="26" spans="1:18" s="35" customFormat="1" ht="21.75" customHeight="1">
      <c r="A26" s="21" t="s">
        <v>79</v>
      </c>
      <c r="B26" s="21"/>
      <c r="C26" s="21"/>
      <c r="D26" s="21"/>
      <c r="E26" s="21"/>
      <c r="F26" s="21"/>
      <c r="G26" s="21"/>
      <c r="H26" s="12"/>
      <c r="I26" s="13"/>
      <c r="J26" s="13"/>
      <c r="K26" s="59">
        <f>+K16+K20-K25</f>
        <v>81997543</v>
      </c>
      <c r="L26" s="54"/>
      <c r="M26" s="59">
        <f>+M16+M20-M25</f>
        <v>193153</v>
      </c>
      <c r="N26" s="59"/>
      <c r="O26" s="59">
        <f>+O16+O20-O25</f>
        <v>82692468</v>
      </c>
      <c r="P26" s="59"/>
      <c r="Q26" s="59">
        <f>+Q16+Q20-Q25</f>
        <v>482513</v>
      </c>
    </row>
    <row r="27" spans="1:18" s="35" customFormat="1" ht="21.75" customHeight="1">
      <c r="A27" s="23" t="s">
        <v>80</v>
      </c>
      <c r="B27" s="23"/>
      <c r="C27" s="23"/>
      <c r="D27" s="23"/>
      <c r="E27" s="23"/>
      <c r="F27" s="23"/>
      <c r="G27" s="23"/>
      <c r="H27" s="12"/>
      <c r="I27" s="20">
        <v>12</v>
      </c>
      <c r="J27" s="13"/>
      <c r="K27" s="56">
        <v>1558764</v>
      </c>
      <c r="L27" s="54"/>
      <c r="M27" s="56">
        <v>15415970</v>
      </c>
      <c r="N27" s="55"/>
      <c r="O27" s="56">
        <v>0</v>
      </c>
      <c r="P27" s="55"/>
      <c r="Q27" s="56">
        <v>0</v>
      </c>
    </row>
    <row r="28" spans="1:18" ht="21.75" customHeight="1">
      <c r="A28" s="21" t="s">
        <v>81</v>
      </c>
      <c r="B28" s="21"/>
      <c r="C28" s="21"/>
      <c r="D28" s="21"/>
      <c r="E28" s="21"/>
      <c r="F28" s="21"/>
      <c r="G28" s="21"/>
      <c r="H28" s="12"/>
      <c r="I28" s="13"/>
      <c r="J28" s="13"/>
      <c r="K28" s="59">
        <f>K26-K27</f>
        <v>80438779</v>
      </c>
      <c r="L28" s="59"/>
      <c r="M28" s="59">
        <f>M26-M27</f>
        <v>-15222817</v>
      </c>
      <c r="N28" s="13"/>
      <c r="O28" s="59">
        <f>O26-O27</f>
        <v>82692468</v>
      </c>
      <c r="P28" s="17"/>
      <c r="Q28" s="137">
        <f>Q26+Q27</f>
        <v>482513</v>
      </c>
    </row>
    <row r="29" spans="1:18" ht="21.75" customHeight="1">
      <c r="A29" s="23" t="s">
        <v>82</v>
      </c>
      <c r="C29" s="21"/>
      <c r="D29" s="21"/>
      <c r="E29" s="21"/>
      <c r="F29" s="21"/>
      <c r="G29" s="21"/>
      <c r="H29" s="12"/>
      <c r="I29" s="13"/>
      <c r="J29" s="13"/>
      <c r="K29" s="59">
        <v>721288</v>
      </c>
      <c r="L29" s="59"/>
      <c r="M29" s="55">
        <v>1773630</v>
      </c>
      <c r="N29" s="13"/>
      <c r="O29" s="170">
        <v>721288</v>
      </c>
      <c r="P29" s="17"/>
      <c r="Q29" s="55">
        <v>1773584</v>
      </c>
      <c r="R29" s="18"/>
    </row>
    <row r="30" spans="1:18" ht="21.75" customHeight="1">
      <c r="A30" s="15" t="s">
        <v>83</v>
      </c>
      <c r="B30" s="15"/>
      <c r="C30" s="15"/>
      <c r="D30" s="15"/>
      <c r="E30" s="15"/>
      <c r="F30" s="15"/>
      <c r="G30" s="15"/>
      <c r="H30" s="8"/>
      <c r="I30" s="25"/>
      <c r="J30" s="25"/>
      <c r="K30" s="138">
        <v>283974</v>
      </c>
      <c r="L30" s="111"/>
      <c r="M30" s="138">
        <v>160266</v>
      </c>
      <c r="O30" s="258">
        <v>83251</v>
      </c>
      <c r="P30" s="17"/>
      <c r="Q30" s="138">
        <v>107144</v>
      </c>
    </row>
    <row r="31" spans="1:18" ht="21.75" customHeight="1">
      <c r="A31" s="19" t="s">
        <v>84</v>
      </c>
      <c r="B31" s="24"/>
      <c r="C31" s="24"/>
      <c r="D31" s="24"/>
      <c r="E31" s="24"/>
      <c r="F31" s="24"/>
      <c r="G31" s="24"/>
      <c r="H31" s="7"/>
      <c r="K31" s="133">
        <f>K28+K29-K30</f>
        <v>80876093</v>
      </c>
      <c r="L31" s="133"/>
      <c r="M31" s="133">
        <f>M28+M29-M30</f>
        <v>-13609453</v>
      </c>
      <c r="O31" s="133">
        <f>O28+O29-O30</f>
        <v>83330505</v>
      </c>
      <c r="P31" s="17"/>
      <c r="Q31" s="133">
        <f>Q28+Q29-Q30</f>
        <v>2148953</v>
      </c>
    </row>
    <row r="32" spans="1:18" ht="21.75" customHeight="1">
      <c r="A32" s="22" t="s">
        <v>85</v>
      </c>
      <c r="I32" s="8">
        <v>18</v>
      </c>
      <c r="J32" s="8"/>
      <c r="K32" s="138">
        <v>16281513</v>
      </c>
      <c r="L32" s="139"/>
      <c r="M32" s="138">
        <v>6757782</v>
      </c>
      <c r="O32" s="258">
        <v>16281513</v>
      </c>
      <c r="P32" s="17"/>
      <c r="Q32" s="140">
        <v>6757782</v>
      </c>
    </row>
    <row r="33" spans="1:23" ht="21.75" customHeight="1">
      <c r="A33" s="19" t="s">
        <v>86</v>
      </c>
      <c r="B33" s="15"/>
      <c r="C33" s="15"/>
      <c r="D33" s="15"/>
      <c r="E33" s="15"/>
      <c r="F33" s="15"/>
      <c r="G33" s="15"/>
      <c r="K33" s="59">
        <f>K31-K32</f>
        <v>64594580</v>
      </c>
      <c r="L33" s="59"/>
      <c r="M33" s="59">
        <f>M31-M32</f>
        <v>-20367235</v>
      </c>
      <c r="O33" s="137">
        <f>O31-O32</f>
        <v>67048992</v>
      </c>
      <c r="P33" s="17"/>
      <c r="Q33" s="137">
        <f>Q31-Q32</f>
        <v>-4608829</v>
      </c>
    </row>
    <row r="34" spans="1:23" ht="9" customHeight="1">
      <c r="A34" s="19"/>
      <c r="B34" s="15"/>
      <c r="C34" s="15"/>
      <c r="D34" s="15"/>
      <c r="E34" s="15"/>
      <c r="F34" s="15"/>
      <c r="G34" s="15"/>
      <c r="K34" s="59"/>
      <c r="L34" s="59"/>
      <c r="M34" s="59"/>
      <c r="O34" s="137"/>
      <c r="P34" s="17"/>
      <c r="Q34" s="137"/>
    </row>
    <row r="35" spans="1:23" ht="21.75" customHeight="1">
      <c r="A35" s="19" t="s">
        <v>165</v>
      </c>
      <c r="B35" s="15"/>
      <c r="C35" s="24"/>
      <c r="D35" s="24"/>
      <c r="E35" s="24"/>
      <c r="F35" s="24"/>
      <c r="G35" s="15"/>
      <c r="K35" s="138">
        <v>0</v>
      </c>
      <c r="L35" s="260"/>
      <c r="M35" s="138">
        <v>0</v>
      </c>
      <c r="N35" s="261"/>
      <c r="O35" s="258">
        <v>0</v>
      </c>
      <c r="P35" s="261"/>
      <c r="Q35" s="138">
        <v>0</v>
      </c>
    </row>
    <row r="36" spans="1:23" ht="21.75" customHeight="1" thickBot="1">
      <c r="A36" s="19" t="s">
        <v>87</v>
      </c>
      <c r="B36" s="19"/>
      <c r="C36" s="15"/>
      <c r="D36" s="15"/>
      <c r="E36" s="15"/>
      <c r="F36" s="15"/>
      <c r="G36" s="15"/>
      <c r="K36" s="142">
        <f>+K33+K35</f>
        <v>64594580</v>
      </c>
      <c r="L36" s="139"/>
      <c r="M36" s="142">
        <f>+M33+M35</f>
        <v>-20367235</v>
      </c>
      <c r="O36" s="142">
        <f>+O33+O35</f>
        <v>67048992</v>
      </c>
      <c r="P36" s="17"/>
      <c r="Q36" s="142">
        <f>+Q33+Q35</f>
        <v>-4608829</v>
      </c>
    </row>
    <row r="37" spans="1:23" s="51" customFormat="1" ht="21.75" customHeight="1" thickTop="1">
      <c r="A37" s="22" t="s">
        <v>88</v>
      </c>
      <c r="B37" s="22"/>
      <c r="K37" s="49"/>
      <c r="L37" s="49"/>
      <c r="M37" s="49"/>
      <c r="O37" s="149"/>
      <c r="Q37" s="143"/>
      <c r="R37" s="26"/>
      <c r="S37" s="143"/>
      <c r="T37" s="26"/>
      <c r="U37" s="143"/>
      <c r="V37" s="26"/>
      <c r="W37" s="143"/>
    </row>
    <row r="38" spans="1:23" s="51" customFormat="1" ht="21.75" customHeight="1">
      <c r="C38" s="22" t="s">
        <v>89</v>
      </c>
      <c r="K38" s="144">
        <f>+K33</f>
        <v>64594580</v>
      </c>
      <c r="L38" s="144"/>
      <c r="M38" s="144">
        <f>+M33</f>
        <v>-20367235</v>
      </c>
      <c r="N38" s="26"/>
      <c r="O38" s="145">
        <f>+O33</f>
        <v>67048992</v>
      </c>
      <c r="P38" s="26"/>
      <c r="Q38" s="145">
        <f>+Q36</f>
        <v>-4608829</v>
      </c>
      <c r="R38" s="26"/>
      <c r="S38" s="143"/>
    </row>
    <row r="39" spans="1:23" s="51" customFormat="1" ht="21.75" customHeight="1">
      <c r="C39" s="22" t="s">
        <v>90</v>
      </c>
      <c r="K39" s="138">
        <v>0</v>
      </c>
      <c r="L39" s="139"/>
      <c r="M39" s="138">
        <v>0</v>
      </c>
      <c r="N39" s="3"/>
      <c r="O39" s="140">
        <v>0</v>
      </c>
      <c r="P39" s="17"/>
      <c r="Q39" s="140">
        <v>0</v>
      </c>
      <c r="R39" s="26"/>
      <c r="S39" s="143"/>
    </row>
    <row r="40" spans="1:23" s="51" customFormat="1" ht="21.75" customHeight="1" thickBot="1">
      <c r="K40" s="146">
        <f>SUM(K38:K39)</f>
        <v>64594580</v>
      </c>
      <c r="L40" s="139"/>
      <c r="M40" s="146">
        <f>SUM(M38:M39)</f>
        <v>-20367235</v>
      </c>
      <c r="N40" s="3"/>
      <c r="O40" s="147">
        <f>SUM(O38:O39)</f>
        <v>67048992</v>
      </c>
      <c r="P40" s="17"/>
      <c r="Q40" s="147">
        <f>SUM(Q38:Q39)</f>
        <v>-4608829</v>
      </c>
      <c r="R40" s="26"/>
      <c r="S40" s="143"/>
    </row>
    <row r="41" spans="1:23" s="51" customFormat="1" ht="21.75" customHeight="1" thickTop="1">
      <c r="A41" s="22" t="s">
        <v>91</v>
      </c>
      <c r="K41" s="49"/>
      <c r="L41" s="49"/>
      <c r="M41" s="49"/>
      <c r="O41" s="149"/>
      <c r="Q41" s="143"/>
      <c r="R41" s="26"/>
      <c r="S41" s="143"/>
      <c r="T41" s="26"/>
      <c r="U41" s="143"/>
      <c r="V41" s="26"/>
      <c r="W41" s="143"/>
    </row>
    <row r="42" spans="1:23" s="51" customFormat="1" ht="21.75" customHeight="1">
      <c r="C42" s="22" t="s">
        <v>92</v>
      </c>
      <c r="K42" s="144">
        <f>+K36</f>
        <v>64594580</v>
      </c>
      <c r="L42" s="144"/>
      <c r="M42" s="144">
        <f>+M36</f>
        <v>-20367235</v>
      </c>
      <c r="N42" s="26"/>
      <c r="O42" s="145">
        <f>+O36</f>
        <v>67048992</v>
      </c>
      <c r="P42" s="26"/>
      <c r="Q42" s="145">
        <f>+Q36</f>
        <v>-4608829</v>
      </c>
      <c r="R42" s="26"/>
      <c r="S42" s="143"/>
    </row>
    <row r="43" spans="1:23" s="51" customFormat="1" ht="21.75" customHeight="1">
      <c r="C43" s="22" t="s">
        <v>90</v>
      </c>
      <c r="K43" s="138">
        <v>0</v>
      </c>
      <c r="L43" s="139"/>
      <c r="M43" s="138">
        <v>0</v>
      </c>
      <c r="N43" s="3"/>
      <c r="O43" s="140">
        <v>0</v>
      </c>
      <c r="P43" s="17"/>
      <c r="Q43" s="140">
        <v>0</v>
      </c>
      <c r="R43" s="26"/>
      <c r="S43" s="143"/>
    </row>
    <row r="44" spans="1:23" s="51" customFormat="1" ht="21.75" customHeight="1" thickBot="1">
      <c r="K44" s="146">
        <f>SUM(K42:K43)</f>
        <v>64594580</v>
      </c>
      <c r="L44" s="139"/>
      <c r="M44" s="146">
        <f>SUM(M42:M43)</f>
        <v>-20367235</v>
      </c>
      <c r="N44" s="3"/>
      <c r="O44" s="147">
        <f>SUM(O42:O43)</f>
        <v>67048992</v>
      </c>
      <c r="P44" s="17"/>
      <c r="Q44" s="147">
        <f>SUM(Q42:Q43)</f>
        <v>-4608829</v>
      </c>
      <c r="R44" s="26"/>
      <c r="S44" s="143"/>
    </row>
    <row r="45" spans="1:23" s="51" customFormat="1" ht="9" customHeight="1" thickTop="1">
      <c r="K45" s="139"/>
      <c r="L45" s="139"/>
      <c r="M45" s="139"/>
      <c r="N45" s="3"/>
      <c r="O45" s="141"/>
      <c r="P45" s="17"/>
      <c r="Q45" s="141"/>
      <c r="R45" s="26"/>
      <c r="S45" s="143"/>
    </row>
    <row r="46" spans="1:23" ht="21.75" customHeight="1" thickBot="1">
      <c r="A46" s="22" t="s">
        <v>93</v>
      </c>
      <c r="B46" s="22"/>
      <c r="C46" s="22"/>
      <c r="D46" s="22"/>
      <c r="E46" s="22"/>
      <c r="F46" s="22"/>
      <c r="G46" s="22"/>
      <c r="I46" s="8">
        <v>22</v>
      </c>
      <c r="J46" s="8"/>
      <c r="K46" s="66">
        <f>K33/1076210468</f>
        <v>6.0020397422857995E-2</v>
      </c>
      <c r="L46" s="67"/>
      <c r="M46" s="66">
        <f>M33/1076210468</f>
        <v>-1.8924955299728603E-2</v>
      </c>
      <c r="O46" s="66">
        <f>O33/1076210468</f>
        <v>6.2301003375856402E-2</v>
      </c>
      <c r="P46" s="7"/>
      <c r="Q46" s="66">
        <f>Q33/1076210468</f>
        <v>-4.2824606682788742E-3</v>
      </c>
    </row>
    <row r="47" spans="1:23" ht="21.75" customHeight="1" thickTop="1">
      <c r="A47" s="22"/>
      <c r="B47" s="22"/>
      <c r="C47" s="22"/>
      <c r="D47" s="22"/>
      <c r="E47" s="22"/>
      <c r="F47" s="22"/>
      <c r="G47" s="22"/>
      <c r="I47" s="8"/>
      <c r="J47" s="8"/>
      <c r="K47" s="67"/>
      <c r="L47" s="67"/>
      <c r="M47" s="67"/>
      <c r="O47" s="67"/>
      <c r="P47" s="7"/>
      <c r="Q47" s="67"/>
    </row>
    <row r="48" spans="1:23" ht="21.75" customHeight="1">
      <c r="A48" s="27" t="s">
        <v>31</v>
      </c>
      <c r="B48" s="12"/>
      <c r="C48" s="12"/>
      <c r="D48" s="12"/>
      <c r="E48" s="12"/>
      <c r="F48" s="12"/>
      <c r="G48" s="12"/>
      <c r="H48" s="12"/>
      <c r="I48" s="12"/>
      <c r="J48" s="12"/>
      <c r="K48" s="134"/>
      <c r="L48" s="134"/>
      <c r="M48" s="134"/>
      <c r="N48" s="12"/>
      <c r="O48" s="121"/>
      <c r="P48" s="7"/>
      <c r="Q48" s="121"/>
    </row>
    <row r="49" spans="1:19" s="11" customFormat="1" ht="21.75" customHeight="1">
      <c r="B49" s="28"/>
      <c r="I49" s="29"/>
      <c r="J49" s="29"/>
      <c r="K49" s="85"/>
      <c r="L49" s="85"/>
      <c r="M49" s="85"/>
      <c r="N49" s="29"/>
      <c r="O49" s="85"/>
      <c r="P49" s="28"/>
      <c r="Q49" s="28"/>
      <c r="R49" s="28"/>
      <c r="S49" s="3"/>
    </row>
    <row r="50" spans="1:19" s="11" customFormat="1" ht="21.75" customHeight="1">
      <c r="B50" s="28"/>
      <c r="I50" s="29"/>
      <c r="J50" s="29"/>
      <c r="K50" s="85"/>
      <c r="L50" s="85"/>
      <c r="M50" s="85"/>
      <c r="N50" s="29"/>
      <c r="O50" s="85"/>
      <c r="P50" s="28"/>
      <c r="Q50" s="28"/>
      <c r="R50" s="28"/>
      <c r="S50" s="3"/>
    </row>
    <row r="51" spans="1:19" ht="21.75" customHeight="1">
      <c r="A51" s="30"/>
      <c r="B51" s="1"/>
      <c r="C51" s="1"/>
      <c r="D51" s="30"/>
      <c r="E51" s="30"/>
      <c r="F51" s="30"/>
      <c r="G51" s="30"/>
      <c r="H51" s="1"/>
      <c r="K51" s="30"/>
      <c r="L51" s="30"/>
      <c r="M51" s="30"/>
      <c r="N51" s="30"/>
      <c r="O51" s="31"/>
      <c r="P51" s="30"/>
      <c r="Q51" s="213"/>
    </row>
    <row r="52" spans="1:19" ht="21.75" customHeight="1">
      <c r="A52" s="30"/>
      <c r="B52" s="1"/>
      <c r="C52" s="1"/>
      <c r="D52" s="30"/>
      <c r="E52" s="30"/>
      <c r="F52" s="30"/>
      <c r="G52" s="30"/>
      <c r="H52" s="1"/>
      <c r="I52" s="32"/>
      <c r="J52" s="32"/>
      <c r="K52" s="31"/>
      <c r="L52" s="31"/>
      <c r="M52" s="31"/>
      <c r="N52" s="1"/>
      <c r="O52" s="31"/>
      <c r="P52" s="30"/>
      <c r="Q52" s="213"/>
    </row>
    <row r="53" spans="1:19" ht="21.75" customHeight="1">
      <c r="D53" s="30"/>
      <c r="E53" s="30"/>
      <c r="F53" s="30"/>
      <c r="G53" s="30"/>
      <c r="H53" s="30"/>
      <c r="I53" s="30"/>
      <c r="J53" s="30"/>
      <c r="K53" s="33"/>
      <c r="L53" s="33"/>
      <c r="M53" s="33"/>
      <c r="N53" s="30"/>
      <c r="O53" s="30"/>
    </row>
  </sheetData>
  <mergeCells count="2">
    <mergeCell ref="O6:Q6"/>
    <mergeCell ref="A8:D8"/>
  </mergeCells>
  <pageMargins left="0.78740157480314965" right="0.25" top="0.59055118110236227" bottom="0.57999999999999996" header="0.31496062992125984" footer="0.31496062992125984"/>
  <pageSetup paperSize="9" scale="75" firstPageNumber="5" orientation="portrait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9"/>
  <sheetViews>
    <sheetView topLeftCell="E1" zoomScale="80" zoomScaleNormal="80" zoomScaleSheetLayoutView="100" workbookViewId="0">
      <selection activeCell="Q5" sqref="Q5"/>
    </sheetView>
  </sheetViews>
  <sheetFormatPr defaultColWidth="9.28515625" defaultRowHeight="22.9" customHeight="1"/>
  <cols>
    <col min="1" max="1" width="2.28515625" style="3" customWidth="1"/>
    <col min="2" max="2" width="40" style="3" customWidth="1"/>
    <col min="3" max="3" width="10.28515625" style="3" customWidth="1"/>
    <col min="4" max="4" width="1.7109375" style="3" customWidth="1"/>
    <col min="5" max="5" width="15.7109375" style="3" customWidth="1"/>
    <col min="6" max="6" width="1.7109375" style="3" customWidth="1"/>
    <col min="7" max="7" width="15.7109375" style="3" customWidth="1"/>
    <col min="8" max="8" width="1.7109375" style="3" customWidth="1"/>
    <col min="9" max="9" width="15.7109375" style="3" customWidth="1"/>
    <col min="10" max="10" width="1.7109375" style="3" customWidth="1"/>
    <col min="11" max="11" width="15.7109375" style="3" customWidth="1"/>
    <col min="12" max="12" width="1.7109375" style="3" customWidth="1"/>
    <col min="13" max="13" width="15.7109375" style="3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7109375" style="3" customWidth="1"/>
    <col min="19" max="19" width="12.42578125" style="3" bestFit="1" customWidth="1"/>
    <col min="20" max="16384" width="9.28515625" style="3"/>
  </cols>
  <sheetData>
    <row r="1" spans="1:17" ht="24" customHeight="1">
      <c r="A1" s="1" t="s">
        <v>0</v>
      </c>
      <c r="B1" s="35"/>
      <c r="C1" s="35"/>
      <c r="D1" s="35"/>
      <c r="E1" s="35"/>
      <c r="F1" s="35"/>
      <c r="G1" s="35"/>
      <c r="H1" s="35"/>
      <c r="I1" s="35"/>
      <c r="J1" s="35"/>
      <c r="Q1" s="37"/>
    </row>
    <row r="2" spans="1:17" ht="24" customHeight="1">
      <c r="A2" s="35" t="s">
        <v>98</v>
      </c>
      <c r="B2" s="35"/>
      <c r="C2" s="35"/>
      <c r="D2" s="35"/>
      <c r="E2" s="35"/>
      <c r="F2" s="35"/>
      <c r="G2" s="35"/>
      <c r="H2" s="35"/>
      <c r="I2" s="35"/>
      <c r="J2" s="35"/>
      <c r="L2" s="5"/>
      <c r="Q2" s="5"/>
    </row>
    <row r="3" spans="1:17" ht="24" customHeight="1">
      <c r="A3" s="35" t="s">
        <v>94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7" ht="24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7" ht="24" customHeight="1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Q5" s="270" t="s">
        <v>162</v>
      </c>
    </row>
    <row r="6" spans="1:17" s="11" customFormat="1" ht="24" customHeight="1">
      <c r="E6" s="284" t="s">
        <v>163</v>
      </c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</row>
    <row r="7" spans="1:17" s="11" customFormat="1" ht="24" customHeight="1">
      <c r="E7" s="282" t="s">
        <v>99</v>
      </c>
      <c r="F7" s="282"/>
      <c r="G7" s="282"/>
      <c r="H7" s="282"/>
      <c r="I7" s="282"/>
      <c r="J7" s="282"/>
      <c r="K7" s="282"/>
      <c r="L7" s="282"/>
      <c r="M7" s="282"/>
      <c r="N7" s="34"/>
    </row>
    <row r="8" spans="1:17" s="34" customFormat="1" ht="24" customHeight="1">
      <c r="E8" s="38" t="s">
        <v>100</v>
      </c>
      <c r="G8" s="38"/>
      <c r="I8" s="283" t="s">
        <v>101</v>
      </c>
      <c r="J8" s="283"/>
      <c r="K8" s="283"/>
      <c r="M8" s="34" t="s">
        <v>102</v>
      </c>
      <c r="N8" s="39"/>
      <c r="O8" s="40" t="s">
        <v>103</v>
      </c>
      <c r="P8" s="7"/>
      <c r="Q8" s="41" t="s">
        <v>104</v>
      </c>
    </row>
    <row r="9" spans="1:17" s="34" customFormat="1" ht="24" customHeight="1">
      <c r="E9" s="38" t="s">
        <v>105</v>
      </c>
      <c r="G9" s="38" t="s">
        <v>106</v>
      </c>
      <c r="I9" s="41" t="s">
        <v>107</v>
      </c>
      <c r="M9" s="34" t="s">
        <v>108</v>
      </c>
      <c r="N9" s="39"/>
      <c r="O9" s="40" t="s">
        <v>109</v>
      </c>
      <c r="P9" s="7"/>
      <c r="Q9" s="34" t="s">
        <v>110</v>
      </c>
    </row>
    <row r="10" spans="1:17" s="34" customFormat="1" ht="24" customHeight="1">
      <c r="C10" s="152" t="s">
        <v>4</v>
      </c>
      <c r="E10" s="42" t="s">
        <v>111</v>
      </c>
      <c r="G10" s="42"/>
      <c r="I10" s="43" t="s">
        <v>112</v>
      </c>
      <c r="K10" s="43" t="s">
        <v>113</v>
      </c>
      <c r="M10" s="154"/>
      <c r="O10" s="44"/>
      <c r="P10" s="7"/>
      <c r="Q10" s="154" t="s">
        <v>114</v>
      </c>
    </row>
    <row r="11" spans="1:17" s="34" customFormat="1" ht="24" customHeight="1">
      <c r="E11" s="7"/>
    </row>
    <row r="12" spans="1:17" s="74" customFormat="1" ht="24" customHeight="1">
      <c r="A12" s="36" t="s">
        <v>115</v>
      </c>
      <c r="B12" s="70"/>
      <c r="C12" s="70"/>
      <c r="D12" s="70"/>
      <c r="E12" s="73">
        <v>538105234</v>
      </c>
      <c r="F12" s="73"/>
      <c r="G12" s="73">
        <v>777165703</v>
      </c>
      <c r="H12" s="73"/>
      <c r="I12" s="73">
        <v>59606631</v>
      </c>
      <c r="J12" s="73"/>
      <c r="K12" s="73">
        <v>-31308115</v>
      </c>
      <c r="L12" s="73"/>
      <c r="M12" s="73">
        <f>SUM(E12:K12)</f>
        <v>1343569453</v>
      </c>
      <c r="N12" s="73"/>
      <c r="O12" s="73">
        <v>300</v>
      </c>
      <c r="P12" s="73"/>
      <c r="Q12" s="73">
        <f>+M12+O12</f>
        <v>1343569753</v>
      </c>
    </row>
    <row r="13" spans="1:17" s="74" customFormat="1" ht="24" customHeight="1">
      <c r="A13" s="155" t="s">
        <v>116</v>
      </c>
      <c r="E13" s="75">
        <v>0</v>
      </c>
      <c r="F13" s="76"/>
      <c r="G13" s="75">
        <v>0</v>
      </c>
      <c r="H13" s="76"/>
      <c r="I13" s="75">
        <v>0</v>
      </c>
      <c r="J13" s="76"/>
      <c r="K13" s="73">
        <v>-20367235</v>
      </c>
      <c r="L13" s="76"/>
      <c r="M13" s="73">
        <f>SUM(E13:K13)</f>
        <v>-20367235</v>
      </c>
      <c r="O13" s="75">
        <v>0</v>
      </c>
      <c r="Q13" s="73">
        <f>+M13+O13</f>
        <v>-20367235</v>
      </c>
    </row>
    <row r="14" spans="1:17" s="69" customFormat="1" ht="24" customHeight="1">
      <c r="A14" s="36" t="s">
        <v>117</v>
      </c>
      <c r="E14" s="78">
        <f>SUM(E12:E13)</f>
        <v>538105234</v>
      </c>
      <c r="F14" s="76"/>
      <c r="G14" s="78">
        <f>SUM(G12:G13)</f>
        <v>777165703</v>
      </c>
      <c r="H14" s="76"/>
      <c r="I14" s="78">
        <f>SUM(I12:I13)</f>
        <v>59606631</v>
      </c>
      <c r="J14" s="76"/>
      <c r="K14" s="78">
        <f>SUM(K12:K13)</f>
        <v>-51675350</v>
      </c>
      <c r="L14" s="76"/>
      <c r="M14" s="78">
        <f>SUM(M12:M13)</f>
        <v>1323202218</v>
      </c>
      <c r="O14" s="78">
        <f>SUM(O12:O13)</f>
        <v>300</v>
      </c>
      <c r="P14" s="77"/>
      <c r="Q14" s="78">
        <f>SUM(Q12:Q13)</f>
        <v>1323202518</v>
      </c>
    </row>
    <row r="15" spans="1:17" s="69" customFormat="1" ht="24" customHeight="1">
      <c r="A15" s="156"/>
      <c r="E15" s="73"/>
      <c r="F15" s="76"/>
      <c r="G15" s="73"/>
      <c r="H15" s="76"/>
      <c r="I15" s="73"/>
      <c r="J15" s="76"/>
      <c r="K15" s="73"/>
      <c r="L15" s="76"/>
      <c r="M15" s="73"/>
      <c r="O15" s="73"/>
      <c r="P15" s="77"/>
      <c r="Q15" s="73"/>
    </row>
    <row r="16" spans="1:17" s="72" customFormat="1" ht="24" customHeight="1">
      <c r="A16" s="122" t="s">
        <v>118</v>
      </c>
      <c r="B16" s="70"/>
      <c r="C16" s="70"/>
      <c r="D16" s="70"/>
      <c r="E16" s="73">
        <v>538105234</v>
      </c>
      <c r="F16" s="73"/>
      <c r="G16" s="73">
        <v>777165703</v>
      </c>
      <c r="H16" s="71"/>
      <c r="I16" s="73">
        <v>61802454</v>
      </c>
      <c r="J16" s="71"/>
      <c r="K16" s="73">
        <v>58925630</v>
      </c>
      <c r="L16" s="79"/>
      <c r="M16" s="73">
        <f>SUM(E16:K16)</f>
        <v>1435999021</v>
      </c>
      <c r="O16" s="73">
        <f>+O14</f>
        <v>300</v>
      </c>
      <c r="Q16" s="73">
        <f>SUM(M16:O16)</f>
        <v>1435999321</v>
      </c>
    </row>
    <row r="17" spans="1:19" s="74" customFormat="1" ht="24" customHeight="1">
      <c r="A17" s="151" t="s">
        <v>57</v>
      </c>
      <c r="B17" s="70"/>
      <c r="C17" s="70"/>
      <c r="D17" s="70"/>
      <c r="E17" s="157">
        <v>0</v>
      </c>
      <c r="F17" s="157"/>
      <c r="G17" s="157">
        <v>0</v>
      </c>
      <c r="H17" s="157"/>
      <c r="I17" s="259">
        <v>2912261</v>
      </c>
      <c r="J17" s="157"/>
      <c r="K17" s="157">
        <f>-I17</f>
        <v>-2912261</v>
      </c>
      <c r="L17" s="157"/>
      <c r="M17" s="157">
        <f>SUM(E17:K17)</f>
        <v>0</v>
      </c>
      <c r="N17" s="158"/>
      <c r="O17" s="157">
        <v>0</v>
      </c>
      <c r="P17" s="158"/>
      <c r="Q17" s="157">
        <f>+M17+O17</f>
        <v>0</v>
      </c>
    </row>
    <row r="18" spans="1:19" s="74" customFormat="1" ht="24" customHeight="1">
      <c r="A18" s="151" t="s">
        <v>119</v>
      </c>
      <c r="B18" s="70"/>
      <c r="C18" s="8">
        <v>20</v>
      </c>
      <c r="D18" s="70"/>
      <c r="E18" s="157">
        <v>0</v>
      </c>
      <c r="F18" s="157"/>
      <c r="G18" s="157">
        <v>0</v>
      </c>
      <c r="H18" s="157"/>
      <c r="I18" s="157">
        <v>0</v>
      </c>
      <c r="J18" s="157"/>
      <c r="K18" s="157">
        <v>-53810523</v>
      </c>
      <c r="L18" s="157"/>
      <c r="M18" s="157">
        <f>SUM(E18:K18)</f>
        <v>-53810523</v>
      </c>
      <c r="N18" s="158"/>
      <c r="O18" s="157">
        <v>0</v>
      </c>
      <c r="P18" s="158"/>
      <c r="Q18" s="157">
        <f>SUM(M18:O18)</f>
        <v>-53810523</v>
      </c>
    </row>
    <row r="19" spans="1:19" s="69" customFormat="1" ht="24" customHeight="1">
      <c r="A19" s="22" t="s">
        <v>116</v>
      </c>
      <c r="B19" s="74"/>
      <c r="C19" s="68"/>
      <c r="E19" s="73">
        <v>0</v>
      </c>
      <c r="F19" s="76"/>
      <c r="G19" s="73">
        <v>0</v>
      </c>
      <c r="H19" s="76"/>
      <c r="I19" s="73">
        <v>0</v>
      </c>
      <c r="J19" s="76"/>
      <c r="K19" s="73">
        <v>64594580</v>
      </c>
      <c r="L19" s="76"/>
      <c r="M19" s="73">
        <f>SUM(E19:K19)</f>
        <v>64594580</v>
      </c>
      <c r="O19" s="73">
        <v>0</v>
      </c>
      <c r="P19" s="77"/>
      <c r="Q19" s="73">
        <f>SUM(M19:O19)</f>
        <v>64594580</v>
      </c>
    </row>
    <row r="20" spans="1:19" s="69" customFormat="1" ht="24" customHeight="1" thickBot="1">
      <c r="A20" s="36" t="s">
        <v>120</v>
      </c>
      <c r="C20" s="68"/>
      <c r="E20" s="80">
        <f>SUM(E16:E19)</f>
        <v>538105234</v>
      </c>
      <c r="F20" s="73"/>
      <c r="G20" s="80">
        <f>SUM(G16:G19)</f>
        <v>777165703</v>
      </c>
      <c r="H20" s="73"/>
      <c r="I20" s="80">
        <f>SUM(I16:I19)</f>
        <v>64714715</v>
      </c>
      <c r="J20" s="73"/>
      <c r="K20" s="80">
        <f>SUM(K16:K19)</f>
        <v>66797426</v>
      </c>
      <c r="L20" s="73"/>
      <c r="M20" s="80">
        <f>SUM(M16:M19)</f>
        <v>1446783078</v>
      </c>
      <c r="N20" s="73"/>
      <c r="O20" s="80">
        <f>SUM(O16:O19)</f>
        <v>300</v>
      </c>
      <c r="P20" s="73"/>
      <c r="Q20" s="80">
        <f>SUM(Q16:Q19)</f>
        <v>1446783378</v>
      </c>
      <c r="R20" s="81"/>
      <c r="S20" s="82"/>
    </row>
    <row r="21" spans="1:19" s="69" customFormat="1" ht="24" customHeight="1" thickTop="1">
      <c r="A21" s="83"/>
      <c r="C21" s="68"/>
      <c r="E21" s="73"/>
      <c r="F21" s="76"/>
      <c r="G21" s="73"/>
      <c r="H21" s="76"/>
      <c r="I21" s="73"/>
      <c r="J21" s="76"/>
      <c r="K21" s="73"/>
      <c r="L21" s="76"/>
      <c r="M21" s="73"/>
      <c r="O21" s="73"/>
      <c r="P21" s="77"/>
      <c r="Q21" s="73"/>
    </row>
    <row r="22" spans="1:19" s="69" customFormat="1" ht="24" customHeight="1">
      <c r="A22" s="83"/>
      <c r="C22" s="68"/>
      <c r="E22" s="73"/>
      <c r="F22" s="76"/>
      <c r="G22" s="73"/>
      <c r="H22" s="76"/>
      <c r="I22" s="73"/>
      <c r="J22" s="76"/>
      <c r="K22" s="73"/>
      <c r="L22" s="76"/>
      <c r="M22" s="73"/>
      <c r="O22" s="73"/>
      <c r="P22" s="77"/>
      <c r="Q22" s="73"/>
    </row>
    <row r="23" spans="1:19" s="35" customFormat="1" ht="24" customHeight="1">
      <c r="A23" s="150"/>
      <c r="C23" s="29"/>
      <c r="E23" s="45"/>
      <c r="F23" s="46"/>
      <c r="G23" s="45"/>
      <c r="H23" s="46"/>
      <c r="I23" s="45"/>
      <c r="J23" s="46"/>
      <c r="K23" s="45"/>
      <c r="L23" s="46"/>
      <c r="M23" s="45"/>
      <c r="O23" s="45"/>
      <c r="P23" s="47"/>
      <c r="Q23" s="45"/>
    </row>
    <row r="24" spans="1:19" ht="24" customHeight="1">
      <c r="A24" s="27" t="s">
        <v>31</v>
      </c>
      <c r="B24" s="35"/>
      <c r="C24" s="7"/>
      <c r="D24" s="7"/>
      <c r="E24" s="45"/>
      <c r="F24" s="46"/>
      <c r="G24" s="45"/>
      <c r="H24" s="46"/>
      <c r="I24" s="45"/>
      <c r="J24" s="46"/>
      <c r="K24" s="45"/>
      <c r="L24" s="46"/>
      <c r="M24" s="45"/>
      <c r="O24" s="45"/>
      <c r="P24" s="45"/>
      <c r="Q24" s="45"/>
    </row>
    <row r="25" spans="1:19" ht="22.15" customHeight="1">
      <c r="A25" s="27"/>
      <c r="B25" s="35"/>
      <c r="C25" s="7"/>
      <c r="D25" s="7"/>
      <c r="E25" s="45"/>
      <c r="F25" s="46"/>
      <c r="G25" s="45"/>
      <c r="H25" s="46"/>
      <c r="I25" s="45"/>
      <c r="J25" s="46"/>
      <c r="K25" s="45"/>
      <c r="L25" s="46"/>
      <c r="M25" s="45"/>
      <c r="O25" s="45"/>
      <c r="P25" s="45"/>
      <c r="Q25" s="45"/>
    </row>
    <row r="26" spans="1:19" ht="22.15" customHeight="1">
      <c r="A26" s="27"/>
      <c r="B26" s="35"/>
      <c r="C26" s="7"/>
      <c r="D26" s="7"/>
      <c r="E26" s="45"/>
      <c r="F26" s="46"/>
      <c r="G26" s="45"/>
      <c r="H26" s="46"/>
      <c r="I26" s="45"/>
      <c r="J26" s="46"/>
      <c r="K26" s="45"/>
      <c r="L26" s="46"/>
      <c r="M26" s="45"/>
      <c r="O26" s="45"/>
      <c r="P26" s="45"/>
      <c r="Q26" s="45"/>
    </row>
    <row r="27" spans="1:19" ht="22.15" customHeight="1">
      <c r="A27" s="30"/>
      <c r="B27" s="1"/>
      <c r="C27" s="1"/>
      <c r="D27" s="7"/>
      <c r="E27" s="45"/>
      <c r="F27" s="46"/>
      <c r="G27" s="45"/>
      <c r="H27" s="46"/>
      <c r="I27" s="45"/>
      <c r="J27" s="46"/>
      <c r="L27" s="46"/>
      <c r="M27" s="30"/>
      <c r="O27" s="45"/>
      <c r="P27" s="45"/>
      <c r="Q27" s="45"/>
    </row>
    <row r="28" spans="1:19" ht="22.15" customHeight="1">
      <c r="A28" s="30"/>
      <c r="B28" s="1"/>
      <c r="C28" s="1"/>
      <c r="D28" s="7"/>
      <c r="E28" s="45"/>
      <c r="F28" s="46"/>
      <c r="G28" s="45"/>
      <c r="H28" s="46"/>
      <c r="I28" s="45"/>
      <c r="J28" s="46"/>
      <c r="K28" s="45"/>
      <c r="L28" s="46"/>
      <c r="M28" s="45"/>
      <c r="O28" s="45"/>
      <c r="P28" s="45"/>
      <c r="Q28" s="45"/>
    </row>
    <row r="29" spans="1:19" ht="22.9" customHeight="1">
      <c r="A29" s="150"/>
    </row>
  </sheetData>
  <mergeCells count="3">
    <mergeCell ref="E7:M7"/>
    <mergeCell ref="I8:K8"/>
    <mergeCell ref="E6:Q6"/>
  </mergeCells>
  <pageMargins left="0.98425196850393704" right="0.39370078740157483" top="0.59055118110236227" bottom="0.39370078740157483" header="0.39370078740157483" footer="0.35433070866141736"/>
  <pageSetup paperSize="9" scale="75" firstPageNumber="6" orientation="landscape" useFirstPageNumber="1" r:id="rId1"/>
  <headerFooter scaleWithDoc="0"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8"/>
  <sheetViews>
    <sheetView zoomScale="90" zoomScaleNormal="90" zoomScaleSheetLayoutView="90" workbookViewId="0">
      <selection activeCell="C10" sqref="C10"/>
    </sheetView>
  </sheetViews>
  <sheetFormatPr defaultColWidth="9.28515625" defaultRowHeight="21" customHeight="1"/>
  <cols>
    <col min="1" max="1" width="2.28515625" style="3" customWidth="1"/>
    <col min="2" max="2" width="43.5703125" style="3" customWidth="1"/>
    <col min="3" max="3" width="10.28515625" style="3" customWidth="1"/>
    <col min="4" max="4" width="1.7109375" style="3" customWidth="1"/>
    <col min="5" max="5" width="18.28515625" style="3" customWidth="1"/>
    <col min="6" max="6" width="1.7109375" style="3" customWidth="1"/>
    <col min="7" max="7" width="18.28515625" style="3" customWidth="1"/>
    <col min="8" max="8" width="1.7109375" style="3" customWidth="1"/>
    <col min="9" max="9" width="18.28515625" style="3" customWidth="1"/>
    <col min="10" max="10" width="1.7109375" style="3" customWidth="1"/>
    <col min="11" max="11" width="18.28515625" style="3" customWidth="1"/>
    <col min="12" max="12" width="1.7109375" style="3" customWidth="1"/>
    <col min="13" max="13" width="18.28515625" style="3" customWidth="1"/>
    <col min="14" max="14" width="4.28515625" style="3" customWidth="1"/>
    <col min="15" max="15" width="12.42578125" style="3" bestFit="1" customWidth="1"/>
    <col min="16" max="16384" width="9.28515625" style="3"/>
  </cols>
  <sheetData>
    <row r="1" spans="1:15" ht="24" customHeight="1">
      <c r="A1" s="1" t="s">
        <v>0</v>
      </c>
      <c r="B1" s="35"/>
      <c r="C1" s="35"/>
      <c r="D1" s="35"/>
      <c r="E1" s="35"/>
      <c r="F1" s="35"/>
      <c r="G1" s="35"/>
      <c r="H1" s="35"/>
      <c r="I1" s="35"/>
      <c r="J1" s="35"/>
      <c r="M1" s="161"/>
    </row>
    <row r="2" spans="1:15" ht="24" customHeight="1">
      <c r="A2" s="35" t="s">
        <v>98</v>
      </c>
      <c r="B2" s="35"/>
      <c r="C2" s="35"/>
      <c r="D2" s="35"/>
      <c r="E2" s="35"/>
      <c r="F2" s="35"/>
      <c r="G2" s="35"/>
      <c r="H2" s="35"/>
      <c r="I2" s="35"/>
      <c r="J2" s="35"/>
      <c r="L2" s="5"/>
      <c r="M2" s="5"/>
    </row>
    <row r="3" spans="1:15" ht="24" customHeight="1">
      <c r="A3" s="285" t="s">
        <v>121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</row>
    <row r="4" spans="1:15" ht="24" customHeight="1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</row>
    <row r="5" spans="1:15" ht="24" customHeight="1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270" t="s">
        <v>162</v>
      </c>
    </row>
    <row r="6" spans="1:15" s="11" customFormat="1" ht="24" customHeight="1">
      <c r="E6" s="284" t="s">
        <v>166</v>
      </c>
      <c r="F6" s="284"/>
      <c r="G6" s="284"/>
      <c r="H6" s="284"/>
      <c r="I6" s="284"/>
      <c r="J6" s="284"/>
      <c r="K6" s="284"/>
      <c r="L6" s="284"/>
      <c r="M6" s="284"/>
    </row>
    <row r="7" spans="1:15" s="34" customFormat="1" ht="24" customHeight="1">
      <c r="E7" s="38" t="s">
        <v>100</v>
      </c>
      <c r="G7" s="38"/>
      <c r="I7" s="283" t="s">
        <v>101</v>
      </c>
      <c r="J7" s="283"/>
      <c r="K7" s="283"/>
      <c r="M7" s="41" t="s">
        <v>104</v>
      </c>
    </row>
    <row r="8" spans="1:15" s="34" customFormat="1" ht="24" customHeight="1">
      <c r="E8" s="38" t="s">
        <v>105</v>
      </c>
      <c r="G8" s="38" t="s">
        <v>106</v>
      </c>
      <c r="I8" s="41" t="s">
        <v>107</v>
      </c>
      <c r="M8" s="34" t="s">
        <v>110</v>
      </c>
    </row>
    <row r="9" spans="1:15" s="34" customFormat="1" ht="24" customHeight="1">
      <c r="C9" s="152" t="s">
        <v>4</v>
      </c>
      <c r="E9" s="42" t="s">
        <v>111</v>
      </c>
      <c r="G9" s="42"/>
      <c r="I9" s="43" t="s">
        <v>112</v>
      </c>
      <c r="K9" s="43" t="s">
        <v>113</v>
      </c>
      <c r="M9" s="154" t="s">
        <v>114</v>
      </c>
    </row>
    <row r="10" spans="1:15" ht="24" customHeight="1">
      <c r="A10" s="36" t="s">
        <v>115</v>
      </c>
      <c r="B10" s="7"/>
      <c r="C10" s="7"/>
      <c r="D10" s="7"/>
      <c r="E10" s="45">
        <v>538105234</v>
      </c>
      <c r="F10" s="45"/>
      <c r="G10" s="45">
        <v>777165703</v>
      </c>
      <c r="H10" s="45"/>
      <c r="I10" s="45">
        <v>59606631</v>
      </c>
      <c r="J10" s="45"/>
      <c r="K10" s="45">
        <v>19838605</v>
      </c>
      <c r="L10" s="45"/>
      <c r="M10" s="45">
        <f>SUM(E10:K10)</f>
        <v>1394716173</v>
      </c>
    </row>
    <row r="11" spans="1:15" s="35" customFormat="1" ht="24" customHeight="1">
      <c r="A11" s="164" t="s">
        <v>116</v>
      </c>
      <c r="B11" s="3"/>
      <c r="C11" s="29"/>
      <c r="E11" s="165">
        <v>0</v>
      </c>
      <c r="F11" s="166"/>
      <c r="G11" s="165">
        <v>0</v>
      </c>
      <c r="H11" s="166"/>
      <c r="I11" s="165">
        <v>0</v>
      </c>
      <c r="J11" s="166"/>
      <c r="K11" s="259">
        <v>11748603</v>
      </c>
      <c r="L11" s="166"/>
      <c r="M11" s="165">
        <f>SUM(E11:K11)</f>
        <v>11748603</v>
      </c>
    </row>
    <row r="12" spans="1:15" s="35" customFormat="1" ht="24" customHeight="1">
      <c r="A12" s="36" t="s">
        <v>117</v>
      </c>
      <c r="C12" s="29"/>
      <c r="E12" s="167">
        <f>SUM(E10:E11)</f>
        <v>538105234</v>
      </c>
      <c r="F12" s="165"/>
      <c r="G12" s="167">
        <f>SUM(G10:G11)</f>
        <v>777165703</v>
      </c>
      <c r="H12" s="165"/>
      <c r="I12" s="167">
        <f>SUM(I10:I11)</f>
        <v>59606631</v>
      </c>
      <c r="J12" s="165"/>
      <c r="K12" s="167">
        <f>SUM(K10:K11)</f>
        <v>31587208</v>
      </c>
      <c r="L12" s="165"/>
      <c r="M12" s="167">
        <f>SUM(M10:M11)</f>
        <v>1406464776</v>
      </c>
      <c r="N12" s="168"/>
      <c r="O12" s="169"/>
    </row>
    <row r="13" spans="1:15" s="35" customFormat="1" ht="24" customHeight="1">
      <c r="A13" s="151"/>
      <c r="C13" s="29"/>
      <c r="E13" s="165"/>
      <c r="F13" s="165"/>
      <c r="G13" s="165"/>
      <c r="H13" s="165"/>
      <c r="I13" s="165"/>
      <c r="J13" s="165"/>
      <c r="K13" s="165"/>
      <c r="L13" s="165"/>
      <c r="M13" s="165"/>
      <c r="N13" s="168"/>
      <c r="O13" s="169"/>
    </row>
    <row r="14" spans="1:15" ht="24" customHeight="1">
      <c r="A14" s="122" t="s">
        <v>118</v>
      </c>
      <c r="B14" s="7"/>
      <c r="C14" s="7"/>
      <c r="D14" s="7"/>
      <c r="E14" s="165">
        <v>538105234</v>
      </c>
      <c r="F14" s="165"/>
      <c r="G14" s="165">
        <v>777165703</v>
      </c>
      <c r="H14" s="165"/>
      <c r="I14" s="165">
        <v>61802454</v>
      </c>
      <c r="J14" s="165"/>
      <c r="K14" s="165">
        <v>61579232</v>
      </c>
      <c r="L14" s="170"/>
      <c r="M14" s="165">
        <f>SUM(E14:K14)</f>
        <v>1438652623</v>
      </c>
    </row>
    <row r="15" spans="1:15" ht="24" customHeight="1">
      <c r="A15" s="162" t="s">
        <v>57</v>
      </c>
      <c r="B15" s="7"/>
      <c r="C15" s="7"/>
      <c r="D15" s="7"/>
      <c r="E15" s="163">
        <v>0</v>
      </c>
      <c r="F15" s="163"/>
      <c r="G15" s="163">
        <v>0</v>
      </c>
      <c r="H15" s="163"/>
      <c r="I15" s="165">
        <v>2912261</v>
      </c>
      <c r="J15" s="163"/>
      <c r="K15" s="163">
        <f>-I15</f>
        <v>-2912261</v>
      </c>
      <c r="L15" s="163"/>
      <c r="M15" s="163">
        <f>SUM(E15:K15)</f>
        <v>0</v>
      </c>
    </row>
    <row r="16" spans="1:15" ht="24" customHeight="1">
      <c r="A16" s="246" t="s">
        <v>119</v>
      </c>
      <c r="B16" s="7"/>
      <c r="C16" s="8">
        <v>20</v>
      </c>
      <c r="D16" s="7"/>
      <c r="E16" s="163">
        <v>0</v>
      </c>
      <c r="F16" s="163"/>
      <c r="G16" s="163">
        <v>0</v>
      </c>
      <c r="H16" s="163"/>
      <c r="I16" s="163">
        <v>0</v>
      </c>
      <c r="J16" s="163"/>
      <c r="K16" s="163">
        <v>-53810523</v>
      </c>
      <c r="L16" s="163"/>
      <c r="M16" s="163">
        <f>SUM(E16:K16)</f>
        <v>-53810523</v>
      </c>
    </row>
    <row r="17" spans="1:15" s="35" customFormat="1" ht="24" customHeight="1">
      <c r="A17" s="22" t="s">
        <v>116</v>
      </c>
      <c r="C17" s="171"/>
      <c r="E17" s="165">
        <v>0</v>
      </c>
      <c r="F17" s="166"/>
      <c r="G17" s="165">
        <v>0</v>
      </c>
      <c r="H17" s="166"/>
      <c r="I17" s="165">
        <v>0</v>
      </c>
      <c r="J17" s="166"/>
      <c r="K17" s="165">
        <v>67048992</v>
      </c>
      <c r="L17" s="166"/>
      <c r="M17" s="165">
        <f>SUM(E17:K17)</f>
        <v>67048992</v>
      </c>
    </row>
    <row r="18" spans="1:15" s="35" customFormat="1" ht="24" customHeight="1" thickBot="1">
      <c r="A18" s="36" t="s">
        <v>120</v>
      </c>
      <c r="C18" s="29"/>
      <c r="E18" s="172">
        <f>SUM(E14:E17)</f>
        <v>538105234</v>
      </c>
      <c r="F18" s="45"/>
      <c r="G18" s="172">
        <f>SUM(G14:G17)</f>
        <v>777165703</v>
      </c>
      <c r="H18" s="45"/>
      <c r="I18" s="172">
        <f>SUM(I14:I17)</f>
        <v>64714715</v>
      </c>
      <c r="J18" s="45"/>
      <c r="K18" s="172">
        <f>SUM(K14:K17)</f>
        <v>71905440</v>
      </c>
      <c r="L18" s="45"/>
      <c r="M18" s="172">
        <f>SUM(M14:M17)</f>
        <v>1451891092</v>
      </c>
      <c r="N18" s="173"/>
      <c r="O18" s="169"/>
    </row>
    <row r="19" spans="1:15" ht="24" customHeight="1" thickTop="1">
      <c r="A19" s="150"/>
      <c r="B19" s="35"/>
      <c r="C19" s="7"/>
      <c r="D19" s="7"/>
      <c r="E19" s="45"/>
      <c r="F19" s="46"/>
      <c r="G19" s="45"/>
      <c r="H19" s="46"/>
      <c r="I19" s="45"/>
      <c r="J19" s="46"/>
      <c r="K19" s="45"/>
      <c r="L19" s="46"/>
      <c r="M19" s="45"/>
    </row>
    <row r="20" spans="1:15" ht="24" customHeight="1">
      <c r="A20" s="150"/>
      <c r="B20" s="35"/>
      <c r="C20" s="7"/>
      <c r="D20" s="7"/>
      <c r="E20" s="45"/>
      <c r="F20" s="46"/>
      <c r="G20" s="45"/>
      <c r="H20" s="46"/>
      <c r="I20" s="45"/>
      <c r="J20" s="46"/>
      <c r="K20" s="45"/>
      <c r="L20" s="46"/>
      <c r="M20" s="45"/>
    </row>
    <row r="21" spans="1:15" ht="24" customHeight="1">
      <c r="B21" s="35"/>
      <c r="C21" s="7"/>
      <c r="D21" s="7"/>
      <c r="E21" s="45"/>
      <c r="F21" s="46"/>
      <c r="G21" s="45"/>
      <c r="H21" s="46"/>
      <c r="I21" s="45"/>
      <c r="J21" s="46"/>
      <c r="K21" s="45"/>
      <c r="L21" s="46"/>
      <c r="M21" s="45"/>
    </row>
    <row r="22" spans="1:15" ht="22.15" customHeight="1">
      <c r="A22" s="23" t="s">
        <v>31</v>
      </c>
      <c r="B22" s="35"/>
      <c r="C22" s="7"/>
      <c r="D22" s="7"/>
      <c r="E22" s="45"/>
      <c r="F22" s="46"/>
      <c r="G22" s="45"/>
      <c r="H22" s="46"/>
      <c r="I22" s="45"/>
      <c r="J22" s="46"/>
      <c r="K22" s="45"/>
      <c r="L22" s="46"/>
      <c r="M22" s="45"/>
    </row>
    <row r="23" spans="1:15" ht="22.15" customHeight="1">
      <c r="A23" s="150"/>
      <c r="B23" s="35"/>
      <c r="C23" s="7"/>
      <c r="D23" s="7"/>
      <c r="E23" s="45"/>
      <c r="F23" s="46"/>
      <c r="G23" s="45"/>
      <c r="H23" s="46"/>
      <c r="I23" s="45"/>
      <c r="J23" s="46"/>
      <c r="K23" s="45"/>
      <c r="L23" s="46"/>
      <c r="M23" s="45"/>
    </row>
    <row r="24" spans="1:15" ht="22.15" customHeight="1">
      <c r="A24" s="30"/>
      <c r="B24" s="12"/>
      <c r="C24" s="30"/>
      <c r="D24" s="1"/>
      <c r="E24" s="30"/>
      <c r="F24" s="30"/>
      <c r="G24" s="31"/>
      <c r="H24" s="30"/>
      <c r="I24" s="30"/>
    </row>
    <row r="25" spans="1:15" ht="22.15" customHeight="1">
      <c r="A25" s="30"/>
    </row>
    <row r="27" spans="1:15" s="35" customFormat="1" ht="21" customHeight="1">
      <c r="A27" s="150"/>
      <c r="E27" s="45"/>
      <c r="F27" s="46"/>
      <c r="G27" s="45"/>
      <c r="H27" s="46"/>
      <c r="I27" s="45"/>
      <c r="J27" s="46"/>
      <c r="K27" s="45"/>
      <c r="L27" s="46"/>
      <c r="M27" s="45"/>
    </row>
    <row r="28" spans="1:15" ht="21" customHeight="1">
      <c r="A28" s="150"/>
    </row>
  </sheetData>
  <mergeCells count="3">
    <mergeCell ref="A3:L3"/>
    <mergeCell ref="E6:M6"/>
    <mergeCell ref="I7:K7"/>
  </mergeCells>
  <pageMargins left="0.98425196850393704" right="0.39370078740157483" top="0.59055118110236227" bottom="0.39370078740157483" header="0.39370078740157483" footer="0.39370078740157483"/>
  <pageSetup paperSize="9" scale="85" firstPageNumber="7" orientation="landscape" useFirstPageNumber="1" r:id="rId1"/>
  <headerFooter scaleWithDoc="0" alignWithMargins="0">
    <oddFooter>&amp;R&amp;"Angsana New,ธรรมดา"&amp;15&amp;P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84"/>
  <sheetViews>
    <sheetView tabSelected="1" topLeftCell="A60" zoomScaleNormal="100" zoomScaleSheetLayoutView="90" workbookViewId="0">
      <selection activeCell="G55" sqref="G55"/>
    </sheetView>
  </sheetViews>
  <sheetFormatPr defaultColWidth="9.28515625" defaultRowHeight="26.25" customHeight="1"/>
  <cols>
    <col min="1" max="2" width="2.28515625" style="3" customWidth="1"/>
    <col min="3" max="3" width="5" style="3" customWidth="1"/>
    <col min="4" max="4" width="4.7109375" style="3" customWidth="1"/>
    <col min="5" max="5" width="32.28515625" style="3" customWidth="1"/>
    <col min="6" max="6" width="5.42578125" style="7" customWidth="1"/>
    <col min="7" max="7" width="16.28515625" style="17" customWidth="1"/>
    <col min="8" max="8" width="1.7109375" style="17" customWidth="1"/>
    <col min="9" max="9" width="16.28515625" style="17" customWidth="1"/>
    <col min="10" max="10" width="1.7109375" style="17" customWidth="1"/>
    <col min="11" max="11" width="16.28515625" style="62" customWidth="1"/>
    <col min="12" max="12" width="1.7109375" style="62" customWidth="1"/>
    <col min="13" max="13" width="16.28515625" style="62" customWidth="1"/>
    <col min="14" max="14" width="1.28515625" style="3" customWidth="1"/>
    <col min="15" max="15" width="10.28515625" style="3" bestFit="1" customWidth="1"/>
    <col min="16" max="16" width="9.28515625" style="3"/>
    <col min="17" max="17" width="10.28515625" style="3" bestFit="1" customWidth="1"/>
    <col min="18" max="18" width="9.28515625" style="3"/>
    <col min="19" max="19" width="9.28515625" style="3" bestFit="1" customWidth="1"/>
    <col min="20" max="16384" width="9.28515625" style="3"/>
  </cols>
  <sheetData>
    <row r="1" spans="1:17" ht="26.25" customHeight="1">
      <c r="A1" s="1" t="s">
        <v>0</v>
      </c>
      <c r="B1" s="174"/>
      <c r="C1" s="174"/>
      <c r="D1" s="174"/>
      <c r="E1" s="174"/>
      <c r="F1" s="174"/>
      <c r="G1" s="126"/>
      <c r="H1" s="126"/>
      <c r="I1" s="126"/>
      <c r="J1" s="126"/>
      <c r="K1" s="175"/>
      <c r="M1" s="214"/>
    </row>
    <row r="2" spans="1:17" ht="26.25" customHeight="1">
      <c r="A2" s="174" t="s">
        <v>122</v>
      </c>
      <c r="B2" s="174"/>
      <c r="C2" s="174"/>
      <c r="D2" s="174"/>
      <c r="E2" s="174"/>
      <c r="F2" s="174"/>
      <c r="G2" s="126"/>
      <c r="H2" s="126"/>
      <c r="I2" s="126"/>
      <c r="J2" s="126"/>
      <c r="L2" s="129"/>
      <c r="M2" s="129"/>
    </row>
    <row r="3" spans="1:17" ht="26.25" customHeight="1">
      <c r="A3" s="6" t="str">
        <f>'PL P5 9M'!A3</f>
        <v>FOR THE NINE-MONTH PERIODS ENDED SEPTEMBER 30, 2022 (UNAUDITED/REVIEWED ONLY)</v>
      </c>
      <c r="B3" s="177"/>
      <c r="C3" s="177"/>
      <c r="D3" s="177"/>
      <c r="E3" s="177"/>
      <c r="F3" s="177"/>
      <c r="G3" s="176"/>
      <c r="H3" s="176"/>
      <c r="I3" s="176"/>
      <c r="J3" s="176"/>
      <c r="K3" s="176"/>
      <c r="L3" s="176"/>
      <c r="M3" s="176"/>
    </row>
    <row r="4" spans="1:17" ht="26.25" customHeight="1">
      <c r="A4" s="6"/>
      <c r="B4" s="177"/>
      <c r="C4" s="177"/>
      <c r="D4" s="177"/>
      <c r="E4" s="177"/>
      <c r="F4" s="177"/>
      <c r="G4" s="176"/>
      <c r="H4" s="176"/>
      <c r="I4" s="176"/>
      <c r="J4" s="176"/>
      <c r="K4" s="176"/>
      <c r="L4" s="176"/>
      <c r="M4" s="176"/>
    </row>
    <row r="5" spans="1:17" ht="26.25" customHeight="1">
      <c r="A5" s="6"/>
      <c r="B5" s="177"/>
      <c r="C5" s="177"/>
      <c r="D5" s="177"/>
      <c r="E5" s="177"/>
      <c r="F5" s="177"/>
      <c r="G5" s="85"/>
      <c r="H5" s="29"/>
      <c r="I5" s="85"/>
      <c r="J5" s="28"/>
      <c r="K5" s="34"/>
      <c r="L5" s="34"/>
      <c r="M5" s="270" t="s">
        <v>162</v>
      </c>
    </row>
    <row r="6" spans="1:17" ht="26.25" customHeight="1">
      <c r="C6" s="174"/>
      <c r="D6" s="174"/>
      <c r="E6" s="174"/>
      <c r="F6" s="3"/>
      <c r="G6" s="215"/>
      <c r="H6" s="215" t="s">
        <v>163</v>
      </c>
      <c r="I6" s="215"/>
      <c r="J6" s="212"/>
      <c r="K6" s="280" t="s">
        <v>164</v>
      </c>
      <c r="L6" s="280"/>
      <c r="M6" s="280"/>
    </row>
    <row r="7" spans="1:17" ht="26.25" customHeight="1">
      <c r="C7" s="174"/>
      <c r="D7" s="174"/>
      <c r="E7" s="174"/>
      <c r="F7" s="3"/>
      <c r="G7" s="124" t="s">
        <v>5</v>
      </c>
      <c r="I7" s="124" t="s">
        <v>65</v>
      </c>
      <c r="J7" s="126"/>
      <c r="K7" s="124" t="s">
        <v>5</v>
      </c>
      <c r="L7" s="125"/>
      <c r="M7" s="124" t="s">
        <v>65</v>
      </c>
    </row>
    <row r="8" spans="1:17" s="35" customFormat="1" ht="26.25" customHeight="1">
      <c r="A8" s="178" t="s">
        <v>123</v>
      </c>
      <c r="B8" s="15"/>
      <c r="C8" s="15"/>
      <c r="D8" s="15"/>
      <c r="E8" s="177"/>
      <c r="F8" s="5"/>
      <c r="G8" s="129"/>
      <c r="H8" s="129"/>
      <c r="I8" s="129"/>
      <c r="J8" s="129"/>
      <c r="K8" s="129"/>
      <c r="L8" s="62"/>
      <c r="M8" s="129"/>
    </row>
    <row r="9" spans="1:17" ht="26.25" customHeight="1">
      <c r="A9" s="22" t="s">
        <v>86</v>
      </c>
      <c r="B9" s="15"/>
      <c r="C9" s="15"/>
      <c r="D9" s="15"/>
      <c r="E9" s="12"/>
      <c r="F9" s="13"/>
      <c r="G9" s="128">
        <v>64594580</v>
      </c>
      <c r="H9" s="128"/>
      <c r="I9" s="128">
        <v>-20367235</v>
      </c>
      <c r="J9" s="128"/>
      <c r="K9" s="128">
        <v>67048992</v>
      </c>
      <c r="L9" s="128"/>
      <c r="M9" s="128">
        <v>-4608829</v>
      </c>
      <c r="O9" s="179"/>
    </row>
    <row r="10" spans="1:17" ht="26.25" customHeight="1">
      <c r="A10" s="22" t="s">
        <v>124</v>
      </c>
      <c r="B10" s="22"/>
      <c r="C10" s="22"/>
      <c r="D10" s="22"/>
      <c r="E10" s="22"/>
      <c r="F10" s="13"/>
      <c r="G10" s="130"/>
      <c r="H10" s="130"/>
      <c r="I10" s="130"/>
      <c r="J10" s="130"/>
      <c r="K10" s="129"/>
      <c r="L10" s="129"/>
      <c r="M10" s="129"/>
      <c r="Q10" s="180"/>
    </row>
    <row r="11" spans="1:17" ht="26.25" customHeight="1">
      <c r="A11" s="3" t="s">
        <v>125</v>
      </c>
      <c r="B11" s="22"/>
      <c r="C11" s="15"/>
      <c r="D11" s="15"/>
      <c r="E11" s="12"/>
      <c r="F11" s="13"/>
      <c r="G11" s="134">
        <v>16281513</v>
      </c>
      <c r="H11" s="13"/>
      <c r="I11" s="134">
        <v>6757782</v>
      </c>
      <c r="J11" s="13"/>
      <c r="K11" s="134">
        <v>16281513</v>
      </c>
      <c r="L11" s="3"/>
      <c r="M11" s="134">
        <v>6757782</v>
      </c>
      <c r="Q11" s="180"/>
    </row>
    <row r="12" spans="1:17" ht="26.25" customHeight="1">
      <c r="A12" s="181" t="s">
        <v>126</v>
      </c>
      <c r="B12" s="15"/>
      <c r="C12" s="15"/>
      <c r="D12" s="15"/>
      <c r="E12" s="12"/>
      <c r="F12" s="13"/>
      <c r="G12" s="134">
        <v>11146825</v>
      </c>
      <c r="H12" s="13"/>
      <c r="I12" s="134">
        <v>12123996</v>
      </c>
      <c r="J12" s="13"/>
      <c r="K12" s="134">
        <f>10456757+440744</f>
        <v>10897501</v>
      </c>
      <c r="L12" s="3"/>
      <c r="M12" s="134">
        <v>11906846</v>
      </c>
      <c r="O12" s="4"/>
    </row>
    <row r="13" spans="1:17" ht="26.25" customHeight="1">
      <c r="A13" s="181" t="s">
        <v>97</v>
      </c>
      <c r="B13" s="15"/>
      <c r="C13" s="15"/>
      <c r="D13" s="15"/>
      <c r="E13" s="12"/>
      <c r="F13" s="13"/>
      <c r="G13" s="134">
        <v>-8635088</v>
      </c>
      <c r="H13" s="13"/>
      <c r="I13" s="134">
        <v>34835</v>
      </c>
      <c r="J13" s="13"/>
      <c r="K13" s="111">
        <v>-8635088</v>
      </c>
      <c r="L13" s="3"/>
      <c r="M13" s="134">
        <v>34835</v>
      </c>
      <c r="O13" s="4"/>
    </row>
    <row r="14" spans="1:17" ht="26.25" customHeight="1">
      <c r="A14" s="181" t="s">
        <v>127</v>
      </c>
      <c r="B14" s="15"/>
      <c r="C14" s="15"/>
      <c r="D14" s="15"/>
      <c r="E14" s="12"/>
      <c r="F14" s="13"/>
      <c r="G14" s="134">
        <v>0</v>
      </c>
      <c r="H14" s="13"/>
      <c r="I14" s="134">
        <v>1659142</v>
      </c>
      <c r="J14" s="13"/>
      <c r="K14" s="111">
        <v>0</v>
      </c>
      <c r="L14" s="3"/>
      <c r="M14" s="134">
        <v>1659142</v>
      </c>
      <c r="O14" s="4"/>
    </row>
    <row r="15" spans="1:17" ht="26.25" customHeight="1">
      <c r="A15" s="181" t="s">
        <v>128</v>
      </c>
      <c r="B15" s="15"/>
      <c r="C15" s="15"/>
      <c r="D15" s="15"/>
      <c r="E15" s="12"/>
      <c r="F15" s="13"/>
      <c r="G15" s="60">
        <v>-659544</v>
      </c>
      <c r="H15" s="61"/>
      <c r="I15" s="134">
        <v>3058893</v>
      </c>
      <c r="J15" s="61"/>
      <c r="K15" s="111">
        <v>-659544</v>
      </c>
      <c r="M15" s="134">
        <v>3058893</v>
      </c>
      <c r="O15" s="4"/>
      <c r="Q15" s="179"/>
    </row>
    <row r="16" spans="1:17" ht="26.25" customHeight="1">
      <c r="A16" s="181" t="s">
        <v>129</v>
      </c>
      <c r="B16" s="15"/>
      <c r="C16" s="15"/>
      <c r="D16" s="15"/>
      <c r="E16" s="12"/>
      <c r="F16" s="13"/>
      <c r="G16" s="60"/>
      <c r="H16" s="61"/>
      <c r="I16" s="63"/>
      <c r="J16" s="61"/>
      <c r="K16" s="63"/>
      <c r="M16" s="63"/>
      <c r="O16" s="4"/>
      <c r="Q16" s="179"/>
    </row>
    <row r="17" spans="1:17" ht="26.25" customHeight="1">
      <c r="A17" s="181" t="s">
        <v>130</v>
      </c>
      <c r="B17" s="15"/>
      <c r="C17" s="182"/>
      <c r="D17" s="182"/>
      <c r="E17" s="12"/>
      <c r="F17" s="13"/>
      <c r="G17" s="134">
        <v>2636</v>
      </c>
      <c r="H17" s="61"/>
      <c r="I17" s="134">
        <v>-213613</v>
      </c>
      <c r="J17" s="61"/>
      <c r="K17" s="55">
        <v>2636</v>
      </c>
      <c r="M17" s="134">
        <v>-213613</v>
      </c>
      <c r="O17" s="4"/>
      <c r="Q17" s="179"/>
    </row>
    <row r="18" spans="1:17" ht="26.25" customHeight="1">
      <c r="A18" s="12" t="s">
        <v>131</v>
      </c>
      <c r="B18" s="12"/>
      <c r="D18" s="12"/>
      <c r="E18" s="12"/>
      <c r="F18" s="13"/>
      <c r="G18" s="134">
        <v>1558764</v>
      </c>
      <c r="H18" s="61"/>
      <c r="I18" s="134">
        <v>15415970</v>
      </c>
      <c r="J18" s="61"/>
      <c r="K18" s="55">
        <v>0</v>
      </c>
      <c r="M18" s="134">
        <v>0</v>
      </c>
      <c r="O18" s="4"/>
    </row>
    <row r="19" spans="1:17" ht="26.25" customHeight="1">
      <c r="A19" s="181" t="s">
        <v>39</v>
      </c>
      <c r="B19" s="15"/>
      <c r="C19" s="15"/>
      <c r="D19" s="15"/>
      <c r="E19" s="12"/>
      <c r="F19" s="13"/>
      <c r="G19" s="134">
        <v>5145090</v>
      </c>
      <c r="H19" s="61"/>
      <c r="I19" s="134">
        <v>2801941</v>
      </c>
      <c r="J19" s="61"/>
      <c r="K19" s="262">
        <v>5145090</v>
      </c>
      <c r="M19" s="134">
        <v>2801941</v>
      </c>
      <c r="Q19" s="179"/>
    </row>
    <row r="20" spans="1:17" ht="26.25" customHeight="1">
      <c r="A20" s="3" t="s">
        <v>132</v>
      </c>
      <c r="B20" s="15"/>
      <c r="C20" s="15"/>
      <c r="D20" s="15"/>
      <c r="E20" s="12"/>
      <c r="F20" s="13"/>
      <c r="G20" s="134">
        <v>-162540</v>
      </c>
      <c r="H20" s="61"/>
      <c r="I20" s="134">
        <v>-73941</v>
      </c>
      <c r="J20" s="61"/>
      <c r="K20" s="262">
        <v>-162540</v>
      </c>
      <c r="M20" s="134">
        <v>-73941</v>
      </c>
      <c r="Q20" s="179"/>
    </row>
    <row r="21" spans="1:17" ht="26.25" customHeight="1">
      <c r="A21" s="12" t="s">
        <v>133</v>
      </c>
      <c r="B21" s="12"/>
      <c r="D21" s="12"/>
      <c r="E21" s="12"/>
      <c r="F21" s="13"/>
      <c r="G21" s="134">
        <v>-11168</v>
      </c>
      <c r="H21" s="61"/>
      <c r="I21" s="134">
        <v>-425006</v>
      </c>
      <c r="J21" s="61"/>
      <c r="K21" s="262">
        <f>-11215+2+45</f>
        <v>-11168</v>
      </c>
      <c r="M21" s="134">
        <v>-425006</v>
      </c>
    </row>
    <row r="22" spans="1:17" ht="26.25" customHeight="1">
      <c r="A22" s="12" t="s">
        <v>95</v>
      </c>
      <c r="B22" s="12"/>
      <c r="D22" s="12"/>
      <c r="E22" s="12"/>
      <c r="F22" s="13"/>
      <c r="G22" s="134">
        <v>0</v>
      </c>
      <c r="H22" s="61"/>
      <c r="I22" s="134">
        <v>-15000000</v>
      </c>
      <c r="J22" s="61"/>
      <c r="K22" s="262">
        <v>0</v>
      </c>
      <c r="M22" s="134">
        <v>-15000000</v>
      </c>
    </row>
    <row r="23" spans="1:17" ht="26.25" customHeight="1">
      <c r="A23" s="181" t="s">
        <v>134</v>
      </c>
      <c r="B23" s="15"/>
      <c r="C23" s="15"/>
      <c r="D23" s="15"/>
      <c r="E23" s="12"/>
      <c r="F23" s="13"/>
      <c r="G23" s="134">
        <v>1104286</v>
      </c>
      <c r="H23" s="61"/>
      <c r="I23" s="134">
        <v>1287567</v>
      </c>
      <c r="J23" s="61"/>
      <c r="K23" s="55">
        <v>1104286</v>
      </c>
      <c r="M23" s="134">
        <v>1287567</v>
      </c>
      <c r="Q23" s="179"/>
    </row>
    <row r="24" spans="1:17" ht="26.25" customHeight="1">
      <c r="A24" s="15" t="s">
        <v>135</v>
      </c>
      <c r="B24" s="15"/>
      <c r="C24" s="15"/>
      <c r="D24" s="15"/>
      <c r="E24" s="12"/>
      <c r="F24" s="13"/>
      <c r="G24" s="134">
        <v>283974</v>
      </c>
      <c r="H24" s="61"/>
      <c r="I24" s="134">
        <v>160265</v>
      </c>
      <c r="J24" s="61"/>
      <c r="K24" s="55">
        <v>83251</v>
      </c>
      <c r="M24" s="134">
        <v>107143</v>
      </c>
      <c r="O24" s="179"/>
      <c r="Q24" s="179"/>
    </row>
    <row r="25" spans="1:17" ht="26.25" customHeight="1">
      <c r="A25" s="181" t="s">
        <v>82</v>
      </c>
      <c r="D25" s="12"/>
      <c r="E25" s="12"/>
      <c r="F25" s="13"/>
      <c r="G25" s="263">
        <v>-721306</v>
      </c>
      <c r="H25" s="61"/>
      <c r="I25" s="263">
        <v>-1773629</v>
      </c>
      <c r="J25" s="61"/>
      <c r="K25" s="56">
        <v>-721288</v>
      </c>
      <c r="M25" s="263">
        <v>-1773583</v>
      </c>
      <c r="O25" s="4"/>
      <c r="Q25" s="179"/>
    </row>
    <row r="26" spans="1:17" ht="21.75">
      <c r="A26" s="19" t="s">
        <v>136</v>
      </c>
      <c r="B26" s="19"/>
      <c r="C26" s="35"/>
      <c r="D26" s="12"/>
      <c r="E26" s="12"/>
      <c r="F26" s="13"/>
      <c r="G26" s="130"/>
      <c r="H26" s="130"/>
      <c r="I26" s="130"/>
      <c r="J26" s="130"/>
      <c r="K26" s="128"/>
      <c r="L26" s="129"/>
      <c r="M26" s="128"/>
      <c r="Q26" s="179"/>
    </row>
    <row r="27" spans="1:17" ht="21.75">
      <c r="A27" s="19" t="s">
        <v>137</v>
      </c>
      <c r="B27" s="19"/>
      <c r="C27" s="35"/>
      <c r="F27" s="13"/>
      <c r="G27" s="128">
        <f>SUM(G9:G25)</f>
        <v>89928022</v>
      </c>
      <c r="H27" s="128"/>
      <c r="I27" s="128">
        <f>SUM(I9:I25)</f>
        <v>5446967</v>
      </c>
      <c r="J27" s="130"/>
      <c r="K27" s="128">
        <f>SUM(K9:K25)</f>
        <v>90373641</v>
      </c>
      <c r="L27" s="129"/>
      <c r="M27" s="128">
        <f>SUM(M9:M25)</f>
        <v>5519177</v>
      </c>
    </row>
    <row r="28" spans="1:17" ht="26.25" customHeight="1">
      <c r="A28" s="19" t="s">
        <v>138</v>
      </c>
      <c r="B28" s="19"/>
      <c r="C28" s="19"/>
      <c r="D28" s="22"/>
      <c r="E28" s="12"/>
      <c r="F28" s="13"/>
      <c r="G28" s="129"/>
      <c r="H28" s="129"/>
      <c r="I28" s="129"/>
      <c r="J28" s="130"/>
      <c r="K28" s="129"/>
      <c r="L28" s="129"/>
      <c r="M28" s="129"/>
      <c r="P28" s="4"/>
    </row>
    <row r="29" spans="1:17" ht="26.25" customHeight="1">
      <c r="A29" s="183" t="s">
        <v>139</v>
      </c>
      <c r="B29" s="15"/>
      <c r="C29" s="15"/>
      <c r="D29" s="15"/>
      <c r="E29" s="57"/>
      <c r="F29" s="58"/>
      <c r="G29" s="127">
        <v>-52000000</v>
      </c>
      <c r="H29" s="127"/>
      <c r="I29" s="111">
        <v>-179824464</v>
      </c>
      <c r="J29" s="128"/>
      <c r="K29" s="111">
        <v>-52000000</v>
      </c>
      <c r="L29" s="129"/>
      <c r="M29" s="111">
        <v>-179824464</v>
      </c>
    </row>
    <row r="30" spans="1:17" ht="26.25" customHeight="1">
      <c r="A30" s="183" t="s">
        <v>140</v>
      </c>
      <c r="B30" s="15"/>
      <c r="C30" s="15"/>
      <c r="D30" s="15"/>
      <c r="E30" s="57"/>
      <c r="F30" s="58"/>
      <c r="G30" s="60">
        <v>195064556</v>
      </c>
      <c r="H30" s="60"/>
      <c r="I30" s="111">
        <v>160658391</v>
      </c>
      <c r="J30" s="65"/>
      <c r="K30" s="134">
        <v>195064556</v>
      </c>
      <c r="M30" s="134">
        <v>160658391</v>
      </c>
    </row>
    <row r="31" spans="1:17" ht="26.25" customHeight="1">
      <c r="A31" s="181" t="s">
        <v>12</v>
      </c>
      <c r="B31" s="15"/>
      <c r="C31" s="15"/>
      <c r="D31" s="15"/>
      <c r="E31" s="12"/>
      <c r="F31" s="13"/>
      <c r="G31" s="127">
        <v>-80807508</v>
      </c>
      <c r="H31" s="127"/>
      <c r="I31" s="111">
        <v>-27291268</v>
      </c>
      <c r="J31" s="130"/>
      <c r="K31" s="111">
        <f>-81167508+360000</f>
        <v>-80807508</v>
      </c>
      <c r="L31" s="129"/>
      <c r="M31" s="134">
        <v>-27291268</v>
      </c>
    </row>
    <row r="32" spans="1:17" ht="26.25" customHeight="1">
      <c r="A32" s="162" t="s">
        <v>13</v>
      </c>
      <c r="B32" s="15"/>
      <c r="C32" s="15"/>
      <c r="D32" s="15"/>
      <c r="E32" s="12"/>
      <c r="F32" s="13"/>
      <c r="G32" s="127">
        <v>-23978589</v>
      </c>
      <c r="H32" s="127"/>
      <c r="I32" s="111">
        <v>-21137694</v>
      </c>
      <c r="J32" s="130"/>
      <c r="K32" s="134">
        <v>-23978589</v>
      </c>
      <c r="L32" s="129"/>
      <c r="M32" s="134">
        <v>-21137694</v>
      </c>
    </row>
    <row r="33" spans="1:13" ht="26.25" customHeight="1">
      <c r="A33" s="15" t="s">
        <v>14</v>
      </c>
      <c r="B33" s="15"/>
      <c r="C33" s="15"/>
      <c r="D33" s="15"/>
      <c r="E33" s="12"/>
      <c r="F33" s="13"/>
      <c r="G33" s="127">
        <v>8003363</v>
      </c>
      <c r="H33" s="127"/>
      <c r="I33" s="111">
        <v>-15952771</v>
      </c>
      <c r="J33" s="130"/>
      <c r="K33" s="111">
        <v>8003363</v>
      </c>
      <c r="L33" s="129"/>
      <c r="M33" s="134">
        <v>-15952771</v>
      </c>
    </row>
    <row r="34" spans="1:13" ht="26.25" customHeight="1">
      <c r="A34" s="162" t="s">
        <v>17</v>
      </c>
      <c r="B34" s="15"/>
      <c r="C34" s="15"/>
      <c r="D34" s="15"/>
      <c r="E34" s="12"/>
      <c r="F34" s="13"/>
      <c r="G34" s="127">
        <v>-22713626</v>
      </c>
      <c r="H34" s="127"/>
      <c r="I34" s="111">
        <v>-1534436</v>
      </c>
      <c r="J34" s="130"/>
      <c r="K34" s="134">
        <v>-22713626</v>
      </c>
      <c r="L34" s="129"/>
      <c r="M34" s="134">
        <v>-1534436</v>
      </c>
    </row>
    <row r="35" spans="1:13" ht="21.75">
      <c r="A35" s="162" t="s">
        <v>20</v>
      </c>
      <c r="B35" s="15"/>
      <c r="C35" s="15"/>
      <c r="D35" s="15"/>
      <c r="E35" s="12"/>
      <c r="F35" s="13"/>
      <c r="G35" s="127">
        <v>-2900000</v>
      </c>
      <c r="H35" s="127"/>
      <c r="I35" s="111">
        <v>0</v>
      </c>
      <c r="J35" s="130"/>
      <c r="K35" s="134">
        <v>-2900000</v>
      </c>
      <c r="L35" s="129"/>
      <c r="M35" s="134">
        <v>0</v>
      </c>
    </row>
    <row r="36" spans="1:13" ht="26.25" customHeight="1">
      <c r="A36" s="3" t="s">
        <v>21</v>
      </c>
      <c r="E36" s="12"/>
      <c r="F36" s="13"/>
      <c r="G36" s="127">
        <v>-3564716</v>
      </c>
      <c r="H36" s="127"/>
      <c r="I36" s="111">
        <v>2104610</v>
      </c>
      <c r="J36" s="130"/>
      <c r="K36" s="111">
        <v>-3564716</v>
      </c>
      <c r="L36" s="129"/>
      <c r="M36" s="134">
        <v>2104610</v>
      </c>
    </row>
    <row r="37" spans="1:13" ht="21.75">
      <c r="A37" s="162" t="s">
        <v>28</v>
      </c>
      <c r="B37" s="15"/>
      <c r="C37" s="15"/>
      <c r="D37" s="15"/>
      <c r="E37" s="12"/>
      <c r="F37" s="13"/>
      <c r="G37" s="127">
        <v>49500</v>
      </c>
      <c r="H37" s="127"/>
      <c r="I37" s="111">
        <v>808667</v>
      </c>
      <c r="J37" s="130"/>
      <c r="K37" s="134">
        <v>50000</v>
      </c>
      <c r="L37" s="129"/>
      <c r="M37" s="134">
        <v>808667</v>
      </c>
    </row>
    <row r="38" spans="1:13" ht="21.75">
      <c r="A38" s="184"/>
      <c r="B38" s="15"/>
      <c r="C38" s="15"/>
      <c r="D38" s="15"/>
      <c r="E38" s="88"/>
      <c r="F38" s="185"/>
      <c r="G38" s="137"/>
      <c r="H38" s="137"/>
      <c r="I38" s="137"/>
      <c r="J38" s="186"/>
      <c r="K38" s="137"/>
      <c r="L38" s="60"/>
      <c r="M38" s="137"/>
    </row>
    <row r="39" spans="1:13" ht="26.25" customHeight="1">
      <c r="A39" s="23" t="s">
        <v>31</v>
      </c>
      <c r="B39" s="12"/>
      <c r="C39" s="12"/>
      <c r="D39" s="12"/>
      <c r="E39" s="88"/>
      <c r="F39" s="185"/>
      <c r="G39" s="186"/>
      <c r="H39" s="186"/>
      <c r="I39" s="186"/>
      <c r="J39" s="186"/>
      <c r="K39" s="137"/>
      <c r="L39" s="60"/>
      <c r="M39" s="137"/>
    </row>
    <row r="40" spans="1:13" ht="26.25" customHeight="1">
      <c r="A40" s="23"/>
      <c r="B40" s="12"/>
      <c r="C40" s="12"/>
      <c r="D40" s="12"/>
      <c r="E40" s="88"/>
      <c r="F40" s="185"/>
      <c r="G40" s="186"/>
      <c r="H40" s="186"/>
      <c r="I40" s="186"/>
      <c r="J40" s="186"/>
      <c r="K40" s="137"/>
      <c r="L40" s="60"/>
      <c r="M40" s="137"/>
    </row>
    <row r="41" spans="1:13" ht="26.25" customHeight="1">
      <c r="A41" s="1" t="s">
        <v>0</v>
      </c>
      <c r="B41" s="174"/>
      <c r="C41" s="174"/>
      <c r="D41" s="174"/>
      <c r="E41" s="174"/>
      <c r="F41" s="174"/>
      <c r="G41" s="126"/>
      <c r="H41" s="126"/>
      <c r="I41" s="126"/>
      <c r="J41" s="126"/>
      <c r="K41" s="187"/>
      <c r="M41" s="214"/>
    </row>
    <row r="42" spans="1:13" ht="26.25" customHeight="1">
      <c r="A42" s="174" t="s">
        <v>141</v>
      </c>
      <c r="B42" s="174"/>
      <c r="C42" s="174"/>
      <c r="D42" s="174"/>
      <c r="E42" s="174"/>
      <c r="F42" s="174"/>
      <c r="G42" s="126"/>
      <c r="H42" s="126"/>
      <c r="I42" s="126"/>
      <c r="J42" s="126"/>
      <c r="L42" s="129"/>
      <c r="M42" s="129"/>
    </row>
    <row r="43" spans="1:13" ht="26.25" customHeight="1">
      <c r="A43" s="6" t="s">
        <v>94</v>
      </c>
      <c r="B43" s="177"/>
      <c r="C43" s="177"/>
      <c r="D43" s="177"/>
      <c r="E43" s="177"/>
      <c r="F43" s="177"/>
      <c r="G43" s="176"/>
      <c r="H43" s="176"/>
      <c r="I43" s="176"/>
      <c r="J43" s="176"/>
      <c r="K43" s="176"/>
      <c r="L43" s="176"/>
      <c r="M43" s="176"/>
    </row>
    <row r="44" spans="1:13" ht="26.25" customHeight="1">
      <c r="A44" s="6"/>
      <c r="B44" s="177"/>
      <c r="C44" s="177"/>
      <c r="D44" s="177"/>
      <c r="E44" s="177"/>
      <c r="F44" s="177"/>
      <c r="G44" s="176"/>
      <c r="H44" s="176"/>
      <c r="I44" s="176"/>
      <c r="J44" s="176"/>
      <c r="K44" s="176"/>
      <c r="L44" s="176"/>
      <c r="M44" s="176"/>
    </row>
    <row r="45" spans="1:13" ht="26.25" customHeight="1">
      <c r="C45" s="174"/>
      <c r="D45" s="174"/>
      <c r="E45" s="174"/>
      <c r="F45" s="3"/>
      <c r="G45" s="85"/>
      <c r="H45" s="29"/>
      <c r="I45" s="85"/>
      <c r="J45" s="28"/>
      <c r="K45" s="34"/>
      <c r="L45" s="34"/>
      <c r="M45" s="270" t="s">
        <v>162</v>
      </c>
    </row>
    <row r="46" spans="1:13" ht="26.25" customHeight="1">
      <c r="C46" s="174"/>
      <c r="D46" s="174"/>
      <c r="E46" s="174"/>
      <c r="F46" s="3"/>
      <c r="G46" s="215"/>
      <c r="H46" s="215" t="s">
        <v>163</v>
      </c>
      <c r="I46" s="215"/>
      <c r="J46" s="212"/>
      <c r="K46" s="280" t="s">
        <v>164</v>
      </c>
      <c r="L46" s="280"/>
      <c r="M46" s="280"/>
    </row>
    <row r="47" spans="1:13" ht="26.25" customHeight="1">
      <c r="C47" s="174"/>
      <c r="D47" s="174"/>
      <c r="E47" s="174"/>
      <c r="F47" s="3"/>
      <c r="G47" s="124" t="s">
        <v>5</v>
      </c>
      <c r="H47" s="125"/>
      <c r="I47" s="124" t="s">
        <v>65</v>
      </c>
      <c r="J47" s="126"/>
      <c r="K47" s="124" t="s">
        <v>5</v>
      </c>
      <c r="L47" s="125"/>
      <c r="M47" s="124" t="s">
        <v>65</v>
      </c>
    </row>
    <row r="48" spans="1:13" ht="26.25" customHeight="1">
      <c r="A48" s="184" t="s">
        <v>142</v>
      </c>
      <c r="B48" s="15"/>
      <c r="C48" s="15"/>
      <c r="D48" s="15"/>
      <c r="F48" s="13"/>
      <c r="G48" s="129"/>
      <c r="H48" s="129"/>
      <c r="I48" s="129"/>
      <c r="J48" s="130"/>
      <c r="K48" s="129"/>
      <c r="L48" s="129"/>
      <c r="M48" s="129"/>
    </row>
    <row r="49" spans="1:15" ht="26.25" customHeight="1">
      <c r="A49" s="162" t="s">
        <v>36</v>
      </c>
      <c r="B49" s="15"/>
      <c r="C49" s="15"/>
      <c r="D49" s="15"/>
      <c r="F49" s="13"/>
      <c r="G49" s="111">
        <v>28782796</v>
      </c>
      <c r="H49" s="129"/>
      <c r="I49" s="111">
        <v>186888605</v>
      </c>
      <c r="J49" s="130"/>
      <c r="K49" s="264">
        <v>28031372</v>
      </c>
      <c r="L49" s="129"/>
      <c r="M49" s="264">
        <v>186876105</v>
      </c>
    </row>
    <row r="50" spans="1:15" ht="26.25" customHeight="1">
      <c r="A50" s="162" t="s">
        <v>143</v>
      </c>
      <c r="B50" s="15"/>
      <c r="C50" s="15"/>
      <c r="D50" s="15"/>
      <c r="E50" s="12"/>
      <c r="F50" s="3"/>
      <c r="G50" s="127">
        <v>-680998</v>
      </c>
      <c r="H50" s="127"/>
      <c r="I50" s="111">
        <v>-8005823</v>
      </c>
      <c r="J50" s="130"/>
      <c r="K50" s="264">
        <v>-680998</v>
      </c>
      <c r="L50" s="129"/>
      <c r="M50" s="264">
        <v>-8005823</v>
      </c>
    </row>
    <row r="51" spans="1:15" ht="26.25" customHeight="1">
      <c r="A51" s="181" t="s">
        <v>39</v>
      </c>
      <c r="B51" s="15"/>
      <c r="C51" s="15"/>
      <c r="D51" s="15"/>
      <c r="E51" s="12"/>
      <c r="F51" s="13"/>
      <c r="G51" s="127">
        <v>-7742808</v>
      </c>
      <c r="H51" s="127"/>
      <c r="I51" s="111">
        <v>-3878006</v>
      </c>
      <c r="J51" s="130"/>
      <c r="K51" s="264">
        <f>-4910909-2831899</f>
        <v>-7742808</v>
      </c>
      <c r="L51" s="129"/>
      <c r="M51" s="264">
        <v>-3878006</v>
      </c>
    </row>
    <row r="52" spans="1:15" ht="26.25" customHeight="1">
      <c r="A52" s="181" t="s">
        <v>40</v>
      </c>
      <c r="B52" s="15"/>
      <c r="C52" s="15"/>
      <c r="D52" s="15"/>
      <c r="E52" s="12"/>
      <c r="F52" s="13"/>
      <c r="G52" s="127">
        <v>-49903709</v>
      </c>
      <c r="H52" s="127"/>
      <c r="I52" s="111">
        <v>25600721</v>
      </c>
      <c r="J52" s="130"/>
      <c r="K52" s="264">
        <v>-49903709</v>
      </c>
      <c r="L52" s="129"/>
      <c r="M52" s="264">
        <v>25600721</v>
      </c>
    </row>
    <row r="53" spans="1:15" ht="26.25" customHeight="1">
      <c r="A53" s="181" t="s">
        <v>144</v>
      </c>
      <c r="B53" s="15"/>
      <c r="C53" s="15"/>
      <c r="D53" s="15"/>
      <c r="E53" s="12"/>
      <c r="F53" s="13"/>
      <c r="G53" s="127">
        <v>-726333</v>
      </c>
      <c r="H53" s="127"/>
      <c r="I53" s="133">
        <v>0</v>
      </c>
      <c r="J53" s="130"/>
      <c r="K53" s="264">
        <v>-726333</v>
      </c>
      <c r="L53" s="129"/>
      <c r="M53" s="264">
        <v>0</v>
      </c>
    </row>
    <row r="54" spans="1:15" ht="26.25" customHeight="1">
      <c r="A54" s="15" t="s">
        <v>41</v>
      </c>
      <c r="B54" s="15"/>
      <c r="C54" s="15"/>
      <c r="D54" s="15"/>
      <c r="E54" s="12"/>
      <c r="F54" s="13"/>
      <c r="G54" s="131">
        <v>258353</v>
      </c>
      <c r="H54" s="130"/>
      <c r="I54" s="265">
        <v>-1605848</v>
      </c>
      <c r="J54" s="130"/>
      <c r="K54" s="263">
        <v>257753</v>
      </c>
      <c r="L54" s="129"/>
      <c r="M54" s="263">
        <v>-1605847</v>
      </c>
      <c r="O54" s="4"/>
    </row>
    <row r="55" spans="1:15" ht="26.25" customHeight="1">
      <c r="A55" s="184" t="s">
        <v>145</v>
      </c>
      <c r="B55" s="12"/>
      <c r="C55" s="12"/>
      <c r="E55" s="12"/>
      <c r="F55" s="13"/>
      <c r="G55" s="137">
        <f>SUM(G27:G54)</f>
        <v>77068303</v>
      </c>
      <c r="H55" s="137"/>
      <c r="I55" s="137">
        <f>SUM(I27:I54)</f>
        <v>122277651</v>
      </c>
      <c r="J55" s="61"/>
      <c r="K55" s="137">
        <f>SUM(K27:K54)</f>
        <v>76762398</v>
      </c>
      <c r="L55" s="60"/>
      <c r="M55" s="137">
        <f>SUM(M27:M54)</f>
        <v>122337362</v>
      </c>
    </row>
    <row r="56" spans="1:15" ht="26.25" customHeight="1">
      <c r="A56" s="188" t="s">
        <v>146</v>
      </c>
      <c r="B56" s="15"/>
      <c r="C56" s="15"/>
      <c r="D56" s="15"/>
      <c r="E56" s="12"/>
      <c r="F56" s="13"/>
      <c r="G56" s="137">
        <v>-83251</v>
      </c>
      <c r="H56" s="137"/>
      <c r="I56" s="59">
        <v>-107143</v>
      </c>
      <c r="J56" s="61"/>
      <c r="K56" s="59">
        <v>-83251</v>
      </c>
      <c r="L56" s="60"/>
      <c r="M56" s="59">
        <v>-107143</v>
      </c>
    </row>
    <row r="57" spans="1:15" ht="26.25" customHeight="1">
      <c r="A57" s="188" t="s">
        <v>147</v>
      </c>
      <c r="B57" s="15"/>
      <c r="C57" s="15"/>
      <c r="D57" s="15"/>
      <c r="E57" s="12"/>
      <c r="F57" s="13"/>
      <c r="G57" s="60">
        <v>-16118877</v>
      </c>
      <c r="H57" s="60"/>
      <c r="I57" s="59">
        <v>-5813719</v>
      </c>
      <c r="J57" s="61"/>
      <c r="K57" s="59">
        <v>-16118877</v>
      </c>
      <c r="L57" s="60"/>
      <c r="M57" s="59">
        <v>-5813719</v>
      </c>
    </row>
    <row r="58" spans="1:15" ht="26.25" customHeight="1">
      <c r="A58" s="184" t="s">
        <v>148</v>
      </c>
      <c r="B58" s="15"/>
      <c r="C58" s="15"/>
      <c r="D58" s="15"/>
      <c r="E58" s="88"/>
      <c r="F58" s="185"/>
      <c r="G58" s="136">
        <f>SUM(G55:G57)</f>
        <v>60866175</v>
      </c>
      <c r="H58" s="137"/>
      <c r="I58" s="136">
        <f>SUM(I55:I57)</f>
        <v>116356789</v>
      </c>
      <c r="J58" s="186"/>
      <c r="K58" s="136">
        <f>SUM(K55:K57)</f>
        <v>60560270</v>
      </c>
      <c r="L58" s="60"/>
      <c r="M58" s="136">
        <f>SUM(M55:M57)</f>
        <v>116416500</v>
      </c>
    </row>
    <row r="59" spans="1:15" ht="26.25" customHeight="1">
      <c r="A59" s="189" t="s">
        <v>149</v>
      </c>
      <c r="B59" s="15"/>
      <c r="C59" s="15"/>
      <c r="D59" s="15"/>
      <c r="E59" s="57"/>
      <c r="F59" s="58"/>
      <c r="G59" s="65"/>
      <c r="H59" s="65"/>
      <c r="I59" s="65"/>
      <c r="J59" s="65"/>
    </row>
    <row r="60" spans="1:15" ht="26.25" customHeight="1">
      <c r="A60" s="188" t="s">
        <v>150</v>
      </c>
      <c r="B60" s="12"/>
      <c r="C60" s="12"/>
      <c r="E60" s="12"/>
      <c r="F60" s="13"/>
      <c r="G60" s="137">
        <v>719113</v>
      </c>
      <c r="H60" s="137"/>
      <c r="I60" s="111">
        <v>1773629</v>
      </c>
      <c r="J60" s="61"/>
      <c r="K60" s="134">
        <v>719095</v>
      </c>
      <c r="L60" s="60"/>
      <c r="M60" s="134">
        <v>1773583</v>
      </c>
    </row>
    <row r="61" spans="1:15" ht="26.25" customHeight="1">
      <c r="A61" s="12" t="s">
        <v>151</v>
      </c>
      <c r="B61" s="57"/>
      <c r="D61" s="57"/>
      <c r="E61" s="57"/>
      <c r="F61" s="58"/>
      <c r="G61" s="63">
        <v>11215</v>
      </c>
      <c r="H61" s="65"/>
      <c r="I61" s="111">
        <v>432243</v>
      </c>
      <c r="J61" s="65"/>
      <c r="K61" s="134">
        <v>11215</v>
      </c>
      <c r="M61" s="134">
        <v>432243</v>
      </c>
    </row>
    <row r="62" spans="1:15" s="273" customFormat="1" ht="26.25" customHeight="1">
      <c r="A62" s="272" t="s">
        <v>167</v>
      </c>
      <c r="B62" s="57"/>
      <c r="D62" s="57"/>
      <c r="E62" s="57"/>
      <c r="F62" s="58"/>
      <c r="G62" s="111">
        <v>-360000</v>
      </c>
      <c r="H62" s="65"/>
      <c r="I62" s="111">
        <v>0</v>
      </c>
      <c r="J62" s="65"/>
      <c r="K62" s="134">
        <v>-360000</v>
      </c>
      <c r="L62" s="274"/>
      <c r="M62" s="134">
        <v>0</v>
      </c>
    </row>
    <row r="63" spans="1:15" ht="26.25" customHeight="1">
      <c r="A63" s="190" t="s">
        <v>152</v>
      </c>
      <c r="B63" s="15"/>
      <c r="C63" s="15"/>
      <c r="D63" s="15"/>
      <c r="E63" s="57"/>
      <c r="F63" s="58"/>
      <c r="G63" s="63">
        <v>-25382634</v>
      </c>
      <c r="H63" s="65"/>
      <c r="I63" s="111">
        <v>0</v>
      </c>
      <c r="J63" s="65"/>
      <c r="K63" s="134">
        <v>-25017882</v>
      </c>
      <c r="M63" s="134">
        <v>0</v>
      </c>
    </row>
    <row r="64" spans="1:15" ht="26.25" customHeight="1">
      <c r="A64" s="271" t="s">
        <v>153</v>
      </c>
      <c r="B64" s="15"/>
      <c r="C64" s="15"/>
      <c r="D64" s="15"/>
      <c r="E64" s="57"/>
      <c r="F64" s="58"/>
      <c r="G64" s="63">
        <v>-2400000</v>
      </c>
      <c r="H64" s="65"/>
      <c r="I64" s="111">
        <v>-24100964</v>
      </c>
      <c r="J64" s="65"/>
      <c r="K64" s="134">
        <v>-2400000</v>
      </c>
      <c r="M64" s="134">
        <v>-24100964</v>
      </c>
    </row>
    <row r="65" spans="1:15" ht="26.25" customHeight="1">
      <c r="A65" s="184" t="s">
        <v>154</v>
      </c>
      <c r="B65" s="15"/>
      <c r="C65" s="15"/>
      <c r="D65" s="15"/>
      <c r="E65" s="191"/>
      <c r="F65" s="192"/>
      <c r="G65" s="136">
        <f>SUM(G60:G64)</f>
        <v>-27412306</v>
      </c>
      <c r="H65" s="137"/>
      <c r="I65" s="136">
        <f>SUM(I60:I64)</f>
        <v>-21895092</v>
      </c>
      <c r="J65" s="193"/>
      <c r="K65" s="136">
        <f>SUM(K60:K64)</f>
        <v>-27047572</v>
      </c>
      <c r="M65" s="136">
        <f>SUM(M60:M64)</f>
        <v>-21895138</v>
      </c>
    </row>
    <row r="66" spans="1:15" ht="26.25" customHeight="1">
      <c r="A66" s="189" t="s">
        <v>155</v>
      </c>
      <c r="B66" s="15"/>
      <c r="C66" s="15"/>
      <c r="D66" s="15"/>
      <c r="E66" s="194"/>
      <c r="F66" s="192"/>
      <c r="G66" s="176"/>
      <c r="H66" s="176"/>
      <c r="I66" s="176"/>
      <c r="J66" s="193"/>
      <c r="K66" s="176"/>
      <c r="M66" s="176"/>
    </row>
    <row r="67" spans="1:15" ht="26.25" customHeight="1">
      <c r="A67" s="190" t="s">
        <v>156</v>
      </c>
      <c r="B67" s="15"/>
      <c r="C67" s="15"/>
      <c r="D67" s="15"/>
      <c r="E67" s="194"/>
      <c r="F67" s="192"/>
      <c r="G67" s="62">
        <v>-321749</v>
      </c>
      <c r="H67" s="62"/>
      <c r="I67" s="4">
        <v>-477856</v>
      </c>
      <c r="J67" s="193"/>
      <c r="K67" s="4">
        <v>-321749</v>
      </c>
      <c r="M67" s="4">
        <v>-477856</v>
      </c>
    </row>
    <row r="68" spans="1:15" ht="26.25" customHeight="1">
      <c r="A68" s="15" t="s">
        <v>157</v>
      </c>
      <c r="B68" s="15"/>
      <c r="C68" s="15"/>
      <c r="D68" s="15"/>
      <c r="E68" s="194"/>
      <c r="F68" s="192"/>
      <c r="G68" s="62">
        <v>-53810523</v>
      </c>
      <c r="H68" s="62"/>
      <c r="I68" s="62">
        <v>0</v>
      </c>
      <c r="J68" s="193"/>
      <c r="K68" s="4">
        <v>-53810523</v>
      </c>
      <c r="M68" s="4">
        <v>0</v>
      </c>
    </row>
    <row r="69" spans="1:15" ht="26.25" customHeight="1">
      <c r="A69" s="184" t="s">
        <v>158</v>
      </c>
      <c r="B69" s="15"/>
      <c r="C69" s="15"/>
      <c r="D69" s="15"/>
      <c r="E69" s="194"/>
      <c r="F69" s="192"/>
      <c r="G69" s="195">
        <f>SUM(G67:G68)</f>
        <v>-54132272</v>
      </c>
      <c r="H69" s="62"/>
      <c r="I69" s="195">
        <f>SUM(I67:I68)</f>
        <v>-477856</v>
      </c>
      <c r="J69" s="193"/>
      <c r="K69" s="195">
        <f>SUM(K67:K68)</f>
        <v>-54132272</v>
      </c>
      <c r="M69" s="195">
        <f>SUM(M67:M68)</f>
        <v>-477856</v>
      </c>
    </row>
    <row r="70" spans="1:15" ht="8.25" customHeight="1">
      <c r="A70" s="194"/>
      <c r="B70" s="194"/>
      <c r="C70" s="194"/>
      <c r="D70" s="194"/>
      <c r="E70" s="194"/>
      <c r="F70" s="192"/>
      <c r="G70" s="266"/>
      <c r="H70" s="192"/>
      <c r="I70" s="266"/>
      <c r="J70" s="192"/>
      <c r="K70" s="266"/>
      <c r="L70" s="3"/>
      <c r="M70" s="266"/>
    </row>
    <row r="71" spans="1:15" ht="26.25" customHeight="1">
      <c r="A71" s="196" t="s">
        <v>159</v>
      </c>
      <c r="B71" s="15"/>
      <c r="C71" s="15"/>
      <c r="D71" s="15"/>
      <c r="E71" s="191"/>
      <c r="F71" s="192"/>
      <c r="G71" s="62">
        <f>G58+G65+G69</f>
        <v>-20678403</v>
      </c>
      <c r="H71" s="62"/>
      <c r="I71" s="62">
        <f>I58+I65+I69</f>
        <v>93983841</v>
      </c>
      <c r="J71" s="193"/>
      <c r="K71" s="62">
        <f>K58+K65+K69</f>
        <v>-20619574</v>
      </c>
      <c r="L71" s="60"/>
      <c r="M71" s="62">
        <f>M58+M65+M69</f>
        <v>94043506</v>
      </c>
    </row>
    <row r="72" spans="1:15" ht="8.25" customHeight="1">
      <c r="A72" s="194"/>
      <c r="B72" s="194"/>
      <c r="C72" s="194"/>
      <c r="D72" s="194"/>
      <c r="E72" s="194"/>
      <c r="F72" s="192"/>
      <c r="G72" s="266"/>
      <c r="H72" s="192"/>
      <c r="I72" s="266"/>
      <c r="J72" s="192"/>
      <c r="K72" s="266"/>
      <c r="L72" s="3"/>
      <c r="M72" s="266"/>
    </row>
    <row r="73" spans="1:15" ht="26.25" customHeight="1">
      <c r="A73" s="86" t="s">
        <v>160</v>
      </c>
      <c r="B73" s="191"/>
      <c r="C73" s="57"/>
      <c r="D73" s="57"/>
      <c r="E73" s="57"/>
      <c r="F73" s="58"/>
      <c r="G73" s="64">
        <v>42054672</v>
      </c>
      <c r="H73" s="137"/>
      <c r="I73" s="64">
        <v>24397533</v>
      </c>
      <c r="J73" s="65"/>
      <c r="K73" s="64">
        <v>41936838</v>
      </c>
      <c r="L73" s="60"/>
      <c r="M73" s="64">
        <v>24199834</v>
      </c>
    </row>
    <row r="74" spans="1:15" ht="8.25" customHeight="1">
      <c r="A74" s="194"/>
      <c r="B74" s="194"/>
      <c r="C74" s="194"/>
      <c r="D74" s="194"/>
      <c r="E74" s="194"/>
      <c r="F74" s="192"/>
      <c r="G74" s="266"/>
      <c r="H74" s="192"/>
      <c r="I74" s="266"/>
      <c r="J74" s="192"/>
      <c r="K74" s="266"/>
      <c r="L74" s="3"/>
      <c r="M74" s="266"/>
    </row>
    <row r="75" spans="1:15" ht="26.25" customHeight="1" thickBot="1">
      <c r="A75" s="86" t="s">
        <v>168</v>
      </c>
      <c r="B75" s="191"/>
      <c r="C75" s="191"/>
      <c r="D75" s="191"/>
      <c r="E75" s="191"/>
      <c r="F75" s="192"/>
      <c r="G75" s="197">
        <f>SUM(G71:G73)</f>
        <v>21376269</v>
      </c>
      <c r="H75" s="62"/>
      <c r="I75" s="197">
        <f>SUM(I71:I73)</f>
        <v>118381374</v>
      </c>
      <c r="J75" s="193"/>
      <c r="K75" s="197">
        <f>SUM(K71:K73)</f>
        <v>21317264</v>
      </c>
      <c r="L75" s="60"/>
      <c r="M75" s="197">
        <f>SUM(M71:M73)</f>
        <v>118243340</v>
      </c>
      <c r="O75" s="4"/>
    </row>
    <row r="76" spans="1:15" s="35" customFormat="1" ht="26.25" customHeight="1" thickTop="1">
      <c r="A76" s="194"/>
      <c r="B76" s="194"/>
      <c r="C76" s="194"/>
      <c r="D76" s="194"/>
      <c r="E76" s="194"/>
      <c r="F76" s="192"/>
      <c r="G76" s="198"/>
      <c r="H76" s="198"/>
      <c r="I76" s="198"/>
      <c r="J76" s="198"/>
      <c r="K76" s="198"/>
      <c r="L76" s="199"/>
      <c r="M76" s="198"/>
    </row>
    <row r="77" spans="1:15" s="35" customFormat="1" ht="26.25" customHeight="1">
      <c r="A77" s="277" t="s">
        <v>161</v>
      </c>
      <c r="B77" s="194"/>
      <c r="C77" s="194"/>
      <c r="D77" s="194"/>
      <c r="E77" s="194"/>
      <c r="F77" s="192"/>
      <c r="G77" s="198"/>
      <c r="H77" s="198"/>
      <c r="I77" s="198"/>
      <c r="J77" s="198"/>
      <c r="K77" s="250"/>
      <c r="L77" s="199"/>
      <c r="M77" s="250"/>
    </row>
    <row r="78" spans="1:15" s="35" customFormat="1" ht="26.25" customHeight="1">
      <c r="A78" s="194"/>
      <c r="B78" s="275" t="s">
        <v>169</v>
      </c>
      <c r="C78" s="194"/>
      <c r="D78" s="194"/>
      <c r="E78" s="194"/>
      <c r="F78" s="192"/>
      <c r="G78" s="31"/>
      <c r="H78" s="198"/>
      <c r="I78" s="251"/>
      <c r="J78" s="198"/>
      <c r="K78" s="31"/>
      <c r="L78" s="199"/>
      <c r="M78" s="252"/>
    </row>
    <row r="79" spans="1:15" s="35" customFormat="1" ht="26.25" customHeight="1">
      <c r="A79" s="194"/>
      <c r="B79" s="275"/>
      <c r="C79" s="276" t="s">
        <v>170</v>
      </c>
      <c r="D79" s="194"/>
      <c r="E79" s="194"/>
      <c r="F79" s="192"/>
      <c r="G79" s="31">
        <v>11604552</v>
      </c>
      <c r="H79" s="198"/>
      <c r="I79" s="251">
        <v>0</v>
      </c>
      <c r="J79" s="198"/>
      <c r="K79" s="31">
        <v>11604552</v>
      </c>
      <c r="L79" s="199"/>
      <c r="M79" s="252">
        <v>0</v>
      </c>
    </row>
    <row r="80" spans="1:15" s="203" customFormat="1" ht="26.25" customHeight="1">
      <c r="A80" s="23" t="s">
        <v>31</v>
      </c>
      <c r="B80" s="25"/>
      <c r="C80" s="11"/>
      <c r="D80" s="200"/>
      <c r="E80" s="201"/>
      <c r="F80" s="201"/>
      <c r="G80" s="201"/>
      <c r="H80" s="201"/>
      <c r="I80" s="201"/>
      <c r="J80" s="201"/>
      <c r="K80" s="202"/>
      <c r="L80" s="201"/>
      <c r="M80" s="201"/>
    </row>
    <row r="81" spans="1:13" s="203" customFormat="1" ht="26.25" customHeight="1">
      <c r="A81" s="86"/>
      <c r="B81" s="25"/>
      <c r="C81" s="11"/>
      <c r="D81" s="200"/>
      <c r="E81" s="201"/>
      <c r="F81" s="201"/>
      <c r="G81" s="201"/>
      <c r="H81" s="201"/>
      <c r="I81" s="201"/>
      <c r="J81" s="201"/>
      <c r="K81" s="202"/>
      <c r="L81" s="201"/>
      <c r="M81" s="201"/>
    </row>
    <row r="82" spans="1:13" s="203" customFormat="1" ht="26.25" customHeight="1">
      <c r="A82" s="86"/>
      <c r="B82" s="25"/>
      <c r="C82" s="11"/>
      <c r="D82" s="200"/>
      <c r="E82" s="201"/>
      <c r="F82" s="201"/>
      <c r="G82" s="201"/>
      <c r="H82" s="201"/>
      <c r="I82" s="201"/>
      <c r="J82" s="201"/>
      <c r="K82" s="202"/>
      <c r="L82" s="201"/>
      <c r="M82" s="201"/>
    </row>
    <row r="83" spans="1:13" ht="26.25" customHeight="1">
      <c r="A83" s="30"/>
      <c r="B83" s="194"/>
      <c r="C83" s="194"/>
      <c r="D83" s="194"/>
      <c r="E83" s="194"/>
      <c r="F83" s="185"/>
      <c r="G83" s="175"/>
      <c r="H83" s="175"/>
      <c r="I83" s="175"/>
      <c r="J83" s="186"/>
      <c r="K83" s="204"/>
      <c r="M83" s="204"/>
    </row>
    <row r="84" spans="1:13" ht="26.25" customHeight="1">
      <c r="A84" s="30"/>
    </row>
  </sheetData>
  <mergeCells count="2">
    <mergeCell ref="K6:M6"/>
    <mergeCell ref="K46:M46"/>
  </mergeCells>
  <pageMargins left="0.78740157480314965" right="0.19685039370078741" top="0.74" bottom="0.55000000000000004" header="0.39370078740157483" footer="0.3"/>
  <pageSetup paperSize="9" scale="75" firstPageNumber="8" orientation="portrait" useFirstPageNumber="1" r:id="rId1"/>
  <headerFooter alignWithMargins="0">
    <oddFooter>&amp;R&amp;18&amp;P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9"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106C93045D794C92B1B0F0C6AAE9BD" ma:contentTypeVersion="6" ma:contentTypeDescription="Create a new document." ma:contentTypeScope="" ma:versionID="6f5f81db45b7a631be2e32181832d2b3">
  <xsd:schema xmlns:xsd="http://www.w3.org/2001/XMLSchema" xmlns:xs="http://www.w3.org/2001/XMLSchema" xmlns:p="http://schemas.microsoft.com/office/2006/metadata/properties" xmlns:ns2="c1ad411e-c6d7-43b7-84dd-286cf3639f03" targetNamespace="http://schemas.microsoft.com/office/2006/metadata/properties" ma:root="true" ma:fieldsID="fb47bdeb611ba5e99c2db5a6d8b6620e" ns2:_="">
    <xsd:import namespace="c1ad411e-c6d7-43b7-84dd-286cf3639f0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Status" minOccurs="0"/>
                <xsd:element ref="ns2:_x0e4c_No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ad411e-c6d7-43b7-84dd-286cf3639f0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Status" ma:index="12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แก้ไข"/>
          <xsd:enumeration value="ติดประเด็น"/>
          <xsd:enumeration value="เหลือสรุป"/>
        </xsd:restriction>
      </xsd:simpleType>
    </xsd:element>
    <xsd:element name="_x0e4c_Note" ma:index="13" nillable="true" ma:displayName="์Note" ma:format="Dropdown" ma:internalName="_x0e4c_Not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c1ad411e-c6d7-43b7-84dd-286cf3639f03" xsi:nil="true"/>
    <Preparer_x0020_Sign_x002d_off xmlns="c1ad411e-c6d7-43b7-84dd-286cf3639f03" xsi:nil="true"/>
    <Status xmlns="c1ad411e-c6d7-43b7-84dd-286cf3639f03" xsi:nil="true"/>
    <_x0e4c_Note xmlns="c1ad411e-c6d7-43b7-84dd-286cf3639f03" xsi:nil="true"/>
  </documentManagement>
</p:properties>
</file>

<file path=customXml/itemProps1.xml><?xml version="1.0" encoding="utf-8"?>
<ds:datastoreItem xmlns:ds="http://schemas.openxmlformats.org/officeDocument/2006/customXml" ds:itemID="{D32172F4-EA54-4739-9AA6-3411C0D938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ad411e-c6d7-43b7-84dd-286cf3639f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058F28-DB53-447C-80C3-D675D5CCAB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C5111B-085F-4309-ACEB-AEEFCF399DD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1ad411e-c6d7-43b7-84dd-286cf3639f0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BS P2-3</vt:lpstr>
      <vt:lpstr>PL P4 3M</vt:lpstr>
      <vt:lpstr>PL P5 9M</vt:lpstr>
      <vt:lpstr>Shareholder equity-conso P6</vt:lpstr>
      <vt:lpstr>Shareholder equity P7</vt:lpstr>
      <vt:lpstr>Cash flow P8-9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user4 lastname</cp:lastModifiedBy>
  <cp:revision/>
  <cp:lastPrinted>2022-11-09T09:54:55Z</cp:lastPrinted>
  <dcterms:created xsi:type="dcterms:W3CDTF">2013-02-28T01:07:49Z</dcterms:created>
  <dcterms:modified xsi:type="dcterms:W3CDTF">2022-11-09T09:54:56Z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0x01010028106C93045D794C92B1B0F0C6AAE9BD</vt:lpwstr>
  </property>
  <property fmtid="{D5CDD505-2E9C-101B-9397-08002B2CF9AE}" pid="5" name="Order">
    <vt:r8>60900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