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3E18DEE9-F1AF-4B92-B4E2-57254372606A}" xr6:coauthVersionLast="47" xr6:coauthVersionMax="47" xr10:uidLastSave="{00000000-0000-0000-0000-000000000000}"/>
  <bookViews>
    <workbookView xWindow="-108" yWindow="-108" windowWidth="23256" windowHeight="12720" tabRatio="556" firstSheet="2" activeTab="4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1" r:id="rId4"/>
    <sheet name="PL_9M" sheetId="10" r:id="rId5"/>
    <sheet name="SE_conso" sheetId="5" r:id="rId6"/>
    <sheet name="SE_separate" sheetId="9" r:id="rId7"/>
    <sheet name="CF" sheetId="7" r:id="rId8"/>
  </sheets>
  <definedNames>
    <definedName name="_xlnm.Print_Area" localSheetId="7">CF!$A$1:$O$119</definedName>
    <definedName name="_xlnm.Print_Area" localSheetId="2">FS!$A$1:$K$117</definedName>
    <definedName name="_xlnm.Print_Area" localSheetId="3">PL_3M!$A$1:$O$52</definedName>
    <definedName name="_xlnm.Print_Area" localSheetId="4">PL_9M!$A$1:$O$56</definedName>
    <definedName name="_xlnm.Print_Area" localSheetId="5">SE_conso!$A$1:$AB$47</definedName>
    <definedName name="_xlnm.Print_Area" localSheetId="6">SE_separate!$A$1:$T$39</definedName>
    <definedName name="Z_DEBB2E38_AA91_4935_A1A5_35BF906F2210_.wvu.PrintArea" localSheetId="7" hidden="1">CF!$A$1:$O$47</definedName>
    <definedName name="Z_DEBB2E38_AA91_4935_A1A5_35BF906F2210_.wvu.PrintArea" localSheetId="3" hidden="1">PL_3M!$A$1:$O$30</definedName>
    <definedName name="Z_DEBB2E38_AA91_4935_A1A5_35BF906F2210_.wvu.PrintArea" localSheetId="4" hidden="1">PL_9M!$A$1:$O$34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3" i="10" l="1"/>
  <c r="M43" i="10"/>
  <c r="K43" i="10"/>
  <c r="I43" i="10"/>
  <c r="M39" i="11"/>
  <c r="I39" i="11"/>
  <c r="V45" i="5"/>
  <c r="V37" i="5"/>
  <c r="V43" i="5"/>
  <c r="X45" i="5"/>
  <c r="AB45" i="5" s="1"/>
  <c r="P36" i="9"/>
  <c r="P37" i="9" s="1"/>
  <c r="P39" i="9" s="1"/>
  <c r="L35" i="9"/>
  <c r="L37" i="9" s="1"/>
  <c r="N36" i="9"/>
  <c r="N37" i="9" s="1"/>
  <c r="N39" i="9" s="1"/>
  <c r="J37" i="9"/>
  <c r="H37" i="9"/>
  <c r="F37" i="9"/>
  <c r="D37" i="9"/>
  <c r="R35" i="9"/>
  <c r="R33" i="9"/>
  <c r="T33" i="9" s="1"/>
  <c r="R31" i="9"/>
  <c r="T31" i="9" s="1"/>
  <c r="R29" i="9"/>
  <c r="T29" i="9" s="1"/>
  <c r="R27" i="9"/>
  <c r="T27" i="9" s="1"/>
  <c r="P25" i="9"/>
  <c r="N25" i="9"/>
  <c r="R23" i="9"/>
  <c r="R21" i="9"/>
  <c r="T21" i="9" s="1"/>
  <c r="R19" i="9"/>
  <c r="T19" i="9" s="1"/>
  <c r="R17" i="9"/>
  <c r="P39" i="5"/>
  <c r="X39" i="5" s="1"/>
  <c r="Z39" i="5"/>
  <c r="Z43" i="5" s="1"/>
  <c r="V39" i="5"/>
  <c r="X37" i="5"/>
  <c r="V35" i="5"/>
  <c r="X35" i="5" s="1"/>
  <c r="V33" i="5"/>
  <c r="X33" i="5" s="1"/>
  <c r="V31" i="5"/>
  <c r="X31" i="5" s="1"/>
  <c r="N43" i="5"/>
  <c r="L43" i="5"/>
  <c r="J43" i="5"/>
  <c r="H43" i="5"/>
  <c r="F43" i="5"/>
  <c r="D43" i="5"/>
  <c r="T41" i="5"/>
  <c r="T43" i="5" s="1"/>
  <c r="T47" i="5" s="1"/>
  <c r="R41" i="5"/>
  <c r="R43" i="5" s="1"/>
  <c r="R47" i="5" s="1"/>
  <c r="P43" i="5"/>
  <c r="T29" i="5"/>
  <c r="R29" i="5"/>
  <c r="V27" i="5"/>
  <c r="X27" i="5" s="1"/>
  <c r="V25" i="5"/>
  <c r="V22" i="5"/>
  <c r="X22" i="5" s="1"/>
  <c r="V20" i="5"/>
  <c r="X20" i="5" s="1"/>
  <c r="V18" i="5"/>
  <c r="M56" i="10"/>
  <c r="I56" i="10"/>
  <c r="O41" i="10"/>
  <c r="M41" i="10"/>
  <c r="K41" i="10"/>
  <c r="I41" i="10"/>
  <c r="M52" i="11"/>
  <c r="I52" i="11"/>
  <c r="O39" i="11"/>
  <c r="O37" i="11"/>
  <c r="M37" i="11"/>
  <c r="K37" i="11"/>
  <c r="I37" i="11"/>
  <c r="T35" i="9" l="1"/>
  <c r="R36" i="9"/>
  <c r="T36" i="9" s="1"/>
  <c r="V29" i="5"/>
  <c r="AB39" i="5"/>
  <c r="R37" i="9"/>
  <c r="T37" i="9"/>
  <c r="R39" i="9"/>
  <c r="R25" i="9"/>
  <c r="T17" i="9"/>
  <c r="V41" i="5"/>
  <c r="X18" i="5"/>
  <c r="V47" i="5" l="1"/>
  <c r="E111" i="3" s="1"/>
  <c r="X41" i="5"/>
  <c r="AB41" i="5" l="1"/>
  <c r="X43" i="5"/>
  <c r="E68" i="3"/>
  <c r="I88" i="7"/>
  <c r="K88" i="7"/>
  <c r="M88" i="7"/>
  <c r="O88" i="7"/>
  <c r="A80" i="3" l="1"/>
  <c r="J39" i="9"/>
  <c r="H39" i="9"/>
  <c r="F39" i="9"/>
  <c r="D39" i="9"/>
  <c r="N47" i="5"/>
  <c r="L47" i="5"/>
  <c r="J47" i="5"/>
  <c r="H47" i="5"/>
  <c r="F47" i="5"/>
  <c r="D47" i="5"/>
  <c r="AB35" i="5"/>
  <c r="D29" i="5"/>
  <c r="F29" i="5"/>
  <c r="H29" i="5"/>
  <c r="J29" i="5"/>
  <c r="L29" i="5"/>
  <c r="N29" i="5"/>
  <c r="O113" i="7" l="1"/>
  <c r="M113" i="7"/>
  <c r="K113" i="7"/>
  <c r="I113" i="7"/>
  <c r="O73" i="7"/>
  <c r="M73" i="7"/>
  <c r="K73" i="7"/>
  <c r="I73" i="7"/>
  <c r="AB27" i="5" l="1"/>
  <c r="F25" i="9" l="1"/>
  <c r="AB33" i="5"/>
  <c r="F48" i="5"/>
  <c r="O52" i="11"/>
  <c r="K52" i="11"/>
  <c r="M49" i="11"/>
  <c r="K49" i="11"/>
  <c r="I49" i="11"/>
  <c r="M44" i="11"/>
  <c r="K44" i="11"/>
  <c r="I44" i="11"/>
  <c r="O20" i="11"/>
  <c r="M20" i="11"/>
  <c r="K20" i="11"/>
  <c r="I20" i="11"/>
  <c r="O14" i="11"/>
  <c r="M14" i="11"/>
  <c r="K14" i="11"/>
  <c r="I14" i="11"/>
  <c r="A1" i="11"/>
  <c r="I22" i="11" l="1"/>
  <c r="I26" i="11" s="1"/>
  <c r="I30" i="11" s="1"/>
  <c r="M22" i="11"/>
  <c r="M26" i="11" s="1"/>
  <c r="M30" i="11" s="1"/>
  <c r="O22" i="11"/>
  <c r="O26" i="11" s="1"/>
  <c r="O30" i="11" s="1"/>
  <c r="O44" i="11" s="1"/>
  <c r="K22" i="11"/>
  <c r="K26" i="11" s="1"/>
  <c r="K30" i="11" s="1"/>
  <c r="K39" i="11" s="1"/>
  <c r="O49" i="11" l="1"/>
  <c r="Z47" i="5"/>
  <c r="K15" i="10"/>
  <c r="O56" i="10"/>
  <c r="K56" i="10"/>
  <c r="L48" i="5"/>
  <c r="J48" i="5"/>
  <c r="J25" i="9"/>
  <c r="H25" i="9"/>
  <c r="D25" i="9"/>
  <c r="K48" i="10"/>
  <c r="AB37" i="5"/>
  <c r="P25" i="5"/>
  <c r="X25" i="5" s="1"/>
  <c r="Z25" i="5"/>
  <c r="Z29" i="5" s="1"/>
  <c r="AB22" i="5"/>
  <c r="AB18" i="5"/>
  <c r="O21" i="10"/>
  <c r="K109" i="3"/>
  <c r="P47" i="5"/>
  <c r="E109" i="3"/>
  <c r="N48" i="5" s="1"/>
  <c r="D48" i="5"/>
  <c r="I15" i="10"/>
  <c r="I21" i="10"/>
  <c r="K25" i="3"/>
  <c r="K40" i="3"/>
  <c r="K68" i="3"/>
  <c r="K77" i="3"/>
  <c r="K110" i="3"/>
  <c r="I25" i="3"/>
  <c r="I40" i="3"/>
  <c r="I68" i="3"/>
  <c r="I77" i="3"/>
  <c r="I109" i="3"/>
  <c r="M53" i="10"/>
  <c r="L39" i="9" s="1"/>
  <c r="G25" i="3"/>
  <c r="G40" i="3"/>
  <c r="G68" i="3"/>
  <c r="G77" i="3"/>
  <c r="G109" i="3"/>
  <c r="G110" i="3"/>
  <c r="G113" i="3"/>
  <c r="E25" i="3"/>
  <c r="E40" i="3"/>
  <c r="E77" i="3"/>
  <c r="M15" i="10"/>
  <c r="O15" i="10"/>
  <c r="AB20" i="5"/>
  <c r="M21" i="10"/>
  <c r="A3" i="5"/>
  <c r="A3" i="9"/>
  <c r="A50" i="7"/>
  <c r="A3" i="7"/>
  <c r="A97" i="7" s="1"/>
  <c r="A1" i="10"/>
  <c r="K53" i="10"/>
  <c r="I53" i="10"/>
  <c r="I48" i="10"/>
  <c r="K21" i="10"/>
  <c r="M48" i="10"/>
  <c r="O118" i="7"/>
  <c r="M118" i="7"/>
  <c r="K118" i="7"/>
  <c r="I118" i="7"/>
  <c r="O108" i="7"/>
  <c r="M108" i="7"/>
  <c r="K108" i="7"/>
  <c r="I108" i="7"/>
  <c r="M92" i="7"/>
  <c r="I92" i="7"/>
  <c r="A1" i="9"/>
  <c r="A48" i="7"/>
  <c r="A1" i="7"/>
  <c r="A95" i="7" s="1"/>
  <c r="A82" i="3"/>
  <c r="A43" i="3"/>
  <c r="A45" i="3"/>
  <c r="A1" i="5"/>
  <c r="H48" i="5"/>
  <c r="K112" i="3" l="1"/>
  <c r="K114" i="3" s="1"/>
  <c r="G112" i="3"/>
  <c r="G114" i="3" s="1"/>
  <c r="G117" i="3" s="1"/>
  <c r="P29" i="5"/>
  <c r="G79" i="3"/>
  <c r="X47" i="5"/>
  <c r="E42" i="3"/>
  <c r="I110" i="3"/>
  <c r="T39" i="9"/>
  <c r="O23" i="10"/>
  <c r="O30" i="10" s="1"/>
  <c r="O34" i="10" s="1"/>
  <c r="O11" i="7" s="1"/>
  <c r="O33" i="7" s="1"/>
  <c r="O47" i="7" s="1"/>
  <c r="O90" i="7" s="1"/>
  <c r="O94" i="7" s="1"/>
  <c r="O121" i="7" s="1"/>
  <c r="I23" i="10"/>
  <c r="I30" i="10" s="1"/>
  <c r="I34" i="10" s="1"/>
  <c r="M23" i="10"/>
  <c r="M30" i="10" s="1"/>
  <c r="M34" i="10" s="1"/>
  <c r="K23" i="10"/>
  <c r="K30" i="10" s="1"/>
  <c r="K34" i="10" s="1"/>
  <c r="G42" i="3"/>
  <c r="I79" i="3"/>
  <c r="K79" i="3"/>
  <c r="K42" i="3"/>
  <c r="I42" i="3"/>
  <c r="E79" i="3"/>
  <c r="AB31" i="5"/>
  <c r="E113" i="3"/>
  <c r="I112" i="3" l="1"/>
  <c r="I114" i="3" s="1"/>
  <c r="I117" i="3" s="1"/>
  <c r="M117" i="3" s="1"/>
  <c r="AB25" i="5"/>
  <c r="AB29" i="5" s="1"/>
  <c r="X29" i="5"/>
  <c r="AB43" i="5"/>
  <c r="AB47" i="5" s="1"/>
  <c r="K117" i="3"/>
  <c r="K119" i="3" s="1"/>
  <c r="I11" i="7"/>
  <c r="I33" i="7" s="1"/>
  <c r="G119" i="3"/>
  <c r="L23" i="9"/>
  <c r="T23" i="9" s="1"/>
  <c r="E110" i="3"/>
  <c r="M11" i="7"/>
  <c r="M33" i="7" s="1"/>
  <c r="K11" i="7"/>
  <c r="K33" i="7" s="1"/>
  <c r="Z48" i="5"/>
  <c r="E112" i="3" l="1"/>
  <c r="X48" i="5" s="1"/>
  <c r="O48" i="10"/>
  <c r="O53" i="10"/>
  <c r="K47" i="7"/>
  <c r="K90" i="7" s="1"/>
  <c r="K94" i="7" s="1"/>
  <c r="K121" i="7" s="1"/>
  <c r="M47" i="7"/>
  <c r="M90" i="7" s="1"/>
  <c r="M94" i="7" s="1"/>
  <c r="M121" i="7" s="1"/>
  <c r="I47" i="7"/>
  <c r="I90" i="7" s="1"/>
  <c r="I94" i="7" s="1"/>
  <c r="I121" i="7" s="1"/>
  <c r="P48" i="5"/>
  <c r="I119" i="3"/>
  <c r="L25" i="9"/>
  <c r="T25" i="9"/>
  <c r="E114" i="3" l="1"/>
  <c r="E117" i="3" s="1"/>
  <c r="E119" i="3" s="1"/>
  <c r="AB48" i="5" l="1"/>
</calcChain>
</file>

<file path=xl/sharedStrings.xml><?xml version="1.0" encoding="utf-8"?>
<sst xmlns="http://schemas.openxmlformats.org/spreadsheetml/2006/main" count="519" uniqueCount="304">
  <si>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</si>
  <si>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</si>
  <si>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</si>
  <si>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</si>
  <si>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</si>
  <si>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</si>
  <si>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</si>
  <si>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</si>
  <si>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</si>
  <si>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</si>
  <si>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</si>
  <si>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</si>
  <si>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</si>
  <si>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</si>
  <si>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</si>
  <si>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</si>
  <si>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</si>
  <si>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</si>
  <si>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</si>
  <si>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</si>
  <si>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</si>
  <si>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</si>
  <si>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</si>
  <si>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</si>
  <si>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</si>
  <si>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</si>
  <si>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</si>
  <si>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</si>
  <si>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</si>
  <si>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</si>
  <si>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</si>
  <si>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</si>
  <si>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</si>
  <si>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</si>
  <si>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</si>
  <si>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</si>
  <si>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</si>
  <si>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</si>
  <si>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</si>
  <si>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</si>
  <si>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</si>
  <si>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</si>
  <si>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</si>
  <si>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</si>
  <si>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</si>
  <si>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</si>
  <si>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</si>
  <si>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</si>
  <si>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long-term borrowings</t>
  </si>
  <si>
    <t>Current portion of lease liabilities</t>
  </si>
  <si>
    <t>Long-term borrowings from financial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</si>
  <si>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</si>
  <si>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</si>
  <si>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</si>
  <si>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</si>
  <si>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</si>
  <si>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</si>
  <si>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</si>
  <si>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</si>
  <si>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</si>
  <si>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</si>
  <si>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</si>
  <si>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</si>
  <si>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</si>
  <si>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</si>
  <si>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</si>
  <si>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</si>
  <si>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</si>
  <si>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</si>
  <si>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</si>
  <si>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</si>
  <si>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</si>
  <si>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</si>
  <si>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</si>
  <si>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</si>
  <si>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</si>
  <si>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</si>
  <si>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</si>
  <si>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</si>
  <si>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</si>
  <si>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</si>
  <si>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Provided by (Used in) Financing Activities</t>
  </si>
  <si>
    <t>Cash and cash equivalents consisted of:</t>
  </si>
  <si>
    <t>Equity</t>
  </si>
  <si>
    <t>to owners of</t>
  </si>
  <si>
    <t>the parent</t>
  </si>
  <si>
    <t>Non-controlling</t>
  </si>
  <si>
    <t>interests</t>
  </si>
  <si>
    <t>attributable</t>
  </si>
  <si>
    <t xml:space="preserve">Total </t>
  </si>
  <si>
    <t>payment</t>
  </si>
  <si>
    <t>STATEMENT OF CHANGES IN SHAREHOLDERS' EQUITY (Continued)</t>
  </si>
  <si>
    <t>December 31,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</si>
  <si>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</si>
  <si>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</si>
  <si>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</si>
  <si>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</si>
  <si>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</si>
  <si>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</si>
  <si>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and paid-up</t>
  </si>
  <si>
    <t>share capital</t>
  </si>
  <si>
    <t>legal reserve</t>
  </si>
  <si>
    <t>shareholders'</t>
  </si>
  <si>
    <t>equity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</si>
  <si>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</si>
  <si>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</si>
  <si>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</si>
  <si>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</si>
  <si>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</si>
  <si>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</si>
  <si>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1)</t>
  </si>
  <si>
    <t>2)</t>
  </si>
  <si>
    <t>- Cash on hand</t>
  </si>
  <si>
    <t>- Cash in banks</t>
  </si>
  <si>
    <t>-  Cash payment</t>
  </si>
  <si>
    <t>-  Lease liabilities</t>
  </si>
  <si>
    <t>Surplus from</t>
  </si>
  <si>
    <t>business</t>
  </si>
  <si>
    <t>control</t>
  </si>
  <si>
    <t>for</t>
  </si>
  <si>
    <t xml:space="preserve">Appropriated </t>
  </si>
  <si>
    <t>Difference arising from business</t>
  </si>
  <si>
    <t>combination under common control</t>
  </si>
  <si>
    <t>combination</t>
  </si>
  <si>
    <t>arising from</t>
  </si>
  <si>
    <t>Difference</t>
  </si>
  <si>
    <t>from financial institiution</t>
  </si>
  <si>
    <t>Decrease in short-term borrowings from related parties</t>
  </si>
  <si>
    <t>institution - net</t>
  </si>
  <si>
    <t>Dividend declaration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</si>
  <si>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</si>
  <si>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</si>
  <si>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</si>
  <si>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</si>
  <si>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</si>
  <si>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Right-of-use assets acquired by means of:</t>
  </si>
  <si>
    <t>"Unaudited"</t>
  </si>
  <si>
    <t>"Reviewed"</t>
  </si>
  <si>
    <t>"Audited"</t>
  </si>
  <si>
    <t>"UNAUDITED"</t>
  </si>
  <si>
    <t>"REVIEWED"</t>
  </si>
  <si>
    <t>4</t>
  </si>
  <si>
    <t>10</t>
  </si>
  <si>
    <t>Balance as at January 1, 2021</t>
  </si>
  <si>
    <t>Gain on disposal of investment in associate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</si>
  <si>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</si>
  <si>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</si>
  <si>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</si>
  <si>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</si>
  <si>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</si>
  <si>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</si>
  <si>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</si>
  <si>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</si>
  <si>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</si>
  <si>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</si>
  <si>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Investments in equity shares - net</t>
  </si>
  <si>
    <t>Profit from operating activities before changes in</t>
  </si>
  <si>
    <t>operating assets and liabilities</t>
  </si>
  <si>
    <t>Balance as at January 1, 2022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</si>
  <si>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</si>
  <si>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</si>
  <si>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</si>
  <si>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</si>
  <si>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</si>
  <si>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</si>
  <si>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</si>
  <si>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investment</t>
  </si>
  <si>
    <t>Write-off inventories</t>
  </si>
  <si>
    <t>Long-term trade receivables</t>
  </si>
  <si>
    <t>22</t>
  </si>
  <si>
    <t>Bad debt</t>
  </si>
  <si>
    <t>Investments in restricted deposits</t>
  </si>
  <si>
    <t>finance lease - net</t>
  </si>
  <si>
    <t>Invesment properties - net</t>
  </si>
  <si>
    <t>financial institutions</t>
  </si>
  <si>
    <t>Short-term borrowings from</t>
  </si>
  <si>
    <t>Authorized share capital, ordinary share</t>
  </si>
  <si>
    <t>314,000,000 shares, at Baht 0.50 par value</t>
  </si>
  <si>
    <t xml:space="preserve">Adjustments to reconcile profit for the period to net cash provided by </t>
  </si>
  <si>
    <t>(Reversal of) allowance for expected credit loss</t>
  </si>
  <si>
    <t>(Reversal of) allowance for decline in value of inventories</t>
  </si>
  <si>
    <t>Gain on disposal of investment properties</t>
  </si>
  <si>
    <t>STATEMENT OF CASH FLOWS (Continued)</t>
  </si>
  <si>
    <t>Increase in investments in restricted deposits</t>
  </si>
  <si>
    <t>Collection from long-term loans to related parties</t>
  </si>
  <si>
    <t>Proceeds on disposals of investment in associate</t>
  </si>
  <si>
    <t>Purchases of right-of-use assets</t>
  </si>
  <si>
    <t>Purchases of computer softwares</t>
  </si>
  <si>
    <t>Repayment of long-term borrowings from related parties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</si>
  <si>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</si>
  <si>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</si>
  <si>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</si>
  <si>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</si>
  <si>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</si>
  <si>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</si>
  <si>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Share of profit of associate accounted for</t>
  </si>
  <si>
    <t>using equity method</t>
  </si>
  <si>
    <t>Increase in investments in subsidiaries</t>
  </si>
  <si>
    <t>Deferred tax assets - net</t>
  </si>
  <si>
    <t>Short-term loans to related parties</t>
  </si>
  <si>
    <t>12</t>
  </si>
  <si>
    <t>13</t>
  </si>
  <si>
    <t>23</t>
  </si>
  <si>
    <t>as at December 31, 2021</t>
  </si>
  <si>
    <t>Share premium on ordinary shares</t>
  </si>
  <si>
    <t>ordinary shares</t>
  </si>
  <si>
    <t>on</t>
  </si>
  <si>
    <t>Share premium</t>
  </si>
  <si>
    <t>Write-off withholding tax deducted at sources</t>
  </si>
  <si>
    <t>Purchases of investment property</t>
  </si>
  <si>
    <t>Cash received from non-controlling interests for issuance of</t>
  </si>
  <si>
    <t>Cash received from shareholders for increase in share capital</t>
  </si>
  <si>
    <t>26</t>
  </si>
  <si>
    <t>Changes in non-controlling interests</t>
  </si>
  <si>
    <t>Increase in short-term loans to related parties</t>
  </si>
  <si>
    <t>Investment properties acquired by means of:</t>
  </si>
  <si>
    <t>Unrealized gain on foreign exchange - net</t>
  </si>
  <si>
    <t>NET INCREASE IN CASH AND CASH EQUIVALENTS</t>
  </si>
  <si>
    <t>5</t>
  </si>
  <si>
    <t>4, 6</t>
  </si>
  <si>
    <t>7</t>
  </si>
  <si>
    <t>8, 19, 29</t>
  </si>
  <si>
    <t>9, 19, 21</t>
  </si>
  <si>
    <t>14</t>
  </si>
  <si>
    <t>15, 19, 21</t>
  </si>
  <si>
    <t>16, 19, 21, 29</t>
  </si>
  <si>
    <t>17, 20</t>
  </si>
  <si>
    <t>18</t>
  </si>
  <si>
    <t>9, 15, 16, 19, 21</t>
  </si>
  <si>
    <t>27</t>
  </si>
  <si>
    <t>24</t>
  </si>
  <si>
    <t>25</t>
  </si>
  <si>
    <t>Gain on sales of fixed assets</t>
  </si>
  <si>
    <t>Increase (decrease) in short-term borrowings from financial institutions</t>
  </si>
  <si>
    <t>3)</t>
  </si>
  <si>
    <t>Short-term investments in unit trusts</t>
  </si>
  <si>
    <t>Long-term investments in debt instruments</t>
  </si>
  <si>
    <t>Investments in subsidiaries</t>
  </si>
  <si>
    <t>8, 9, 15, 16, 19, 21</t>
  </si>
  <si>
    <t>Equity Attributable to Owners of the Parent</t>
  </si>
  <si>
    <t>Profit before Tax</t>
  </si>
  <si>
    <t>share-based</t>
  </si>
  <si>
    <t>Share capital increment</t>
  </si>
  <si>
    <t>Unrealized loss on fair value adjustment of financial asset</t>
  </si>
  <si>
    <t>Share of profit of associate accounted for using equity method</t>
  </si>
  <si>
    <t>Increase in short-term investments in unit trusts</t>
  </si>
  <si>
    <t>Increase in long-term investments in debt instruments</t>
  </si>
  <si>
    <t>Proceeds from sales of investment properties</t>
  </si>
  <si>
    <t>Proceeds from sales of fixed asssets</t>
  </si>
  <si>
    <t>Payment of expenses relating to initial share offering</t>
  </si>
  <si>
    <t>4, 15</t>
  </si>
  <si>
    <t>AS AT SEPTEMBER 30, 2022</t>
  </si>
  <si>
    <t>September 30,</t>
  </si>
  <si>
    <t>FOR THE THREE-MONTH PERIOD ENDED SEPTEMBER 30, 2022</t>
  </si>
  <si>
    <t>FOR THE NINE-MONTH PERIOD ENDED SEPTEMBER 30, 2022</t>
  </si>
  <si>
    <t>Balance as at September 30, 2021</t>
  </si>
  <si>
    <t>Balance as at September 30, 2022</t>
  </si>
  <si>
    <t>Write-off fixed assets</t>
  </si>
  <si>
    <t>Proceeds from long-term borrowings from financial institution</t>
  </si>
  <si>
    <t>Other components of shareholders' equity - net</t>
  </si>
  <si>
    <t>Other Comprehensive Loss:</t>
  </si>
  <si>
    <t>Items that will not be reclassified subsequently to profit or loss:</t>
  </si>
  <si>
    <t>Tax relating to item that will be not reclassified</t>
  </si>
  <si>
    <t>Other comprehensive loss - net of tax</t>
  </si>
  <si>
    <t>Loss on changes in value of investments in debt instruments</t>
  </si>
  <si>
    <t>designated at fair value through other comprehensive income</t>
  </si>
  <si>
    <t>Tax expense</t>
  </si>
  <si>
    <t>Other Components of Shareholders' Equity</t>
  </si>
  <si>
    <t>Equity Instruments</t>
  </si>
  <si>
    <t>Tax</t>
  </si>
  <si>
    <t>Measured</t>
  </si>
  <si>
    <t>Relating to</t>
  </si>
  <si>
    <t>at Fair Value</t>
  </si>
  <si>
    <t xml:space="preserve"> Components of</t>
  </si>
  <si>
    <t xml:space="preserve"> through Other</t>
  </si>
  <si>
    <t>Other</t>
  </si>
  <si>
    <t>Comprehensive</t>
  </si>
  <si>
    <t>Income</t>
  </si>
  <si>
    <t>Net</t>
  </si>
  <si>
    <t>Unrealized Loss</t>
  </si>
  <si>
    <t>Adjustments of</t>
  </si>
  <si>
    <t xml:space="preserve">on Valuation </t>
  </si>
  <si>
    <t>Other comprehensive loss for the period</t>
  </si>
  <si>
    <t>Total comprehensive income</t>
  </si>
  <si>
    <t>for the period</t>
  </si>
  <si>
    <t>Other comprehensive loss</t>
  </si>
  <si>
    <t>from</t>
  </si>
  <si>
    <t>additional</t>
  </si>
  <si>
    <t>Share</t>
  </si>
  <si>
    <t>premium</t>
  </si>
  <si>
    <t>shares</t>
  </si>
  <si>
    <t>ordinary</t>
  </si>
  <si>
    <t>in</t>
  </si>
  <si>
    <t>common</t>
  </si>
  <si>
    <t>under</t>
  </si>
  <si>
    <t>Loss</t>
  </si>
  <si>
    <t>of Other</t>
  </si>
  <si>
    <t xml:space="preserve"> Components</t>
  </si>
  <si>
    <t>Instruments</t>
  </si>
  <si>
    <t>and 220,000,000 shares at Baht 0.50 per share</t>
  </si>
  <si>
    <t>ordinary share 314,000,000 shares at</t>
  </si>
  <si>
    <t>Baht 0.50 per share as at September 30, 2022</t>
  </si>
  <si>
    <t>12, 18</t>
  </si>
  <si>
    <t>-  Collected from trade and long-term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</si>
</sst>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0_);\(#,##0.000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0" fontId="2" fillId="0" borderId="0"/>
  </cellStyleXfs>
  <cellXfs count="142">
    <xf numFmtId="0" fontId="0" fillId="0" borderId="0" xfId="0"/>
    <xf numFmtId="40" fontId="7" fillId="0" borderId="0" xfId="5" applyNumberFormat="1" applyFont="1" applyAlignment="1">
      <alignment horizontal="left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40" fontId="8" fillId="0" borderId="0" xfId="0" applyNumberFormat="1" applyFont="1"/>
    <xf numFmtId="0" fontId="8" fillId="0" borderId="0" xfId="3" applyFont="1"/>
    <xf numFmtId="40" fontId="8" fillId="0" borderId="0" xfId="0" applyNumberFormat="1" applyFont="1" applyAlignment="1">
      <alignment horizontal="center"/>
    </xf>
    <xf numFmtId="0" fontId="8" fillId="0" borderId="0" xfId="3" applyFont="1" applyAlignment="1">
      <alignment horizontal="center"/>
    </xf>
    <xf numFmtId="17" fontId="8" fillId="0" borderId="0" xfId="3" applyNumberFormat="1" applyFont="1" applyAlignment="1">
      <alignment horizontal="center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0" fontId="8" fillId="0" borderId="1" xfId="3" applyFont="1" applyBorder="1" applyAlignment="1">
      <alignment horizontal="centerContinuous"/>
    </xf>
    <xf numFmtId="165" fontId="8" fillId="0" borderId="0" xfId="3" applyNumberFormat="1" applyFont="1"/>
    <xf numFmtId="40" fontId="9" fillId="0" borderId="0" xfId="5" applyNumberFormat="1" applyFont="1"/>
    <xf numFmtId="40" fontId="10" fillId="0" borderId="0" xfId="0" applyNumberFormat="1" applyFont="1"/>
    <xf numFmtId="38" fontId="9" fillId="0" borderId="0" xfId="5" applyNumberFormat="1" applyFont="1" applyAlignment="1">
      <alignment horizontal="center"/>
    </xf>
    <xf numFmtId="40" fontId="9" fillId="0" borderId="0" xfId="0" applyNumberFormat="1" applyFont="1"/>
    <xf numFmtId="40" fontId="9" fillId="0" borderId="0" xfId="5" applyNumberFormat="1" applyFont="1" applyAlignment="1">
      <alignment horizontal="center"/>
    </xf>
    <xf numFmtId="40" fontId="9" fillId="0" borderId="0" xfId="5" applyNumberFormat="1" applyFont="1" applyAlignment="1">
      <alignment horizontal="left"/>
    </xf>
    <xf numFmtId="38" fontId="10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5" applyNumberFormat="1" applyFont="1" applyAlignment="1">
      <alignment horizontal="center"/>
    </xf>
    <xf numFmtId="37" fontId="10" fillId="0" borderId="0" xfId="5" applyNumberFormat="1" applyFont="1"/>
    <xf numFmtId="40" fontId="10" fillId="0" borderId="0" xfId="5" applyNumberFormat="1" applyFont="1"/>
    <xf numFmtId="166" fontId="10" fillId="0" borderId="0" xfId="1" applyNumberFormat="1" applyFont="1" applyFill="1" applyAlignment="1" applyProtection="1"/>
    <xf numFmtId="38" fontId="10" fillId="0" borderId="0" xfId="0" applyNumberFormat="1" applyFont="1" applyAlignment="1">
      <alignment horizontal="center"/>
    </xf>
    <xf numFmtId="37" fontId="10" fillId="0" borderId="2" xfId="5" applyNumberFormat="1" applyFont="1" applyBorder="1"/>
    <xf numFmtId="166" fontId="10" fillId="0" borderId="2" xfId="1" applyNumberFormat="1" applyFont="1" applyFill="1" applyBorder="1" applyAlignment="1" applyProtection="1"/>
    <xf numFmtId="38" fontId="10" fillId="0" borderId="0" xfId="0" applyNumberFormat="1" applyFont="1"/>
    <xf numFmtId="37" fontId="10" fillId="0" borderId="0" xfId="5" quotePrefix="1" applyNumberFormat="1" applyFont="1"/>
    <xf numFmtId="166" fontId="10" fillId="0" borderId="0" xfId="1" quotePrefix="1" applyNumberFormat="1" applyFont="1" applyFill="1" applyAlignment="1" applyProtection="1"/>
    <xf numFmtId="37" fontId="10" fillId="0" borderId="3" xfId="5" applyNumberFormat="1" applyFont="1" applyBorder="1"/>
    <xf numFmtId="166" fontId="10" fillId="0" borderId="3" xfId="1" applyNumberFormat="1" applyFont="1" applyFill="1" applyBorder="1" applyAlignment="1" applyProtection="1"/>
    <xf numFmtId="166" fontId="10" fillId="0" borderId="0" xfId="1" applyNumberFormat="1" applyFont="1" applyFill="1" applyAlignment="1" applyProtection="1">
      <alignment horizontal="center"/>
    </xf>
    <xf numFmtId="166" fontId="10" fillId="0" borderId="0" xfId="1" applyNumberFormat="1" applyFont="1" applyFill="1" applyAlignment="1"/>
    <xf numFmtId="164" fontId="10" fillId="0" borderId="0" xfId="1" applyFont="1" applyFill="1" applyAlignment="1"/>
    <xf numFmtId="0" fontId="9" fillId="0" borderId="0" xfId="0" applyFont="1"/>
    <xf numFmtId="0" fontId="10" fillId="0" borderId="0" xfId="0" applyFont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 applyProtection="1"/>
    <xf numFmtId="37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37" fontId="10" fillId="0" borderId="3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10" fillId="0" borderId="0" xfId="0" applyFont="1" applyAlignment="1">
      <alignment horizontal="right"/>
    </xf>
    <xf numFmtId="0" fontId="10" fillId="0" borderId="1" xfId="0" quotePrefix="1" applyFont="1" applyBorder="1" applyAlignment="1">
      <alignment horizontal="center" wrapText="1"/>
    </xf>
    <xf numFmtId="166" fontId="10" fillId="0" borderId="0" xfId="1" quotePrefix="1" applyNumberFormat="1" applyFont="1" applyFill="1" applyBorder="1" applyAlignment="1" applyProtection="1"/>
    <xf numFmtId="37" fontId="10" fillId="0" borderId="0" xfId="1" applyNumberFormat="1" applyFont="1" applyFill="1" applyBorder="1" applyAlignment="1" applyProtection="1"/>
    <xf numFmtId="164" fontId="10" fillId="0" borderId="0" xfId="1" quotePrefix="1" applyFont="1" applyFill="1" applyBorder="1" applyAlignment="1" applyProtection="1"/>
    <xf numFmtId="37" fontId="10" fillId="0" borderId="2" xfId="5" quotePrefix="1" applyNumberFormat="1" applyFont="1" applyBorder="1"/>
    <xf numFmtId="37" fontId="10" fillId="0" borderId="1" xfId="1" applyNumberFormat="1" applyFont="1" applyFill="1" applyBorder="1" applyAlignment="1" applyProtection="1"/>
    <xf numFmtId="37" fontId="10" fillId="0" borderId="0" xfId="6" applyNumberFormat="1" applyFont="1" applyFill="1" applyBorder="1" applyProtection="1"/>
    <xf numFmtId="0" fontId="10" fillId="0" borderId="0" xfId="0" quotePrefix="1" applyFont="1" applyAlignment="1">
      <alignment horizontal="center" wrapText="1"/>
    </xf>
    <xf numFmtId="165" fontId="8" fillId="0" borderId="1" xfId="2" applyNumberFormat="1" applyFont="1" applyFill="1" applyBorder="1" applyAlignment="1"/>
    <xf numFmtId="164" fontId="10" fillId="0" borderId="0" xfId="1" applyFont="1" applyFill="1" applyBorder="1" applyAlignment="1" applyProtection="1"/>
    <xf numFmtId="41" fontId="10" fillId="0" borderId="0" xfId="1" quotePrefix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164" fontId="10" fillId="0" borderId="1" xfId="1" applyFont="1" applyFill="1" applyBorder="1" applyAlignment="1"/>
    <xf numFmtId="164" fontId="10" fillId="0" borderId="0" xfId="1" applyFont="1" applyFill="1" applyAlignment="1" applyProtection="1"/>
    <xf numFmtId="164" fontId="10" fillId="0" borderId="1" xfId="1" applyFont="1" applyFill="1" applyBorder="1" applyAlignment="1" applyProtection="1"/>
    <xf numFmtId="166" fontId="10" fillId="0" borderId="5" xfId="1" applyNumberFormat="1" applyFont="1" applyFill="1" applyBorder="1" applyAlignment="1" applyProtection="1"/>
    <xf numFmtId="165" fontId="8" fillId="0" borderId="1" xfId="2" applyNumberFormat="1" applyFont="1" applyFill="1" applyBorder="1" applyAlignment="1">
      <alignment horizontal="center"/>
    </xf>
    <xf numFmtId="41" fontId="10" fillId="0" borderId="1" xfId="1" applyNumberFormat="1" applyFont="1" applyFill="1" applyBorder="1" applyAlignment="1" applyProtection="1"/>
    <xf numFmtId="167" fontId="10" fillId="0" borderId="0" xfId="0" applyNumberFormat="1" applyFont="1"/>
    <xf numFmtId="164" fontId="10" fillId="0" borderId="5" xfId="1" applyFont="1" applyFill="1" applyBorder="1" applyAlignment="1"/>
    <xf numFmtId="40" fontId="10" fillId="0" borderId="0" xfId="5" applyNumberFormat="1" applyFont="1" applyAlignment="1">
      <alignment horizontal="center"/>
    </xf>
    <xf numFmtId="37" fontId="10" fillId="0" borderId="0" xfId="5" applyNumberFormat="1" applyFont="1" applyAlignment="1">
      <alignment horizontal="center"/>
    </xf>
    <xf numFmtId="37" fontId="10" fillId="0" borderId="5" xfId="5" applyNumberFormat="1" applyFont="1" applyBorder="1"/>
    <xf numFmtId="37" fontId="10" fillId="0" borderId="3" xfId="5" quotePrefix="1" applyNumberFormat="1" applyFont="1" applyBorder="1"/>
    <xf numFmtId="166" fontId="10" fillId="0" borderId="5" xfId="1" applyNumberFormat="1" applyFont="1" applyFill="1" applyBorder="1" applyAlignment="1"/>
    <xf numFmtId="38" fontId="10" fillId="0" borderId="0" xfId="5" quotePrefix="1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38" fontId="9" fillId="0" borderId="0" xfId="5" applyNumberFormat="1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38" fontId="9" fillId="0" borderId="0" xfId="5" applyNumberFormat="1" applyFont="1"/>
    <xf numFmtId="38" fontId="9" fillId="0" borderId="0" xfId="5" quotePrefix="1" applyNumberFormat="1" applyFont="1" applyAlignment="1">
      <alignment horizontal="center"/>
    </xf>
    <xf numFmtId="49" fontId="10" fillId="0" borderId="0" xfId="5" quotePrefix="1" applyNumberFormat="1" applyFont="1" applyAlignment="1">
      <alignment horizontal="center"/>
    </xf>
    <xf numFmtId="49" fontId="10" fillId="0" borderId="0" xfId="5" applyNumberFormat="1" applyFont="1" applyAlignment="1">
      <alignment horizontal="left"/>
    </xf>
    <xf numFmtId="164" fontId="10" fillId="0" borderId="0" xfId="1" quotePrefix="1" applyFont="1" applyFill="1" applyAlignment="1" applyProtection="1"/>
    <xf numFmtId="166" fontId="10" fillId="0" borderId="0" xfId="5" applyNumberFormat="1" applyFont="1"/>
    <xf numFmtId="38" fontId="10" fillId="0" borderId="0" xfId="5" applyNumberFormat="1" applyFont="1"/>
    <xf numFmtId="40" fontId="10" fillId="0" borderId="0" xfId="5" quotePrefix="1" applyNumberFormat="1" applyFont="1"/>
    <xf numFmtId="40" fontId="10" fillId="0" borderId="0" xfId="0" quotePrefix="1" applyNumberFormat="1" applyFont="1"/>
    <xf numFmtId="37" fontId="10" fillId="0" borderId="0" xfId="0" applyNumberFormat="1" applyFont="1"/>
    <xf numFmtId="49" fontId="10" fillId="0" borderId="0" xfId="0" applyNumberFormat="1" applyFont="1" applyAlignment="1">
      <alignment horizontal="center"/>
    </xf>
    <xf numFmtId="37" fontId="10" fillId="0" borderId="2" xfId="0" applyNumberFormat="1" applyFont="1" applyBorder="1"/>
    <xf numFmtId="37" fontId="10" fillId="0" borderId="1" xfId="5" applyNumberFormat="1" applyFont="1" applyBorder="1"/>
    <xf numFmtId="164" fontId="10" fillId="0" borderId="3" xfId="1" applyFont="1" applyBorder="1"/>
    <xf numFmtId="164" fontId="10" fillId="0" borderId="0" xfId="1" applyFont="1"/>
    <xf numFmtId="41" fontId="10" fillId="0" borderId="0" xfId="5" quotePrefix="1" applyNumberFormat="1" applyFont="1"/>
    <xf numFmtId="41" fontId="10" fillId="0" borderId="0" xfId="5" applyNumberFormat="1" applyFont="1"/>
    <xf numFmtId="41" fontId="10" fillId="0" borderId="1" xfId="5" quotePrefix="1" applyNumberFormat="1" applyFont="1" applyBorder="1"/>
    <xf numFmtId="38" fontId="9" fillId="0" borderId="0" xfId="0" applyNumberFormat="1" applyFont="1" applyAlignment="1">
      <alignment horizontal="center"/>
    </xf>
    <xf numFmtId="38" fontId="9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41" fontId="9" fillId="0" borderId="0" xfId="0" applyNumberFormat="1" applyFont="1"/>
    <xf numFmtId="41" fontId="10" fillId="0" borderId="1" xfId="0" applyNumberFormat="1" applyFont="1" applyBorder="1"/>
    <xf numFmtId="41" fontId="10" fillId="0" borderId="3" xfId="0" applyNumberFormat="1" applyFont="1" applyBorder="1"/>
    <xf numFmtId="41" fontId="10" fillId="0" borderId="5" xfId="0" applyNumberFormat="1" applyFont="1" applyBorder="1"/>
    <xf numFmtId="0" fontId="10" fillId="0" borderId="0" xfId="4" applyFont="1"/>
    <xf numFmtId="0" fontId="10" fillId="0" borderId="0" xfId="4" quotePrefix="1" applyFont="1"/>
    <xf numFmtId="0" fontId="8" fillId="0" borderId="1" xfId="3" applyFont="1" applyBorder="1" applyAlignment="1">
      <alignment horizontal="center"/>
    </xf>
    <xf numFmtId="164" fontId="10" fillId="0" borderId="1" xfId="1" applyFont="1" applyBorder="1"/>
    <xf numFmtId="0" fontId="9" fillId="0" borderId="0" xfId="3" applyFont="1" applyAlignment="1">
      <alignment horizontal="centerContinuous"/>
    </xf>
    <xf numFmtId="0" fontId="10" fillId="0" borderId="0" xfId="3" applyFont="1" applyAlignment="1">
      <alignment horizontal="centerContinuous"/>
    </xf>
    <xf numFmtId="0" fontId="10" fillId="0" borderId="0" xfId="4" applyFont="1" applyAlignment="1">
      <alignment horizontal="center"/>
    </xf>
    <xf numFmtId="0" fontId="10" fillId="0" borderId="0" xfId="3" applyFont="1"/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44" fontId="10" fillId="0" borderId="0" xfId="30" applyFont="1" applyFill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7" fontId="10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Continuous"/>
    </xf>
    <xf numFmtId="40" fontId="10" fillId="0" borderId="1" xfId="0" applyNumberFormat="1" applyFont="1" applyBorder="1" applyAlignment="1">
      <alignment horizontal="center"/>
    </xf>
    <xf numFmtId="17" fontId="10" fillId="0" borderId="1" xfId="3" applyNumberFormat="1" applyFont="1" applyBorder="1" applyAlignment="1">
      <alignment horizontal="center"/>
    </xf>
    <xf numFmtId="44" fontId="10" fillId="0" borderId="1" xfId="30" applyFont="1" applyFill="1" applyBorder="1" applyAlignment="1">
      <alignment horizontal="center"/>
    </xf>
    <xf numFmtId="0" fontId="9" fillId="0" borderId="0" xfId="3" applyFont="1"/>
    <xf numFmtId="165" fontId="10" fillId="0" borderId="0" xfId="2" applyNumberFormat="1" applyFont="1" applyFill="1" applyBorder="1" applyAlignment="1"/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left" indent="1"/>
    </xf>
    <xf numFmtId="165" fontId="10" fillId="0" borderId="0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/>
    <xf numFmtId="165" fontId="10" fillId="0" borderId="4" xfId="2" applyNumberFormat="1" applyFont="1" applyFill="1" applyBorder="1" applyAlignment="1"/>
    <xf numFmtId="165" fontId="10" fillId="0" borderId="3" xfId="2" applyNumberFormat="1" applyFont="1" applyFill="1" applyBorder="1" applyAlignment="1"/>
    <xf numFmtId="165" fontId="10" fillId="0" borderId="4" xfId="2" applyNumberFormat="1" applyFont="1" applyFill="1" applyBorder="1" applyAlignment="1">
      <alignment horizontal="center"/>
    </xf>
    <xf numFmtId="165" fontId="10" fillId="0" borderId="0" xfId="3" applyNumberFormat="1" applyFont="1"/>
    <xf numFmtId="40" fontId="10" fillId="0" borderId="2" xfId="5" applyNumberFormat="1" applyFont="1" applyBorder="1" applyAlignment="1">
      <alignment horizontal="center"/>
    </xf>
    <xf numFmtId="40" fontId="10" fillId="0" borderId="1" xfId="5" applyNumberFormat="1" applyFont="1" applyBorder="1" applyAlignment="1">
      <alignment horizontal="center"/>
    </xf>
    <xf numFmtId="40" fontId="10" fillId="0" borderId="0" xfId="5" applyNumberFormat="1" applyFont="1" applyAlignment="1">
      <alignment horizontal="center"/>
    </xf>
    <xf numFmtId="0" fontId="10" fillId="0" borderId="1" xfId="3" applyFont="1" applyBorder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9"/>
  <sheetViews>
    <sheetView topLeftCell="A81" zoomScale="90" zoomScaleNormal="90" zoomScaleSheetLayoutView="100" workbookViewId="0">
      <selection activeCell="U21" sqref="U21"/>
    </sheetView>
  </sheetViews>
  <sheetFormatPr defaultColWidth="9.125" defaultRowHeight="21.3" customHeight="1"/>
  <cols>
    <col min="1" max="1" width="2.375" style="20" customWidth="1"/>
    <col min="2" max="2" width="38.375" style="20" customWidth="1"/>
    <col min="3" max="3" width="15.75" style="32" customWidth="1"/>
    <col min="4" max="4" width="1.125" style="20" customWidth="1"/>
    <col min="5" max="5" width="15.625" style="35" customWidth="1"/>
    <col min="6" max="6" width="1.125" style="20" customWidth="1"/>
    <col min="7" max="7" width="15.625" style="35" customWidth="1"/>
    <col min="8" max="8" width="1.125" style="20" customWidth="1"/>
    <col min="9" max="9" width="15.625" style="35" customWidth="1"/>
    <col min="10" max="10" width="1.125" style="20" customWidth="1"/>
    <col min="11" max="11" width="15.625" style="35" customWidth="1"/>
    <col min="12" max="13" width="12.125" style="20" customWidth="1"/>
    <col min="14" max="14" width="12" style="20" customWidth="1"/>
    <col min="15" max="16384" width="9.125" style="20"/>
  </cols>
  <sheetData>
    <row r="1" spans="1:11" ht="19.95" customHeight="1">
      <c r="A1" s="19" t="s">
        <v>159</v>
      </c>
      <c r="C1" s="21"/>
      <c r="D1" s="19"/>
      <c r="E1" s="19"/>
      <c r="F1" s="19"/>
      <c r="G1" s="19"/>
      <c r="H1" s="19"/>
      <c r="I1" s="19"/>
      <c r="J1" s="19"/>
      <c r="K1" s="19"/>
    </row>
    <row r="2" spans="1:11" s="22" customFormat="1" ht="19.95" customHeight="1">
      <c r="A2" s="22" t="s">
        <v>24</v>
      </c>
      <c r="B2" s="20"/>
      <c r="C2" s="23"/>
      <c r="D2" s="19"/>
      <c r="E2" s="19"/>
      <c r="F2" s="19"/>
      <c r="G2" s="19"/>
      <c r="H2" s="19"/>
      <c r="I2" s="19"/>
      <c r="J2" s="19"/>
      <c r="K2" s="19"/>
    </row>
    <row r="3" spans="1:11" ht="19.95" customHeight="1">
      <c r="A3" s="19" t="s">
        <v>251</v>
      </c>
      <c r="C3" s="23"/>
      <c r="D3" s="19"/>
      <c r="E3" s="19"/>
      <c r="F3" s="19"/>
      <c r="G3" s="19"/>
      <c r="H3" s="19"/>
      <c r="I3" s="19"/>
      <c r="J3" s="19"/>
      <c r="K3" s="19"/>
    </row>
    <row r="4" spans="1:11" ht="19.95" customHeight="1">
      <c r="A4" s="24"/>
      <c r="C4" s="21"/>
      <c r="D4" s="24"/>
      <c r="E4" s="81"/>
      <c r="F4" s="24"/>
      <c r="G4" s="81"/>
      <c r="H4" s="24"/>
      <c r="I4" s="81"/>
      <c r="J4" s="24"/>
      <c r="K4" s="81"/>
    </row>
    <row r="5" spans="1:11" ht="19.95" customHeight="1">
      <c r="A5" s="24" t="s">
        <v>12</v>
      </c>
      <c r="C5" s="21"/>
      <c r="D5" s="24"/>
      <c r="E5" s="81"/>
      <c r="F5" s="24"/>
      <c r="G5" s="81"/>
      <c r="H5" s="24"/>
      <c r="I5" s="81"/>
      <c r="J5" s="24"/>
      <c r="K5" s="81"/>
    </row>
    <row r="6" spans="1:11" ht="19.95" customHeight="1">
      <c r="A6" s="24"/>
      <c r="C6" s="21"/>
      <c r="D6" s="24"/>
      <c r="E6" s="81"/>
      <c r="F6" s="24"/>
      <c r="G6" s="81"/>
      <c r="H6" s="24"/>
      <c r="I6" s="81"/>
      <c r="J6" s="24"/>
      <c r="K6" s="81"/>
    </row>
    <row r="7" spans="1:11" ht="19.95" customHeight="1">
      <c r="A7" s="24"/>
      <c r="C7" s="25"/>
      <c r="D7" s="25"/>
      <c r="E7" s="138" t="s">
        <v>190</v>
      </c>
      <c r="F7" s="138"/>
      <c r="G7" s="138"/>
      <c r="H7" s="138"/>
      <c r="I7" s="138"/>
      <c r="J7" s="138"/>
      <c r="K7" s="138"/>
    </row>
    <row r="8" spans="1:11" ht="19.95" customHeight="1">
      <c r="A8" s="24"/>
      <c r="C8" s="25"/>
      <c r="D8" s="25"/>
      <c r="E8" s="137" t="s">
        <v>46</v>
      </c>
      <c r="F8" s="137"/>
      <c r="G8" s="137"/>
      <c r="H8" s="25"/>
      <c r="I8" s="137" t="s">
        <v>45</v>
      </c>
      <c r="J8" s="137"/>
      <c r="K8" s="137"/>
    </row>
    <row r="9" spans="1:11" ht="19.95" customHeight="1">
      <c r="A9" s="24"/>
      <c r="C9" s="25"/>
      <c r="D9" s="25"/>
      <c r="E9" s="74" t="s">
        <v>252</v>
      </c>
      <c r="F9" s="74"/>
      <c r="G9" s="74" t="s">
        <v>92</v>
      </c>
      <c r="H9" s="25"/>
      <c r="I9" s="74" t="s">
        <v>252</v>
      </c>
      <c r="J9" s="74"/>
      <c r="K9" s="74" t="s">
        <v>92</v>
      </c>
    </row>
    <row r="10" spans="1:11" ht="19.95" customHeight="1">
      <c r="A10" s="24"/>
      <c r="C10" s="25"/>
      <c r="D10" s="25"/>
      <c r="E10" s="82">
        <v>2022</v>
      </c>
      <c r="F10" s="27"/>
      <c r="G10" s="82">
        <v>2021</v>
      </c>
      <c r="H10" s="25"/>
      <c r="I10" s="82">
        <v>2022</v>
      </c>
      <c r="J10" s="27"/>
      <c r="K10" s="82">
        <v>2021</v>
      </c>
    </row>
    <row r="11" spans="1:11" ht="19.95" customHeight="1">
      <c r="A11" s="24"/>
      <c r="C11" s="25"/>
      <c r="D11" s="25"/>
      <c r="E11" s="74" t="s">
        <v>136</v>
      </c>
      <c r="F11" s="74"/>
      <c r="G11" s="74"/>
      <c r="H11" s="25"/>
      <c r="I11" s="74" t="s">
        <v>136</v>
      </c>
      <c r="J11" s="74"/>
      <c r="K11" s="74"/>
    </row>
    <row r="12" spans="1:11" ht="19.95" customHeight="1">
      <c r="A12" s="24"/>
      <c r="C12" s="26" t="s">
        <v>1</v>
      </c>
      <c r="D12" s="27"/>
      <c r="E12" s="83" t="s">
        <v>137</v>
      </c>
      <c r="F12" s="27"/>
      <c r="G12" s="83" t="s">
        <v>138</v>
      </c>
      <c r="H12" s="27"/>
      <c r="I12" s="83" t="s">
        <v>137</v>
      </c>
      <c r="J12" s="27"/>
      <c r="K12" s="83" t="s">
        <v>138</v>
      </c>
    </row>
    <row r="13" spans="1:11" ht="19.95" customHeight="1">
      <c r="A13" s="24"/>
      <c r="C13" s="21"/>
      <c r="D13" s="19"/>
      <c r="E13" s="84"/>
      <c r="F13" s="19"/>
      <c r="G13" s="85"/>
      <c r="H13" s="19"/>
      <c r="I13" s="84"/>
      <c r="J13" s="19"/>
      <c r="K13" s="85"/>
    </row>
    <row r="14" spans="1:11" ht="19.95" customHeight="1">
      <c r="A14" s="19" t="s">
        <v>2</v>
      </c>
      <c r="C14" s="28"/>
      <c r="D14" s="29"/>
      <c r="E14" s="29"/>
      <c r="F14" s="29"/>
      <c r="G14" s="29"/>
      <c r="H14" s="29"/>
      <c r="I14" s="29"/>
      <c r="J14" s="29"/>
      <c r="K14" s="29"/>
    </row>
    <row r="15" spans="1:11" ht="19.95" customHeight="1">
      <c r="A15" s="30" t="s">
        <v>15</v>
      </c>
      <c r="C15" s="86"/>
      <c r="D15" s="29"/>
      <c r="E15" s="29">
        <v>116990</v>
      </c>
      <c r="F15" s="29"/>
      <c r="G15" s="29">
        <v>72462</v>
      </c>
      <c r="H15" s="29"/>
      <c r="I15" s="31">
        <v>71755</v>
      </c>
      <c r="J15" s="29"/>
      <c r="K15" s="29">
        <v>41966</v>
      </c>
    </row>
    <row r="16" spans="1:11" ht="19.95" customHeight="1">
      <c r="A16" s="87" t="s">
        <v>235</v>
      </c>
      <c r="C16" s="28" t="s">
        <v>218</v>
      </c>
      <c r="D16" s="29"/>
      <c r="E16" s="29">
        <v>119930</v>
      </c>
      <c r="F16" s="29"/>
      <c r="G16" s="67">
        <v>0</v>
      </c>
      <c r="H16" s="29"/>
      <c r="I16" s="31">
        <v>119930</v>
      </c>
      <c r="J16" s="29"/>
      <c r="K16" s="67">
        <v>0</v>
      </c>
    </row>
    <row r="17" spans="1:11" ht="19.95" customHeight="1">
      <c r="A17" s="30" t="s">
        <v>93</v>
      </c>
      <c r="C17" s="28" t="s">
        <v>219</v>
      </c>
      <c r="D17" s="29"/>
      <c r="E17" s="29">
        <v>373206</v>
      </c>
      <c r="F17" s="29"/>
      <c r="G17" s="29">
        <v>387264</v>
      </c>
      <c r="H17" s="29"/>
      <c r="I17" s="31">
        <v>72394</v>
      </c>
      <c r="J17" s="29"/>
      <c r="K17" s="29">
        <v>59295</v>
      </c>
    </row>
    <row r="18" spans="1:11" ht="19.95" customHeight="1">
      <c r="A18" s="30" t="s">
        <v>199</v>
      </c>
      <c r="C18" s="28" t="s">
        <v>220</v>
      </c>
      <c r="D18" s="29"/>
      <c r="E18" s="67">
        <v>0</v>
      </c>
      <c r="F18" s="29"/>
      <c r="G18" s="67">
        <v>0</v>
      </c>
      <c r="H18" s="29"/>
      <c r="I18" s="31">
        <v>119500</v>
      </c>
      <c r="J18" s="29"/>
      <c r="K18" s="67">
        <v>0</v>
      </c>
    </row>
    <row r="19" spans="1:11" ht="19.95" customHeight="1">
      <c r="A19" s="30" t="s">
        <v>160</v>
      </c>
      <c r="C19" s="28"/>
      <c r="D19" s="29"/>
      <c r="E19" s="29"/>
      <c r="F19" s="29"/>
      <c r="G19" s="29"/>
      <c r="H19" s="29"/>
      <c r="I19" s="31"/>
      <c r="J19" s="29"/>
      <c r="K19" s="29"/>
    </row>
    <row r="20" spans="1:11" ht="19.95" customHeight="1">
      <c r="A20" s="30"/>
      <c r="B20" s="20" t="s">
        <v>161</v>
      </c>
      <c r="C20" s="28" t="s">
        <v>142</v>
      </c>
      <c r="D20" s="29"/>
      <c r="E20" s="29">
        <v>3961</v>
      </c>
      <c r="F20" s="29"/>
      <c r="G20" s="29">
        <v>20289</v>
      </c>
      <c r="H20" s="29"/>
      <c r="I20" s="31">
        <v>27</v>
      </c>
      <c r="J20" s="29"/>
      <c r="K20" s="29">
        <v>77</v>
      </c>
    </row>
    <row r="21" spans="1:11" ht="19.95" customHeight="1">
      <c r="A21" s="30" t="s">
        <v>55</v>
      </c>
      <c r="C21" s="28"/>
      <c r="D21" s="29"/>
      <c r="E21" s="29"/>
      <c r="F21" s="29"/>
      <c r="G21" s="29"/>
      <c r="H21" s="29"/>
      <c r="I21" s="31"/>
      <c r="J21" s="29"/>
      <c r="K21" s="29"/>
    </row>
    <row r="22" spans="1:11" ht="19.95" customHeight="1">
      <c r="B22" s="20" t="s">
        <v>172</v>
      </c>
      <c r="C22" s="28" t="s">
        <v>95</v>
      </c>
      <c r="D22" s="29"/>
      <c r="E22" s="29">
        <v>963</v>
      </c>
      <c r="F22" s="29"/>
      <c r="G22" s="29">
        <v>917</v>
      </c>
      <c r="H22" s="29"/>
      <c r="I22" s="31">
        <v>0</v>
      </c>
      <c r="J22" s="29"/>
      <c r="K22" s="31">
        <v>0</v>
      </c>
    </row>
    <row r="23" spans="1:11" ht="19.95" customHeight="1">
      <c r="A23" s="87" t="s">
        <v>38</v>
      </c>
      <c r="C23" s="28" t="s">
        <v>221</v>
      </c>
      <c r="D23" s="29"/>
      <c r="E23" s="29">
        <v>283733</v>
      </c>
      <c r="F23" s="29"/>
      <c r="G23" s="29">
        <v>226473</v>
      </c>
      <c r="H23" s="29"/>
      <c r="I23" s="31">
        <v>105220</v>
      </c>
      <c r="J23" s="29"/>
      <c r="K23" s="29">
        <v>81718</v>
      </c>
    </row>
    <row r="24" spans="1:11" ht="19.95" customHeight="1">
      <c r="A24" s="30" t="s">
        <v>3</v>
      </c>
      <c r="C24" s="28" t="s">
        <v>141</v>
      </c>
      <c r="D24" s="29"/>
      <c r="E24" s="29">
        <v>19180</v>
      </c>
      <c r="F24" s="29"/>
      <c r="G24" s="29">
        <v>12824</v>
      </c>
      <c r="H24" s="29"/>
      <c r="I24" s="31">
        <v>12216</v>
      </c>
      <c r="J24" s="29"/>
      <c r="K24" s="29">
        <v>6104</v>
      </c>
    </row>
    <row r="25" spans="1:11" ht="19.95" customHeight="1">
      <c r="A25" s="19" t="s">
        <v>4</v>
      </c>
      <c r="D25" s="29"/>
      <c r="E25" s="33">
        <f>SUM(E15:E24)</f>
        <v>917963</v>
      </c>
      <c r="F25" s="29"/>
      <c r="G25" s="34">
        <f>SUM(G15:G24)</f>
        <v>720229</v>
      </c>
      <c r="H25" s="29"/>
      <c r="I25" s="33">
        <f>SUM(I15:I24)</f>
        <v>501042</v>
      </c>
      <c r="J25" s="29"/>
      <c r="K25" s="34">
        <f>SUM(K15:K24)</f>
        <v>189160</v>
      </c>
    </row>
    <row r="26" spans="1:11" ht="19.95" customHeight="1">
      <c r="A26" s="19"/>
      <c r="C26" s="28"/>
      <c r="D26" s="29"/>
      <c r="E26" s="29"/>
      <c r="F26" s="29"/>
      <c r="G26" s="29"/>
      <c r="H26" s="29"/>
      <c r="I26" s="29"/>
      <c r="J26" s="29"/>
      <c r="K26" s="29"/>
    </row>
    <row r="27" spans="1:11" ht="19.95" customHeight="1">
      <c r="A27" s="19" t="s">
        <v>5</v>
      </c>
      <c r="C27" s="28"/>
      <c r="D27" s="29"/>
      <c r="E27" s="29"/>
      <c r="F27" s="29"/>
      <c r="G27" s="29"/>
      <c r="H27" s="29"/>
      <c r="I27" s="29"/>
      <c r="J27" s="29"/>
      <c r="K27" s="29"/>
    </row>
    <row r="28" spans="1:11" ht="19.95" customHeight="1">
      <c r="A28" s="20" t="s">
        <v>171</v>
      </c>
      <c r="C28" s="28" t="s">
        <v>222</v>
      </c>
      <c r="E28" s="35">
        <v>35535</v>
      </c>
      <c r="G28" s="35">
        <v>15527</v>
      </c>
      <c r="I28" s="35">
        <v>31527</v>
      </c>
      <c r="K28" s="35">
        <v>11525</v>
      </c>
    </row>
    <row r="29" spans="1:11" ht="19.95" customHeight="1">
      <c r="A29" s="20" t="s">
        <v>162</v>
      </c>
      <c r="C29" s="28" t="s">
        <v>142</v>
      </c>
      <c r="E29" s="35">
        <v>323</v>
      </c>
      <c r="G29" s="35">
        <v>5500</v>
      </c>
      <c r="I29" s="42">
        <v>0</v>
      </c>
      <c r="K29" s="35">
        <v>142</v>
      </c>
    </row>
    <row r="30" spans="1:11" ht="19.95" customHeight="1">
      <c r="A30" s="20" t="s">
        <v>94</v>
      </c>
      <c r="C30" s="28" t="s">
        <v>95</v>
      </c>
      <c r="E30" s="67">
        <v>0</v>
      </c>
      <c r="G30" s="35">
        <v>317</v>
      </c>
      <c r="I30" s="42">
        <v>0</v>
      </c>
      <c r="J30" s="31"/>
      <c r="K30" s="31">
        <v>0</v>
      </c>
    </row>
    <row r="31" spans="1:11" ht="19.95" customHeight="1">
      <c r="A31" s="30" t="s">
        <v>236</v>
      </c>
      <c r="C31" s="28" t="s">
        <v>200</v>
      </c>
      <c r="D31" s="36"/>
      <c r="E31" s="36">
        <v>30561</v>
      </c>
      <c r="F31" s="36"/>
      <c r="G31" s="88">
        <v>0</v>
      </c>
      <c r="H31" s="36"/>
      <c r="I31" s="37">
        <v>30561</v>
      </c>
      <c r="J31" s="36"/>
      <c r="K31" s="88">
        <v>0</v>
      </c>
    </row>
    <row r="32" spans="1:11" ht="19.95" customHeight="1">
      <c r="A32" s="30" t="s">
        <v>237</v>
      </c>
      <c r="C32" s="28" t="s">
        <v>201</v>
      </c>
      <c r="D32" s="29"/>
      <c r="E32" s="67">
        <v>0</v>
      </c>
      <c r="F32" s="29"/>
      <c r="G32" s="67">
        <v>0</v>
      </c>
      <c r="H32" s="29"/>
      <c r="I32" s="29">
        <v>91086</v>
      </c>
      <c r="J32" s="29"/>
      <c r="K32" s="29">
        <v>58536</v>
      </c>
    </row>
    <row r="33" spans="1:11" ht="19.95" customHeight="1">
      <c r="A33" s="20" t="s">
        <v>155</v>
      </c>
      <c r="C33" s="28" t="s">
        <v>223</v>
      </c>
      <c r="D33" s="29"/>
      <c r="E33" s="31">
        <v>0</v>
      </c>
      <c r="F33" s="29"/>
      <c r="G33" s="31">
        <v>0</v>
      </c>
      <c r="H33" s="29"/>
      <c r="I33" s="62">
        <v>0</v>
      </c>
      <c r="J33" s="29"/>
      <c r="K33" s="31">
        <v>0</v>
      </c>
    </row>
    <row r="34" spans="1:11" ht="19.95" customHeight="1">
      <c r="A34" s="20" t="s">
        <v>173</v>
      </c>
      <c r="C34" s="28" t="s">
        <v>224</v>
      </c>
      <c r="D34" s="29"/>
      <c r="E34" s="29">
        <v>27860</v>
      </c>
      <c r="F34" s="29"/>
      <c r="G34" s="29">
        <v>38445</v>
      </c>
      <c r="H34" s="29"/>
      <c r="I34" s="29">
        <v>32954</v>
      </c>
      <c r="J34" s="29"/>
      <c r="K34" s="29">
        <v>44830</v>
      </c>
    </row>
    <row r="35" spans="1:11" ht="19.95" customHeight="1">
      <c r="A35" s="30" t="s">
        <v>41</v>
      </c>
      <c r="C35" s="28" t="s">
        <v>225</v>
      </c>
      <c r="D35" s="36"/>
      <c r="E35" s="36">
        <v>118335</v>
      </c>
      <c r="F35" s="36"/>
      <c r="G35" s="36">
        <v>114318</v>
      </c>
      <c r="H35" s="36"/>
      <c r="I35" s="37">
        <v>83824</v>
      </c>
      <c r="J35" s="36"/>
      <c r="K35" s="36">
        <v>78078</v>
      </c>
    </row>
    <row r="36" spans="1:11" ht="19.95" customHeight="1">
      <c r="A36" s="20" t="s">
        <v>132</v>
      </c>
      <c r="C36" s="28" t="s">
        <v>226</v>
      </c>
      <c r="D36" s="36"/>
      <c r="E36" s="36">
        <v>9716</v>
      </c>
      <c r="F36" s="36"/>
      <c r="G36" s="36">
        <v>11176</v>
      </c>
      <c r="H36" s="36"/>
      <c r="I36" s="37">
        <v>1321</v>
      </c>
      <c r="J36" s="36"/>
      <c r="K36" s="36">
        <v>1675</v>
      </c>
    </row>
    <row r="37" spans="1:11" ht="19.95" customHeight="1">
      <c r="A37" s="30" t="s">
        <v>23</v>
      </c>
      <c r="C37" s="28"/>
      <c r="D37" s="36"/>
      <c r="E37" s="36">
        <v>1710</v>
      </c>
      <c r="F37" s="36"/>
      <c r="G37" s="36">
        <v>1764</v>
      </c>
      <c r="H37" s="36"/>
      <c r="I37" s="37">
        <v>1082</v>
      </c>
      <c r="J37" s="36"/>
      <c r="K37" s="36">
        <v>1182</v>
      </c>
    </row>
    <row r="38" spans="1:11" ht="19.95" customHeight="1">
      <c r="A38" s="30" t="s">
        <v>198</v>
      </c>
      <c r="C38" s="28" t="s">
        <v>227</v>
      </c>
      <c r="D38" s="36"/>
      <c r="E38" s="36">
        <v>10394</v>
      </c>
      <c r="F38" s="36"/>
      <c r="G38" s="36">
        <v>10403</v>
      </c>
      <c r="H38" s="36"/>
      <c r="I38" s="37">
        <v>4079</v>
      </c>
      <c r="J38" s="36"/>
      <c r="K38" s="36">
        <v>1206</v>
      </c>
    </row>
    <row r="39" spans="1:11" ht="19.95" customHeight="1">
      <c r="A39" s="30" t="s">
        <v>42</v>
      </c>
      <c r="C39" s="28"/>
      <c r="D39" s="36"/>
      <c r="E39" s="36">
        <v>1763</v>
      </c>
      <c r="F39" s="36"/>
      <c r="G39" s="36">
        <v>1428</v>
      </c>
      <c r="H39" s="36"/>
      <c r="I39" s="37">
        <v>739</v>
      </c>
      <c r="J39" s="36"/>
      <c r="K39" s="36">
        <v>701</v>
      </c>
    </row>
    <row r="40" spans="1:11" ht="19.95" customHeight="1">
      <c r="A40" s="19" t="s">
        <v>13</v>
      </c>
      <c r="D40" s="29"/>
      <c r="E40" s="33">
        <f>SUM(E28:E39)</f>
        <v>236197</v>
      </c>
      <c r="F40" s="29"/>
      <c r="G40" s="33">
        <f>SUM(G28:G39)</f>
        <v>198878</v>
      </c>
      <c r="H40" s="29"/>
      <c r="I40" s="33">
        <f>SUM(I28:I39)</f>
        <v>277173</v>
      </c>
      <c r="J40" s="29"/>
      <c r="K40" s="33">
        <f>SUM(K28:K39)</f>
        <v>197875</v>
      </c>
    </row>
    <row r="41" spans="1:11" ht="19.95" customHeight="1">
      <c r="A41" s="19"/>
      <c r="C41" s="28"/>
      <c r="D41" s="29"/>
      <c r="E41" s="29"/>
      <c r="F41" s="29"/>
      <c r="G41" s="89"/>
      <c r="H41" s="29"/>
      <c r="I41" s="29"/>
      <c r="J41" s="29"/>
      <c r="K41" s="89"/>
    </row>
    <row r="42" spans="1:11" ht="19.95" customHeight="1" thickBot="1">
      <c r="A42" s="19" t="s">
        <v>6</v>
      </c>
      <c r="C42" s="25"/>
      <c r="D42" s="29"/>
      <c r="E42" s="38">
        <f>E25+E40</f>
        <v>1154160</v>
      </c>
      <c r="F42" s="29"/>
      <c r="G42" s="39">
        <f>G25+G40</f>
        <v>919107</v>
      </c>
      <c r="H42" s="29"/>
      <c r="I42" s="38">
        <f>I25+I40</f>
        <v>778215</v>
      </c>
      <c r="J42" s="29"/>
      <c r="K42" s="39">
        <f>K25+K40</f>
        <v>387035</v>
      </c>
    </row>
    <row r="43" spans="1:11" ht="19.95" customHeight="1" thickTop="1">
      <c r="A43" s="19" t="str">
        <f>A1</f>
        <v>BIOSCIENCE ANIMAL HEALTH PUBLIC COMPANY LIMITED AND ITS SUBSIDIARIES</v>
      </c>
      <c r="B43" s="24"/>
      <c r="C43" s="23"/>
      <c r="D43" s="24"/>
      <c r="E43" s="24"/>
      <c r="F43" s="24"/>
      <c r="H43" s="24"/>
      <c r="I43" s="24"/>
      <c r="J43" s="24"/>
    </row>
    <row r="44" spans="1:11" s="22" customFormat="1" ht="19.95" customHeight="1">
      <c r="A44" s="22" t="s">
        <v>130</v>
      </c>
      <c r="B44" s="20"/>
      <c r="C44" s="23"/>
      <c r="D44" s="24"/>
      <c r="E44" s="24"/>
      <c r="F44" s="24"/>
      <c r="H44" s="24"/>
      <c r="I44" s="24"/>
      <c r="J44" s="24"/>
    </row>
    <row r="45" spans="1:11" ht="19.95" customHeight="1">
      <c r="A45" s="19" t="str">
        <f>A3</f>
        <v>AS AT SEPTEMBER 30, 2022</v>
      </c>
      <c r="B45" s="19"/>
      <c r="C45" s="23"/>
      <c r="D45" s="19"/>
      <c r="E45" s="19"/>
      <c r="F45" s="19"/>
      <c r="H45" s="19"/>
      <c r="I45" s="19"/>
      <c r="J45" s="19"/>
    </row>
    <row r="46" spans="1:11" ht="19.95" customHeight="1">
      <c r="A46" s="30"/>
      <c r="B46" s="19"/>
      <c r="C46" s="23"/>
      <c r="D46" s="19"/>
      <c r="E46" s="19"/>
      <c r="F46" s="19"/>
      <c r="H46" s="19"/>
      <c r="I46" s="19"/>
      <c r="J46" s="19"/>
    </row>
    <row r="47" spans="1:11" ht="19.95" customHeight="1">
      <c r="A47" s="24" t="s">
        <v>27</v>
      </c>
      <c r="C47" s="21"/>
      <c r="D47" s="24"/>
      <c r="E47" s="81"/>
      <c r="F47" s="24"/>
      <c r="G47" s="81"/>
      <c r="H47" s="24"/>
      <c r="I47" s="81"/>
      <c r="J47" s="24"/>
      <c r="K47" s="81"/>
    </row>
    <row r="48" spans="1:11" ht="19.95" customHeight="1">
      <c r="A48" s="24"/>
      <c r="C48" s="21"/>
      <c r="D48" s="24"/>
      <c r="E48" s="81"/>
      <c r="F48" s="24"/>
      <c r="G48" s="81"/>
      <c r="H48" s="24"/>
      <c r="I48" s="81"/>
      <c r="J48" s="24"/>
      <c r="K48" s="81"/>
    </row>
    <row r="49" spans="1:11" ht="19.95" customHeight="1">
      <c r="A49" s="24"/>
      <c r="C49" s="25"/>
      <c r="D49" s="25"/>
      <c r="E49" s="138" t="s">
        <v>190</v>
      </c>
      <c r="F49" s="138"/>
      <c r="G49" s="138"/>
      <c r="H49" s="138"/>
      <c r="I49" s="138"/>
      <c r="J49" s="138"/>
      <c r="K49" s="138"/>
    </row>
    <row r="50" spans="1:11" ht="19.95" customHeight="1">
      <c r="A50" s="24"/>
      <c r="C50" s="25"/>
      <c r="D50" s="25"/>
      <c r="E50" s="137" t="s">
        <v>46</v>
      </c>
      <c r="F50" s="137"/>
      <c r="G50" s="137"/>
      <c r="H50" s="25"/>
      <c r="I50" s="137" t="s">
        <v>45</v>
      </c>
      <c r="J50" s="137"/>
      <c r="K50" s="137"/>
    </row>
    <row r="51" spans="1:11" ht="19.95" customHeight="1">
      <c r="A51" s="24"/>
      <c r="C51" s="25"/>
      <c r="D51" s="25"/>
      <c r="E51" s="74" t="s">
        <v>252</v>
      </c>
      <c r="F51" s="74"/>
      <c r="G51" s="74" t="s">
        <v>92</v>
      </c>
      <c r="H51" s="25"/>
      <c r="I51" s="74" t="s">
        <v>252</v>
      </c>
      <c r="J51" s="74"/>
      <c r="K51" s="74" t="s">
        <v>92</v>
      </c>
    </row>
    <row r="52" spans="1:11" ht="19.95" customHeight="1">
      <c r="A52" s="24"/>
      <c r="C52" s="25"/>
      <c r="D52" s="25"/>
      <c r="E52" s="82">
        <v>2022</v>
      </c>
      <c r="F52" s="27"/>
      <c r="G52" s="82">
        <v>2021</v>
      </c>
      <c r="H52" s="25"/>
      <c r="I52" s="82">
        <v>2022</v>
      </c>
      <c r="J52" s="27"/>
      <c r="K52" s="82">
        <v>2021</v>
      </c>
    </row>
    <row r="53" spans="1:11" ht="19.95" customHeight="1">
      <c r="A53" s="24"/>
      <c r="C53" s="25"/>
      <c r="D53" s="25"/>
      <c r="E53" s="74" t="s">
        <v>136</v>
      </c>
      <c r="F53" s="74"/>
      <c r="G53" s="74"/>
      <c r="H53" s="25"/>
      <c r="I53" s="74" t="s">
        <v>136</v>
      </c>
      <c r="J53" s="74"/>
      <c r="K53" s="74"/>
    </row>
    <row r="54" spans="1:11" ht="19.95" customHeight="1">
      <c r="A54" s="24"/>
      <c r="C54" s="26" t="s">
        <v>1</v>
      </c>
      <c r="D54" s="27"/>
      <c r="E54" s="83" t="s">
        <v>137</v>
      </c>
      <c r="F54" s="27"/>
      <c r="G54" s="83" t="s">
        <v>138</v>
      </c>
      <c r="H54" s="27"/>
      <c r="I54" s="83" t="s">
        <v>137</v>
      </c>
      <c r="J54" s="27"/>
      <c r="K54" s="83" t="s">
        <v>138</v>
      </c>
    </row>
    <row r="55" spans="1:11" ht="19.95" customHeight="1">
      <c r="A55" s="24"/>
      <c r="C55" s="21"/>
      <c r="D55" s="19"/>
      <c r="E55" s="84"/>
      <c r="F55" s="19"/>
      <c r="G55" s="85"/>
      <c r="H55" s="19"/>
      <c r="I55" s="84"/>
      <c r="J55" s="19"/>
      <c r="K55" s="85"/>
    </row>
    <row r="56" spans="1:11" ht="19.95" customHeight="1">
      <c r="A56" s="19" t="s">
        <v>7</v>
      </c>
      <c r="C56" s="25"/>
      <c r="D56" s="30"/>
      <c r="E56" s="90"/>
      <c r="F56" s="30"/>
      <c r="G56" s="90"/>
      <c r="H56" s="30"/>
      <c r="I56" s="90"/>
      <c r="J56" s="30"/>
      <c r="K56" s="90"/>
    </row>
    <row r="57" spans="1:11" ht="19.95" customHeight="1">
      <c r="A57" s="20" t="s">
        <v>175</v>
      </c>
      <c r="D57" s="30"/>
      <c r="E57" s="90"/>
      <c r="F57" s="30"/>
      <c r="G57" s="90"/>
      <c r="H57" s="30"/>
      <c r="I57" s="90"/>
      <c r="J57" s="30"/>
      <c r="K57" s="90"/>
    </row>
    <row r="58" spans="1:11" ht="19.95" customHeight="1">
      <c r="B58" s="20" t="s">
        <v>174</v>
      </c>
      <c r="C58" s="40" t="s">
        <v>238</v>
      </c>
      <c r="D58" s="30"/>
      <c r="E58" s="31">
        <v>54848</v>
      </c>
      <c r="F58" s="30"/>
      <c r="G58" s="31">
        <v>254748</v>
      </c>
      <c r="H58" s="30"/>
      <c r="I58" s="41">
        <v>0</v>
      </c>
      <c r="J58" s="30"/>
      <c r="K58" s="31">
        <v>56083</v>
      </c>
    </row>
    <row r="59" spans="1:11" ht="19.95" customHeight="1">
      <c r="A59" s="30" t="s">
        <v>96</v>
      </c>
      <c r="C59" s="25"/>
      <c r="D59" s="30"/>
      <c r="E59" s="90"/>
      <c r="F59" s="30"/>
      <c r="G59" s="90"/>
      <c r="H59" s="30"/>
      <c r="I59" s="90"/>
      <c r="J59" s="30"/>
      <c r="K59" s="90"/>
    </row>
    <row r="60" spans="1:11" ht="19.95" customHeight="1">
      <c r="A60" s="91" t="s">
        <v>20</v>
      </c>
      <c r="B60" s="92" t="s">
        <v>28</v>
      </c>
      <c r="C60" s="25">
        <v>4</v>
      </c>
      <c r="D60" s="30"/>
      <c r="E60" s="90">
        <v>331</v>
      </c>
      <c r="F60" s="30"/>
      <c r="G60" s="90">
        <v>400</v>
      </c>
      <c r="H60" s="30"/>
      <c r="I60" s="90">
        <v>5017</v>
      </c>
      <c r="J60" s="30"/>
      <c r="K60" s="90">
        <v>2048</v>
      </c>
    </row>
    <row r="61" spans="1:11" ht="19.95" customHeight="1">
      <c r="A61" s="91" t="s">
        <v>20</v>
      </c>
      <c r="B61" s="20" t="s">
        <v>21</v>
      </c>
      <c r="C61" s="25"/>
      <c r="D61" s="30"/>
      <c r="E61" s="90">
        <v>288301</v>
      </c>
      <c r="F61" s="30"/>
      <c r="G61" s="90">
        <v>303340</v>
      </c>
      <c r="H61" s="30"/>
      <c r="I61" s="90">
        <v>61224</v>
      </c>
      <c r="J61" s="30"/>
      <c r="K61" s="90">
        <v>38012</v>
      </c>
    </row>
    <row r="62" spans="1:11" ht="19.95" customHeight="1">
      <c r="A62" s="91" t="s">
        <v>49</v>
      </c>
      <c r="C62" s="28" t="s">
        <v>226</v>
      </c>
      <c r="D62" s="93"/>
      <c r="E62" s="41">
        <v>2759</v>
      </c>
      <c r="F62" s="93"/>
      <c r="G62" s="41">
        <v>2496</v>
      </c>
      <c r="H62" s="93"/>
      <c r="I62" s="41">
        <v>343</v>
      </c>
      <c r="J62" s="93"/>
      <c r="K62" s="41">
        <v>351</v>
      </c>
    </row>
    <row r="63" spans="1:11" ht="19.95" customHeight="1">
      <c r="A63" s="91" t="s">
        <v>48</v>
      </c>
      <c r="C63" s="25"/>
      <c r="D63" s="30"/>
      <c r="E63" s="90"/>
      <c r="F63" s="30"/>
      <c r="G63" s="90"/>
      <c r="H63" s="30"/>
      <c r="I63" s="90"/>
      <c r="J63" s="30"/>
      <c r="K63" s="90"/>
    </row>
    <row r="64" spans="1:11" ht="19.95" customHeight="1">
      <c r="B64" s="20" t="s">
        <v>126</v>
      </c>
      <c r="C64" s="40" t="s">
        <v>228</v>
      </c>
      <c r="D64" s="93"/>
      <c r="E64" s="41">
        <v>1250</v>
      </c>
      <c r="F64" s="93"/>
      <c r="G64" s="41">
        <v>15477</v>
      </c>
      <c r="H64" s="93"/>
      <c r="I64" s="41">
        <v>0</v>
      </c>
      <c r="J64" s="93"/>
      <c r="K64" s="41">
        <v>14852</v>
      </c>
    </row>
    <row r="65" spans="1:11" ht="19.95" customHeight="1">
      <c r="A65" s="91" t="s">
        <v>33</v>
      </c>
      <c r="D65" s="93"/>
      <c r="E65" s="41">
        <v>3470</v>
      </c>
      <c r="F65" s="93"/>
      <c r="G65" s="41">
        <v>9007</v>
      </c>
      <c r="H65" s="93"/>
      <c r="I65" s="41">
        <v>0</v>
      </c>
      <c r="J65" s="93"/>
      <c r="K65" s="41">
        <v>0</v>
      </c>
    </row>
    <row r="66" spans="1:11" ht="19.95" customHeight="1">
      <c r="A66" s="20" t="s">
        <v>39</v>
      </c>
      <c r="C66" s="94"/>
      <c r="D66" s="29"/>
      <c r="E66" s="93">
        <v>22415</v>
      </c>
      <c r="F66" s="93"/>
      <c r="G66" s="93">
        <v>13737</v>
      </c>
      <c r="H66" s="93"/>
      <c r="I66" s="41">
        <v>6513</v>
      </c>
      <c r="J66" s="29"/>
      <c r="K66" s="93">
        <v>4821</v>
      </c>
    </row>
    <row r="67" spans="1:11" ht="19.95" customHeight="1">
      <c r="A67" s="30" t="s">
        <v>22</v>
      </c>
      <c r="C67" s="94"/>
      <c r="D67" s="29"/>
      <c r="E67" s="93">
        <v>10428</v>
      </c>
      <c r="F67" s="93"/>
      <c r="G67" s="93">
        <v>6437</v>
      </c>
      <c r="H67" s="93"/>
      <c r="I67" s="41">
        <v>1677</v>
      </c>
      <c r="J67" s="29"/>
      <c r="K67" s="93">
        <v>1237</v>
      </c>
    </row>
    <row r="68" spans="1:11" ht="19.95" customHeight="1">
      <c r="A68" s="19" t="s">
        <v>8</v>
      </c>
      <c r="D68" s="29"/>
      <c r="E68" s="33">
        <f>SUM(E58:E67)</f>
        <v>383802</v>
      </c>
      <c r="F68" s="29"/>
      <c r="G68" s="33">
        <f>SUM(G58:G67)</f>
        <v>605642</v>
      </c>
      <c r="H68" s="29"/>
      <c r="I68" s="33">
        <f>SUM(I58:I67)</f>
        <v>74774</v>
      </c>
      <c r="J68" s="29"/>
      <c r="K68" s="33">
        <f>SUM(K58:K67)</f>
        <v>117404</v>
      </c>
    </row>
    <row r="69" spans="1:11" ht="19.95" customHeight="1">
      <c r="A69" s="19"/>
      <c r="C69" s="86"/>
      <c r="D69" s="29"/>
      <c r="E69" s="29"/>
      <c r="F69" s="29"/>
      <c r="G69" s="29"/>
      <c r="H69" s="29"/>
      <c r="I69" s="29"/>
      <c r="J69" s="29"/>
      <c r="K69" s="29"/>
    </row>
    <row r="70" spans="1:11" s="44" customFormat="1" ht="19.95" customHeight="1">
      <c r="A70" s="43" t="s">
        <v>40</v>
      </c>
      <c r="C70" s="86"/>
      <c r="D70" s="93"/>
      <c r="E70" s="93"/>
      <c r="F70" s="93"/>
      <c r="G70" s="29"/>
      <c r="H70" s="93"/>
      <c r="I70" s="93"/>
      <c r="J70" s="93"/>
      <c r="K70" s="29"/>
    </row>
    <row r="71" spans="1:11" s="44" customFormat="1" ht="19.95" customHeight="1">
      <c r="A71" s="44" t="s">
        <v>51</v>
      </c>
      <c r="C71" s="94" t="s">
        <v>226</v>
      </c>
      <c r="D71" s="93"/>
      <c r="E71" s="45">
        <v>4853</v>
      </c>
      <c r="F71" s="93"/>
      <c r="G71" s="45">
        <v>6071</v>
      </c>
      <c r="H71" s="93"/>
      <c r="I71" s="46">
        <v>820</v>
      </c>
      <c r="J71" s="93"/>
      <c r="K71" s="45">
        <v>1080</v>
      </c>
    </row>
    <row r="72" spans="1:11" s="44" customFormat="1" ht="19.95" customHeight="1">
      <c r="A72" s="44" t="s">
        <v>50</v>
      </c>
      <c r="C72" s="94"/>
      <c r="D72" s="93"/>
      <c r="E72" s="45"/>
      <c r="F72" s="93"/>
      <c r="G72" s="45"/>
      <c r="H72" s="93"/>
      <c r="I72" s="46"/>
      <c r="J72" s="93"/>
      <c r="K72" s="45"/>
    </row>
    <row r="73" spans="1:11" s="44" customFormat="1" ht="19.95" customHeight="1">
      <c r="B73" s="44" t="s">
        <v>128</v>
      </c>
      <c r="C73" s="40" t="s">
        <v>228</v>
      </c>
      <c r="D73" s="93"/>
      <c r="E73" s="45">
        <v>3437</v>
      </c>
      <c r="F73" s="93"/>
      <c r="G73" s="45">
        <v>33118</v>
      </c>
      <c r="H73" s="93"/>
      <c r="I73" s="46">
        <v>0</v>
      </c>
      <c r="J73" s="93"/>
      <c r="K73" s="45">
        <v>28743</v>
      </c>
    </row>
    <row r="74" spans="1:11" s="44" customFormat="1" ht="19.95" customHeight="1">
      <c r="A74" s="44" t="s">
        <v>52</v>
      </c>
      <c r="C74" s="94"/>
      <c r="D74" s="93"/>
      <c r="E74" s="45"/>
      <c r="F74" s="93"/>
      <c r="G74" s="45"/>
      <c r="H74" s="93"/>
      <c r="I74" s="46"/>
      <c r="J74" s="93"/>
      <c r="K74" s="45"/>
    </row>
    <row r="75" spans="1:11" s="44" customFormat="1" ht="19.95" customHeight="1">
      <c r="B75" s="44" t="s">
        <v>53</v>
      </c>
      <c r="C75" s="94" t="s">
        <v>169</v>
      </c>
      <c r="D75" s="93"/>
      <c r="E75" s="45">
        <v>8372</v>
      </c>
      <c r="F75" s="93"/>
      <c r="G75" s="45">
        <v>7390</v>
      </c>
      <c r="H75" s="93"/>
      <c r="I75" s="46">
        <v>1939</v>
      </c>
      <c r="J75" s="93"/>
      <c r="K75" s="45">
        <v>1715</v>
      </c>
    </row>
    <row r="76" spans="1:11" s="44" customFormat="1" ht="19.95" customHeight="1">
      <c r="A76" s="44" t="s">
        <v>43</v>
      </c>
      <c r="D76" s="93"/>
      <c r="E76" s="93">
        <v>144</v>
      </c>
      <c r="F76" s="93"/>
      <c r="G76" s="93">
        <v>64</v>
      </c>
      <c r="H76" s="93"/>
      <c r="I76" s="46">
        <v>144</v>
      </c>
      <c r="J76" s="93"/>
      <c r="K76" s="93">
        <v>24</v>
      </c>
    </row>
    <row r="77" spans="1:11" s="44" customFormat="1" ht="19.95" customHeight="1">
      <c r="A77" s="19" t="s">
        <v>97</v>
      </c>
      <c r="C77" s="94"/>
      <c r="D77" s="93"/>
      <c r="E77" s="95">
        <f>SUM(E71:E76)</f>
        <v>16806</v>
      </c>
      <c r="F77" s="93"/>
      <c r="G77" s="95">
        <f>SUM(G71:G76)</f>
        <v>46643</v>
      </c>
      <c r="H77" s="93"/>
      <c r="I77" s="95">
        <f>SUM(I71:I76)</f>
        <v>2903</v>
      </c>
      <c r="J77" s="93"/>
      <c r="K77" s="95">
        <f>SUM(K71:K76)</f>
        <v>31562</v>
      </c>
    </row>
    <row r="78" spans="1:11" ht="19.95" customHeight="1">
      <c r="A78" s="19"/>
      <c r="C78" s="94"/>
      <c r="D78" s="29"/>
      <c r="E78" s="29"/>
      <c r="F78" s="29"/>
      <c r="G78" s="29"/>
      <c r="H78" s="29"/>
      <c r="I78" s="29"/>
      <c r="J78" s="29"/>
      <c r="K78" s="29"/>
    </row>
    <row r="79" spans="1:11" ht="19.95" customHeight="1">
      <c r="A79" s="19" t="s">
        <v>9</v>
      </c>
      <c r="C79" s="86"/>
      <c r="D79" s="29"/>
      <c r="E79" s="96">
        <f>E68+E77</f>
        <v>400608</v>
      </c>
      <c r="F79" s="29"/>
      <c r="G79" s="96">
        <f>G68+G77</f>
        <v>652285</v>
      </c>
      <c r="H79" s="29"/>
      <c r="I79" s="96">
        <f>I68+I77</f>
        <v>77677</v>
      </c>
      <c r="J79" s="29"/>
      <c r="K79" s="96">
        <f>K68+K77</f>
        <v>148966</v>
      </c>
    </row>
    <row r="80" spans="1:11" ht="19.95" customHeight="1">
      <c r="A80" s="19" t="str">
        <f>A1</f>
        <v>BIOSCIENCE ANIMAL HEALTH PUBLIC COMPANY LIMITED AND ITS SUBSIDIARIES</v>
      </c>
      <c r="B80" s="24"/>
      <c r="C80" s="23"/>
      <c r="D80" s="24"/>
      <c r="E80" s="24"/>
      <c r="F80" s="24"/>
      <c r="H80" s="24"/>
      <c r="I80" s="24"/>
      <c r="J80" s="24"/>
    </row>
    <row r="81" spans="1:11" s="22" customFormat="1" ht="19.95" customHeight="1">
      <c r="A81" s="22" t="s">
        <v>130</v>
      </c>
      <c r="B81" s="20"/>
      <c r="C81" s="23"/>
      <c r="D81" s="24"/>
      <c r="E81" s="24"/>
      <c r="F81" s="24"/>
      <c r="H81" s="24"/>
      <c r="I81" s="24"/>
      <c r="J81" s="24"/>
    </row>
    <row r="82" spans="1:11" ht="19.95" customHeight="1">
      <c r="A82" s="19" t="str">
        <f>A3</f>
        <v>AS AT SEPTEMBER 30, 2022</v>
      </c>
      <c r="B82" s="19"/>
      <c r="C82" s="23"/>
      <c r="D82" s="19"/>
      <c r="E82" s="19"/>
      <c r="F82" s="19"/>
      <c r="H82" s="19"/>
      <c r="I82" s="19"/>
      <c r="J82" s="19"/>
    </row>
    <row r="83" spans="1:11" ht="19.95" customHeight="1">
      <c r="A83" s="30"/>
      <c r="B83" s="19"/>
      <c r="C83" s="23"/>
      <c r="D83" s="19"/>
      <c r="E83" s="19"/>
      <c r="F83" s="19"/>
      <c r="H83" s="19"/>
      <c r="I83" s="19"/>
      <c r="J83" s="19"/>
    </row>
    <row r="84" spans="1:11" ht="19.95" customHeight="1">
      <c r="A84" s="24" t="s">
        <v>133</v>
      </c>
      <c r="C84" s="21"/>
      <c r="D84" s="24"/>
      <c r="E84" s="81"/>
      <c r="F84" s="24"/>
      <c r="G84" s="81"/>
      <c r="H84" s="24"/>
      <c r="I84" s="81"/>
      <c r="J84" s="24"/>
      <c r="K84" s="81"/>
    </row>
    <row r="85" spans="1:11" ht="19.95" customHeight="1">
      <c r="A85" s="24"/>
      <c r="C85" s="21"/>
      <c r="D85" s="24"/>
      <c r="E85" s="81"/>
      <c r="F85" s="24"/>
      <c r="G85" s="81"/>
      <c r="H85" s="24"/>
      <c r="I85" s="81"/>
      <c r="J85" s="24"/>
      <c r="K85" s="81"/>
    </row>
    <row r="86" spans="1:11" ht="19.95" customHeight="1">
      <c r="A86" s="24"/>
      <c r="C86" s="25"/>
      <c r="D86" s="25"/>
      <c r="E86" s="138" t="s">
        <v>190</v>
      </c>
      <c r="F86" s="138"/>
      <c r="G86" s="138"/>
      <c r="H86" s="138"/>
      <c r="I86" s="138"/>
      <c r="J86" s="138"/>
      <c r="K86" s="138"/>
    </row>
    <row r="87" spans="1:11" ht="19.95" customHeight="1">
      <c r="A87" s="24"/>
      <c r="C87" s="25"/>
      <c r="D87" s="25"/>
      <c r="E87" s="137" t="s">
        <v>46</v>
      </c>
      <c r="F87" s="137"/>
      <c r="G87" s="137"/>
      <c r="H87" s="25"/>
      <c r="I87" s="137" t="s">
        <v>45</v>
      </c>
      <c r="J87" s="137"/>
      <c r="K87" s="137"/>
    </row>
    <row r="88" spans="1:11" ht="19.95" customHeight="1">
      <c r="A88" s="24"/>
      <c r="C88" s="25"/>
      <c r="D88" s="25"/>
      <c r="E88" s="74" t="s">
        <v>252</v>
      </c>
      <c r="F88" s="74"/>
      <c r="G88" s="74" t="s">
        <v>92</v>
      </c>
      <c r="H88" s="25"/>
      <c r="I88" s="74" t="s">
        <v>252</v>
      </c>
      <c r="J88" s="74"/>
      <c r="K88" s="74" t="s">
        <v>92</v>
      </c>
    </row>
    <row r="89" spans="1:11" ht="19.95" customHeight="1">
      <c r="A89" s="24"/>
      <c r="C89" s="25"/>
      <c r="D89" s="25"/>
      <c r="E89" s="82">
        <v>2022</v>
      </c>
      <c r="F89" s="27"/>
      <c r="G89" s="82">
        <v>2021</v>
      </c>
      <c r="H89" s="25"/>
      <c r="I89" s="82">
        <v>2022</v>
      </c>
      <c r="J89" s="27"/>
      <c r="K89" s="82">
        <v>2021</v>
      </c>
    </row>
    <row r="90" spans="1:11" ht="19.95" customHeight="1">
      <c r="A90" s="24"/>
      <c r="C90" s="25"/>
      <c r="D90" s="25"/>
      <c r="E90" s="74" t="s">
        <v>136</v>
      </c>
      <c r="F90" s="74"/>
      <c r="G90" s="74"/>
      <c r="H90" s="25"/>
      <c r="I90" s="74" t="s">
        <v>136</v>
      </c>
      <c r="J90" s="74"/>
      <c r="K90" s="74"/>
    </row>
    <row r="91" spans="1:11" ht="19.95" customHeight="1">
      <c r="A91" s="24"/>
      <c r="C91" s="26" t="s">
        <v>1</v>
      </c>
      <c r="D91" s="27"/>
      <c r="E91" s="83" t="s">
        <v>137</v>
      </c>
      <c r="F91" s="27"/>
      <c r="G91" s="83" t="s">
        <v>138</v>
      </c>
      <c r="H91" s="27"/>
      <c r="I91" s="83" t="s">
        <v>137</v>
      </c>
      <c r="J91" s="27"/>
      <c r="K91" s="83" t="s">
        <v>138</v>
      </c>
    </row>
    <row r="92" spans="1:11" ht="19.95" customHeight="1">
      <c r="A92" s="30"/>
      <c r="C92" s="94"/>
      <c r="D92" s="29"/>
      <c r="E92" s="29"/>
      <c r="F92" s="29"/>
      <c r="G92" s="47"/>
      <c r="H92" s="29"/>
      <c r="I92" s="29"/>
      <c r="J92" s="29"/>
      <c r="K92" s="47"/>
    </row>
    <row r="93" spans="1:11" ht="19.95" customHeight="1">
      <c r="A93" s="19" t="s">
        <v>26</v>
      </c>
      <c r="C93" s="28"/>
      <c r="D93" s="29"/>
      <c r="E93" s="29"/>
      <c r="F93" s="29"/>
      <c r="G93" s="29"/>
      <c r="H93" s="29"/>
      <c r="I93" s="29"/>
      <c r="J93" s="29"/>
      <c r="K93" s="29"/>
    </row>
    <row r="94" spans="1:11" ht="19.95" customHeight="1">
      <c r="A94" s="30" t="s">
        <v>10</v>
      </c>
      <c r="C94" s="28" t="s">
        <v>202</v>
      </c>
      <c r="D94" s="29"/>
      <c r="E94" s="29"/>
      <c r="F94" s="29"/>
      <c r="G94" s="29"/>
      <c r="H94" s="29"/>
      <c r="I94" s="29"/>
      <c r="J94" s="29"/>
      <c r="K94" s="29"/>
    </row>
    <row r="95" spans="1:11" ht="19.95" customHeight="1">
      <c r="A95" s="91" t="s">
        <v>0</v>
      </c>
      <c r="B95" s="20" t="s">
        <v>176</v>
      </c>
      <c r="C95" s="28"/>
      <c r="D95" s="29"/>
      <c r="E95" s="29"/>
      <c r="F95" s="29"/>
      <c r="G95" s="29"/>
      <c r="H95" s="29"/>
      <c r="I95" s="29"/>
      <c r="J95" s="29"/>
      <c r="K95" s="29"/>
    </row>
    <row r="96" spans="1:11" ht="19.95" customHeight="1" thickBot="1">
      <c r="B96" s="20" t="s">
        <v>177</v>
      </c>
      <c r="C96" s="28"/>
      <c r="D96" s="29"/>
      <c r="E96" s="38">
        <v>157000</v>
      </c>
      <c r="F96" s="29"/>
      <c r="G96" s="38">
        <v>157000</v>
      </c>
      <c r="H96" s="29"/>
      <c r="I96" s="38">
        <v>157000</v>
      </c>
      <c r="J96" s="29"/>
      <c r="K96" s="38">
        <v>157000</v>
      </c>
    </row>
    <row r="97" spans="1:11" ht="19.95" customHeight="1" thickTop="1">
      <c r="A97" s="91" t="s">
        <v>0</v>
      </c>
      <c r="B97" s="20" t="s">
        <v>54</v>
      </c>
      <c r="C97" s="86"/>
      <c r="D97" s="29"/>
      <c r="E97" s="29"/>
      <c r="F97" s="29"/>
      <c r="G97" s="29"/>
      <c r="H97" s="29"/>
      <c r="I97" s="29"/>
      <c r="J97" s="29"/>
      <c r="K97" s="29"/>
    </row>
    <row r="98" spans="1:11" ht="19.95" customHeight="1">
      <c r="A98" s="91"/>
      <c r="B98" s="20" t="s">
        <v>300</v>
      </c>
      <c r="C98" s="86"/>
      <c r="D98" s="29"/>
      <c r="E98" s="29"/>
      <c r="F98" s="29"/>
      <c r="G98" s="29"/>
      <c r="H98" s="29"/>
      <c r="I98" s="29"/>
      <c r="J98" s="29"/>
      <c r="K98" s="29"/>
    </row>
    <row r="99" spans="1:11" ht="19.95" customHeight="1">
      <c r="A99" s="91"/>
      <c r="B99" s="20" t="s">
        <v>301</v>
      </c>
      <c r="C99" s="86"/>
      <c r="D99" s="29"/>
      <c r="E99" s="29"/>
      <c r="F99" s="29"/>
      <c r="G99" s="29"/>
      <c r="H99" s="29"/>
      <c r="I99" s="29"/>
      <c r="J99" s="29"/>
      <c r="K99" s="29"/>
    </row>
    <row r="100" spans="1:11" ht="19.95" customHeight="1">
      <c r="A100" s="91"/>
      <c r="B100" s="20" t="s">
        <v>299</v>
      </c>
      <c r="C100" s="86"/>
      <c r="D100" s="29"/>
      <c r="E100" s="29"/>
      <c r="F100" s="29"/>
      <c r="G100" s="29"/>
      <c r="H100" s="29"/>
      <c r="I100" s="29"/>
      <c r="J100" s="29"/>
      <c r="K100" s="29"/>
    </row>
    <row r="101" spans="1:11" ht="19.95" customHeight="1">
      <c r="B101" s="20" t="s">
        <v>203</v>
      </c>
      <c r="C101" s="28"/>
      <c r="D101" s="29"/>
      <c r="E101" s="29">
        <v>157000</v>
      </c>
      <c r="F101" s="29"/>
      <c r="G101" s="29">
        <v>110000</v>
      </c>
      <c r="H101" s="29"/>
      <c r="I101" s="48">
        <v>157000</v>
      </c>
      <c r="J101" s="29"/>
      <c r="K101" s="29">
        <v>110000</v>
      </c>
    </row>
    <row r="102" spans="1:11" ht="19.95" customHeight="1">
      <c r="A102" s="20" t="s">
        <v>204</v>
      </c>
      <c r="C102" s="28">
        <v>23</v>
      </c>
      <c r="D102" s="29"/>
      <c r="E102" s="29">
        <v>501620</v>
      </c>
      <c r="F102" s="29"/>
      <c r="G102" s="49">
        <v>0</v>
      </c>
      <c r="H102" s="29"/>
      <c r="I102" s="48">
        <v>501620</v>
      </c>
      <c r="J102" s="29"/>
      <c r="K102" s="49">
        <v>0</v>
      </c>
    </row>
    <row r="103" spans="1:11" ht="19.95" customHeight="1">
      <c r="A103" s="20" t="s">
        <v>134</v>
      </c>
      <c r="C103" s="28"/>
      <c r="D103" s="29"/>
      <c r="E103" s="29">
        <v>12118</v>
      </c>
      <c r="F103" s="29"/>
      <c r="G103" s="29">
        <v>12118</v>
      </c>
      <c r="H103" s="29"/>
      <c r="I103" s="48">
        <v>12118</v>
      </c>
      <c r="J103" s="29"/>
      <c r="K103" s="29">
        <v>12118</v>
      </c>
    </row>
    <row r="104" spans="1:11" ht="19.95" customHeight="1">
      <c r="A104" s="20" t="s">
        <v>163</v>
      </c>
      <c r="C104" s="28"/>
      <c r="D104" s="29"/>
      <c r="E104" s="29"/>
      <c r="F104" s="29"/>
      <c r="G104" s="29"/>
      <c r="H104" s="29"/>
      <c r="I104" s="48"/>
      <c r="J104" s="29"/>
      <c r="K104" s="29"/>
    </row>
    <row r="105" spans="1:11" ht="19.95" customHeight="1">
      <c r="B105" s="20" t="s">
        <v>164</v>
      </c>
      <c r="C105" s="28"/>
      <c r="D105" s="29"/>
      <c r="E105" s="29">
        <v>4007</v>
      </c>
      <c r="F105" s="29"/>
      <c r="G105" s="29">
        <v>4007</v>
      </c>
      <c r="H105" s="29"/>
      <c r="I105" s="48">
        <v>0</v>
      </c>
      <c r="J105" s="29"/>
      <c r="K105" s="49">
        <v>0</v>
      </c>
    </row>
    <row r="106" spans="1:11" ht="19.95" customHeight="1">
      <c r="A106" s="20" t="s">
        <v>121</v>
      </c>
      <c r="C106" s="28"/>
      <c r="D106" s="29"/>
      <c r="E106" s="29"/>
      <c r="F106" s="29"/>
      <c r="G106" s="29"/>
      <c r="H106" s="29"/>
      <c r="I106" s="48"/>
      <c r="J106" s="29"/>
      <c r="K106" s="49"/>
    </row>
    <row r="107" spans="1:11" ht="19.95" customHeight="1">
      <c r="B107" s="20" t="s">
        <v>122</v>
      </c>
      <c r="C107" s="28"/>
      <c r="D107" s="29"/>
      <c r="E107" s="29">
        <v>3213</v>
      </c>
      <c r="F107" s="29"/>
      <c r="G107" s="29">
        <v>3213</v>
      </c>
      <c r="H107" s="29"/>
      <c r="I107" s="48">
        <v>0</v>
      </c>
      <c r="J107" s="29"/>
      <c r="K107" s="49">
        <v>0</v>
      </c>
    </row>
    <row r="108" spans="1:11" ht="19.95" customHeight="1">
      <c r="A108" s="20" t="s">
        <v>31</v>
      </c>
      <c r="B108" s="30"/>
      <c r="C108" s="28"/>
      <c r="D108" s="29"/>
      <c r="E108" s="29"/>
      <c r="F108" s="29"/>
      <c r="G108" s="29"/>
      <c r="H108" s="29"/>
      <c r="I108" s="49"/>
      <c r="J108" s="29"/>
      <c r="K108" s="29"/>
    </row>
    <row r="109" spans="1:11" ht="19.95" customHeight="1">
      <c r="A109" s="91" t="s">
        <v>0</v>
      </c>
      <c r="B109" s="30" t="s">
        <v>36</v>
      </c>
      <c r="C109" s="28">
        <v>24</v>
      </c>
      <c r="D109" s="29"/>
      <c r="E109" s="29">
        <f>SE_conso!N47</f>
        <v>15154</v>
      </c>
      <c r="F109" s="29"/>
      <c r="G109" s="29">
        <f>SE_conso!N31</f>
        <v>15154</v>
      </c>
      <c r="H109" s="29"/>
      <c r="I109" s="48">
        <f>SE_separate!J39</f>
        <v>15154</v>
      </c>
      <c r="J109" s="29"/>
      <c r="K109" s="29">
        <f>SE_separate!J27</f>
        <v>15154</v>
      </c>
    </row>
    <row r="110" spans="1:11" ht="19.95" customHeight="1">
      <c r="A110" s="91" t="s">
        <v>0</v>
      </c>
      <c r="B110" s="20" t="s">
        <v>35</v>
      </c>
      <c r="C110" s="28"/>
      <c r="D110" s="29"/>
      <c r="E110" s="29">
        <f>SE_conso!P47</f>
        <v>55058</v>
      </c>
      <c r="F110" s="29"/>
      <c r="G110" s="29">
        <f>SE_conso!P31</f>
        <v>120985</v>
      </c>
      <c r="H110" s="29"/>
      <c r="I110" s="29">
        <f>SE_separate!L39</f>
        <v>14693</v>
      </c>
      <c r="J110" s="29"/>
      <c r="K110" s="29">
        <f>SE_separate!L27</f>
        <v>100797</v>
      </c>
    </row>
    <row r="111" spans="1:11" ht="19.95" customHeight="1">
      <c r="A111" s="91" t="s">
        <v>259</v>
      </c>
      <c r="C111" s="28"/>
      <c r="D111" s="29"/>
      <c r="E111" s="96">
        <f>SE_conso!V47</f>
        <v>-47</v>
      </c>
      <c r="F111" s="29"/>
      <c r="G111" s="113">
        <v>0</v>
      </c>
      <c r="H111" s="29"/>
      <c r="I111" s="96">
        <v>-47</v>
      </c>
      <c r="J111" s="29"/>
      <c r="K111" s="113">
        <v>0</v>
      </c>
    </row>
    <row r="112" spans="1:11" ht="19.95" customHeight="1">
      <c r="A112" s="19" t="s">
        <v>239</v>
      </c>
      <c r="B112" s="19"/>
      <c r="C112" s="28"/>
      <c r="D112" s="29"/>
      <c r="E112" s="29">
        <f>SUM(E97:E111)</f>
        <v>748123</v>
      </c>
      <c r="F112" s="29"/>
      <c r="G112" s="29">
        <f>SUM(G97:G111)</f>
        <v>265477</v>
      </c>
      <c r="H112" s="29"/>
      <c r="I112" s="29">
        <f>SUM(I97:I111)</f>
        <v>700538</v>
      </c>
      <c r="J112" s="29"/>
      <c r="K112" s="29">
        <f>SUM(K97:K111)</f>
        <v>238069</v>
      </c>
    </row>
    <row r="113" spans="1:14" ht="19.95" customHeight="1">
      <c r="A113" s="30" t="s">
        <v>56</v>
      </c>
      <c r="C113" s="28"/>
      <c r="D113" s="29"/>
      <c r="E113" s="96">
        <f>SE_conso!Z47</f>
        <v>5429</v>
      </c>
      <c r="F113" s="29"/>
      <c r="G113" s="96">
        <f>SE_conso!Z31</f>
        <v>1345</v>
      </c>
      <c r="H113" s="29"/>
      <c r="I113" s="68">
        <v>0</v>
      </c>
      <c r="J113" s="29"/>
      <c r="K113" s="66">
        <v>0</v>
      </c>
      <c r="M113" s="49"/>
    </row>
    <row r="114" spans="1:14" ht="19.95" customHeight="1">
      <c r="A114" s="19" t="s">
        <v>32</v>
      </c>
      <c r="C114" s="28"/>
      <c r="D114" s="29"/>
      <c r="E114" s="96">
        <f>SUM(E112:E113)</f>
        <v>753552</v>
      </c>
      <c r="F114" s="29"/>
      <c r="G114" s="96">
        <f>SUM(G112:G113)</f>
        <v>266822</v>
      </c>
      <c r="H114" s="29"/>
      <c r="I114" s="96">
        <f>SUM(I112:I113)</f>
        <v>700538</v>
      </c>
      <c r="J114" s="29"/>
      <c r="K114" s="96">
        <f>SUM(K112:K113)</f>
        <v>238069</v>
      </c>
    </row>
    <row r="115" spans="1:14" ht="19.95" customHeight="1">
      <c r="A115" s="19"/>
      <c r="C115" s="28"/>
      <c r="D115" s="29"/>
      <c r="E115" s="29"/>
      <c r="F115" s="29"/>
      <c r="G115" s="29"/>
      <c r="H115" s="29"/>
      <c r="I115" s="29"/>
      <c r="J115" s="29"/>
      <c r="K115" s="29"/>
    </row>
    <row r="116" spans="1:14" ht="19.95" customHeight="1">
      <c r="A116" s="19" t="s">
        <v>59</v>
      </c>
      <c r="C116" s="94"/>
      <c r="D116" s="29"/>
      <c r="E116" s="29"/>
      <c r="F116" s="29"/>
      <c r="G116" s="47"/>
      <c r="H116" s="29"/>
      <c r="I116" s="29"/>
      <c r="J116" s="29"/>
      <c r="K116" s="47"/>
    </row>
    <row r="117" spans="1:14" ht="19.95" customHeight="1" thickBot="1">
      <c r="A117" s="22" t="s">
        <v>26</v>
      </c>
      <c r="C117" s="28"/>
      <c r="D117" s="47"/>
      <c r="E117" s="50">
        <f>E79+E114</f>
        <v>1154160</v>
      </c>
      <c r="F117" s="47"/>
      <c r="G117" s="51">
        <f>G79+G114</f>
        <v>919107</v>
      </c>
      <c r="H117" s="47"/>
      <c r="I117" s="50">
        <f>I79+I114</f>
        <v>778215</v>
      </c>
      <c r="J117" s="47"/>
      <c r="K117" s="51">
        <f>K79+K114</f>
        <v>387035</v>
      </c>
      <c r="M117" s="42">
        <f>I117-I42</f>
        <v>0</v>
      </c>
      <c r="N117" s="42"/>
    </row>
    <row r="118" spans="1:14" ht="21.3" customHeight="1" thickTop="1"/>
    <row r="119" spans="1:14" ht="21.3" customHeight="1">
      <c r="E119" s="42">
        <f>E42-E117</f>
        <v>0</v>
      </c>
      <c r="G119" s="42">
        <f>G42-G117</f>
        <v>0</v>
      </c>
      <c r="I119" s="42">
        <f>I42-I117</f>
        <v>0</v>
      </c>
      <c r="K119" s="42">
        <f>K42-K117</f>
        <v>0</v>
      </c>
    </row>
  </sheetData>
  <mergeCells count="9">
    <mergeCell ref="I8:K8"/>
    <mergeCell ref="E86:K86"/>
    <mergeCell ref="E87:G87"/>
    <mergeCell ref="I87:K87"/>
    <mergeCell ref="E7:K7"/>
    <mergeCell ref="E8:G8"/>
    <mergeCell ref="E49:K49"/>
    <mergeCell ref="E50:G50"/>
    <mergeCell ref="I50:K50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2" max="14" man="1"/>
    <brk id="7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E5CA-35EE-4AEF-9024-2198CCD09F17}">
  <dimension ref="A1:O88"/>
  <sheetViews>
    <sheetView topLeftCell="A19" zoomScale="80" zoomScaleNormal="80" zoomScaleSheetLayoutView="100" workbookViewId="0">
      <selection activeCell="C24" sqref="C24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2"/>
      <c r="H1" s="24"/>
      <c r="I1" s="52"/>
      <c r="J1" s="24"/>
      <c r="K1" s="24"/>
      <c r="L1" s="24"/>
      <c r="M1" s="52"/>
      <c r="N1" s="24"/>
      <c r="O1" s="52" t="s">
        <v>139</v>
      </c>
    </row>
    <row r="2" spans="1:15" ht="19.95" customHeight="1">
      <c r="A2" s="24" t="s">
        <v>47</v>
      </c>
      <c r="B2" s="24"/>
      <c r="C2" s="23"/>
      <c r="D2" s="24"/>
      <c r="E2" s="24"/>
      <c r="F2" s="24"/>
      <c r="G2" s="52"/>
      <c r="H2" s="24"/>
      <c r="I2" s="52"/>
      <c r="J2" s="24"/>
      <c r="K2" s="24"/>
      <c r="L2" s="24"/>
      <c r="M2" s="52"/>
      <c r="N2" s="24"/>
      <c r="O2" s="52" t="s">
        <v>140</v>
      </c>
    </row>
    <row r="3" spans="1:15" ht="19.95" customHeight="1">
      <c r="A3" s="24" t="s">
        <v>253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9.95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38" t="s">
        <v>190</v>
      </c>
      <c r="J5" s="138"/>
      <c r="K5" s="138"/>
      <c r="L5" s="138"/>
      <c r="M5" s="138"/>
      <c r="N5" s="138"/>
      <c r="O5" s="138"/>
    </row>
    <row r="6" spans="1:15" ht="19.95" customHeight="1">
      <c r="B6" s="24"/>
      <c r="C6" s="21"/>
      <c r="D6" s="21"/>
      <c r="E6" s="30"/>
      <c r="F6" s="30"/>
      <c r="G6" s="30"/>
      <c r="H6" s="30"/>
      <c r="I6" s="139" t="s">
        <v>60</v>
      </c>
      <c r="J6" s="139"/>
      <c r="K6" s="139"/>
      <c r="L6" s="74"/>
      <c r="M6" s="139" t="s">
        <v>62</v>
      </c>
      <c r="N6" s="139"/>
      <c r="O6" s="139"/>
    </row>
    <row r="7" spans="1:15" ht="19.95" customHeight="1">
      <c r="B7" s="24"/>
      <c r="C7" s="21"/>
      <c r="D7" s="21"/>
      <c r="E7" s="30"/>
      <c r="F7" s="30"/>
      <c r="G7" s="30"/>
      <c r="H7" s="30"/>
      <c r="I7" s="138" t="s">
        <v>61</v>
      </c>
      <c r="J7" s="138"/>
      <c r="K7" s="138"/>
      <c r="L7" s="74"/>
      <c r="M7" s="138" t="s">
        <v>61</v>
      </c>
      <c r="N7" s="138"/>
      <c r="O7" s="138"/>
    </row>
    <row r="8" spans="1:15" ht="19.95" customHeight="1">
      <c r="B8" s="24"/>
      <c r="C8" s="20"/>
      <c r="D8" s="27"/>
      <c r="E8" s="60"/>
      <c r="F8" s="27"/>
      <c r="G8" s="26" t="s">
        <v>1</v>
      </c>
      <c r="H8" s="27"/>
      <c r="I8" s="53">
        <v>2022</v>
      </c>
      <c r="J8" s="27"/>
      <c r="K8" s="53">
        <v>2021</v>
      </c>
      <c r="L8" s="27"/>
      <c r="M8" s="53">
        <v>2022</v>
      </c>
      <c r="N8" s="27"/>
      <c r="O8" s="53">
        <v>2021</v>
      </c>
    </row>
    <row r="9" spans="1:15" ht="13.05" customHeight="1">
      <c r="B9" s="19"/>
      <c r="D9" s="29"/>
      <c r="E9" s="29"/>
      <c r="F9" s="29"/>
      <c r="G9" s="25"/>
      <c r="H9" s="29"/>
      <c r="I9" s="55"/>
      <c r="J9" s="29"/>
      <c r="K9" s="55"/>
      <c r="L9" s="29"/>
      <c r="M9" s="55"/>
      <c r="N9" s="29"/>
      <c r="O9" s="55"/>
    </row>
    <row r="10" spans="1:15" ht="19.95" customHeight="1">
      <c r="A10" s="19" t="s">
        <v>16</v>
      </c>
      <c r="C10" s="21"/>
      <c r="D10" s="29"/>
      <c r="E10" s="29"/>
      <c r="F10" s="29"/>
      <c r="G10" s="79" t="s">
        <v>229</v>
      </c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29</v>
      </c>
      <c r="C11" s="21"/>
      <c r="D11" s="36"/>
      <c r="E11" s="36"/>
      <c r="F11" s="36"/>
      <c r="G11" s="25" t="s">
        <v>141</v>
      </c>
      <c r="H11" s="36"/>
      <c r="I11" s="54">
        <v>581203</v>
      </c>
      <c r="J11" s="36"/>
      <c r="K11" s="54">
        <v>488174</v>
      </c>
      <c r="L11" s="36"/>
      <c r="M11" s="54">
        <v>118910</v>
      </c>
      <c r="N11" s="36"/>
      <c r="O11" s="54">
        <v>84663</v>
      </c>
    </row>
    <row r="12" spans="1:15" ht="19.95" customHeight="1">
      <c r="A12" s="30" t="s">
        <v>68</v>
      </c>
      <c r="D12" s="36"/>
      <c r="E12" s="36"/>
      <c r="F12" s="36"/>
      <c r="G12" s="79" t="s">
        <v>201</v>
      </c>
      <c r="H12" s="36"/>
      <c r="I12" s="54">
        <v>0</v>
      </c>
      <c r="J12" s="36"/>
      <c r="K12" s="54">
        <v>0</v>
      </c>
      <c r="L12" s="36"/>
      <c r="M12" s="54">
        <v>0</v>
      </c>
      <c r="N12" s="36"/>
      <c r="O12" s="54">
        <v>74000</v>
      </c>
    </row>
    <row r="13" spans="1:15" ht="19.95" customHeight="1">
      <c r="A13" s="30" t="s">
        <v>11</v>
      </c>
      <c r="D13" s="36"/>
      <c r="E13" s="36"/>
      <c r="F13" s="36"/>
      <c r="G13" s="25" t="s">
        <v>250</v>
      </c>
      <c r="H13" s="36"/>
      <c r="I13" s="54">
        <v>13836</v>
      </c>
      <c r="J13" s="36"/>
      <c r="K13" s="54">
        <v>7027</v>
      </c>
      <c r="L13" s="36"/>
      <c r="M13" s="54">
        <v>13478</v>
      </c>
      <c r="N13" s="36"/>
      <c r="O13" s="54">
        <v>5803</v>
      </c>
    </row>
    <row r="14" spans="1:15" ht="19.95" customHeight="1">
      <c r="A14" s="19" t="s">
        <v>17</v>
      </c>
      <c r="D14" s="29"/>
      <c r="E14" s="29"/>
      <c r="F14" s="29"/>
      <c r="G14" s="25"/>
      <c r="H14" s="29"/>
      <c r="I14" s="34">
        <f>SUM(I11:I13)</f>
        <v>595039</v>
      </c>
      <c r="J14" s="29"/>
      <c r="K14" s="33">
        <f>SUM(K11:K13)</f>
        <v>495201</v>
      </c>
      <c r="L14" s="29"/>
      <c r="M14" s="34">
        <f>SUM(M11:M13)</f>
        <v>132388</v>
      </c>
      <c r="N14" s="29"/>
      <c r="O14" s="34">
        <f>SUM(O11:O13)</f>
        <v>164466</v>
      </c>
    </row>
    <row r="15" spans="1:15" ht="13.05" customHeight="1">
      <c r="B15" s="19"/>
      <c r="D15" s="29"/>
      <c r="E15" s="29"/>
      <c r="F15" s="29"/>
      <c r="G15" s="25"/>
      <c r="H15" s="29"/>
      <c r="I15" s="55"/>
      <c r="J15" s="29"/>
      <c r="K15" s="29"/>
      <c r="L15" s="29"/>
      <c r="M15" s="55"/>
      <c r="N15" s="29"/>
      <c r="O15" s="55"/>
    </row>
    <row r="16" spans="1:15" ht="19.95" customHeight="1">
      <c r="A16" s="19" t="s">
        <v>18</v>
      </c>
      <c r="D16" s="29"/>
      <c r="E16" s="29"/>
      <c r="F16" s="29"/>
      <c r="G16" s="25"/>
      <c r="H16" s="29"/>
      <c r="I16" s="29"/>
      <c r="J16" s="29"/>
      <c r="K16" s="29"/>
      <c r="L16" s="29"/>
      <c r="M16" s="29"/>
      <c r="N16" s="29"/>
      <c r="O16" s="29"/>
    </row>
    <row r="17" spans="1:15" ht="19.95" customHeight="1">
      <c r="A17" s="30" t="s">
        <v>30</v>
      </c>
      <c r="D17" s="29"/>
      <c r="E17" s="29"/>
      <c r="F17" s="29"/>
      <c r="G17" s="25" t="s">
        <v>141</v>
      </c>
      <c r="H17" s="29"/>
      <c r="I17" s="46">
        <v>505491</v>
      </c>
      <c r="J17" s="29"/>
      <c r="K17" s="46">
        <v>400784</v>
      </c>
      <c r="L17" s="29"/>
      <c r="M17" s="46">
        <v>101336</v>
      </c>
      <c r="N17" s="29"/>
      <c r="O17" s="46">
        <v>62778</v>
      </c>
    </row>
    <row r="18" spans="1:15" ht="19.95" customHeight="1">
      <c r="A18" s="30" t="s">
        <v>98</v>
      </c>
      <c r="D18" s="36"/>
      <c r="E18" s="54"/>
      <c r="F18" s="36"/>
      <c r="G18" s="25"/>
      <c r="H18" s="36"/>
      <c r="I18" s="54">
        <v>44632</v>
      </c>
      <c r="J18" s="36"/>
      <c r="K18" s="54">
        <v>38715</v>
      </c>
      <c r="L18" s="36"/>
      <c r="M18" s="54">
        <v>10757</v>
      </c>
      <c r="N18" s="36"/>
      <c r="O18" s="54">
        <v>11649</v>
      </c>
    </row>
    <row r="19" spans="1:15" ht="19.95" customHeight="1">
      <c r="A19" s="30" t="s">
        <v>44</v>
      </c>
      <c r="D19" s="36"/>
      <c r="E19" s="54"/>
      <c r="F19" s="36"/>
      <c r="G19" s="25" t="s">
        <v>141</v>
      </c>
      <c r="H19" s="36"/>
      <c r="I19" s="54">
        <v>25382</v>
      </c>
      <c r="J19" s="36"/>
      <c r="K19" s="54">
        <v>27189</v>
      </c>
      <c r="L19" s="36"/>
      <c r="M19" s="54">
        <v>10987</v>
      </c>
      <c r="N19" s="36"/>
      <c r="O19" s="54">
        <v>14102</v>
      </c>
    </row>
    <row r="20" spans="1:15" ht="19.95" customHeight="1">
      <c r="A20" s="43" t="s">
        <v>19</v>
      </c>
      <c r="D20" s="36"/>
      <c r="E20" s="36"/>
      <c r="F20" s="36"/>
      <c r="G20" s="25"/>
      <c r="H20" s="36"/>
      <c r="I20" s="57">
        <f>SUM(I17:I19)</f>
        <v>575505</v>
      </c>
      <c r="J20" s="36"/>
      <c r="K20" s="57">
        <f>SUM(K17:K19)</f>
        <v>466688</v>
      </c>
      <c r="L20" s="36"/>
      <c r="M20" s="57">
        <f>SUM(M17:M19)</f>
        <v>123080</v>
      </c>
      <c r="N20" s="36"/>
      <c r="O20" s="57">
        <f>SUM(O17:O19)</f>
        <v>88529</v>
      </c>
    </row>
    <row r="21" spans="1:15" ht="13.05" customHeight="1">
      <c r="B21" s="19"/>
      <c r="D21" s="36"/>
      <c r="E21" s="36"/>
      <c r="F21" s="36"/>
      <c r="G21" s="21"/>
      <c r="H21" s="36"/>
      <c r="I21" s="55"/>
      <c r="J21" s="36"/>
      <c r="K21" s="36"/>
      <c r="L21" s="36"/>
      <c r="M21" s="55"/>
      <c r="N21" s="36"/>
      <c r="O21" s="55"/>
    </row>
    <row r="22" spans="1:15" ht="19.95" customHeight="1">
      <c r="A22" s="19" t="s">
        <v>57</v>
      </c>
      <c r="B22" s="19"/>
      <c r="D22" s="36"/>
      <c r="E22" s="36"/>
      <c r="F22" s="36"/>
      <c r="G22" s="21"/>
      <c r="H22" s="36"/>
      <c r="I22" s="36">
        <f>I14-I20</f>
        <v>19534</v>
      </c>
      <c r="J22" s="36"/>
      <c r="K22" s="36">
        <f>K14-K20</f>
        <v>28513</v>
      </c>
      <c r="L22" s="36"/>
      <c r="M22" s="36">
        <f>M14-M20</f>
        <v>9308</v>
      </c>
      <c r="N22" s="36"/>
      <c r="O22" s="36">
        <f>O14-O20</f>
        <v>75937</v>
      </c>
    </row>
    <row r="23" spans="1:15" ht="13.05" customHeight="1">
      <c r="A23" s="19"/>
      <c r="B23" s="19"/>
      <c r="D23" s="36"/>
      <c r="E23" s="36"/>
      <c r="F23" s="36"/>
      <c r="G23" s="21"/>
      <c r="H23" s="36"/>
      <c r="I23" s="36"/>
      <c r="J23" s="36"/>
      <c r="K23" s="36"/>
      <c r="L23" s="36"/>
      <c r="M23" s="36"/>
      <c r="N23" s="36"/>
      <c r="O23" s="36"/>
    </row>
    <row r="24" spans="1:15" ht="19.95" customHeight="1">
      <c r="A24" s="30" t="s">
        <v>66</v>
      </c>
      <c r="B24" s="19"/>
      <c r="C24" s="21"/>
      <c r="D24" s="36"/>
      <c r="E24" s="36"/>
      <c r="F24" s="36"/>
      <c r="G24" s="25"/>
      <c r="H24" s="36"/>
      <c r="I24" s="58">
        <v>-639</v>
      </c>
      <c r="J24" s="36"/>
      <c r="K24" s="58">
        <v>-2897</v>
      </c>
      <c r="L24" s="36"/>
      <c r="M24" s="58">
        <v>-27</v>
      </c>
      <c r="N24" s="36"/>
      <c r="O24" s="58">
        <v>-1149</v>
      </c>
    </row>
    <row r="25" spans="1:15" ht="13.05" customHeight="1">
      <c r="A25" s="19"/>
      <c r="B25" s="19"/>
      <c r="C25" s="21"/>
      <c r="D25" s="36"/>
      <c r="E25" s="36"/>
      <c r="F25" s="36"/>
      <c r="G25" s="55"/>
      <c r="H25" s="36"/>
      <c r="I25" s="55"/>
      <c r="J25" s="36"/>
      <c r="K25" s="36"/>
      <c r="L25" s="36"/>
      <c r="M25" s="55"/>
      <c r="N25" s="36"/>
      <c r="O25" s="55"/>
    </row>
    <row r="26" spans="1:15" ht="19.95" customHeight="1">
      <c r="A26" s="19" t="s">
        <v>240</v>
      </c>
      <c r="B26" s="19"/>
      <c r="C26" s="21"/>
      <c r="D26" s="36"/>
      <c r="E26" s="36"/>
      <c r="F26" s="36"/>
      <c r="G26" s="36"/>
      <c r="H26" s="36"/>
      <c r="I26" s="36">
        <f>SUM(I22:I24)</f>
        <v>18895</v>
      </c>
      <c r="J26" s="36"/>
      <c r="K26" s="36">
        <f>SUM(K22:K24)</f>
        <v>25616</v>
      </c>
      <c r="L26" s="36"/>
      <c r="M26" s="36">
        <f>SUM(M22:M24)</f>
        <v>9281</v>
      </c>
      <c r="N26" s="36"/>
      <c r="O26" s="36">
        <f>SUM(O22:O24)</f>
        <v>74788</v>
      </c>
    </row>
    <row r="27" spans="1:15" ht="13.05" customHeight="1">
      <c r="A27" s="19"/>
      <c r="B27" s="19"/>
      <c r="C27" s="21"/>
      <c r="D27" s="36"/>
      <c r="E27" s="36"/>
      <c r="F27" s="36"/>
      <c r="G27" s="55"/>
      <c r="H27" s="36"/>
      <c r="I27" s="55"/>
      <c r="J27" s="36"/>
      <c r="K27" s="36"/>
      <c r="L27" s="36"/>
      <c r="M27" s="55"/>
      <c r="N27" s="36"/>
      <c r="O27" s="55"/>
    </row>
    <row r="28" spans="1:15" ht="19.95" customHeight="1">
      <c r="A28" s="30" t="s">
        <v>266</v>
      </c>
      <c r="B28" s="19"/>
      <c r="C28" s="21"/>
      <c r="D28" s="36"/>
      <c r="E28" s="55"/>
      <c r="F28" s="36"/>
      <c r="G28" s="79" t="s">
        <v>227</v>
      </c>
      <c r="H28" s="36"/>
      <c r="I28" s="58">
        <v>-4265</v>
      </c>
      <c r="J28" s="36"/>
      <c r="K28" s="58">
        <v>-5924</v>
      </c>
      <c r="L28" s="36"/>
      <c r="M28" s="58">
        <v>-1858</v>
      </c>
      <c r="N28" s="36"/>
      <c r="O28" s="58">
        <v>-258</v>
      </c>
    </row>
    <row r="29" spans="1:15" ht="13.05" customHeight="1">
      <c r="B29" s="19"/>
      <c r="C29" s="21"/>
      <c r="D29" s="36"/>
      <c r="E29" s="36"/>
      <c r="F29" s="36"/>
      <c r="G29" s="55"/>
      <c r="H29" s="36"/>
      <c r="I29" s="55"/>
      <c r="J29" s="36"/>
      <c r="K29" s="36"/>
      <c r="L29" s="36"/>
      <c r="M29" s="55"/>
      <c r="N29" s="36"/>
      <c r="O29" s="55"/>
    </row>
    <row r="30" spans="1:15" ht="19.95" customHeight="1" thickBot="1">
      <c r="A30" s="19" t="s">
        <v>145</v>
      </c>
      <c r="C30" s="28"/>
      <c r="D30" s="59"/>
      <c r="E30" s="36"/>
      <c r="F30" s="59"/>
      <c r="G30" s="36"/>
      <c r="H30" s="59"/>
      <c r="I30" s="77">
        <f>I26+I28</f>
        <v>14630</v>
      </c>
      <c r="J30" s="59"/>
      <c r="K30" s="77">
        <f>K26+K28</f>
        <v>19692</v>
      </c>
      <c r="L30" s="59"/>
      <c r="M30" s="77">
        <f>M26+M28</f>
        <v>7423</v>
      </c>
      <c r="N30" s="59"/>
      <c r="O30" s="77">
        <f>O26+O28</f>
        <v>74530</v>
      </c>
    </row>
    <row r="31" spans="1:15" ht="13.05" customHeight="1" thickTop="1">
      <c r="A31" s="43"/>
      <c r="I31" s="29"/>
      <c r="J31" s="75"/>
      <c r="K31" s="29"/>
      <c r="L31" s="29"/>
      <c r="M31" s="29"/>
      <c r="N31" s="75"/>
      <c r="O31" s="29"/>
    </row>
    <row r="32" spans="1:15" ht="19.95" customHeight="1">
      <c r="A32" s="43" t="s">
        <v>260</v>
      </c>
    </row>
    <row r="33" spans="1:15" ht="19.95" customHeight="1">
      <c r="A33" s="43" t="s">
        <v>261</v>
      </c>
    </row>
    <row r="34" spans="1:15" ht="19.95" customHeight="1">
      <c r="A34" s="44" t="s">
        <v>264</v>
      </c>
      <c r="I34" s="29"/>
      <c r="J34" s="75"/>
      <c r="K34" s="29"/>
      <c r="L34" s="29"/>
      <c r="M34" s="29"/>
      <c r="N34" s="75"/>
      <c r="O34" s="29"/>
    </row>
    <row r="35" spans="1:15" ht="19.95" customHeight="1">
      <c r="A35" s="44"/>
      <c r="B35" s="20" t="s">
        <v>265</v>
      </c>
      <c r="G35" s="79">
        <v>12</v>
      </c>
      <c r="I35" s="29">
        <v>-59</v>
      </c>
      <c r="J35" s="75"/>
      <c r="K35" s="98">
        <v>0</v>
      </c>
      <c r="L35" s="29"/>
      <c r="M35" s="29">
        <v>-59</v>
      </c>
      <c r="N35" s="75"/>
      <c r="O35" s="98">
        <v>0</v>
      </c>
    </row>
    <row r="36" spans="1:15" ht="19.95" customHeight="1">
      <c r="A36" s="44" t="s">
        <v>262</v>
      </c>
      <c r="G36" s="79">
        <v>18</v>
      </c>
      <c r="I36" s="96">
        <v>12</v>
      </c>
      <c r="J36" s="75"/>
      <c r="K36" s="113">
        <v>0</v>
      </c>
      <c r="L36" s="29"/>
      <c r="M36" s="96">
        <v>12</v>
      </c>
      <c r="N36" s="75"/>
      <c r="O36" s="113">
        <v>0</v>
      </c>
    </row>
    <row r="37" spans="1:15" ht="19.95" customHeight="1">
      <c r="A37" s="44"/>
      <c r="B37" s="22" t="s">
        <v>263</v>
      </c>
      <c r="I37" s="58">
        <f>SUM(I35:I36)</f>
        <v>-47</v>
      </c>
      <c r="K37" s="68">
        <f>SUM(K35:K36)</f>
        <v>0</v>
      </c>
      <c r="M37" s="58">
        <f>SUM(M35:M36)</f>
        <v>-47</v>
      </c>
      <c r="O37" s="68">
        <f>SUM(O35:O36)</f>
        <v>0</v>
      </c>
    </row>
    <row r="38" spans="1:15" ht="13.05" customHeight="1">
      <c r="B38" s="19"/>
      <c r="C38" s="21"/>
      <c r="D38" s="36"/>
      <c r="E38" s="36"/>
      <c r="F38" s="36"/>
      <c r="G38" s="55"/>
      <c r="H38" s="36"/>
      <c r="I38" s="55"/>
      <c r="J38" s="36"/>
      <c r="K38" s="36"/>
      <c r="L38" s="36"/>
      <c r="M38" s="55"/>
      <c r="N38" s="36"/>
      <c r="O38" s="55"/>
    </row>
    <row r="39" spans="1:15" ht="19.95" customHeight="1" thickBot="1">
      <c r="A39" s="43" t="s">
        <v>146</v>
      </c>
      <c r="I39" s="38">
        <f>I30+I37</f>
        <v>14583</v>
      </c>
      <c r="J39" s="75"/>
      <c r="K39" s="38">
        <f>K30+K37</f>
        <v>19692</v>
      </c>
      <c r="L39" s="29"/>
      <c r="M39" s="38">
        <f>M30+M37</f>
        <v>7376</v>
      </c>
      <c r="N39" s="75"/>
      <c r="O39" s="38">
        <f>O30+O37</f>
        <v>74530</v>
      </c>
    </row>
    <row r="40" spans="1:15" ht="13.05" customHeight="1" thickTop="1">
      <c r="A40" s="43"/>
    </row>
    <row r="41" spans="1:15" ht="19.95" customHeight="1">
      <c r="A41" s="43" t="s">
        <v>147</v>
      </c>
    </row>
    <row r="42" spans="1:15" ht="19.95" customHeight="1">
      <c r="A42" s="43"/>
      <c r="B42" s="20" t="s">
        <v>58</v>
      </c>
      <c r="I42" s="29">
        <v>13753</v>
      </c>
      <c r="J42" s="75"/>
      <c r="K42" s="29">
        <v>19834</v>
      </c>
      <c r="L42" s="29"/>
      <c r="M42" s="29">
        <v>7423</v>
      </c>
      <c r="N42" s="75"/>
      <c r="O42" s="29">
        <v>74530</v>
      </c>
    </row>
    <row r="43" spans="1:15" ht="19.95" customHeight="1">
      <c r="A43" s="43"/>
      <c r="B43" s="20" t="s">
        <v>56</v>
      </c>
      <c r="I43" s="29">
        <v>877</v>
      </c>
      <c r="J43" s="75"/>
      <c r="K43" s="29">
        <v>-142</v>
      </c>
      <c r="L43" s="29"/>
      <c r="M43" s="62">
        <v>0</v>
      </c>
      <c r="N43" s="75"/>
      <c r="O43" s="62">
        <v>0</v>
      </c>
    </row>
    <row r="44" spans="1:15" ht="19.95" customHeight="1" thickBot="1">
      <c r="A44" s="19" t="s">
        <v>148</v>
      </c>
      <c r="I44" s="76">
        <f>SUM(I42:I43)</f>
        <v>14630</v>
      </c>
      <c r="J44" s="75"/>
      <c r="K44" s="76">
        <f>SUM(K42:K43)</f>
        <v>19692</v>
      </c>
      <c r="L44" s="29"/>
      <c r="M44" s="76">
        <f>SUM(M42:M43)</f>
        <v>7423</v>
      </c>
      <c r="N44" s="75"/>
      <c r="O44" s="76">
        <f>O39</f>
        <v>74530</v>
      </c>
    </row>
    <row r="45" spans="1:15" ht="13.05" customHeight="1" thickTop="1">
      <c r="A45" s="19"/>
    </row>
    <row r="46" spans="1:15" ht="19.95" customHeight="1">
      <c r="A46" s="19" t="s">
        <v>149</v>
      </c>
    </row>
    <row r="47" spans="1:15" ht="19.95" customHeight="1">
      <c r="A47" s="19"/>
      <c r="B47" s="20" t="s">
        <v>58</v>
      </c>
      <c r="I47" s="29">
        <v>13706</v>
      </c>
      <c r="J47" s="75"/>
      <c r="K47" s="29">
        <v>19834</v>
      </c>
      <c r="L47" s="29"/>
      <c r="M47" s="29">
        <v>7376</v>
      </c>
      <c r="N47" s="75"/>
      <c r="O47" s="29">
        <v>74530</v>
      </c>
    </row>
    <row r="48" spans="1:15" ht="19.95" customHeight="1">
      <c r="A48" s="19"/>
      <c r="B48" s="20" t="s">
        <v>56</v>
      </c>
      <c r="I48" s="29">
        <v>877</v>
      </c>
      <c r="J48" s="75"/>
      <c r="K48" s="29">
        <v>-142</v>
      </c>
      <c r="L48" s="29"/>
      <c r="M48" s="62">
        <v>0</v>
      </c>
      <c r="N48" s="75"/>
      <c r="O48" s="62">
        <v>0</v>
      </c>
    </row>
    <row r="49" spans="1:15" ht="19.95" customHeight="1" thickBot="1">
      <c r="A49" s="19" t="s">
        <v>150</v>
      </c>
      <c r="I49" s="76">
        <f>SUM(I47:I48)</f>
        <v>14583</v>
      </c>
      <c r="K49" s="76">
        <f>SUM(K47:K48)</f>
        <v>19692</v>
      </c>
      <c r="M49" s="76">
        <f>SUM(M47:M48)</f>
        <v>7376</v>
      </c>
      <c r="O49" s="76">
        <f>O39</f>
        <v>74530</v>
      </c>
    </row>
    <row r="50" spans="1:15" ht="13.05" customHeight="1" thickTop="1">
      <c r="A50" s="44"/>
    </row>
    <row r="51" spans="1:15" ht="19.95" customHeight="1">
      <c r="A51" s="19" t="s">
        <v>193</v>
      </c>
    </row>
    <row r="52" spans="1:15" ht="19.95" customHeight="1" thickBot="1">
      <c r="B52" s="19" t="s">
        <v>194</v>
      </c>
      <c r="G52" s="79" t="s">
        <v>212</v>
      </c>
      <c r="I52" s="97">
        <f>I42/314000</f>
        <v>4.379936305732484E-2</v>
      </c>
      <c r="J52" s="72"/>
      <c r="K52" s="97">
        <f>K42/220000</f>
        <v>9.0154545454545459E-2</v>
      </c>
      <c r="L52" s="98"/>
      <c r="M52" s="97">
        <f>M42/314000</f>
        <v>2.3640127388535031E-2</v>
      </c>
      <c r="N52" s="98"/>
      <c r="O52" s="97">
        <f>O42/220000</f>
        <v>0.33877272727272728</v>
      </c>
    </row>
    <row r="53" spans="1:15" ht="21.3" customHeight="1" thickTop="1"/>
    <row r="88" spans="1:1" ht="21.3" customHeight="1">
      <c r="A88" s="20" t="s">
        <v>249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8"/>
  <sheetViews>
    <sheetView tabSelected="1" topLeftCell="A16" zoomScale="80" zoomScaleNormal="80" zoomScaleSheetLayoutView="100" workbookViewId="0">
      <selection activeCell="B41" sqref="B41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2"/>
      <c r="H1" s="24"/>
      <c r="I1" s="52"/>
      <c r="J1" s="24"/>
      <c r="K1" s="24"/>
      <c r="L1" s="24"/>
      <c r="M1" s="52"/>
      <c r="N1" s="24"/>
      <c r="O1" s="52" t="s">
        <v>139</v>
      </c>
    </row>
    <row r="2" spans="1:15" ht="19.95" customHeight="1">
      <c r="A2" s="24" t="s">
        <v>47</v>
      </c>
      <c r="B2" s="24"/>
      <c r="C2" s="23"/>
      <c r="D2" s="24"/>
      <c r="E2" s="24"/>
      <c r="F2" s="24"/>
      <c r="G2" s="52"/>
      <c r="H2" s="24"/>
      <c r="I2" s="52"/>
      <c r="J2" s="24"/>
      <c r="K2" s="24"/>
      <c r="L2" s="24"/>
      <c r="M2" s="52"/>
      <c r="N2" s="24"/>
      <c r="O2" s="52" t="s">
        <v>140</v>
      </c>
    </row>
    <row r="3" spans="1:15" ht="19.95" customHeight="1">
      <c r="A3" s="24" t="s">
        <v>254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9.95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38" t="s">
        <v>190</v>
      </c>
      <c r="J5" s="138"/>
      <c r="K5" s="138"/>
      <c r="L5" s="138"/>
      <c r="M5" s="138"/>
      <c r="N5" s="138"/>
      <c r="O5" s="138"/>
    </row>
    <row r="6" spans="1:15" ht="19.95" customHeight="1">
      <c r="B6" s="24"/>
      <c r="C6" s="21"/>
      <c r="D6" s="21"/>
      <c r="E6" s="30"/>
      <c r="F6" s="30"/>
      <c r="G6" s="30"/>
      <c r="H6" s="30"/>
      <c r="I6" s="139" t="s">
        <v>60</v>
      </c>
      <c r="J6" s="139"/>
      <c r="K6" s="139"/>
      <c r="L6" s="74"/>
      <c r="M6" s="139" t="s">
        <v>62</v>
      </c>
      <c r="N6" s="139"/>
      <c r="O6" s="139"/>
    </row>
    <row r="7" spans="1:15" ht="19.95" customHeight="1">
      <c r="B7" s="24"/>
      <c r="C7" s="21"/>
      <c r="D7" s="21"/>
      <c r="E7" s="30"/>
      <c r="F7" s="30"/>
      <c r="G7" s="30"/>
      <c r="H7" s="30"/>
      <c r="I7" s="138" t="s">
        <v>61</v>
      </c>
      <c r="J7" s="138"/>
      <c r="K7" s="138"/>
      <c r="L7" s="74"/>
      <c r="M7" s="138" t="s">
        <v>61</v>
      </c>
      <c r="N7" s="138"/>
      <c r="O7" s="138"/>
    </row>
    <row r="8" spans="1:15" ht="19.95" customHeight="1">
      <c r="B8" s="24"/>
      <c r="C8" s="20"/>
      <c r="D8" s="27"/>
      <c r="E8" s="60"/>
      <c r="F8" s="27"/>
      <c r="G8" s="26" t="s">
        <v>1</v>
      </c>
      <c r="H8" s="27"/>
      <c r="I8" s="53">
        <v>2022</v>
      </c>
      <c r="J8" s="27"/>
      <c r="K8" s="53">
        <v>2021</v>
      </c>
      <c r="L8" s="27"/>
      <c r="M8" s="53">
        <v>2022</v>
      </c>
      <c r="N8" s="27"/>
      <c r="O8" s="53">
        <v>2021</v>
      </c>
    </row>
    <row r="9" spans="1:15" ht="7.95" customHeight="1">
      <c r="B9" s="19"/>
      <c r="D9" s="29"/>
      <c r="E9" s="29"/>
      <c r="F9" s="29"/>
      <c r="G9" s="25"/>
      <c r="H9" s="29"/>
      <c r="I9" s="55"/>
      <c r="J9" s="29"/>
      <c r="K9" s="55"/>
      <c r="L9" s="29"/>
      <c r="M9" s="55"/>
      <c r="N9" s="29"/>
      <c r="O9" s="55"/>
    </row>
    <row r="10" spans="1:15" ht="19.95" customHeight="1">
      <c r="A10" s="19" t="s">
        <v>16</v>
      </c>
      <c r="C10" s="21"/>
      <c r="D10" s="29"/>
      <c r="E10" s="29"/>
      <c r="F10" s="29"/>
      <c r="G10" s="79" t="s">
        <v>229</v>
      </c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29</v>
      </c>
      <c r="C11" s="21"/>
      <c r="D11" s="36"/>
      <c r="E11" s="36"/>
      <c r="F11" s="36"/>
      <c r="G11" s="25" t="s">
        <v>141</v>
      </c>
      <c r="H11" s="36"/>
      <c r="I11" s="54">
        <v>1611420</v>
      </c>
      <c r="J11" s="36"/>
      <c r="K11" s="54">
        <v>1404065</v>
      </c>
      <c r="L11" s="36"/>
      <c r="M11" s="54">
        <v>312742</v>
      </c>
      <c r="N11" s="36"/>
      <c r="O11" s="54">
        <v>263441</v>
      </c>
    </row>
    <row r="12" spans="1:15" ht="19.95" customHeight="1">
      <c r="A12" s="30" t="s">
        <v>68</v>
      </c>
      <c r="D12" s="36"/>
      <c r="E12" s="36"/>
      <c r="F12" s="36"/>
      <c r="G12" s="79" t="s">
        <v>201</v>
      </c>
      <c r="H12" s="36"/>
      <c r="I12" s="54">
        <v>0</v>
      </c>
      <c r="J12" s="36"/>
      <c r="K12" s="54">
        <v>0</v>
      </c>
      <c r="L12" s="36"/>
      <c r="M12" s="54">
        <v>19000</v>
      </c>
      <c r="N12" s="36"/>
      <c r="O12" s="54">
        <v>104000</v>
      </c>
    </row>
    <row r="13" spans="1:15" ht="19.95" customHeight="1">
      <c r="A13" s="30" t="s">
        <v>144</v>
      </c>
      <c r="D13" s="36"/>
      <c r="E13" s="36"/>
      <c r="F13" s="36"/>
      <c r="G13" s="79" t="s">
        <v>201</v>
      </c>
      <c r="H13" s="36"/>
      <c r="I13" s="54">
        <v>0</v>
      </c>
      <c r="J13" s="36"/>
      <c r="K13" s="54">
        <v>271</v>
      </c>
      <c r="L13" s="36"/>
      <c r="M13" s="54">
        <v>0</v>
      </c>
      <c r="N13" s="36"/>
      <c r="O13" s="54">
        <v>0</v>
      </c>
    </row>
    <row r="14" spans="1:15" ht="19.95" customHeight="1">
      <c r="A14" s="30" t="s">
        <v>11</v>
      </c>
      <c r="D14" s="36"/>
      <c r="E14" s="36"/>
      <c r="F14" s="36"/>
      <c r="G14" s="25" t="s">
        <v>250</v>
      </c>
      <c r="H14" s="36"/>
      <c r="I14" s="54">
        <v>25674</v>
      </c>
      <c r="J14" s="36"/>
      <c r="K14" s="54">
        <v>12249</v>
      </c>
      <c r="L14" s="36"/>
      <c r="M14" s="54">
        <v>24528</v>
      </c>
      <c r="N14" s="36"/>
      <c r="O14" s="54">
        <v>14396</v>
      </c>
    </row>
    <row r="15" spans="1:15" ht="19.95" customHeight="1">
      <c r="A15" s="19" t="s">
        <v>17</v>
      </c>
      <c r="D15" s="29"/>
      <c r="E15" s="29"/>
      <c r="F15" s="29"/>
      <c r="G15" s="25"/>
      <c r="H15" s="29"/>
      <c r="I15" s="34">
        <f>SUM(I11:I14)</f>
        <v>1637094</v>
      </c>
      <c r="J15" s="29"/>
      <c r="K15" s="33">
        <f>SUM(K11:K14)</f>
        <v>1416585</v>
      </c>
      <c r="L15" s="29"/>
      <c r="M15" s="34">
        <f>SUM(M11:M14)</f>
        <v>356270</v>
      </c>
      <c r="N15" s="29"/>
      <c r="O15" s="34">
        <f>SUM(O11:O14)</f>
        <v>381837</v>
      </c>
    </row>
    <row r="16" spans="1:15" ht="7.95" customHeight="1">
      <c r="B16" s="19"/>
      <c r="D16" s="29"/>
      <c r="E16" s="29"/>
      <c r="F16" s="29"/>
      <c r="G16" s="25"/>
      <c r="H16" s="29"/>
      <c r="I16" s="55"/>
      <c r="J16" s="29"/>
      <c r="K16" s="29"/>
      <c r="L16" s="29"/>
      <c r="M16" s="55"/>
      <c r="N16" s="29"/>
      <c r="O16" s="55"/>
    </row>
    <row r="17" spans="1:15" ht="19.95" customHeight="1">
      <c r="A17" s="19" t="s">
        <v>18</v>
      </c>
      <c r="D17" s="29"/>
      <c r="E17" s="29"/>
      <c r="F17" s="29"/>
      <c r="G17" s="25"/>
      <c r="H17" s="29"/>
      <c r="I17" s="29"/>
      <c r="J17" s="29"/>
      <c r="K17" s="29"/>
      <c r="L17" s="29"/>
      <c r="M17" s="29"/>
      <c r="N17" s="29"/>
      <c r="O17" s="29"/>
    </row>
    <row r="18" spans="1:15" ht="19.95" customHeight="1">
      <c r="A18" s="30" t="s">
        <v>30</v>
      </c>
      <c r="D18" s="29"/>
      <c r="E18" s="29"/>
      <c r="F18" s="29"/>
      <c r="G18" s="25" t="s">
        <v>141</v>
      </c>
      <c r="H18" s="29"/>
      <c r="I18" s="46">
        <v>1375009</v>
      </c>
      <c r="J18" s="29"/>
      <c r="K18" s="46">
        <v>1154522</v>
      </c>
      <c r="L18" s="29"/>
      <c r="M18" s="46">
        <v>258887</v>
      </c>
      <c r="N18" s="29"/>
      <c r="O18" s="46">
        <v>204702</v>
      </c>
    </row>
    <row r="19" spans="1:15" ht="19.95" customHeight="1">
      <c r="A19" s="30" t="s">
        <v>98</v>
      </c>
      <c r="D19" s="36"/>
      <c r="E19" s="54"/>
      <c r="F19" s="36"/>
      <c r="G19" s="25"/>
      <c r="H19" s="36"/>
      <c r="I19" s="54">
        <v>127051</v>
      </c>
      <c r="J19" s="36"/>
      <c r="K19" s="54">
        <v>111209</v>
      </c>
      <c r="L19" s="36"/>
      <c r="M19" s="54">
        <v>31529</v>
      </c>
      <c r="N19" s="36"/>
      <c r="O19" s="54">
        <v>30997</v>
      </c>
    </row>
    <row r="20" spans="1:15" ht="19.95" customHeight="1">
      <c r="A20" s="30" t="s">
        <v>44</v>
      </c>
      <c r="D20" s="36"/>
      <c r="E20" s="54"/>
      <c r="F20" s="36"/>
      <c r="G20" s="25" t="s">
        <v>141</v>
      </c>
      <c r="H20" s="36"/>
      <c r="I20" s="54">
        <v>71717</v>
      </c>
      <c r="J20" s="36"/>
      <c r="K20" s="54">
        <v>74571</v>
      </c>
      <c r="L20" s="36"/>
      <c r="M20" s="54">
        <v>39781</v>
      </c>
      <c r="N20" s="36"/>
      <c r="O20" s="54">
        <v>35706</v>
      </c>
    </row>
    <row r="21" spans="1:15" ht="19.95" customHeight="1">
      <c r="A21" s="43" t="s">
        <v>19</v>
      </c>
      <c r="D21" s="36"/>
      <c r="E21" s="36"/>
      <c r="F21" s="36"/>
      <c r="G21" s="25"/>
      <c r="H21" s="36"/>
      <c r="I21" s="57">
        <f>SUM(I18:I20)</f>
        <v>1573777</v>
      </c>
      <c r="J21" s="36"/>
      <c r="K21" s="57">
        <f>SUM(K18:K20)</f>
        <v>1340302</v>
      </c>
      <c r="L21" s="36"/>
      <c r="M21" s="57">
        <f>SUM(M18:M20)</f>
        <v>330197</v>
      </c>
      <c r="N21" s="36"/>
      <c r="O21" s="57">
        <f>SUM(O18:O20)</f>
        <v>271405</v>
      </c>
    </row>
    <row r="22" spans="1:15" ht="7.95" customHeight="1">
      <c r="B22" s="19"/>
      <c r="D22" s="36"/>
      <c r="E22" s="36"/>
      <c r="F22" s="36"/>
      <c r="G22" s="21"/>
      <c r="H22" s="36"/>
      <c r="I22" s="55"/>
      <c r="J22" s="36"/>
      <c r="K22" s="36"/>
      <c r="L22" s="36"/>
      <c r="M22" s="55"/>
      <c r="N22" s="36"/>
      <c r="O22" s="55"/>
    </row>
    <row r="23" spans="1:15" ht="19.95" customHeight="1">
      <c r="A23" s="19" t="s">
        <v>57</v>
      </c>
      <c r="B23" s="19"/>
      <c r="D23" s="36"/>
      <c r="E23" s="36"/>
      <c r="F23" s="36"/>
      <c r="G23" s="21"/>
      <c r="H23" s="36"/>
      <c r="I23" s="36">
        <f>I15-I21</f>
        <v>63317</v>
      </c>
      <c r="J23" s="36"/>
      <c r="K23" s="36">
        <f>K15-K21</f>
        <v>76283</v>
      </c>
      <c r="L23" s="36"/>
      <c r="M23" s="36">
        <f>M15-M21</f>
        <v>26073</v>
      </c>
      <c r="N23" s="36"/>
      <c r="O23" s="36">
        <f>O15-O21</f>
        <v>110432</v>
      </c>
    </row>
    <row r="24" spans="1:15" ht="7.95" customHeight="1">
      <c r="A24" s="19"/>
      <c r="B24" s="19"/>
      <c r="D24" s="36"/>
      <c r="E24" s="36"/>
      <c r="F24" s="36"/>
      <c r="G24" s="21"/>
      <c r="H24" s="36"/>
      <c r="I24" s="36"/>
      <c r="J24" s="36"/>
      <c r="K24" s="36"/>
      <c r="L24" s="36"/>
      <c r="M24" s="36"/>
      <c r="N24" s="36"/>
      <c r="O24" s="36"/>
    </row>
    <row r="25" spans="1:15" ht="19.95" customHeight="1">
      <c r="A25" s="30" t="s">
        <v>195</v>
      </c>
      <c r="B25" s="19"/>
      <c r="D25" s="36"/>
      <c r="E25" s="36"/>
      <c r="F25" s="36"/>
      <c r="G25" s="21"/>
      <c r="H25" s="36"/>
      <c r="I25" s="36"/>
      <c r="J25" s="36"/>
      <c r="K25" s="36"/>
      <c r="L25" s="36"/>
      <c r="M25" s="36"/>
      <c r="N25" s="36"/>
      <c r="O25" s="36"/>
    </row>
    <row r="26" spans="1:15" ht="19.95" customHeight="1">
      <c r="B26" s="30" t="s">
        <v>196</v>
      </c>
      <c r="C26" s="21"/>
      <c r="D26" s="36"/>
      <c r="E26" s="36"/>
      <c r="F26" s="36"/>
      <c r="G26" s="79" t="s">
        <v>201</v>
      </c>
      <c r="H26" s="36"/>
      <c r="I26" s="56">
        <v>0</v>
      </c>
      <c r="J26" s="36"/>
      <c r="K26" s="36">
        <v>299</v>
      </c>
      <c r="L26" s="54"/>
      <c r="M26" s="54">
        <v>0</v>
      </c>
      <c r="N26" s="54">
        <v>0</v>
      </c>
      <c r="O26" s="54">
        <v>0</v>
      </c>
    </row>
    <row r="27" spans="1:15" ht="7.95" customHeight="1">
      <c r="B27" s="30"/>
      <c r="C27" s="21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ht="19.95" customHeight="1">
      <c r="A28" s="30" t="s">
        <v>66</v>
      </c>
      <c r="B28" s="19"/>
      <c r="C28" s="21"/>
      <c r="D28" s="36"/>
      <c r="E28" s="36"/>
      <c r="F28" s="36"/>
      <c r="G28" s="79" t="s">
        <v>141</v>
      </c>
      <c r="H28" s="36"/>
      <c r="I28" s="58">
        <v>-5860</v>
      </c>
      <c r="J28" s="36"/>
      <c r="K28" s="58">
        <v>-7618</v>
      </c>
      <c r="L28" s="36"/>
      <c r="M28" s="58">
        <v>-2153</v>
      </c>
      <c r="N28" s="36"/>
      <c r="O28" s="58">
        <v>-3673</v>
      </c>
    </row>
    <row r="29" spans="1:15" ht="7.95" customHeight="1">
      <c r="A29" s="19"/>
      <c r="B29" s="19"/>
      <c r="C29" s="21"/>
      <c r="D29" s="36"/>
      <c r="E29" s="36"/>
      <c r="F29" s="36"/>
      <c r="G29" s="55"/>
      <c r="H29" s="36"/>
      <c r="I29" s="55"/>
      <c r="J29" s="36"/>
      <c r="K29" s="36"/>
      <c r="L29" s="36"/>
      <c r="M29" s="55"/>
      <c r="N29" s="36"/>
      <c r="O29" s="55"/>
    </row>
    <row r="30" spans="1:15" ht="19.95" customHeight="1">
      <c r="A30" s="19" t="s">
        <v>240</v>
      </c>
      <c r="B30" s="19"/>
      <c r="C30" s="21"/>
      <c r="D30" s="36"/>
      <c r="E30" s="36"/>
      <c r="F30" s="36"/>
      <c r="G30" s="36"/>
      <c r="H30" s="36"/>
      <c r="I30" s="36">
        <f>SUM(I23:I28)</f>
        <v>57457</v>
      </c>
      <c r="J30" s="36"/>
      <c r="K30" s="36">
        <f>SUM(K23:K28)</f>
        <v>68964</v>
      </c>
      <c r="L30" s="36"/>
      <c r="M30" s="36">
        <f>SUM(M23:M28)</f>
        <v>23920</v>
      </c>
      <c r="N30" s="36"/>
      <c r="O30" s="36">
        <f>SUM(O23:O28)</f>
        <v>106759</v>
      </c>
    </row>
    <row r="31" spans="1:15" ht="7.95" customHeight="1">
      <c r="A31" s="19"/>
      <c r="B31" s="19"/>
      <c r="C31" s="21"/>
      <c r="D31" s="36"/>
      <c r="E31" s="36"/>
      <c r="F31" s="36"/>
      <c r="G31" s="55"/>
      <c r="H31" s="36"/>
      <c r="I31" s="55"/>
      <c r="J31" s="36"/>
      <c r="K31" s="36"/>
      <c r="L31" s="36"/>
      <c r="M31" s="55"/>
      <c r="N31" s="36"/>
      <c r="O31" s="55"/>
    </row>
    <row r="32" spans="1:15" ht="19.95" customHeight="1">
      <c r="A32" s="30" t="s">
        <v>266</v>
      </c>
      <c r="B32" s="19"/>
      <c r="C32" s="21"/>
      <c r="D32" s="36"/>
      <c r="E32" s="55"/>
      <c r="F32" s="36"/>
      <c r="G32" s="79" t="s">
        <v>227</v>
      </c>
      <c r="H32" s="36"/>
      <c r="I32" s="58">
        <v>-12710</v>
      </c>
      <c r="J32" s="36"/>
      <c r="K32" s="58">
        <v>-16208</v>
      </c>
      <c r="L32" s="36"/>
      <c r="M32" s="58">
        <v>-984</v>
      </c>
      <c r="N32" s="36"/>
      <c r="O32" s="58">
        <v>-665</v>
      </c>
    </row>
    <row r="33" spans="1:15" ht="7.95" customHeight="1">
      <c r="B33" s="19"/>
      <c r="C33" s="21"/>
      <c r="D33" s="36"/>
      <c r="E33" s="36"/>
      <c r="F33" s="36"/>
      <c r="G33" s="55"/>
      <c r="H33" s="36"/>
      <c r="I33" s="55"/>
      <c r="J33" s="36"/>
      <c r="K33" s="36"/>
      <c r="L33" s="36"/>
      <c r="M33" s="55"/>
      <c r="N33" s="36"/>
      <c r="O33" s="55"/>
    </row>
    <row r="34" spans="1:15" ht="19.95" customHeight="1" thickBot="1">
      <c r="A34" s="19" t="s">
        <v>145</v>
      </c>
      <c r="C34" s="28"/>
      <c r="D34" s="59"/>
      <c r="E34" s="36"/>
      <c r="F34" s="59"/>
      <c r="G34" s="36"/>
      <c r="H34" s="59"/>
      <c r="I34" s="77">
        <f>I30+I32</f>
        <v>44747</v>
      </c>
      <c r="J34" s="59"/>
      <c r="K34" s="77">
        <f>K30+K32</f>
        <v>52756</v>
      </c>
      <c r="L34" s="59"/>
      <c r="M34" s="77">
        <f>M30+M32</f>
        <v>22936</v>
      </c>
      <c r="N34" s="59"/>
      <c r="O34" s="77">
        <f>O30+O32</f>
        <v>106094</v>
      </c>
    </row>
    <row r="35" spans="1:15" ht="7.95" customHeight="1" thickTop="1">
      <c r="A35" s="43"/>
      <c r="I35" s="29"/>
      <c r="J35" s="75"/>
      <c r="K35" s="29"/>
      <c r="L35" s="29"/>
      <c r="M35" s="29"/>
      <c r="N35" s="75"/>
      <c r="O35" s="29"/>
    </row>
    <row r="36" spans="1:15" ht="19.95" customHeight="1">
      <c r="A36" s="43" t="s">
        <v>260</v>
      </c>
    </row>
    <row r="37" spans="1:15" ht="19.95" customHeight="1">
      <c r="A37" s="43" t="s">
        <v>261</v>
      </c>
    </row>
    <row r="38" spans="1:15" ht="19.95" customHeight="1">
      <c r="A38" s="44" t="s">
        <v>264</v>
      </c>
      <c r="I38" s="29"/>
      <c r="J38" s="75"/>
      <c r="K38" s="29"/>
      <c r="L38" s="29"/>
      <c r="M38" s="29"/>
      <c r="N38" s="75"/>
      <c r="O38" s="29"/>
    </row>
    <row r="39" spans="1:15" ht="19.95" customHeight="1">
      <c r="A39" s="44"/>
      <c r="B39" s="20" t="s">
        <v>265</v>
      </c>
      <c r="G39" s="79">
        <v>12</v>
      </c>
      <c r="I39" s="29">
        <v>-59</v>
      </c>
      <c r="J39" s="75"/>
      <c r="K39" s="98">
        <v>0</v>
      </c>
      <c r="L39" s="29"/>
      <c r="M39" s="29">
        <v>-59</v>
      </c>
      <c r="N39" s="75"/>
      <c r="O39" s="98">
        <v>0</v>
      </c>
    </row>
    <row r="40" spans="1:15" ht="19.95" customHeight="1">
      <c r="A40" s="44" t="s">
        <v>262</v>
      </c>
      <c r="G40" s="79">
        <v>18</v>
      </c>
      <c r="I40" s="96">
        <v>12</v>
      </c>
      <c r="J40" s="75"/>
      <c r="K40" s="113">
        <v>0</v>
      </c>
      <c r="L40" s="29"/>
      <c r="M40" s="96">
        <v>12</v>
      </c>
      <c r="N40" s="75"/>
      <c r="O40" s="113">
        <v>0</v>
      </c>
    </row>
    <row r="41" spans="1:15" ht="19.95" customHeight="1">
      <c r="A41" s="44"/>
      <c r="B41" s="22" t="s">
        <v>263</v>
      </c>
      <c r="I41" s="58">
        <f>SUM(I39:I40)</f>
        <v>-47</v>
      </c>
      <c r="K41" s="68">
        <f>SUM(K39:K40)</f>
        <v>0</v>
      </c>
      <c r="M41" s="58">
        <f>SUM(M39:M40)</f>
        <v>-47</v>
      </c>
      <c r="O41" s="68">
        <f>SUM(O39:O40)</f>
        <v>0</v>
      </c>
    </row>
    <row r="42" spans="1:15" ht="7.95" customHeight="1">
      <c r="B42" s="19"/>
      <c r="C42" s="21"/>
      <c r="D42" s="36"/>
      <c r="E42" s="36"/>
      <c r="F42" s="36"/>
      <c r="G42" s="55"/>
      <c r="H42" s="36"/>
      <c r="I42" s="55"/>
      <c r="J42" s="36"/>
      <c r="K42" s="36"/>
      <c r="L42" s="36"/>
      <c r="M42" s="55"/>
      <c r="N42" s="36"/>
      <c r="O42" s="55"/>
    </row>
    <row r="43" spans="1:15" ht="19.95" customHeight="1" thickBot="1">
      <c r="A43" s="43" t="s">
        <v>146</v>
      </c>
      <c r="I43" s="38">
        <f>I34+I41</f>
        <v>44700</v>
      </c>
      <c r="J43" s="75"/>
      <c r="K43" s="38">
        <f>K34+K41</f>
        <v>52756</v>
      </c>
      <c r="L43" s="29"/>
      <c r="M43" s="38">
        <f>M34+M41</f>
        <v>22889</v>
      </c>
      <c r="N43" s="75"/>
      <c r="O43" s="38">
        <f>O34+O41</f>
        <v>106094</v>
      </c>
    </row>
    <row r="44" spans="1:15" ht="7.95" customHeight="1" thickTop="1">
      <c r="A44" s="43"/>
    </row>
    <row r="45" spans="1:15" ht="19.95" customHeight="1">
      <c r="A45" s="43" t="s">
        <v>147</v>
      </c>
    </row>
    <row r="46" spans="1:15" ht="19.95" customHeight="1">
      <c r="A46" s="43"/>
      <c r="B46" s="20" t="s">
        <v>58</v>
      </c>
      <c r="I46" s="29">
        <v>43113</v>
      </c>
      <c r="J46" s="75"/>
      <c r="K46" s="29">
        <v>55109</v>
      </c>
      <c r="L46" s="29"/>
      <c r="M46" s="29">
        <v>22936</v>
      </c>
      <c r="N46" s="75"/>
      <c r="O46" s="29">
        <v>106094</v>
      </c>
    </row>
    <row r="47" spans="1:15" ht="19.95" customHeight="1">
      <c r="A47" s="43"/>
      <c r="B47" s="20" t="s">
        <v>56</v>
      </c>
      <c r="I47" s="29">
        <v>1634</v>
      </c>
      <c r="J47" s="75"/>
      <c r="K47" s="29">
        <v>-2353</v>
      </c>
      <c r="L47" s="29"/>
      <c r="M47" s="62">
        <v>0</v>
      </c>
      <c r="N47" s="75"/>
      <c r="O47" s="62">
        <v>0</v>
      </c>
    </row>
    <row r="48" spans="1:15" ht="19.95" customHeight="1" thickBot="1">
      <c r="A48" s="19" t="s">
        <v>148</v>
      </c>
      <c r="I48" s="76">
        <f>SUM(I46:I47)</f>
        <v>44747</v>
      </c>
      <c r="J48" s="75"/>
      <c r="K48" s="76">
        <f>SUM(K46:K47)</f>
        <v>52756</v>
      </c>
      <c r="L48" s="29"/>
      <c r="M48" s="76">
        <f>SUM(M46:M47)</f>
        <v>22936</v>
      </c>
      <c r="N48" s="75"/>
      <c r="O48" s="76">
        <f>O43</f>
        <v>106094</v>
      </c>
    </row>
    <row r="49" spans="1:15" ht="7.95" customHeight="1" thickTop="1">
      <c r="A49" s="19"/>
    </row>
    <row r="50" spans="1:15" ht="19.95" customHeight="1">
      <c r="A50" s="19" t="s">
        <v>149</v>
      </c>
    </row>
    <row r="51" spans="1:15" ht="19.95" customHeight="1">
      <c r="A51" s="19"/>
      <c r="B51" s="20" t="s">
        <v>58</v>
      </c>
      <c r="I51" s="29">
        <v>43066</v>
      </c>
      <c r="J51" s="75"/>
      <c r="K51" s="29">
        <v>55109</v>
      </c>
      <c r="L51" s="29"/>
      <c r="M51" s="29">
        <v>22889</v>
      </c>
      <c r="N51" s="75"/>
      <c r="O51" s="29">
        <v>106094</v>
      </c>
    </row>
    <row r="52" spans="1:15" ht="19.95" customHeight="1">
      <c r="A52" s="19"/>
      <c r="B52" s="20" t="s">
        <v>56</v>
      </c>
      <c r="I52" s="29">
        <v>1634</v>
      </c>
      <c r="J52" s="75"/>
      <c r="K52" s="29">
        <v>-2353</v>
      </c>
      <c r="L52" s="29"/>
      <c r="M52" s="62">
        <v>0</v>
      </c>
      <c r="N52" s="75"/>
      <c r="O52" s="62">
        <v>0</v>
      </c>
    </row>
    <row r="53" spans="1:15" ht="19.95" customHeight="1" thickBot="1">
      <c r="A53" s="19" t="s">
        <v>150</v>
      </c>
      <c r="I53" s="76">
        <f>SUM(I51:I52)</f>
        <v>44700</v>
      </c>
      <c r="K53" s="76">
        <f>SUM(K51:K52)</f>
        <v>52756</v>
      </c>
      <c r="M53" s="76">
        <f>SUM(M51:M52)</f>
        <v>22889</v>
      </c>
      <c r="O53" s="76">
        <f>O43</f>
        <v>106094</v>
      </c>
    </row>
    <row r="54" spans="1:15" ht="7.95" customHeight="1" thickTop="1">
      <c r="A54" s="44"/>
    </row>
    <row r="55" spans="1:15" ht="19.95" customHeight="1">
      <c r="A55" s="19" t="s">
        <v>193</v>
      </c>
    </row>
    <row r="56" spans="1:15" ht="19.95" customHeight="1" thickBot="1">
      <c r="B56" s="19" t="s">
        <v>194</v>
      </c>
      <c r="G56" s="79" t="s">
        <v>212</v>
      </c>
      <c r="I56" s="97">
        <f>I46/273369.963</f>
        <v>0.15770935302061698</v>
      </c>
      <c r="J56" s="98"/>
      <c r="K56" s="97">
        <f>K46/220000</f>
        <v>0.25049545454545452</v>
      </c>
      <c r="L56" s="98"/>
      <c r="M56" s="97">
        <f>M46/273369.963</f>
        <v>8.3900951473589655E-2</v>
      </c>
      <c r="N56" s="98"/>
      <c r="O56" s="97">
        <f>O46/220000</f>
        <v>0.48224545454545453</v>
      </c>
    </row>
    <row r="57" spans="1:15" ht="21.3" customHeight="1" thickTop="1"/>
    <row r="88" spans="1:1" ht="21.3" customHeight="1">
      <c r="A88" s="20" t="s">
        <v>249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6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91"/>
  <sheetViews>
    <sheetView topLeftCell="A12" zoomScale="90" zoomScaleNormal="90" zoomScaleSheetLayoutView="120" workbookViewId="0">
      <selection activeCell="B42" sqref="B42"/>
    </sheetView>
  </sheetViews>
  <sheetFormatPr defaultColWidth="9.125" defaultRowHeight="21.3" customHeight="1"/>
  <cols>
    <col min="1" max="1" width="31" style="117" customWidth="1"/>
    <col min="2" max="2" width="6.5" style="117" customWidth="1"/>
    <col min="3" max="3" width="0.875" style="117" customWidth="1"/>
    <col min="4" max="4" width="12.625" style="117" customWidth="1"/>
    <col min="5" max="5" width="0.875" style="117" customWidth="1"/>
    <col min="6" max="6" width="12.625" style="117" customWidth="1"/>
    <col min="7" max="7" width="0.875" style="117" customWidth="1"/>
    <col min="8" max="8" width="12.625" style="117" customWidth="1"/>
    <col min="9" max="9" width="0.875" style="117" customWidth="1"/>
    <col min="10" max="10" width="12.625" style="117" customWidth="1"/>
    <col min="11" max="11" width="0.875" style="117" customWidth="1"/>
    <col min="12" max="12" width="12.625" style="117" customWidth="1"/>
    <col min="13" max="13" width="0.875" style="117" customWidth="1"/>
    <col min="14" max="14" width="12.625" style="117" customWidth="1"/>
    <col min="15" max="15" width="0.875" style="117" customWidth="1"/>
    <col min="16" max="16" width="12.625" style="117" customWidth="1"/>
    <col min="17" max="17" width="0.875" style="117" customWidth="1"/>
    <col min="18" max="18" width="12.625" style="117" customWidth="1"/>
    <col min="19" max="19" width="0.875" style="117" customWidth="1"/>
    <col min="20" max="20" width="12.625" style="117" customWidth="1"/>
    <col min="21" max="21" width="0.875" style="117" customWidth="1"/>
    <col min="22" max="22" width="12.625" style="117" customWidth="1"/>
    <col min="23" max="23" width="0.875" style="117" customWidth="1"/>
    <col min="24" max="24" width="12.625" style="117" customWidth="1"/>
    <col min="25" max="25" width="0.875" style="117" customWidth="1"/>
    <col min="26" max="26" width="12.625" style="117" customWidth="1"/>
    <col min="27" max="27" width="0.875" style="117" customWidth="1"/>
    <col min="28" max="28" width="12.625" style="117" customWidth="1"/>
    <col min="29" max="29" width="13.25" style="117" bestFit="1" customWidth="1"/>
    <col min="30" max="16384" width="9.125" style="117"/>
  </cols>
  <sheetData>
    <row r="1" spans="1:28" ht="18" customHeight="1">
      <c r="A1" s="24" t="str">
        <f>FS!A1</f>
        <v>BIOSCIENCE ANIMAL HEALTH PUBLIC COMPANY LIMITED AND ITS SUBSIDIARIES</v>
      </c>
      <c r="B1" s="114"/>
      <c r="C1" s="115"/>
      <c r="D1" s="115"/>
      <c r="E1" s="115"/>
      <c r="F1" s="115"/>
      <c r="G1" s="115"/>
      <c r="H1" s="115"/>
      <c r="I1" s="116"/>
      <c r="J1" s="116"/>
      <c r="K1" s="116"/>
      <c r="L1" s="115"/>
      <c r="M1" s="115"/>
      <c r="N1" s="115"/>
      <c r="O1" s="116"/>
      <c r="P1" s="115"/>
      <c r="Q1" s="115"/>
      <c r="R1" s="115"/>
      <c r="S1" s="115"/>
      <c r="T1" s="115"/>
      <c r="U1" s="115"/>
      <c r="V1" s="115"/>
      <c r="W1" s="115"/>
      <c r="X1" s="115"/>
      <c r="Y1" s="116"/>
      <c r="Z1" s="115"/>
      <c r="AA1" s="116"/>
      <c r="AB1" s="52" t="s">
        <v>139</v>
      </c>
    </row>
    <row r="2" spans="1:28" ht="18" customHeight="1">
      <c r="A2" s="24" t="s">
        <v>25</v>
      </c>
      <c r="B2" s="114"/>
      <c r="C2" s="115"/>
      <c r="D2" s="115"/>
      <c r="E2" s="115"/>
      <c r="F2" s="115"/>
      <c r="G2" s="115"/>
      <c r="H2" s="115"/>
      <c r="I2" s="116"/>
      <c r="J2" s="116"/>
      <c r="K2" s="116"/>
      <c r="L2" s="115"/>
      <c r="M2" s="115"/>
      <c r="N2" s="115"/>
      <c r="O2" s="116"/>
      <c r="P2" s="115"/>
      <c r="Q2" s="115"/>
      <c r="R2" s="115"/>
      <c r="S2" s="115"/>
      <c r="T2" s="115"/>
      <c r="U2" s="115"/>
      <c r="V2" s="115"/>
      <c r="W2" s="115"/>
      <c r="X2" s="115"/>
      <c r="Y2" s="116"/>
      <c r="Z2" s="115"/>
      <c r="AA2" s="116"/>
      <c r="AB2" s="52" t="s">
        <v>140</v>
      </c>
    </row>
    <row r="3" spans="1:28" s="20" customFormat="1" ht="18" customHeight="1">
      <c r="A3" s="24" t="str">
        <f>PL_9M!A3</f>
        <v>FOR THE NINE-MONTH PERIOD ENDED SEPTEMBER 30, 2022</v>
      </c>
    </row>
    <row r="4" spans="1:28" s="20" customFormat="1" ht="18" customHeight="1">
      <c r="A4" s="24"/>
    </row>
    <row r="5" spans="1:28" ht="18" customHeight="1">
      <c r="A5" s="115"/>
      <c r="B5" s="115"/>
      <c r="D5" s="140" t="s">
        <v>191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</row>
    <row r="6" spans="1:28" ht="18" customHeight="1">
      <c r="A6" s="115"/>
      <c r="B6" s="115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40" t="s">
        <v>267</v>
      </c>
      <c r="S6" s="140"/>
      <c r="T6" s="140"/>
      <c r="U6" s="140"/>
      <c r="V6" s="140"/>
      <c r="W6" s="119"/>
      <c r="X6" s="119"/>
      <c r="Y6" s="119"/>
      <c r="Z6" s="119"/>
      <c r="AA6" s="119"/>
      <c r="AB6" s="119"/>
    </row>
    <row r="7" spans="1:28" ht="18" customHeight="1">
      <c r="A7" s="115"/>
      <c r="B7" s="115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 t="s">
        <v>279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</row>
    <row r="8" spans="1:28" ht="18" customHeight="1">
      <c r="A8" s="115"/>
      <c r="B8" s="115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 t="s">
        <v>281</v>
      </c>
      <c r="S8" s="119"/>
      <c r="T8" s="119"/>
      <c r="U8" s="119"/>
      <c r="V8" s="119"/>
      <c r="W8" s="119"/>
      <c r="X8" s="119"/>
      <c r="Y8" s="119"/>
      <c r="Z8" s="119"/>
      <c r="AA8" s="119"/>
      <c r="AB8" s="119"/>
    </row>
    <row r="9" spans="1:28" ht="18" customHeight="1">
      <c r="A9" s="115"/>
      <c r="B9" s="115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 t="s">
        <v>280</v>
      </c>
      <c r="S9" s="119"/>
      <c r="T9" s="119"/>
      <c r="U9" s="119"/>
      <c r="V9" s="119"/>
      <c r="W9" s="119"/>
      <c r="X9" s="119"/>
      <c r="Y9" s="119"/>
      <c r="Z9" s="119"/>
      <c r="AA9" s="119"/>
      <c r="AB9" s="119"/>
    </row>
    <row r="10" spans="1:28" ht="18" customHeight="1">
      <c r="A10" s="115"/>
      <c r="B10" s="115"/>
      <c r="D10" s="119"/>
      <c r="E10" s="119"/>
      <c r="F10" s="119"/>
      <c r="G10" s="119"/>
      <c r="H10" s="119"/>
      <c r="I10" s="119"/>
      <c r="J10" s="119"/>
      <c r="K10" s="119"/>
      <c r="L10" s="120" t="s">
        <v>125</v>
      </c>
      <c r="M10" s="119"/>
      <c r="N10" s="119"/>
      <c r="O10" s="119"/>
      <c r="P10" s="119"/>
      <c r="Q10" s="119"/>
      <c r="R10" s="119" t="s">
        <v>83</v>
      </c>
      <c r="S10" s="119"/>
      <c r="U10" s="119"/>
      <c r="V10" s="119"/>
      <c r="W10" s="119"/>
      <c r="X10" s="119"/>
      <c r="Y10" s="119"/>
      <c r="Z10" s="119"/>
      <c r="AA10" s="119"/>
      <c r="AB10" s="119"/>
    </row>
    <row r="11" spans="1:28" ht="18" customHeight="1">
      <c r="B11" s="115"/>
      <c r="D11" s="119"/>
      <c r="E11" s="119"/>
      <c r="F11" s="119"/>
      <c r="G11" s="119"/>
      <c r="H11" s="119"/>
      <c r="I11" s="119"/>
      <c r="J11" s="119" t="s">
        <v>165</v>
      </c>
      <c r="K11" s="119"/>
      <c r="L11" s="120" t="s">
        <v>124</v>
      </c>
      <c r="M11" s="119"/>
      <c r="N11" s="119"/>
      <c r="O11" s="119"/>
      <c r="P11" s="119"/>
      <c r="Q11" s="119"/>
      <c r="R11" s="119" t="s">
        <v>298</v>
      </c>
      <c r="S11" s="119"/>
      <c r="T11" s="119" t="s">
        <v>269</v>
      </c>
      <c r="U11" s="119"/>
      <c r="V11" s="119"/>
      <c r="W11" s="119"/>
      <c r="Y11" s="119"/>
      <c r="Z11" s="119"/>
      <c r="AA11" s="119"/>
      <c r="AB11" s="119"/>
    </row>
    <row r="12" spans="1:28" ht="18" customHeight="1">
      <c r="B12" s="115"/>
      <c r="D12" s="119"/>
      <c r="E12" s="119"/>
      <c r="F12" s="119" t="s">
        <v>288</v>
      </c>
      <c r="G12" s="119"/>
      <c r="H12" s="119"/>
      <c r="I12" s="119"/>
      <c r="J12" s="119" t="s">
        <v>286</v>
      </c>
      <c r="K12" s="119"/>
      <c r="L12" s="120" t="s">
        <v>117</v>
      </c>
      <c r="M12" s="119"/>
      <c r="N12" s="119"/>
      <c r="O12" s="119"/>
      <c r="P12" s="119"/>
      <c r="Q12" s="119"/>
      <c r="R12" s="119" t="s">
        <v>270</v>
      </c>
      <c r="S12" s="119"/>
      <c r="T12" s="119" t="s">
        <v>271</v>
      </c>
      <c r="U12" s="119"/>
      <c r="V12" s="119"/>
      <c r="W12" s="119"/>
      <c r="Y12" s="119"/>
      <c r="Z12" s="119"/>
      <c r="AA12" s="119"/>
      <c r="AB12" s="119"/>
    </row>
    <row r="13" spans="1:28" ht="18" customHeight="1">
      <c r="B13" s="115"/>
      <c r="D13" s="119"/>
      <c r="E13" s="119"/>
      <c r="F13" s="122" t="s">
        <v>289</v>
      </c>
      <c r="G13" s="119"/>
      <c r="H13" s="119"/>
      <c r="I13" s="119"/>
      <c r="J13" s="119" t="s">
        <v>287</v>
      </c>
      <c r="K13" s="119"/>
      <c r="L13" s="120" t="s">
        <v>123</v>
      </c>
      <c r="M13" s="119"/>
      <c r="N13" s="140" t="s">
        <v>31</v>
      </c>
      <c r="O13" s="140"/>
      <c r="P13" s="140"/>
      <c r="Q13" s="119"/>
      <c r="R13" s="119" t="s">
        <v>272</v>
      </c>
      <c r="S13" s="119"/>
      <c r="T13" s="119" t="s">
        <v>297</v>
      </c>
      <c r="U13" s="119"/>
      <c r="V13" s="119"/>
      <c r="W13" s="119"/>
      <c r="X13" s="119" t="s">
        <v>83</v>
      </c>
      <c r="Y13" s="119"/>
      <c r="Z13" s="119"/>
      <c r="AA13" s="119"/>
      <c r="AB13" s="119"/>
    </row>
    <row r="14" spans="1:28" ht="18" customHeight="1">
      <c r="B14" s="115"/>
      <c r="D14" s="121" t="s">
        <v>14</v>
      </c>
      <c r="E14" s="119"/>
      <c r="F14" s="119" t="s">
        <v>206</v>
      </c>
      <c r="G14" s="119"/>
      <c r="H14" s="119" t="s">
        <v>116</v>
      </c>
      <c r="J14" s="119" t="s">
        <v>166</v>
      </c>
      <c r="L14" s="120" t="s">
        <v>294</v>
      </c>
      <c r="M14" s="119"/>
      <c r="N14" s="122" t="s">
        <v>120</v>
      </c>
      <c r="Q14" s="119"/>
      <c r="R14" s="119" t="s">
        <v>274</v>
      </c>
      <c r="S14" s="119"/>
      <c r="T14" s="119" t="s">
        <v>296</v>
      </c>
      <c r="U14" s="119"/>
      <c r="V14" s="119"/>
      <c r="W14" s="119"/>
      <c r="X14" s="119" t="s">
        <v>88</v>
      </c>
      <c r="AB14" s="119" t="s">
        <v>89</v>
      </c>
    </row>
    <row r="15" spans="1:28" ht="18" customHeight="1">
      <c r="B15" s="115"/>
      <c r="D15" s="121" t="s">
        <v>99</v>
      </c>
      <c r="E15" s="119"/>
      <c r="F15" s="122" t="s">
        <v>291</v>
      </c>
      <c r="G15" s="119"/>
      <c r="H15" s="122" t="s">
        <v>241</v>
      </c>
      <c r="I15" s="119"/>
      <c r="J15" s="119" t="s">
        <v>292</v>
      </c>
      <c r="K15" s="119"/>
      <c r="L15" s="120" t="s">
        <v>293</v>
      </c>
      <c r="M15" s="119"/>
      <c r="N15" s="122" t="s">
        <v>119</v>
      </c>
      <c r="O15" s="119"/>
      <c r="P15" s="122"/>
      <c r="Q15" s="119"/>
      <c r="R15" s="119" t="s">
        <v>276</v>
      </c>
      <c r="S15" s="119"/>
      <c r="T15" s="119" t="s">
        <v>276</v>
      </c>
      <c r="U15" s="119"/>
      <c r="V15" s="119"/>
      <c r="W15" s="119"/>
      <c r="X15" s="122" t="s">
        <v>84</v>
      </c>
      <c r="Y15" s="119"/>
      <c r="Z15" s="119" t="s">
        <v>86</v>
      </c>
      <c r="AA15" s="119"/>
      <c r="AB15" s="119" t="s">
        <v>102</v>
      </c>
    </row>
    <row r="16" spans="1:28" ht="18" customHeight="1">
      <c r="B16" s="123" t="s">
        <v>1</v>
      </c>
      <c r="D16" s="124" t="s">
        <v>100</v>
      </c>
      <c r="E16" s="119"/>
      <c r="F16" s="125" t="s">
        <v>290</v>
      </c>
      <c r="G16" s="119"/>
      <c r="H16" s="125" t="s">
        <v>90</v>
      </c>
      <c r="I16" s="122"/>
      <c r="J16" s="125" t="s">
        <v>164</v>
      </c>
      <c r="K16" s="122"/>
      <c r="L16" s="126" t="s">
        <v>118</v>
      </c>
      <c r="M16" s="119"/>
      <c r="N16" s="125" t="s">
        <v>101</v>
      </c>
      <c r="O16" s="122"/>
      <c r="P16" s="125" t="s">
        <v>35</v>
      </c>
      <c r="Q16" s="119"/>
      <c r="R16" s="118" t="s">
        <v>277</v>
      </c>
      <c r="S16" s="119"/>
      <c r="T16" s="118" t="s">
        <v>295</v>
      </c>
      <c r="U16" s="119"/>
      <c r="V16" s="118" t="s">
        <v>278</v>
      </c>
      <c r="W16" s="119"/>
      <c r="X16" s="125" t="s">
        <v>85</v>
      </c>
      <c r="Y16" s="122"/>
      <c r="Z16" s="125" t="s">
        <v>87</v>
      </c>
      <c r="AA16" s="122"/>
      <c r="AB16" s="125" t="s">
        <v>103</v>
      </c>
    </row>
    <row r="17" spans="1:28" ht="18" customHeight="1">
      <c r="A17" s="127"/>
      <c r="B17" s="115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</row>
    <row r="18" spans="1:28" ht="18" customHeight="1">
      <c r="A18" s="127" t="s">
        <v>143</v>
      </c>
      <c r="B18" s="115"/>
      <c r="D18" s="128">
        <v>110000</v>
      </c>
      <c r="E18" s="128">
        <v>0</v>
      </c>
      <c r="F18" s="128">
        <v>0</v>
      </c>
      <c r="G18" s="128"/>
      <c r="H18" s="128">
        <v>12118</v>
      </c>
      <c r="I18" s="128">
        <v>0</v>
      </c>
      <c r="J18" s="128">
        <v>4007</v>
      </c>
      <c r="K18" s="128">
        <v>0</v>
      </c>
      <c r="L18" s="128">
        <v>3213</v>
      </c>
      <c r="M18" s="128">
        <v>0</v>
      </c>
      <c r="N18" s="128">
        <v>8000</v>
      </c>
      <c r="O18" s="128">
        <v>0</v>
      </c>
      <c r="P18" s="128">
        <v>77735</v>
      </c>
      <c r="Q18" s="128"/>
      <c r="R18" s="128">
        <v>0</v>
      </c>
      <c r="S18" s="128"/>
      <c r="T18" s="128">
        <v>0</v>
      </c>
      <c r="U18" s="128"/>
      <c r="V18" s="128">
        <f>SUM(R18:T18)</f>
        <v>0</v>
      </c>
      <c r="W18" s="128"/>
      <c r="X18" s="128">
        <f>D18+H18+L18+N18+P18+J18+F18+V18</f>
        <v>215073</v>
      </c>
      <c r="Y18" s="128"/>
      <c r="Z18" s="128">
        <v>-2225</v>
      </c>
      <c r="AA18" s="128"/>
      <c r="AB18" s="128">
        <f>SUM(X18:Z18)</f>
        <v>212848</v>
      </c>
    </row>
    <row r="19" spans="1:28" ht="4.95" customHeight="1">
      <c r="B19" s="119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</row>
    <row r="20" spans="1:28" ht="18" customHeight="1">
      <c r="A20" s="117" t="s">
        <v>36</v>
      </c>
      <c r="B20" s="129" t="s">
        <v>230</v>
      </c>
      <c r="D20" s="128">
        <v>0</v>
      </c>
      <c r="E20" s="128"/>
      <c r="F20" s="128">
        <v>0</v>
      </c>
      <c r="G20" s="128"/>
      <c r="H20" s="128">
        <v>0</v>
      </c>
      <c r="I20" s="128"/>
      <c r="J20" s="128">
        <v>0</v>
      </c>
      <c r="K20" s="128"/>
      <c r="L20" s="128">
        <v>0</v>
      </c>
      <c r="M20" s="128"/>
      <c r="N20" s="128">
        <v>1400</v>
      </c>
      <c r="O20" s="128"/>
      <c r="P20" s="128">
        <v>-1400</v>
      </c>
      <c r="Q20" s="128"/>
      <c r="R20" s="128">
        <v>0</v>
      </c>
      <c r="S20" s="128"/>
      <c r="T20" s="128">
        <v>0</v>
      </c>
      <c r="U20" s="128"/>
      <c r="V20" s="128">
        <f>SUM(R20:T20)</f>
        <v>0</v>
      </c>
      <c r="W20" s="128"/>
      <c r="X20" s="128">
        <f>D20+H20+L20+N20+P20+J20+F20+V20</f>
        <v>0</v>
      </c>
      <c r="Y20" s="128"/>
      <c r="Z20" s="128">
        <v>0</v>
      </c>
      <c r="AA20" s="128"/>
      <c r="AB20" s="128">
        <f t="shared" ref="AB20:AB22" si="0">SUM(X20:Z20)</f>
        <v>0</v>
      </c>
    </row>
    <row r="21" spans="1:28" ht="4.95" customHeight="1">
      <c r="B21" s="115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</row>
    <row r="22" spans="1:28" ht="18" customHeight="1">
      <c r="A22" s="117" t="s">
        <v>129</v>
      </c>
      <c r="B22" s="129" t="s">
        <v>231</v>
      </c>
      <c r="D22" s="128">
        <v>0</v>
      </c>
      <c r="E22" s="128"/>
      <c r="F22" s="128">
        <v>0</v>
      </c>
      <c r="G22" s="128"/>
      <c r="H22" s="128">
        <v>0</v>
      </c>
      <c r="I22" s="128"/>
      <c r="J22" s="128">
        <v>0</v>
      </c>
      <c r="K22" s="128"/>
      <c r="L22" s="128">
        <v>0</v>
      </c>
      <c r="M22" s="128"/>
      <c r="N22" s="128">
        <v>0</v>
      </c>
      <c r="O22" s="128"/>
      <c r="P22" s="128">
        <v>-22000</v>
      </c>
      <c r="Q22" s="128"/>
      <c r="R22" s="128">
        <v>0</v>
      </c>
      <c r="S22" s="128"/>
      <c r="T22" s="128">
        <v>0</v>
      </c>
      <c r="U22" s="128"/>
      <c r="V22" s="128">
        <f>SUM(R22:T22)</f>
        <v>0</v>
      </c>
      <c r="W22" s="128"/>
      <c r="X22" s="128">
        <f>D22+H22+L22+N22+P22+J22+F22+V22</f>
        <v>-22000</v>
      </c>
      <c r="Y22" s="128"/>
      <c r="Z22" s="128">
        <v>0</v>
      </c>
      <c r="AA22" s="128"/>
      <c r="AB22" s="128">
        <f t="shared" si="0"/>
        <v>-22000</v>
      </c>
    </row>
    <row r="23" spans="1:28" ht="4.95" customHeight="1">
      <c r="B23" s="119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</row>
    <row r="24" spans="1:28" ht="18" customHeight="1">
      <c r="A24" s="117" t="s">
        <v>283</v>
      </c>
      <c r="B24" s="119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</row>
    <row r="25" spans="1:28" ht="18" customHeight="1">
      <c r="A25" s="130" t="s">
        <v>284</v>
      </c>
      <c r="B25" s="119"/>
      <c r="D25" s="131">
        <v>0</v>
      </c>
      <c r="E25" s="128"/>
      <c r="F25" s="131">
        <v>0</v>
      </c>
      <c r="G25" s="128"/>
      <c r="H25" s="131">
        <v>0</v>
      </c>
      <c r="I25" s="131">
        <v>0</v>
      </c>
      <c r="J25" s="131">
        <v>0</v>
      </c>
      <c r="K25" s="131"/>
      <c r="L25" s="131">
        <v>0</v>
      </c>
      <c r="M25" s="128"/>
      <c r="N25" s="131">
        <v>0</v>
      </c>
      <c r="O25" s="131"/>
      <c r="P25" s="131">
        <f>PL_9M!K51</f>
        <v>55109</v>
      </c>
      <c r="Q25" s="128"/>
      <c r="R25" s="128">
        <v>0</v>
      </c>
      <c r="S25" s="128"/>
      <c r="T25" s="128">
        <v>0</v>
      </c>
      <c r="U25" s="128"/>
      <c r="V25" s="128">
        <f>SUM(R25:T25)</f>
        <v>0</v>
      </c>
      <c r="W25" s="128"/>
      <c r="X25" s="128">
        <f>D25+H25+L25+N25+P25+J25+F25+V25</f>
        <v>55109</v>
      </c>
      <c r="Y25" s="131"/>
      <c r="Z25" s="131">
        <f>PL_9M!K52</f>
        <v>-2353</v>
      </c>
      <c r="AA25" s="131"/>
      <c r="AB25" s="128">
        <f>SUM(X25:Z25)</f>
        <v>52756</v>
      </c>
    </row>
    <row r="26" spans="1:28" ht="4.95" customHeight="1">
      <c r="B26" s="119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</row>
    <row r="27" spans="1:28" ht="18" customHeight="1">
      <c r="A27" s="117" t="s">
        <v>213</v>
      </c>
      <c r="B27" s="129" t="s">
        <v>201</v>
      </c>
      <c r="D27" s="131">
        <v>0</v>
      </c>
      <c r="E27" s="128"/>
      <c r="F27" s="131">
        <v>0</v>
      </c>
      <c r="G27" s="128"/>
      <c r="H27" s="131">
        <v>0</v>
      </c>
      <c r="I27" s="131">
        <v>0</v>
      </c>
      <c r="J27" s="131">
        <v>0</v>
      </c>
      <c r="K27" s="131"/>
      <c r="L27" s="131">
        <v>0</v>
      </c>
      <c r="M27" s="128"/>
      <c r="N27" s="131">
        <v>0</v>
      </c>
      <c r="O27" s="131"/>
      <c r="P27" s="131">
        <v>0</v>
      </c>
      <c r="Q27" s="128"/>
      <c r="R27" s="132">
        <v>0</v>
      </c>
      <c r="S27" s="128"/>
      <c r="T27" s="132">
        <v>0</v>
      </c>
      <c r="U27" s="128"/>
      <c r="V27" s="132">
        <f>SUM(R27:T27)</f>
        <v>0</v>
      </c>
      <c r="W27" s="128"/>
      <c r="X27" s="128">
        <f>D27+H27+L27+N27+P27+J27+F27+V27</f>
        <v>0</v>
      </c>
      <c r="Y27" s="131"/>
      <c r="Z27" s="131">
        <v>7350</v>
      </c>
      <c r="AA27" s="131"/>
      <c r="AB27" s="128">
        <f>SUM(X27:Z27)</f>
        <v>7350</v>
      </c>
    </row>
    <row r="28" spans="1:28" ht="4.95" customHeight="1">
      <c r="B28" s="115"/>
      <c r="D28" s="133"/>
      <c r="E28" s="128"/>
      <c r="F28" s="133"/>
      <c r="G28" s="128"/>
      <c r="H28" s="133"/>
      <c r="I28" s="128"/>
      <c r="J28" s="133"/>
      <c r="K28" s="128"/>
      <c r="L28" s="133"/>
      <c r="M28" s="128"/>
      <c r="N28" s="133"/>
      <c r="O28" s="128"/>
      <c r="P28" s="133"/>
      <c r="Q28" s="128"/>
      <c r="R28" s="128"/>
      <c r="S28" s="128"/>
      <c r="T28" s="128"/>
      <c r="U28" s="128"/>
      <c r="V28" s="128"/>
      <c r="W28" s="128"/>
      <c r="X28" s="133"/>
      <c r="Y28" s="128"/>
      <c r="Z28" s="133"/>
      <c r="AA28" s="128"/>
      <c r="AB28" s="133"/>
    </row>
    <row r="29" spans="1:28" ht="18" customHeight="1" thickBot="1">
      <c r="A29" s="127" t="s">
        <v>255</v>
      </c>
      <c r="D29" s="134">
        <f>D18+D25+D20+D22+D27</f>
        <v>110000</v>
      </c>
      <c r="E29" s="128"/>
      <c r="F29" s="134">
        <f>F18+F25+F20+F22+F27</f>
        <v>0</v>
      </c>
      <c r="G29" s="128"/>
      <c r="H29" s="134">
        <f>H18+H25+H20+H22+H27</f>
        <v>12118</v>
      </c>
      <c r="I29" s="128"/>
      <c r="J29" s="134">
        <f>J18+J25+J20+J22+J27</f>
        <v>4007</v>
      </c>
      <c r="K29" s="128"/>
      <c r="L29" s="134">
        <f>L18+L25+L20+L22+L27</f>
        <v>3213</v>
      </c>
      <c r="M29" s="128"/>
      <c r="N29" s="134">
        <f>N18+N25+N20+N22+N27</f>
        <v>9400</v>
      </c>
      <c r="O29" s="128"/>
      <c r="P29" s="134">
        <f>P18+P25+P20+P22+P27</f>
        <v>109444</v>
      </c>
      <c r="Q29" s="128"/>
      <c r="R29" s="134">
        <f>R18+R25+R20+R22+R27</f>
        <v>0</v>
      </c>
      <c r="S29" s="128"/>
      <c r="T29" s="134">
        <f>T18+T25+T20+T22+T27</f>
        <v>0</v>
      </c>
      <c r="U29" s="128"/>
      <c r="V29" s="134">
        <f>V18+V25+V20+V22+V27</f>
        <v>0</v>
      </c>
      <c r="W29" s="128"/>
      <c r="X29" s="134">
        <f>X18+X25+X20+X22+X27</f>
        <v>248182</v>
      </c>
      <c r="Y29" s="128"/>
      <c r="Z29" s="134">
        <f>Z18+Z25+Z20+Z22+Z27</f>
        <v>2772</v>
      </c>
      <c r="AA29" s="128"/>
      <c r="AB29" s="134">
        <f>AB18+AB25+AB20+AB22+AB27</f>
        <v>250954</v>
      </c>
    </row>
    <row r="30" spans="1:28" ht="18" customHeight="1" thickTop="1"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</row>
    <row r="31" spans="1:28" ht="18" customHeight="1">
      <c r="A31" s="127" t="s">
        <v>158</v>
      </c>
      <c r="B31" s="119"/>
      <c r="D31" s="132">
        <v>110000</v>
      </c>
      <c r="E31" s="128">
        <v>0</v>
      </c>
      <c r="F31" s="132">
        <v>0</v>
      </c>
      <c r="G31" s="128"/>
      <c r="H31" s="132">
        <v>12118</v>
      </c>
      <c r="I31" s="128">
        <v>0</v>
      </c>
      <c r="J31" s="132">
        <v>4007</v>
      </c>
      <c r="K31" s="128">
        <v>0</v>
      </c>
      <c r="L31" s="132">
        <v>3213</v>
      </c>
      <c r="M31" s="128">
        <v>0</v>
      </c>
      <c r="N31" s="132">
        <v>15154</v>
      </c>
      <c r="O31" s="128">
        <v>0</v>
      </c>
      <c r="P31" s="132">
        <v>120985</v>
      </c>
      <c r="Q31" s="128"/>
      <c r="R31" s="132">
        <v>0</v>
      </c>
      <c r="S31" s="128"/>
      <c r="T31" s="132">
        <v>0</v>
      </c>
      <c r="U31" s="128"/>
      <c r="V31" s="132">
        <f>SUM(R31:T31)</f>
        <v>0</v>
      </c>
      <c r="W31" s="128"/>
      <c r="X31" s="132">
        <f>D31+H31+L31+N31+P31+J31+F31+V31</f>
        <v>265477</v>
      </c>
      <c r="Y31" s="128"/>
      <c r="Z31" s="132">
        <v>1345</v>
      </c>
      <c r="AA31" s="128"/>
      <c r="AB31" s="132">
        <f>SUM(X31:Z31)</f>
        <v>266822</v>
      </c>
    </row>
    <row r="32" spans="1:28" ht="4.95" customHeight="1">
      <c r="B32" s="115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</row>
    <row r="33" spans="1:29" ht="18" customHeight="1">
      <c r="A33" s="117" t="s">
        <v>242</v>
      </c>
      <c r="B33" s="129" t="s">
        <v>202</v>
      </c>
      <c r="D33" s="132">
        <v>47000</v>
      </c>
      <c r="E33" s="128"/>
      <c r="F33" s="132">
        <v>0</v>
      </c>
      <c r="G33" s="128"/>
      <c r="H33" s="132">
        <v>0</v>
      </c>
      <c r="I33" s="128"/>
      <c r="J33" s="132">
        <v>0</v>
      </c>
      <c r="K33" s="128"/>
      <c r="L33" s="132">
        <v>0</v>
      </c>
      <c r="M33" s="128"/>
      <c r="N33" s="132">
        <v>0</v>
      </c>
      <c r="O33" s="128"/>
      <c r="P33" s="132">
        <v>0</v>
      </c>
      <c r="Q33" s="128"/>
      <c r="R33" s="132">
        <v>0</v>
      </c>
      <c r="S33" s="128"/>
      <c r="T33" s="132">
        <v>0</v>
      </c>
      <c r="U33" s="128"/>
      <c r="V33" s="132">
        <f>SUM(R33:T33)</f>
        <v>0</v>
      </c>
      <c r="W33" s="128"/>
      <c r="X33" s="132">
        <f>D33+H33+L33+N33+P33+J33+F33+V33</f>
        <v>47000</v>
      </c>
      <c r="Y33" s="128"/>
      <c r="Z33" s="132">
        <v>0</v>
      </c>
      <c r="AA33" s="128"/>
      <c r="AB33" s="132">
        <f>SUM(X33:Z33)</f>
        <v>47000</v>
      </c>
    </row>
    <row r="34" spans="1:29" ht="4.95" customHeight="1">
      <c r="B34" s="115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</row>
    <row r="35" spans="1:29" ht="18" customHeight="1">
      <c r="A35" s="117" t="s">
        <v>204</v>
      </c>
      <c r="B35" s="129" t="s">
        <v>202</v>
      </c>
      <c r="D35" s="132">
        <v>0</v>
      </c>
      <c r="E35" s="128"/>
      <c r="F35" s="132">
        <v>501620</v>
      </c>
      <c r="G35" s="128"/>
      <c r="H35" s="132">
        <v>0</v>
      </c>
      <c r="I35" s="128"/>
      <c r="J35" s="132">
        <v>0</v>
      </c>
      <c r="K35" s="128"/>
      <c r="L35" s="132">
        <v>0</v>
      </c>
      <c r="M35" s="128"/>
      <c r="N35" s="132">
        <v>0</v>
      </c>
      <c r="O35" s="128"/>
      <c r="P35" s="132">
        <v>0</v>
      </c>
      <c r="Q35" s="128"/>
      <c r="R35" s="132">
        <v>0</v>
      </c>
      <c r="S35" s="128"/>
      <c r="T35" s="132">
        <v>0</v>
      </c>
      <c r="U35" s="128"/>
      <c r="V35" s="132">
        <f>SUM(R35:T35)</f>
        <v>0</v>
      </c>
      <c r="W35" s="128"/>
      <c r="X35" s="132">
        <f>D35+H35+L35+N35+P35+J35+F35+V35</f>
        <v>501620</v>
      </c>
      <c r="Y35" s="128"/>
      <c r="Z35" s="132">
        <v>0</v>
      </c>
      <c r="AA35" s="128"/>
      <c r="AB35" s="132">
        <f>SUM(X35:Z35)</f>
        <v>501620</v>
      </c>
    </row>
    <row r="36" spans="1:29" ht="4.95" customHeight="1">
      <c r="B36" s="115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</row>
    <row r="37" spans="1:29" ht="18" customHeight="1">
      <c r="A37" s="117" t="s">
        <v>129</v>
      </c>
      <c r="B37" s="129" t="s">
        <v>231</v>
      </c>
      <c r="D37" s="132">
        <v>0</v>
      </c>
      <c r="E37" s="128"/>
      <c r="F37" s="132">
        <v>0</v>
      </c>
      <c r="G37" s="128"/>
      <c r="H37" s="132">
        <v>0</v>
      </c>
      <c r="I37" s="128">
        <v>0</v>
      </c>
      <c r="J37" s="132">
        <v>0</v>
      </c>
      <c r="K37" s="128"/>
      <c r="L37" s="132">
        <v>0</v>
      </c>
      <c r="M37" s="128"/>
      <c r="N37" s="132">
        <v>0</v>
      </c>
      <c r="O37" s="128"/>
      <c r="P37" s="132">
        <v>-109040</v>
      </c>
      <c r="Q37" s="128"/>
      <c r="R37" s="132">
        <v>0</v>
      </c>
      <c r="S37" s="128"/>
      <c r="T37" s="132">
        <v>0</v>
      </c>
      <c r="U37" s="128"/>
      <c r="V37" s="132">
        <f>SUM(R37:T37)</f>
        <v>0</v>
      </c>
      <c r="W37" s="128"/>
      <c r="X37" s="132">
        <f>D37+H37+L37+N37+P37+J37+F37+V37</f>
        <v>-109040</v>
      </c>
      <c r="Y37" s="128"/>
      <c r="Z37" s="132">
        <v>0</v>
      </c>
      <c r="AA37" s="128"/>
      <c r="AB37" s="132">
        <f>SUM(X37:Z37)</f>
        <v>-109040</v>
      </c>
    </row>
    <row r="38" spans="1:29" ht="4.95" customHeight="1">
      <c r="B38" s="119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</row>
    <row r="39" spans="1:29" ht="18" customHeight="1">
      <c r="A39" s="117" t="s">
        <v>151</v>
      </c>
      <c r="B39" s="119"/>
      <c r="D39" s="131">
        <v>0</v>
      </c>
      <c r="E39" s="128"/>
      <c r="F39" s="131">
        <v>0</v>
      </c>
      <c r="G39" s="128"/>
      <c r="H39" s="131">
        <v>0</v>
      </c>
      <c r="I39" s="131"/>
      <c r="J39" s="131">
        <v>0</v>
      </c>
      <c r="K39" s="131"/>
      <c r="L39" s="131">
        <v>0</v>
      </c>
      <c r="M39" s="128"/>
      <c r="N39" s="131">
        <v>0</v>
      </c>
      <c r="O39" s="131"/>
      <c r="P39" s="131">
        <f>PL_9M!I46</f>
        <v>43113</v>
      </c>
      <c r="Q39" s="128"/>
      <c r="R39" s="128">
        <v>0</v>
      </c>
      <c r="S39" s="128"/>
      <c r="T39" s="128">
        <v>0</v>
      </c>
      <c r="U39" s="128"/>
      <c r="V39" s="128">
        <f t="shared" ref="V39:V41" si="1">SUM(R39:T39)</f>
        <v>0</v>
      </c>
      <c r="W39" s="128"/>
      <c r="X39" s="128">
        <f>D39+H39+L39+N39+P39+J39+F39+V39</f>
        <v>43113</v>
      </c>
      <c r="Y39" s="131"/>
      <c r="Z39" s="131">
        <f>PL_9M!I47</f>
        <v>1634</v>
      </c>
      <c r="AA39" s="131"/>
      <c r="AB39" s="128">
        <f>SUM(X39:Z39)</f>
        <v>44747</v>
      </c>
    </row>
    <row r="40" spans="1:29" ht="18" customHeight="1">
      <c r="A40" s="117" t="s">
        <v>285</v>
      </c>
      <c r="B40" s="119"/>
      <c r="D40" s="131"/>
      <c r="E40" s="128"/>
      <c r="F40" s="131"/>
      <c r="G40" s="128"/>
      <c r="H40" s="131"/>
      <c r="I40" s="131"/>
      <c r="J40" s="131"/>
      <c r="K40" s="131"/>
      <c r="L40" s="131"/>
      <c r="M40" s="128"/>
      <c r="N40" s="131"/>
      <c r="O40" s="131"/>
      <c r="P40" s="131"/>
      <c r="Q40" s="128"/>
      <c r="R40" s="128"/>
      <c r="S40" s="128"/>
      <c r="T40" s="128"/>
      <c r="U40" s="128"/>
      <c r="V40" s="128"/>
      <c r="W40" s="128"/>
      <c r="X40" s="128"/>
      <c r="Y40" s="131"/>
      <c r="Z40" s="131"/>
      <c r="AA40" s="131"/>
      <c r="AB40" s="128"/>
    </row>
    <row r="41" spans="1:29" ht="18" customHeight="1">
      <c r="A41" s="130" t="s">
        <v>284</v>
      </c>
      <c r="B41" s="119" t="s">
        <v>302</v>
      </c>
      <c r="D41" s="132">
        <v>0</v>
      </c>
      <c r="E41" s="128"/>
      <c r="F41" s="132">
        <v>0</v>
      </c>
      <c r="G41" s="128"/>
      <c r="H41" s="132">
        <v>0</v>
      </c>
      <c r="I41" s="128"/>
      <c r="J41" s="132">
        <v>0</v>
      </c>
      <c r="K41" s="128"/>
      <c r="L41" s="132">
        <v>0</v>
      </c>
      <c r="M41" s="128"/>
      <c r="N41" s="132">
        <v>0</v>
      </c>
      <c r="O41" s="128"/>
      <c r="P41" s="132">
        <v>0</v>
      </c>
      <c r="Q41" s="128"/>
      <c r="R41" s="132">
        <f>PL_9M!I39</f>
        <v>-59</v>
      </c>
      <c r="S41" s="128"/>
      <c r="T41" s="132">
        <f>PL_9M!I40</f>
        <v>12</v>
      </c>
      <c r="U41" s="128"/>
      <c r="V41" s="132">
        <f t="shared" si="1"/>
        <v>-47</v>
      </c>
      <c r="W41" s="128"/>
      <c r="X41" s="132">
        <f>D41+H41+L41+N41+P41+J41+F41+V41</f>
        <v>-47</v>
      </c>
      <c r="Y41" s="128"/>
      <c r="Z41" s="132">
        <v>0</v>
      </c>
      <c r="AA41" s="128"/>
      <c r="AB41" s="132">
        <f>SUM(X41:Z41)</f>
        <v>-47</v>
      </c>
    </row>
    <row r="42" spans="1:29" ht="18" customHeight="1">
      <c r="A42" s="117" t="s">
        <v>283</v>
      </c>
      <c r="B42" s="119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</row>
    <row r="43" spans="1:29" ht="18" customHeight="1">
      <c r="A43" s="130" t="s">
        <v>284</v>
      </c>
      <c r="B43" s="119"/>
      <c r="D43" s="132">
        <f>SUM(D39:D41)</f>
        <v>0</v>
      </c>
      <c r="E43" s="128"/>
      <c r="F43" s="132">
        <f>SUM(F39:F41)</f>
        <v>0</v>
      </c>
      <c r="G43" s="128"/>
      <c r="H43" s="132">
        <f>SUM(H39:H41)</f>
        <v>0</v>
      </c>
      <c r="I43" s="128">
        <v>0</v>
      </c>
      <c r="J43" s="132">
        <f>SUM(J39:J41)</f>
        <v>0</v>
      </c>
      <c r="K43" s="128"/>
      <c r="L43" s="132">
        <f>SUM(L39:L41)</f>
        <v>0</v>
      </c>
      <c r="M43" s="128"/>
      <c r="N43" s="132">
        <f>SUM(N39:N41)</f>
        <v>0</v>
      </c>
      <c r="O43" s="128"/>
      <c r="P43" s="132">
        <f>SUM(P39:P41)</f>
        <v>43113</v>
      </c>
      <c r="Q43" s="128"/>
      <c r="R43" s="132">
        <f>SUM(R39:R41)</f>
        <v>-59</v>
      </c>
      <c r="S43" s="128"/>
      <c r="T43" s="132">
        <f>SUM(T39:T41)</f>
        <v>12</v>
      </c>
      <c r="U43" s="128"/>
      <c r="V43" s="132">
        <f>SUM(V39:V41)</f>
        <v>-47</v>
      </c>
      <c r="W43" s="128"/>
      <c r="X43" s="132">
        <f>SUM(X39:X41)</f>
        <v>43066</v>
      </c>
      <c r="Y43" s="128"/>
      <c r="Z43" s="132">
        <f>SUM(Z39:Z41)</f>
        <v>1634</v>
      </c>
      <c r="AA43" s="128"/>
      <c r="AB43" s="132">
        <f>SUM(X43:Z43)</f>
        <v>44700</v>
      </c>
    </row>
    <row r="44" spans="1:29" ht="4.95" customHeight="1">
      <c r="B44" s="119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</row>
    <row r="45" spans="1:29" ht="18" customHeight="1">
      <c r="A45" s="117" t="s">
        <v>213</v>
      </c>
      <c r="B45" s="129" t="s">
        <v>201</v>
      </c>
      <c r="D45" s="132">
        <v>0</v>
      </c>
      <c r="E45" s="128"/>
      <c r="F45" s="132">
        <v>0</v>
      </c>
      <c r="G45" s="128"/>
      <c r="H45" s="132">
        <v>0</v>
      </c>
      <c r="I45" s="128">
        <v>0</v>
      </c>
      <c r="J45" s="132">
        <v>0</v>
      </c>
      <c r="K45" s="128"/>
      <c r="L45" s="132">
        <v>0</v>
      </c>
      <c r="M45" s="128"/>
      <c r="N45" s="132">
        <v>0</v>
      </c>
      <c r="O45" s="128"/>
      <c r="P45" s="132">
        <v>0</v>
      </c>
      <c r="Q45" s="128"/>
      <c r="R45" s="132">
        <v>0</v>
      </c>
      <c r="S45" s="128"/>
      <c r="T45" s="132">
        <v>0</v>
      </c>
      <c r="U45" s="128"/>
      <c r="V45" s="132">
        <f>SUM(R45:T45)</f>
        <v>0</v>
      </c>
      <c r="W45" s="128"/>
      <c r="X45" s="132">
        <f>D45+H45+L45+N45+P45+J45+F45+V45</f>
        <v>0</v>
      </c>
      <c r="Y45" s="128"/>
      <c r="Z45" s="132">
        <v>2450</v>
      </c>
      <c r="AA45" s="128"/>
      <c r="AB45" s="132">
        <f>SUM(X45:Z45)</f>
        <v>2450</v>
      </c>
    </row>
    <row r="46" spans="1:29" ht="4.95" customHeight="1">
      <c r="B46" s="119"/>
      <c r="D46" s="135"/>
      <c r="E46" s="128"/>
      <c r="F46" s="135"/>
      <c r="G46" s="128"/>
      <c r="H46" s="135"/>
      <c r="I46" s="131"/>
      <c r="J46" s="135"/>
      <c r="K46" s="131"/>
      <c r="L46" s="135"/>
      <c r="M46" s="128"/>
      <c r="N46" s="135"/>
      <c r="O46" s="131"/>
      <c r="P46" s="135"/>
      <c r="Q46" s="128"/>
      <c r="R46" s="128"/>
      <c r="S46" s="128"/>
      <c r="T46" s="128"/>
      <c r="U46" s="128"/>
      <c r="V46" s="128"/>
      <c r="W46" s="128"/>
      <c r="X46" s="135"/>
      <c r="Y46" s="131"/>
      <c r="Z46" s="135"/>
      <c r="AA46" s="131"/>
      <c r="AB46" s="133"/>
    </row>
    <row r="47" spans="1:29" ht="18" customHeight="1" thickBot="1">
      <c r="A47" s="127" t="s">
        <v>256</v>
      </c>
      <c r="D47" s="134">
        <f>D31+D45+D37+D43+D33+D35</f>
        <v>157000</v>
      </c>
      <c r="E47" s="128"/>
      <c r="F47" s="134">
        <f>F31+F45+F37+F43+F33+F35</f>
        <v>501620</v>
      </c>
      <c r="G47" s="128"/>
      <c r="H47" s="134">
        <f>H31+H45+H37+H43+H33+H35</f>
        <v>12118</v>
      </c>
      <c r="I47" s="128"/>
      <c r="J47" s="134">
        <f>J31+J45+J37+J43+J33+J35</f>
        <v>4007</v>
      </c>
      <c r="K47" s="128"/>
      <c r="L47" s="134">
        <f>L31+L45+L37+L43+L33+L35</f>
        <v>3213</v>
      </c>
      <c r="M47" s="128"/>
      <c r="N47" s="134">
        <f>N31+N45+N37+N43+N33+N35</f>
        <v>15154</v>
      </c>
      <c r="O47" s="128"/>
      <c r="P47" s="134">
        <f>P31+P45+P37+P43+P33+P35</f>
        <v>55058</v>
      </c>
      <c r="Q47" s="128"/>
      <c r="R47" s="134">
        <f>R31+R45+R37+R43+R33+R35</f>
        <v>-59</v>
      </c>
      <c r="S47" s="128"/>
      <c r="T47" s="134">
        <f>T31+T45+T37+T43+T33+T35</f>
        <v>12</v>
      </c>
      <c r="U47" s="128"/>
      <c r="V47" s="134">
        <f>V31+V45+V37+V43+V33+V35</f>
        <v>-47</v>
      </c>
      <c r="W47" s="128"/>
      <c r="X47" s="134">
        <f>X31+X45+X37+X43+X33+X35</f>
        <v>748123</v>
      </c>
      <c r="Y47" s="128"/>
      <c r="Z47" s="134">
        <f>Z31+Z45+Z37+Z43+Z33+Z35</f>
        <v>5429</v>
      </c>
      <c r="AA47" s="128"/>
      <c r="AB47" s="134">
        <f>AB31+AB45+AB37+AB43+AB33+AB35</f>
        <v>753552</v>
      </c>
      <c r="AC47" s="136"/>
    </row>
    <row r="48" spans="1:29" ht="21.3" customHeight="1" thickTop="1">
      <c r="C48" s="128"/>
      <c r="D48" s="136">
        <f>D47-FS!E101</f>
        <v>0</v>
      </c>
      <c r="F48" s="136">
        <f>F47-FS!E102</f>
        <v>0</v>
      </c>
      <c r="H48" s="136">
        <f>H47-FS!E103</f>
        <v>0</v>
      </c>
      <c r="J48" s="136">
        <f>J47-FS!E105</f>
        <v>0</v>
      </c>
      <c r="L48" s="136">
        <f>L47-FS!E107</f>
        <v>0</v>
      </c>
      <c r="N48" s="136">
        <f>N47-FS!E109</f>
        <v>0</v>
      </c>
      <c r="P48" s="136">
        <f>P47-FS!E110</f>
        <v>0</v>
      </c>
      <c r="X48" s="136">
        <f>X47-FS!E112</f>
        <v>0</v>
      </c>
      <c r="Z48" s="136">
        <f>Z47-FS!E113</f>
        <v>0</v>
      </c>
      <c r="AB48" s="136">
        <f>AB47-FS!E114</f>
        <v>0</v>
      </c>
    </row>
    <row r="49" spans="3:28" ht="21.3" customHeight="1"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</row>
    <row r="50" spans="3:28" ht="21.3" customHeight="1"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</row>
    <row r="51" spans="3:28" ht="21.3" customHeight="1"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</row>
    <row r="91" spans="1:1" ht="21.3" customHeight="1">
      <c r="A91" s="117" t="s">
        <v>249</v>
      </c>
    </row>
  </sheetData>
  <mergeCells count="3">
    <mergeCell ref="D5:AB5"/>
    <mergeCell ref="N13:P13"/>
    <mergeCell ref="R6:V6"/>
  </mergeCells>
  <phoneticPr fontId="4" type="noConversion"/>
  <pageMargins left="0.5" right="0.36" top="0.8" bottom="0.4" header="0.4" footer="0.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U90"/>
  <sheetViews>
    <sheetView zoomScale="90" zoomScaleNormal="90" zoomScaleSheetLayoutView="120" workbookViewId="0">
      <selection activeCell="P16" sqref="P16"/>
    </sheetView>
  </sheetViews>
  <sheetFormatPr defaultColWidth="9.125" defaultRowHeight="21.3" customHeight="1"/>
  <cols>
    <col min="1" max="1" width="32.5" style="5" customWidth="1"/>
    <col min="2" max="2" width="7.375" style="5" customWidth="1"/>
    <col min="3" max="3" width="0.875" style="5" customWidth="1"/>
    <col min="4" max="4" width="15.625" style="5" customWidth="1"/>
    <col min="5" max="5" width="0.875" style="5" customWidth="1"/>
    <col min="6" max="6" width="15.75" style="5" customWidth="1"/>
    <col min="7" max="7" width="0.875" style="5" customWidth="1"/>
    <col min="8" max="8" width="15.625" style="5" customWidth="1"/>
    <col min="9" max="9" width="0.875" style="5" customWidth="1"/>
    <col min="10" max="10" width="15.625" style="5" customWidth="1"/>
    <col min="11" max="11" width="0.875" style="5" customWidth="1"/>
    <col min="12" max="12" width="15.625" style="5" customWidth="1"/>
    <col min="13" max="13" width="0.875" style="5" customWidth="1"/>
    <col min="14" max="14" width="15.625" style="5" customWidth="1"/>
    <col min="15" max="15" width="0.875" style="5" customWidth="1"/>
    <col min="16" max="16" width="15.625" style="5" customWidth="1"/>
    <col min="17" max="17" width="0.875" style="5" customWidth="1"/>
    <col min="18" max="18" width="15.625" style="5" customWidth="1"/>
    <col min="19" max="19" width="0.875" style="5" customWidth="1"/>
    <col min="20" max="20" width="15.625" style="5" customWidth="1"/>
    <col min="21" max="21" width="13.25" style="5" bestFit="1" customWidth="1"/>
    <col min="22" max="16384" width="9.125" style="5"/>
  </cols>
  <sheetData>
    <row r="1" spans="1:20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3"/>
      <c r="O1" s="3"/>
      <c r="P1" s="3"/>
      <c r="Q1" s="3"/>
      <c r="R1" s="3"/>
      <c r="S1" s="3"/>
      <c r="T1" s="52" t="s">
        <v>139</v>
      </c>
    </row>
    <row r="2" spans="1:20" ht="18" customHeight="1">
      <c r="A2" s="1" t="s">
        <v>91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3"/>
      <c r="O2" s="3"/>
      <c r="P2" s="3"/>
      <c r="Q2" s="3"/>
      <c r="R2" s="3"/>
      <c r="S2" s="3"/>
      <c r="T2" s="52" t="s">
        <v>140</v>
      </c>
    </row>
    <row r="3" spans="1:20" s="4" customFormat="1" ht="18" customHeight="1">
      <c r="A3" s="1" t="str">
        <f>PL_9M!A3</f>
        <v>FOR THE NINE-MONTH PERIOD ENDED SEPTEMBER 30, 2022</v>
      </c>
    </row>
    <row r="4" spans="1:20" s="4" customFormat="1" ht="18" customHeight="1">
      <c r="A4" s="1"/>
    </row>
    <row r="5" spans="1:20" ht="18" customHeight="1">
      <c r="A5" s="2"/>
      <c r="C5" s="4"/>
      <c r="D5" s="141" t="s">
        <v>192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0" ht="18" customHeight="1">
      <c r="A6" s="2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141" t="s">
        <v>267</v>
      </c>
      <c r="O6" s="141"/>
      <c r="P6" s="141"/>
      <c r="Q6" s="141"/>
      <c r="R6" s="141"/>
      <c r="S6" s="7"/>
      <c r="T6" s="7"/>
    </row>
    <row r="7" spans="1:20" ht="18" customHeight="1">
      <c r="A7" s="2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279</v>
      </c>
      <c r="O7" s="7"/>
      <c r="P7" s="7"/>
      <c r="Q7" s="7"/>
      <c r="R7" s="7"/>
      <c r="S7" s="7"/>
      <c r="T7" s="7"/>
    </row>
    <row r="8" spans="1:20" ht="18" customHeight="1">
      <c r="A8" s="2"/>
      <c r="C8" s="4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281</v>
      </c>
      <c r="O8" s="7"/>
      <c r="P8" s="7"/>
      <c r="Q8" s="7"/>
      <c r="R8" s="7"/>
      <c r="S8" s="7"/>
      <c r="T8" s="7"/>
    </row>
    <row r="9" spans="1:20" ht="18" customHeight="1">
      <c r="A9" s="2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280</v>
      </c>
      <c r="O9" s="7"/>
      <c r="P9" s="7"/>
      <c r="Q9" s="7"/>
      <c r="R9" s="7"/>
      <c r="S9" s="7"/>
      <c r="T9" s="7"/>
    </row>
    <row r="10" spans="1:20" ht="18" customHeight="1">
      <c r="A10" s="2"/>
      <c r="C10" s="4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268</v>
      </c>
      <c r="O10" s="7"/>
      <c r="P10" s="7" t="s">
        <v>269</v>
      </c>
      <c r="Q10" s="7"/>
      <c r="R10" s="7"/>
      <c r="S10" s="7"/>
      <c r="T10" s="7"/>
    </row>
    <row r="11" spans="1:20" ht="18" customHeight="1">
      <c r="A11" s="2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270</v>
      </c>
      <c r="O11" s="7"/>
      <c r="P11" s="7" t="s">
        <v>271</v>
      </c>
      <c r="Q11" s="7"/>
      <c r="R11" s="7"/>
      <c r="S11" s="7"/>
      <c r="T11" s="7"/>
    </row>
    <row r="12" spans="1:20" ht="18" customHeight="1">
      <c r="A12" s="2"/>
      <c r="C12" s="4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272</v>
      </c>
      <c r="O12" s="7"/>
      <c r="P12" s="7" t="s">
        <v>273</v>
      </c>
      <c r="Q12" s="7"/>
      <c r="R12" s="7"/>
      <c r="S12" s="7"/>
      <c r="T12" s="7"/>
    </row>
    <row r="13" spans="1:20" ht="18" customHeight="1">
      <c r="B13" s="7"/>
      <c r="C13" s="4"/>
      <c r="D13" s="6" t="s">
        <v>14</v>
      </c>
      <c r="E13" s="7"/>
      <c r="F13" s="7" t="s">
        <v>207</v>
      </c>
      <c r="G13" s="7"/>
      <c r="H13" s="7" t="s">
        <v>116</v>
      </c>
      <c r="I13" s="7"/>
      <c r="J13" s="141" t="s">
        <v>31</v>
      </c>
      <c r="K13" s="141"/>
      <c r="L13" s="141"/>
      <c r="N13" s="7" t="s">
        <v>274</v>
      </c>
      <c r="O13" s="7"/>
      <c r="P13" s="7" t="s">
        <v>275</v>
      </c>
      <c r="Q13" s="7"/>
      <c r="R13" s="7"/>
      <c r="T13" s="7" t="s">
        <v>89</v>
      </c>
    </row>
    <row r="14" spans="1:20" ht="18" customHeight="1">
      <c r="B14" s="8"/>
      <c r="C14" s="7"/>
      <c r="D14" s="6" t="s">
        <v>99</v>
      </c>
      <c r="E14" s="7"/>
      <c r="F14" s="8" t="s">
        <v>206</v>
      </c>
      <c r="G14" s="7"/>
      <c r="H14" s="8" t="s">
        <v>241</v>
      </c>
      <c r="I14" s="7"/>
      <c r="J14" s="8" t="s">
        <v>34</v>
      </c>
      <c r="K14" s="7"/>
      <c r="L14" s="8"/>
      <c r="M14" s="7"/>
      <c r="N14" s="7" t="s">
        <v>276</v>
      </c>
      <c r="O14" s="7"/>
      <c r="P14" s="7" t="s">
        <v>276</v>
      </c>
      <c r="S14" s="7"/>
      <c r="T14" s="7" t="s">
        <v>102</v>
      </c>
    </row>
    <row r="15" spans="1:20" ht="18" customHeight="1">
      <c r="B15" s="17" t="s">
        <v>1</v>
      </c>
      <c r="C15" s="7"/>
      <c r="D15" s="9" t="s">
        <v>100</v>
      </c>
      <c r="E15" s="7"/>
      <c r="F15" s="10" t="s">
        <v>205</v>
      </c>
      <c r="G15" s="7"/>
      <c r="H15" s="10" t="s">
        <v>90</v>
      </c>
      <c r="I15" s="7"/>
      <c r="J15" s="10" t="s">
        <v>101</v>
      </c>
      <c r="K15" s="8"/>
      <c r="L15" s="10" t="s">
        <v>35</v>
      </c>
      <c r="M15" s="8"/>
      <c r="N15" s="112" t="s">
        <v>277</v>
      </c>
      <c r="O15" s="7"/>
      <c r="P15" s="112" t="s">
        <v>295</v>
      </c>
      <c r="Q15" s="7"/>
      <c r="R15" s="112" t="s">
        <v>278</v>
      </c>
      <c r="S15" s="8"/>
      <c r="T15" s="10" t="s">
        <v>103</v>
      </c>
    </row>
    <row r="16" spans="1:20" ht="10.050000000000001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8" customHeight="1">
      <c r="A17" s="11" t="s">
        <v>143</v>
      </c>
      <c r="B17" s="2"/>
      <c r="C17" s="12"/>
      <c r="D17" s="12">
        <v>110000</v>
      </c>
      <c r="E17" s="12">
        <v>0</v>
      </c>
      <c r="F17" s="12">
        <v>0</v>
      </c>
      <c r="G17" s="12"/>
      <c r="H17" s="12">
        <v>12118</v>
      </c>
      <c r="I17" s="12">
        <v>0</v>
      </c>
      <c r="J17" s="12">
        <v>8000</v>
      </c>
      <c r="K17" s="12">
        <v>0</v>
      </c>
      <c r="L17" s="12">
        <v>14872</v>
      </c>
      <c r="M17" s="12"/>
      <c r="N17" s="12">
        <v>0</v>
      </c>
      <c r="O17" s="12"/>
      <c r="P17" s="12">
        <v>0</v>
      </c>
      <c r="Q17" s="12"/>
      <c r="R17" s="12">
        <f>SUM(N17:P17)</f>
        <v>0</v>
      </c>
      <c r="S17" s="12"/>
      <c r="T17" s="12">
        <f>D17+H17+J17+L17+F17+R17</f>
        <v>144990</v>
      </c>
    </row>
    <row r="18" spans="1:20" ht="10.050000000000001" customHeight="1">
      <c r="B18" s="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8" customHeight="1">
      <c r="A19" s="5" t="s">
        <v>36</v>
      </c>
      <c r="B19" s="80" t="s">
        <v>230</v>
      </c>
      <c r="C19" s="12"/>
      <c r="D19" s="12">
        <v>0</v>
      </c>
      <c r="E19" s="12"/>
      <c r="F19" s="12">
        <v>0</v>
      </c>
      <c r="G19" s="12"/>
      <c r="H19" s="12">
        <v>0</v>
      </c>
      <c r="I19" s="12"/>
      <c r="J19" s="12">
        <v>1400</v>
      </c>
      <c r="K19" s="12"/>
      <c r="L19" s="12">
        <v>-1400</v>
      </c>
      <c r="M19" s="12"/>
      <c r="N19" s="12">
        <v>0</v>
      </c>
      <c r="O19" s="12"/>
      <c r="P19" s="12">
        <v>0</v>
      </c>
      <c r="Q19" s="12"/>
      <c r="R19" s="12">
        <f>SUM(N19:P19)</f>
        <v>0</v>
      </c>
      <c r="S19" s="12"/>
      <c r="T19" s="12">
        <f>D19+H19+J19+L19+F19+R19</f>
        <v>0</v>
      </c>
    </row>
    <row r="20" spans="1:20" ht="10.050000000000001" customHeight="1">
      <c r="B20" s="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8" customHeight="1">
      <c r="A21" s="5" t="s">
        <v>129</v>
      </c>
      <c r="B21" s="80" t="s">
        <v>231</v>
      </c>
      <c r="C21" s="12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-22000</v>
      </c>
      <c r="M21" s="12"/>
      <c r="N21" s="12">
        <v>0</v>
      </c>
      <c r="O21" s="12"/>
      <c r="P21" s="12">
        <v>0</v>
      </c>
      <c r="Q21" s="12"/>
      <c r="R21" s="12">
        <f>SUM(N21:P21)</f>
        <v>0</v>
      </c>
      <c r="S21" s="12"/>
      <c r="T21" s="12">
        <f>D21+H21+J21+L21+F21+R21</f>
        <v>-22000</v>
      </c>
    </row>
    <row r="22" spans="1:20" ht="10.050000000000001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8" customHeight="1">
      <c r="A23" s="5" t="s">
        <v>152</v>
      </c>
      <c r="B23" s="7"/>
      <c r="C23" s="12"/>
      <c r="D23" s="70">
        <v>0</v>
      </c>
      <c r="E23" s="14"/>
      <c r="F23" s="70">
        <v>0</v>
      </c>
      <c r="G23" s="14"/>
      <c r="H23" s="70">
        <v>0</v>
      </c>
      <c r="I23" s="12"/>
      <c r="J23" s="70">
        <v>0</v>
      </c>
      <c r="K23" s="14"/>
      <c r="L23" s="70">
        <f>PL_9M!O43</f>
        <v>106094</v>
      </c>
      <c r="M23" s="14"/>
      <c r="N23" s="70">
        <v>0</v>
      </c>
      <c r="O23" s="14"/>
      <c r="P23" s="70">
        <v>0</v>
      </c>
      <c r="Q23" s="14"/>
      <c r="R23" s="61">
        <f>SUM(N23:P23)</f>
        <v>0</v>
      </c>
      <c r="S23" s="14"/>
      <c r="T23" s="61">
        <f>D23+H23+J23+L23+F23+R23</f>
        <v>106094</v>
      </c>
    </row>
    <row r="24" spans="1:20" ht="10.050000000000001" customHeight="1">
      <c r="B24" s="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18" customHeight="1" thickBot="1">
      <c r="A25" s="11" t="s">
        <v>255</v>
      </c>
      <c r="C25" s="12"/>
      <c r="D25" s="16">
        <f>D17+D19+D21+D23</f>
        <v>110000</v>
      </c>
      <c r="E25" s="12"/>
      <c r="F25" s="16">
        <f>F17+F19+F21+F23</f>
        <v>0</v>
      </c>
      <c r="G25" s="12"/>
      <c r="H25" s="16">
        <f>H17+H19+H21+H23</f>
        <v>12118</v>
      </c>
      <c r="I25" s="12"/>
      <c r="J25" s="16">
        <f>J17+J19+J21+J23</f>
        <v>9400</v>
      </c>
      <c r="K25" s="12"/>
      <c r="L25" s="16">
        <f>L17+L19+L21+L23</f>
        <v>97566</v>
      </c>
      <c r="M25" s="12"/>
      <c r="N25" s="16">
        <f>N17+N19+N21+N23</f>
        <v>0</v>
      </c>
      <c r="O25" s="12"/>
      <c r="P25" s="16">
        <f>P17+P19+P21+P23</f>
        <v>0</v>
      </c>
      <c r="Q25" s="12"/>
      <c r="R25" s="16">
        <f>R17+R19+R21+R23</f>
        <v>0</v>
      </c>
      <c r="S25" s="12"/>
      <c r="T25" s="16">
        <f>T17+T19+T21+T23</f>
        <v>229084</v>
      </c>
    </row>
    <row r="26" spans="1:20" ht="10.050000000000001" customHeight="1" thickTop="1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18" customHeight="1">
      <c r="A27" s="11" t="s">
        <v>158</v>
      </c>
      <c r="B27" s="7"/>
      <c r="C27" s="12"/>
      <c r="D27" s="70">
        <v>110000</v>
      </c>
      <c r="E27" s="14">
        <v>0</v>
      </c>
      <c r="F27" s="70">
        <v>0</v>
      </c>
      <c r="G27" s="14"/>
      <c r="H27" s="70">
        <v>12118</v>
      </c>
      <c r="I27" s="12">
        <v>0</v>
      </c>
      <c r="J27" s="70">
        <v>15154</v>
      </c>
      <c r="K27" s="14">
        <v>0</v>
      </c>
      <c r="L27" s="70">
        <v>100797</v>
      </c>
      <c r="M27" s="14"/>
      <c r="N27" s="70">
        <v>0</v>
      </c>
      <c r="O27" s="14"/>
      <c r="P27" s="70">
        <v>0</v>
      </c>
      <c r="Q27" s="14"/>
      <c r="R27" s="70">
        <f>SUM(N27:P27)</f>
        <v>0</v>
      </c>
      <c r="S27" s="14"/>
      <c r="T27" s="70">
        <f>D27+H27+J27+L27+F27+R27</f>
        <v>238069</v>
      </c>
    </row>
    <row r="28" spans="1:20" ht="10.050000000000001" customHeight="1">
      <c r="B28" s="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8" customHeight="1">
      <c r="A29" s="5" t="s">
        <v>242</v>
      </c>
      <c r="B29" s="80" t="s">
        <v>202</v>
      </c>
      <c r="C29" s="12"/>
      <c r="D29" s="70">
        <v>47000</v>
      </c>
      <c r="E29" s="14"/>
      <c r="F29" s="70">
        <v>0</v>
      </c>
      <c r="G29" s="14"/>
      <c r="H29" s="70">
        <v>0</v>
      </c>
      <c r="I29" s="12"/>
      <c r="J29" s="70">
        <v>0</v>
      </c>
      <c r="K29" s="14"/>
      <c r="L29" s="70">
        <v>0</v>
      </c>
      <c r="M29" s="14"/>
      <c r="N29" s="70">
        <v>0</v>
      </c>
      <c r="O29" s="14"/>
      <c r="P29" s="70">
        <v>0</v>
      </c>
      <c r="Q29" s="14"/>
      <c r="R29" s="70">
        <f>SUM(N29:P29)</f>
        <v>0</v>
      </c>
      <c r="S29" s="14"/>
      <c r="T29" s="70">
        <f>D29+H29+J29+L29+F29+R29</f>
        <v>47000</v>
      </c>
    </row>
    <row r="30" spans="1:20" ht="10.050000000000001" customHeight="1">
      <c r="B30" s="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18" customHeight="1">
      <c r="A31" s="5" t="s">
        <v>204</v>
      </c>
      <c r="B31" s="80" t="s">
        <v>202</v>
      </c>
      <c r="C31" s="12"/>
      <c r="D31" s="70">
        <v>0</v>
      </c>
      <c r="E31" s="14"/>
      <c r="F31" s="70">
        <v>501620</v>
      </c>
      <c r="G31" s="14"/>
      <c r="H31" s="70">
        <v>0</v>
      </c>
      <c r="I31" s="12"/>
      <c r="J31" s="70">
        <v>0</v>
      </c>
      <c r="K31" s="14"/>
      <c r="L31" s="70">
        <v>0</v>
      </c>
      <c r="M31" s="14"/>
      <c r="N31" s="70">
        <v>0</v>
      </c>
      <c r="O31" s="14"/>
      <c r="P31" s="70">
        <v>0</v>
      </c>
      <c r="Q31" s="14"/>
      <c r="R31" s="70">
        <f>SUM(N31:P31)</f>
        <v>0</v>
      </c>
      <c r="S31" s="14"/>
      <c r="T31" s="70">
        <f>D31+H31+J31+L31+F31+R31</f>
        <v>501620</v>
      </c>
    </row>
    <row r="32" spans="1:20" ht="10.050000000000001" customHeight="1">
      <c r="B32" s="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1" ht="18" customHeight="1">
      <c r="A33" s="5" t="s">
        <v>129</v>
      </c>
      <c r="B33" s="80" t="s">
        <v>231</v>
      </c>
      <c r="C33" s="12"/>
      <c r="D33" s="70">
        <v>0</v>
      </c>
      <c r="E33" s="14"/>
      <c r="F33" s="70">
        <v>0</v>
      </c>
      <c r="G33" s="14"/>
      <c r="H33" s="70">
        <v>0</v>
      </c>
      <c r="I33" s="12"/>
      <c r="J33" s="70">
        <v>0</v>
      </c>
      <c r="K33" s="14"/>
      <c r="L33" s="70">
        <v>-109040</v>
      </c>
      <c r="M33" s="14"/>
      <c r="N33" s="70">
        <v>0</v>
      </c>
      <c r="O33" s="14"/>
      <c r="P33" s="70">
        <v>0</v>
      </c>
      <c r="Q33" s="14"/>
      <c r="R33" s="70">
        <f>SUM(N33:P33)</f>
        <v>0</v>
      </c>
      <c r="S33" s="14"/>
      <c r="T33" s="70">
        <f>D33+H33+J33+L33+F33+R33</f>
        <v>-109040</v>
      </c>
    </row>
    <row r="34" spans="1:21" ht="10.050000000000001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1" ht="18" customHeight="1">
      <c r="A35" s="5" t="s">
        <v>151</v>
      </c>
      <c r="B35" s="80"/>
      <c r="C35" s="12"/>
      <c r="D35" s="12">
        <v>0</v>
      </c>
      <c r="E35" s="12"/>
      <c r="F35" s="12">
        <v>0</v>
      </c>
      <c r="G35" s="12"/>
      <c r="H35" s="12">
        <v>0</v>
      </c>
      <c r="I35" s="12"/>
      <c r="J35" s="12">
        <v>0</v>
      </c>
      <c r="K35" s="12"/>
      <c r="L35" s="12">
        <f>PL_9M!M34</f>
        <v>22936</v>
      </c>
      <c r="M35" s="12"/>
      <c r="N35" s="12">
        <v>0</v>
      </c>
      <c r="O35" s="12"/>
      <c r="P35" s="12">
        <v>0</v>
      </c>
      <c r="Q35" s="12"/>
      <c r="R35" s="12">
        <f>SUM(N35:P35)</f>
        <v>0</v>
      </c>
      <c r="S35" s="12"/>
      <c r="T35" s="12">
        <f>D35+H35+J35+L35+F35+R35</f>
        <v>22936</v>
      </c>
    </row>
    <row r="36" spans="1:21" ht="18" customHeight="1">
      <c r="A36" s="5" t="s">
        <v>282</v>
      </c>
      <c r="B36" s="80" t="s">
        <v>302</v>
      </c>
      <c r="C36" s="12"/>
      <c r="D36" s="70">
        <v>0</v>
      </c>
      <c r="E36" s="14"/>
      <c r="F36" s="70">
        <v>0</v>
      </c>
      <c r="G36" s="14"/>
      <c r="H36" s="70">
        <v>0</v>
      </c>
      <c r="I36" s="12"/>
      <c r="J36" s="70">
        <v>0</v>
      </c>
      <c r="K36" s="14"/>
      <c r="L36" s="70">
        <v>0</v>
      </c>
      <c r="M36" s="14"/>
      <c r="N36" s="70">
        <f>PL_9M!M39</f>
        <v>-59</v>
      </c>
      <c r="O36" s="14"/>
      <c r="P36" s="70">
        <f>PL_9M!M40</f>
        <v>12</v>
      </c>
      <c r="Q36" s="14"/>
      <c r="R36" s="70">
        <f>SUM(N36:P36)</f>
        <v>-47</v>
      </c>
      <c r="S36" s="14"/>
      <c r="T36" s="70">
        <f>D36+H36+J36+L36+F36+R36</f>
        <v>-47</v>
      </c>
    </row>
    <row r="37" spans="1:21" ht="18" customHeight="1">
      <c r="A37" s="5" t="s">
        <v>152</v>
      </c>
      <c r="B37" s="14"/>
      <c r="C37" s="12"/>
      <c r="D37" s="14">
        <f>SUM(D35:D36)</f>
        <v>0</v>
      </c>
      <c r="E37" s="14"/>
      <c r="F37" s="14">
        <f>SUM(F35:F36)</f>
        <v>0</v>
      </c>
      <c r="G37" s="14"/>
      <c r="H37" s="14">
        <f>SUM(H35:H36)</f>
        <v>0</v>
      </c>
      <c r="I37" s="12"/>
      <c r="J37" s="14">
        <f>SUM(J35:J36)</f>
        <v>0</v>
      </c>
      <c r="K37" s="14"/>
      <c r="L37" s="14">
        <f>SUM(L35:L36)</f>
        <v>22936</v>
      </c>
      <c r="M37" s="14"/>
      <c r="N37" s="70">
        <f>SUM(N35:N36)</f>
        <v>-59</v>
      </c>
      <c r="O37" s="14"/>
      <c r="P37" s="70">
        <f>SUM(P35:P36)</f>
        <v>12</v>
      </c>
      <c r="Q37" s="14"/>
      <c r="R37" s="70">
        <f>SUM(R35:R36)</f>
        <v>-47</v>
      </c>
      <c r="S37" s="14"/>
      <c r="T37" s="14">
        <f>SUM(T35:T36)</f>
        <v>22889</v>
      </c>
    </row>
    <row r="38" spans="1:21" ht="10.050000000000001" customHeight="1">
      <c r="B38" s="14"/>
      <c r="C38" s="12"/>
      <c r="D38" s="15"/>
      <c r="E38" s="14"/>
      <c r="F38" s="15"/>
      <c r="G38" s="14"/>
      <c r="H38" s="15"/>
      <c r="I38" s="12"/>
      <c r="J38" s="15"/>
      <c r="K38" s="14"/>
      <c r="L38" s="15"/>
      <c r="M38" s="14"/>
      <c r="N38" s="14"/>
      <c r="O38" s="14"/>
      <c r="P38" s="14"/>
      <c r="Q38" s="14"/>
      <c r="R38" s="14"/>
      <c r="S38" s="14"/>
      <c r="T38" s="13"/>
    </row>
    <row r="39" spans="1:21" ht="18" customHeight="1" thickBot="1">
      <c r="A39" s="11" t="s">
        <v>256</v>
      </c>
      <c r="B39" s="12"/>
      <c r="C39" s="12"/>
      <c r="D39" s="16">
        <f>D27+D33+D37+D29+D31</f>
        <v>157000</v>
      </c>
      <c r="E39" s="12"/>
      <c r="F39" s="16">
        <f>F27+F33+F37+F29+F31</f>
        <v>501620</v>
      </c>
      <c r="G39" s="12"/>
      <c r="H39" s="16">
        <f>H27+H33+H37+H29+H31</f>
        <v>12118</v>
      </c>
      <c r="I39" s="12"/>
      <c r="J39" s="16">
        <f>J27+J33+J37+J29+J31</f>
        <v>15154</v>
      </c>
      <c r="K39" s="12"/>
      <c r="L39" s="16">
        <f>L27+L33+L37+L29+L31</f>
        <v>14693</v>
      </c>
      <c r="M39" s="12"/>
      <c r="N39" s="16">
        <f>N27+N33+N37+N29+N31</f>
        <v>-59</v>
      </c>
      <c r="O39" s="12"/>
      <c r="P39" s="16">
        <f>P27+P33+P37+P29+P31</f>
        <v>12</v>
      </c>
      <c r="Q39" s="12"/>
      <c r="R39" s="16">
        <f>R27+R33+R37+R29+R31</f>
        <v>-47</v>
      </c>
      <c r="S39" s="12"/>
      <c r="T39" s="16">
        <f>T27+T33+T37+T29+T31</f>
        <v>700538</v>
      </c>
      <c r="U39" s="18"/>
    </row>
    <row r="40" spans="1:21" ht="21.3" customHeight="1" thickTop="1"/>
    <row r="41" spans="1:21" ht="21.3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1" ht="21.3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1" ht="21.3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90" spans="1:1" ht="21.3" customHeight="1">
      <c r="A90" s="5" t="s">
        <v>249</v>
      </c>
    </row>
  </sheetData>
  <mergeCells count="3">
    <mergeCell ref="J13:L13"/>
    <mergeCell ref="D5:T5"/>
    <mergeCell ref="N6:R6"/>
  </mergeCells>
  <pageMargins left="0.5" right="0.5" top="0.8" bottom="0.4" header="0.4" footer="0.3"/>
  <pageSetup paperSize="9" scale="78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Q121"/>
  <sheetViews>
    <sheetView topLeftCell="A90" zoomScale="90" zoomScaleNormal="90" zoomScaleSheetLayoutView="70" workbookViewId="0">
      <selection activeCell="B112" sqref="B112"/>
    </sheetView>
  </sheetViews>
  <sheetFormatPr defaultColWidth="9.125" defaultRowHeight="21.3" customHeight="1"/>
  <cols>
    <col min="1" max="1" width="3.875" style="20" customWidth="1"/>
    <col min="2" max="2" width="31.125" style="20" customWidth="1"/>
    <col min="3" max="3" width="13.75" style="32" customWidth="1"/>
    <col min="4" max="4" width="1.125" style="20" customWidth="1"/>
    <col min="5" max="5" width="8.625" style="35" customWidth="1"/>
    <col min="6" max="6" width="1.125" style="20" customWidth="1"/>
    <col min="7" max="7" width="2.625" style="35" customWidth="1"/>
    <col min="8" max="8" width="1.125" style="20" customWidth="1"/>
    <col min="9" max="9" width="13.625" style="35" customWidth="1"/>
    <col min="10" max="10" width="1.125" style="20" customWidth="1"/>
    <col min="11" max="11" width="13.625" style="35" customWidth="1"/>
    <col min="12" max="12" width="1.125" style="20" customWidth="1"/>
    <col min="13" max="13" width="13.625" style="35" customWidth="1"/>
    <col min="14" max="14" width="1.125" style="20" customWidth="1"/>
    <col min="15" max="15" width="13.625" style="35" customWidth="1"/>
    <col min="16" max="16" width="2.375" style="20" customWidth="1"/>
    <col min="17" max="17" width="12.125" style="20" customWidth="1"/>
    <col min="18" max="18" width="12" style="20" customWidth="1"/>
    <col min="19" max="16384" width="9.125" style="20"/>
  </cols>
  <sheetData>
    <row r="1" spans="1:15" ht="19.95" customHeight="1">
      <c r="A1" s="19" t="str">
        <f>FS!A1</f>
        <v>BIOSCIENCE ANIMAL HEALTH PUBLIC COMPANY LIMITED AND ITS SUBSIDIARIES</v>
      </c>
      <c r="C1" s="2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2" t="s">
        <v>139</v>
      </c>
    </row>
    <row r="2" spans="1:15" s="22" customFormat="1" ht="19.95" customHeight="1">
      <c r="A2" s="22" t="s">
        <v>104</v>
      </c>
      <c r="B2" s="20"/>
      <c r="C2" s="2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52" t="s">
        <v>140</v>
      </c>
    </row>
    <row r="3" spans="1:15" ht="19.95" customHeight="1">
      <c r="A3" s="19" t="str">
        <f>PL_9M!A3</f>
        <v>FOR THE NINE-MONTH PERIOD ENDED SEPTEMBER 30, 2022</v>
      </c>
      <c r="C3" s="23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9.95" customHeight="1">
      <c r="B4" s="24"/>
      <c r="C4" s="2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ht="19.95" customHeight="1">
      <c r="B5" s="24"/>
      <c r="C5" s="21"/>
      <c r="D5" s="21"/>
      <c r="E5" s="30"/>
      <c r="F5" s="30"/>
      <c r="G5" s="30"/>
      <c r="H5" s="30"/>
      <c r="I5" s="138" t="s">
        <v>190</v>
      </c>
      <c r="J5" s="138"/>
      <c r="K5" s="138"/>
      <c r="L5" s="138"/>
      <c r="M5" s="138"/>
      <c r="N5" s="138"/>
      <c r="O5" s="138"/>
    </row>
    <row r="6" spans="1:15" ht="19.95" customHeight="1">
      <c r="B6" s="24"/>
      <c r="C6" s="21"/>
      <c r="D6" s="21"/>
      <c r="E6" s="30"/>
      <c r="F6" s="30"/>
      <c r="G6" s="30"/>
      <c r="H6" s="30"/>
      <c r="I6" s="139" t="s">
        <v>60</v>
      </c>
      <c r="J6" s="139"/>
      <c r="K6" s="139"/>
      <c r="L6" s="74"/>
      <c r="M6" s="139" t="s">
        <v>62</v>
      </c>
      <c r="N6" s="139"/>
      <c r="O6" s="139"/>
    </row>
    <row r="7" spans="1:15" ht="19.95" customHeight="1">
      <c r="B7" s="24"/>
      <c r="C7" s="21"/>
      <c r="D7" s="21"/>
      <c r="E7" s="30"/>
      <c r="F7" s="30"/>
      <c r="G7" s="30"/>
      <c r="H7" s="30"/>
      <c r="I7" s="138" t="s">
        <v>61</v>
      </c>
      <c r="J7" s="138"/>
      <c r="K7" s="138"/>
      <c r="L7" s="74"/>
      <c r="M7" s="138" t="s">
        <v>61</v>
      </c>
      <c r="N7" s="138"/>
      <c r="O7" s="138"/>
    </row>
    <row r="8" spans="1:15" ht="19.95" customHeight="1">
      <c r="B8" s="24"/>
      <c r="C8" s="20"/>
      <c r="D8" s="27"/>
      <c r="E8" s="60"/>
      <c r="F8" s="27"/>
      <c r="G8" s="30"/>
      <c r="H8" s="27"/>
      <c r="I8" s="53">
        <v>2022</v>
      </c>
      <c r="J8" s="27"/>
      <c r="K8" s="53">
        <v>2021</v>
      </c>
      <c r="L8" s="27"/>
      <c r="M8" s="53">
        <v>2022</v>
      </c>
      <c r="N8" s="27"/>
      <c r="O8" s="53">
        <v>2021</v>
      </c>
    </row>
    <row r="9" spans="1:15" ht="10.050000000000001" customHeight="1">
      <c r="B9" s="24"/>
      <c r="C9" s="20"/>
      <c r="D9" s="27"/>
      <c r="E9" s="60"/>
      <c r="F9" s="27"/>
      <c r="G9" s="30"/>
      <c r="H9" s="27"/>
      <c r="I9" s="60"/>
      <c r="J9" s="27"/>
      <c r="K9" s="60"/>
      <c r="L9" s="27"/>
      <c r="M9" s="60"/>
      <c r="N9" s="27"/>
      <c r="O9" s="60"/>
    </row>
    <row r="10" spans="1:15" ht="19.95" customHeight="1">
      <c r="A10" s="19" t="s">
        <v>63</v>
      </c>
      <c r="C10" s="21"/>
      <c r="D10" s="29"/>
      <c r="E10" s="29"/>
      <c r="F10" s="29"/>
      <c r="G10" s="30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151</v>
      </c>
      <c r="C11" s="21"/>
      <c r="D11" s="36"/>
      <c r="E11" s="36"/>
      <c r="F11" s="36"/>
      <c r="G11" s="30"/>
      <c r="H11" s="36"/>
      <c r="I11" s="99">
        <f>PL_9M!I34</f>
        <v>44747</v>
      </c>
      <c r="J11" s="99"/>
      <c r="K11" s="99">
        <f>PL_9M!K34</f>
        <v>52756</v>
      </c>
      <c r="L11" s="99"/>
      <c r="M11" s="99">
        <f>PL_9M!M34</f>
        <v>22936</v>
      </c>
      <c r="N11" s="99"/>
      <c r="O11" s="99">
        <f>PL_9M!O34</f>
        <v>106094</v>
      </c>
    </row>
    <row r="12" spans="1:15" ht="19.95" customHeight="1">
      <c r="A12" s="30" t="s">
        <v>178</v>
      </c>
      <c r="D12" s="36"/>
      <c r="E12" s="36"/>
      <c r="F12" s="36"/>
      <c r="G12" s="30"/>
      <c r="H12" s="36"/>
      <c r="I12" s="63"/>
      <c r="J12" s="99"/>
      <c r="K12" s="99"/>
      <c r="L12" s="99"/>
      <c r="M12" s="63"/>
      <c r="N12" s="99"/>
      <c r="O12" s="63"/>
    </row>
    <row r="13" spans="1:15" ht="19.95" customHeight="1">
      <c r="A13" s="30" t="s">
        <v>64</v>
      </c>
      <c r="D13" s="36"/>
      <c r="E13" s="36"/>
      <c r="F13" s="36"/>
      <c r="G13" s="21"/>
      <c r="H13" s="36"/>
      <c r="I13" s="63"/>
      <c r="J13" s="99"/>
      <c r="K13" s="99"/>
      <c r="L13" s="99"/>
      <c r="M13" s="63"/>
      <c r="N13" s="99"/>
      <c r="O13" s="63"/>
    </row>
    <row r="14" spans="1:15" ht="19.95" customHeight="1">
      <c r="A14" s="30" t="s">
        <v>216</v>
      </c>
      <c r="D14" s="36"/>
      <c r="E14" s="54"/>
      <c r="F14" s="36"/>
      <c r="G14" s="25"/>
      <c r="H14" s="36"/>
      <c r="I14" s="63">
        <v>-3633</v>
      </c>
      <c r="J14" s="99"/>
      <c r="K14" s="63">
        <v>-16</v>
      </c>
      <c r="L14" s="99"/>
      <c r="M14" s="63">
        <v>-1201</v>
      </c>
      <c r="N14" s="99"/>
      <c r="O14" s="63">
        <v>-345</v>
      </c>
    </row>
    <row r="15" spans="1:15" ht="19.95" customHeight="1">
      <c r="A15" s="30" t="s">
        <v>243</v>
      </c>
      <c r="D15" s="29"/>
      <c r="E15" s="29"/>
      <c r="F15" s="29"/>
      <c r="G15" s="21"/>
      <c r="H15" s="29"/>
      <c r="I15" s="46">
        <v>71</v>
      </c>
      <c r="J15" s="100"/>
      <c r="K15" s="62">
        <v>0</v>
      </c>
      <c r="L15" s="100"/>
      <c r="M15" s="46">
        <v>71</v>
      </c>
      <c r="N15" s="100"/>
      <c r="O15" s="62">
        <v>0</v>
      </c>
    </row>
    <row r="16" spans="1:15" ht="19.95" customHeight="1">
      <c r="A16" s="30" t="s">
        <v>179</v>
      </c>
      <c r="D16" s="36"/>
      <c r="E16" s="36"/>
      <c r="F16" s="36"/>
      <c r="G16" s="21"/>
      <c r="H16" s="36"/>
      <c r="I16" s="63">
        <v>-10887</v>
      </c>
      <c r="J16" s="99"/>
      <c r="K16" s="99">
        <v>370</v>
      </c>
      <c r="L16" s="99"/>
      <c r="M16" s="63">
        <v>278</v>
      </c>
      <c r="N16" s="99"/>
      <c r="O16" s="63">
        <v>-312</v>
      </c>
    </row>
    <row r="17" spans="1:15" ht="19.95" customHeight="1">
      <c r="A17" s="30" t="s">
        <v>170</v>
      </c>
      <c r="D17" s="36"/>
      <c r="E17" s="36"/>
      <c r="F17" s="36"/>
      <c r="G17" s="21"/>
      <c r="H17" s="36"/>
      <c r="I17" s="63">
        <v>3452</v>
      </c>
      <c r="J17" s="99"/>
      <c r="K17" s="46">
        <v>355</v>
      </c>
      <c r="L17" s="62"/>
      <c r="M17" s="62">
        <v>0</v>
      </c>
      <c r="N17" s="62"/>
      <c r="O17" s="46">
        <v>92</v>
      </c>
    </row>
    <row r="18" spans="1:15" ht="19.95" customHeight="1">
      <c r="A18" s="30" t="s">
        <v>180</v>
      </c>
      <c r="D18" s="29"/>
      <c r="E18" s="29"/>
      <c r="F18" s="29"/>
      <c r="G18" s="21"/>
      <c r="H18" s="29"/>
      <c r="I18" s="64">
        <v>-3025</v>
      </c>
      <c r="J18" s="100"/>
      <c r="K18" s="100">
        <v>-4147</v>
      </c>
      <c r="L18" s="100"/>
      <c r="M18" s="64">
        <v>-765</v>
      </c>
      <c r="N18" s="100"/>
      <c r="O18" s="64">
        <v>1697</v>
      </c>
    </row>
    <row r="19" spans="1:15" ht="19.95" customHeight="1">
      <c r="A19" s="30" t="s">
        <v>167</v>
      </c>
      <c r="D19" s="29"/>
      <c r="E19" s="29"/>
      <c r="F19" s="29"/>
      <c r="G19" s="21"/>
      <c r="H19" s="29"/>
      <c r="I19" s="63">
        <v>142</v>
      </c>
      <c r="J19" s="100"/>
      <c r="K19" s="100">
        <v>898</v>
      </c>
      <c r="L19" s="100"/>
      <c r="M19" s="63">
        <v>54</v>
      </c>
      <c r="N19" s="100"/>
      <c r="O19" s="64">
        <v>1</v>
      </c>
    </row>
    <row r="20" spans="1:15" ht="19.95" customHeight="1">
      <c r="A20" s="30" t="s">
        <v>208</v>
      </c>
      <c r="D20" s="29"/>
      <c r="E20" s="29"/>
      <c r="F20" s="29"/>
      <c r="G20" s="21"/>
      <c r="H20" s="29"/>
      <c r="I20" s="46">
        <v>48</v>
      </c>
      <c r="J20" s="100"/>
      <c r="K20" s="100">
        <v>145</v>
      </c>
      <c r="L20" s="100"/>
      <c r="M20" s="62">
        <v>0</v>
      </c>
      <c r="N20" s="100"/>
      <c r="O20" s="62">
        <v>0</v>
      </c>
    </row>
    <row r="21" spans="1:15" ht="19.95" customHeight="1">
      <c r="A21" s="30" t="s">
        <v>144</v>
      </c>
      <c r="D21" s="29"/>
      <c r="E21" s="29"/>
      <c r="F21" s="29"/>
      <c r="G21" s="21"/>
      <c r="H21" s="29"/>
      <c r="I21" s="62">
        <v>0</v>
      </c>
      <c r="J21" s="100"/>
      <c r="K21" s="100">
        <v>-271</v>
      </c>
      <c r="L21" s="100"/>
      <c r="M21" s="62">
        <v>0</v>
      </c>
      <c r="N21" s="100"/>
      <c r="O21" s="62">
        <v>0</v>
      </c>
    </row>
    <row r="22" spans="1:15" ht="19.95" customHeight="1">
      <c r="A22" s="30" t="s">
        <v>244</v>
      </c>
      <c r="D22" s="29"/>
      <c r="E22" s="29"/>
      <c r="F22" s="29"/>
      <c r="G22" s="21"/>
      <c r="H22" s="29"/>
      <c r="I22" s="62">
        <v>0</v>
      </c>
      <c r="J22" s="100"/>
      <c r="K22" s="64">
        <v>-299</v>
      </c>
      <c r="L22" s="100"/>
      <c r="M22" s="62">
        <v>0</v>
      </c>
      <c r="N22" s="100"/>
      <c r="O22" s="62">
        <v>0</v>
      </c>
    </row>
    <row r="23" spans="1:15" ht="19.95" customHeight="1">
      <c r="A23" s="20" t="s">
        <v>65</v>
      </c>
      <c r="B23" s="19"/>
      <c r="D23" s="29"/>
      <c r="E23" s="29"/>
      <c r="F23" s="29"/>
      <c r="G23" s="21"/>
      <c r="H23" s="29"/>
      <c r="I23" s="64">
        <v>11718</v>
      </c>
      <c r="J23" s="100"/>
      <c r="K23" s="100">
        <v>13188</v>
      </c>
      <c r="L23" s="100"/>
      <c r="M23" s="64">
        <v>6305</v>
      </c>
      <c r="N23" s="100"/>
      <c r="O23" s="64">
        <v>7603</v>
      </c>
    </row>
    <row r="24" spans="1:15" ht="19.95" customHeight="1">
      <c r="A24" s="20" t="s">
        <v>181</v>
      </c>
      <c r="B24" s="19"/>
      <c r="D24" s="29"/>
      <c r="E24" s="29"/>
      <c r="F24" s="29"/>
      <c r="G24" s="21"/>
      <c r="H24" s="29"/>
      <c r="I24" s="64">
        <v>-10236</v>
      </c>
      <c r="J24" s="100"/>
      <c r="K24" s="62">
        <v>0</v>
      </c>
      <c r="L24" s="62"/>
      <c r="M24" s="64">
        <v>-6379</v>
      </c>
      <c r="N24" s="62"/>
      <c r="O24" s="62">
        <v>0</v>
      </c>
    </row>
    <row r="25" spans="1:15" ht="19.95" customHeight="1">
      <c r="A25" s="30" t="s">
        <v>232</v>
      </c>
      <c r="D25" s="29"/>
      <c r="E25" s="29"/>
      <c r="F25" s="29"/>
      <c r="G25" s="21"/>
      <c r="H25" s="29"/>
      <c r="I25" s="62">
        <v>0</v>
      </c>
      <c r="J25" s="100"/>
      <c r="K25" s="64">
        <v>-495</v>
      </c>
      <c r="L25" s="100"/>
      <c r="M25" s="62">
        <v>0</v>
      </c>
      <c r="N25" s="100"/>
      <c r="O25" s="64">
        <v>-215</v>
      </c>
    </row>
    <row r="26" spans="1:15" ht="19.95" customHeight="1">
      <c r="A26" s="30" t="s">
        <v>257</v>
      </c>
      <c r="D26" s="29"/>
      <c r="E26" s="29"/>
      <c r="F26" s="29"/>
      <c r="G26" s="21"/>
      <c r="H26" s="29"/>
      <c r="I26" s="64">
        <v>155</v>
      </c>
      <c r="J26" s="100"/>
      <c r="K26" s="64">
        <v>767</v>
      </c>
      <c r="L26" s="100"/>
      <c r="M26" s="62">
        <v>0</v>
      </c>
      <c r="N26" s="100"/>
      <c r="O26" s="64">
        <v>179</v>
      </c>
    </row>
    <row r="27" spans="1:15" ht="19.95" customHeight="1">
      <c r="A27" s="30" t="s">
        <v>105</v>
      </c>
      <c r="D27" s="36"/>
      <c r="E27" s="54"/>
      <c r="F27" s="36"/>
      <c r="G27" s="25"/>
      <c r="H27" s="36"/>
      <c r="I27" s="63">
        <v>982</v>
      </c>
      <c r="J27" s="99"/>
      <c r="K27" s="64">
        <v>946</v>
      </c>
      <c r="L27" s="99"/>
      <c r="M27" s="63">
        <v>224</v>
      </c>
      <c r="N27" s="99"/>
      <c r="O27" s="63">
        <v>215</v>
      </c>
    </row>
    <row r="28" spans="1:15" ht="19.95" customHeight="1">
      <c r="A28" s="30" t="s">
        <v>67</v>
      </c>
      <c r="D28" s="36"/>
      <c r="E28" s="56"/>
      <c r="F28" s="36"/>
      <c r="G28" s="21"/>
      <c r="H28" s="36"/>
      <c r="I28" s="63">
        <v>-257</v>
      </c>
      <c r="J28" s="99"/>
      <c r="K28" s="64">
        <v>-82</v>
      </c>
      <c r="L28" s="99"/>
      <c r="M28" s="63">
        <v>-484</v>
      </c>
      <c r="N28" s="99"/>
      <c r="O28" s="63">
        <v>-321</v>
      </c>
    </row>
    <row r="29" spans="1:15" ht="19.95" customHeight="1">
      <c r="A29" s="44" t="s">
        <v>68</v>
      </c>
      <c r="D29" s="36"/>
      <c r="E29" s="36"/>
      <c r="F29" s="36"/>
      <c r="G29" s="25"/>
      <c r="H29" s="36"/>
      <c r="I29" s="62">
        <v>0</v>
      </c>
      <c r="J29" s="99"/>
      <c r="K29" s="62">
        <v>0</v>
      </c>
      <c r="L29" s="99"/>
      <c r="M29" s="63">
        <v>-19000</v>
      </c>
      <c r="N29" s="99"/>
      <c r="O29" s="99">
        <v>-104000</v>
      </c>
    </row>
    <row r="30" spans="1:15" ht="19.95" customHeight="1">
      <c r="A30" s="30" t="s">
        <v>66</v>
      </c>
      <c r="D30" s="36"/>
      <c r="E30" s="54"/>
      <c r="F30" s="36"/>
      <c r="G30" s="25"/>
      <c r="H30" s="36"/>
      <c r="I30" s="63">
        <v>5860</v>
      </c>
      <c r="J30" s="99"/>
      <c r="K30" s="63">
        <v>7618</v>
      </c>
      <c r="L30" s="99"/>
      <c r="M30" s="63">
        <v>2153</v>
      </c>
      <c r="N30" s="99"/>
      <c r="O30" s="63">
        <v>3673</v>
      </c>
    </row>
    <row r="31" spans="1:15" ht="19.95" customHeight="1">
      <c r="A31" s="20" t="s">
        <v>266</v>
      </c>
      <c r="B31" s="19"/>
      <c r="D31" s="36"/>
      <c r="E31" s="36"/>
      <c r="F31" s="36"/>
      <c r="G31" s="21"/>
      <c r="H31" s="36"/>
      <c r="I31" s="71">
        <v>12710</v>
      </c>
      <c r="J31" s="99"/>
      <c r="K31" s="101">
        <v>16208</v>
      </c>
      <c r="L31" s="99"/>
      <c r="M31" s="71">
        <v>984</v>
      </c>
      <c r="N31" s="99"/>
      <c r="O31" s="71">
        <v>665</v>
      </c>
    </row>
    <row r="32" spans="1:15" ht="19.95" customHeight="1">
      <c r="A32" s="22" t="s">
        <v>156</v>
      </c>
      <c r="B32" s="19"/>
      <c r="C32" s="20"/>
      <c r="D32" s="36"/>
      <c r="E32" s="36"/>
      <c r="F32" s="36"/>
      <c r="G32" s="21"/>
      <c r="H32" s="36"/>
      <c r="I32" s="64"/>
      <c r="J32" s="99"/>
      <c r="K32" s="99"/>
      <c r="L32" s="99"/>
      <c r="M32" s="64"/>
      <c r="N32" s="99"/>
      <c r="O32" s="64"/>
    </row>
    <row r="33" spans="1:15" ht="19.95" customHeight="1">
      <c r="A33" s="22" t="s">
        <v>157</v>
      </c>
      <c r="B33" s="19"/>
      <c r="D33" s="36"/>
      <c r="E33" s="36"/>
      <c r="F33" s="36"/>
      <c r="G33" s="21"/>
      <c r="H33" s="36"/>
      <c r="I33" s="64">
        <f>SUM(I11:I31)</f>
        <v>51847</v>
      </c>
      <c r="J33" s="99"/>
      <c r="K33" s="99">
        <f>SUM(K11:K31)</f>
        <v>87941</v>
      </c>
      <c r="L33" s="99"/>
      <c r="M33" s="64">
        <f>SUM(M11:M31)</f>
        <v>5176</v>
      </c>
      <c r="N33" s="99"/>
      <c r="O33" s="64">
        <f>SUM(O11:O31)</f>
        <v>15026</v>
      </c>
    </row>
    <row r="34" spans="1:15" ht="19.95" customHeight="1">
      <c r="A34" s="19" t="s">
        <v>69</v>
      </c>
      <c r="B34" s="19"/>
      <c r="D34" s="36"/>
      <c r="E34" s="36"/>
      <c r="F34" s="36"/>
      <c r="G34" s="21"/>
      <c r="H34" s="36"/>
      <c r="I34" s="99"/>
      <c r="J34" s="99"/>
      <c r="K34" s="99"/>
      <c r="L34" s="99"/>
      <c r="M34" s="99"/>
      <c r="N34" s="99"/>
      <c r="O34" s="99"/>
    </row>
    <row r="35" spans="1:15" ht="19.95" customHeight="1">
      <c r="A35" s="30" t="s">
        <v>106</v>
      </c>
      <c r="B35" s="19"/>
      <c r="D35" s="36"/>
      <c r="E35" s="36"/>
      <c r="F35" s="36"/>
      <c r="G35" s="21"/>
      <c r="H35" s="36"/>
      <c r="I35" s="99">
        <v>15226</v>
      </c>
      <c r="J35" s="99"/>
      <c r="K35" s="99">
        <v>12782</v>
      </c>
      <c r="L35" s="99"/>
      <c r="M35" s="99">
        <v>-13395</v>
      </c>
      <c r="N35" s="99"/>
      <c r="O35" s="99">
        <v>39865</v>
      </c>
    </row>
    <row r="36" spans="1:15" ht="19.95" customHeight="1">
      <c r="A36" s="30" t="s">
        <v>168</v>
      </c>
      <c r="B36" s="19"/>
      <c r="D36" s="36"/>
      <c r="E36" s="36"/>
      <c r="F36" s="36"/>
      <c r="G36" s="21"/>
      <c r="H36" s="36"/>
      <c r="I36" s="99">
        <v>19566</v>
      </c>
      <c r="J36" s="99"/>
      <c r="K36" s="99">
        <v>-5289</v>
      </c>
      <c r="L36" s="99"/>
      <c r="M36" s="99">
        <v>210</v>
      </c>
      <c r="N36" s="99"/>
      <c r="O36" s="99">
        <v>1103</v>
      </c>
    </row>
    <row r="37" spans="1:15" ht="19.95" customHeight="1">
      <c r="A37" s="20" t="s">
        <v>131</v>
      </c>
      <c r="B37" s="19"/>
      <c r="D37" s="36"/>
      <c r="E37" s="36"/>
      <c r="F37" s="36"/>
      <c r="G37" s="21"/>
      <c r="H37" s="36"/>
      <c r="I37" s="99">
        <v>433</v>
      </c>
      <c r="J37" s="99"/>
      <c r="K37" s="99">
        <v>3782</v>
      </c>
      <c r="L37" s="99"/>
      <c r="M37" s="62">
        <v>0</v>
      </c>
      <c r="N37" s="99"/>
      <c r="O37" s="62">
        <v>0</v>
      </c>
    </row>
    <row r="38" spans="1:15" ht="19.95" customHeight="1">
      <c r="A38" s="30" t="s">
        <v>70</v>
      </c>
      <c r="B38" s="30"/>
      <c r="C38" s="21"/>
      <c r="D38" s="36"/>
      <c r="E38" s="36"/>
      <c r="F38" s="36"/>
      <c r="G38" s="36"/>
      <c r="H38" s="36"/>
      <c r="I38" s="99">
        <v>-54377</v>
      </c>
      <c r="J38" s="99"/>
      <c r="K38" s="99">
        <v>-39492</v>
      </c>
      <c r="L38" s="99"/>
      <c r="M38" s="99">
        <v>-22791</v>
      </c>
      <c r="N38" s="99"/>
      <c r="O38" s="99">
        <v>-13647</v>
      </c>
    </row>
    <row r="39" spans="1:15" ht="19.95" customHeight="1">
      <c r="A39" s="20" t="s">
        <v>3</v>
      </c>
      <c r="B39" s="30"/>
      <c r="C39" s="21"/>
      <c r="D39" s="36"/>
      <c r="E39" s="36"/>
      <c r="F39" s="36"/>
      <c r="G39" s="36"/>
      <c r="H39" s="36"/>
      <c r="I39" s="99">
        <v>-4528</v>
      </c>
      <c r="J39" s="99"/>
      <c r="K39" s="99">
        <v>-4319</v>
      </c>
      <c r="L39" s="99"/>
      <c r="M39" s="99">
        <v>-5263</v>
      </c>
      <c r="N39" s="99"/>
      <c r="O39" s="99">
        <v>-5840</v>
      </c>
    </row>
    <row r="40" spans="1:15" ht="19.95" customHeight="1">
      <c r="A40" s="30" t="s">
        <v>42</v>
      </c>
      <c r="B40" s="19"/>
      <c r="C40" s="21"/>
      <c r="D40" s="36"/>
      <c r="E40" s="36"/>
      <c r="F40" s="36"/>
      <c r="G40" s="55"/>
      <c r="H40" s="36"/>
      <c r="I40" s="64">
        <v>-335</v>
      </c>
      <c r="J40" s="99"/>
      <c r="K40" s="64">
        <v>46</v>
      </c>
      <c r="L40" s="99"/>
      <c r="M40" s="64">
        <v>-38</v>
      </c>
      <c r="N40" s="99"/>
      <c r="O40" s="64">
        <v>170</v>
      </c>
    </row>
    <row r="41" spans="1:15" ht="19.95" customHeight="1">
      <c r="A41" s="19" t="s">
        <v>71</v>
      </c>
      <c r="B41" s="19"/>
      <c r="C41" s="21"/>
      <c r="D41" s="36"/>
      <c r="E41" s="36"/>
      <c r="F41" s="36"/>
      <c r="G41" s="55"/>
      <c r="H41" s="36"/>
      <c r="I41" s="64"/>
      <c r="J41" s="99"/>
      <c r="K41" s="64"/>
      <c r="L41" s="99"/>
      <c r="M41" s="64"/>
      <c r="N41" s="99"/>
      <c r="O41" s="64"/>
    </row>
    <row r="42" spans="1:15" ht="19.95" customHeight="1">
      <c r="A42" s="30" t="s">
        <v>96</v>
      </c>
      <c r="B42" s="19"/>
      <c r="C42" s="21"/>
      <c r="D42" s="36"/>
      <c r="E42" s="36"/>
      <c r="F42" s="36"/>
      <c r="G42" s="36"/>
      <c r="H42" s="36"/>
      <c r="I42" s="99">
        <v>-13941</v>
      </c>
      <c r="J42" s="99"/>
      <c r="K42" s="99">
        <v>31630</v>
      </c>
      <c r="L42" s="99"/>
      <c r="M42" s="99">
        <v>27378</v>
      </c>
      <c r="N42" s="99"/>
      <c r="O42" s="99">
        <v>-9442</v>
      </c>
    </row>
    <row r="43" spans="1:15" ht="19.95" customHeight="1">
      <c r="A43" s="30" t="s">
        <v>39</v>
      </c>
      <c r="B43" s="19"/>
      <c r="C43" s="21"/>
      <c r="D43" s="36"/>
      <c r="E43" s="36"/>
      <c r="F43" s="36"/>
      <c r="G43" s="36"/>
      <c r="H43" s="36"/>
      <c r="I43" s="99">
        <v>9161</v>
      </c>
      <c r="J43" s="99"/>
      <c r="K43" s="99">
        <v>2778</v>
      </c>
      <c r="L43" s="99"/>
      <c r="M43" s="99">
        <v>1825</v>
      </c>
      <c r="N43" s="99"/>
      <c r="O43" s="99">
        <v>391</v>
      </c>
    </row>
    <row r="44" spans="1:15" ht="19.95" customHeight="1">
      <c r="A44" s="30" t="s">
        <v>22</v>
      </c>
      <c r="B44" s="19"/>
      <c r="C44" s="21"/>
      <c r="D44" s="36"/>
      <c r="E44" s="36"/>
      <c r="F44" s="36"/>
      <c r="G44" s="55"/>
      <c r="H44" s="36"/>
      <c r="I44" s="64">
        <v>6181</v>
      </c>
      <c r="J44" s="99"/>
      <c r="K44" s="64">
        <v>-256</v>
      </c>
      <c r="L44" s="99"/>
      <c r="M44" s="64">
        <v>444</v>
      </c>
      <c r="N44" s="99"/>
      <c r="O44" s="64">
        <v>-492</v>
      </c>
    </row>
    <row r="45" spans="1:15" ht="19.95" customHeight="1">
      <c r="A45" s="30" t="s">
        <v>43</v>
      </c>
      <c r="B45" s="19"/>
      <c r="C45" s="21"/>
      <c r="D45" s="36"/>
      <c r="E45" s="36"/>
      <c r="F45" s="36"/>
      <c r="G45" s="55"/>
      <c r="H45" s="36"/>
      <c r="I45" s="64">
        <v>80</v>
      </c>
      <c r="J45" s="99"/>
      <c r="K45" s="64">
        <v>0</v>
      </c>
      <c r="L45" s="99"/>
      <c r="M45" s="64">
        <v>120</v>
      </c>
      <c r="N45" s="99"/>
      <c r="O45" s="64">
        <v>0</v>
      </c>
    </row>
    <row r="46" spans="1:15" ht="19.95" customHeight="1">
      <c r="A46" s="30" t="s">
        <v>72</v>
      </c>
      <c r="B46" s="19"/>
      <c r="C46" s="21"/>
      <c r="D46" s="36"/>
      <c r="E46" s="55"/>
      <c r="F46" s="36"/>
      <c r="G46" s="55"/>
      <c r="H46" s="36"/>
      <c r="I46" s="64">
        <v>-16025</v>
      </c>
      <c r="J46" s="99"/>
      <c r="K46" s="64">
        <v>-30678</v>
      </c>
      <c r="L46" s="99"/>
      <c r="M46" s="64">
        <v>-674</v>
      </c>
      <c r="N46" s="99"/>
      <c r="O46" s="64">
        <v>-6926</v>
      </c>
    </row>
    <row r="47" spans="1:15" ht="19.95" customHeight="1">
      <c r="A47" s="22" t="s">
        <v>73</v>
      </c>
      <c r="B47" s="19"/>
      <c r="C47" s="21"/>
      <c r="D47" s="36"/>
      <c r="E47" s="36"/>
      <c r="F47" s="36"/>
      <c r="G47" s="55"/>
      <c r="H47" s="36"/>
      <c r="I47" s="65">
        <f>SUM(I33:I46)</f>
        <v>13288</v>
      </c>
      <c r="J47" s="99"/>
      <c r="K47" s="65">
        <f>SUM(K33:K46)</f>
        <v>58925</v>
      </c>
      <c r="L47" s="99"/>
      <c r="M47" s="65">
        <f>SUM(M33:M46)</f>
        <v>-7008</v>
      </c>
      <c r="N47" s="99"/>
      <c r="O47" s="65">
        <f>SUM(O33:O46)</f>
        <v>20208</v>
      </c>
    </row>
    <row r="48" spans="1:15" ht="19.95" customHeight="1">
      <c r="A48" s="19" t="str">
        <f>FS!A1</f>
        <v>BIOSCIENCE ANIMAL HEALTH PUBLIC COMPANY LIMITED AND ITS SUBSIDIARIES</v>
      </c>
      <c r="C48" s="2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52" t="s">
        <v>139</v>
      </c>
    </row>
    <row r="49" spans="1:15" s="22" customFormat="1" ht="19.95" customHeight="1">
      <c r="A49" s="22" t="s">
        <v>182</v>
      </c>
      <c r="B49" s="20"/>
      <c r="C49" s="23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52" t="s">
        <v>140</v>
      </c>
    </row>
    <row r="50" spans="1:15" ht="19.95" customHeight="1">
      <c r="A50" s="19" t="str">
        <f>PL_9M!A3</f>
        <v>FOR THE NINE-MONTH PERIOD ENDED SEPTEMBER 30, 2022</v>
      </c>
      <c r="C50" s="23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t="19.95" customHeight="1">
      <c r="B51" s="24"/>
      <c r="C51" s="2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</row>
    <row r="52" spans="1:15" ht="19.95" customHeight="1">
      <c r="B52" s="24"/>
      <c r="C52" s="21"/>
      <c r="D52" s="21"/>
      <c r="E52" s="30"/>
      <c r="F52" s="30"/>
      <c r="G52" s="30"/>
      <c r="H52" s="30"/>
      <c r="I52" s="138" t="s">
        <v>190</v>
      </c>
      <c r="J52" s="138"/>
      <c r="K52" s="138"/>
      <c r="L52" s="138"/>
      <c r="M52" s="138"/>
      <c r="N52" s="138"/>
      <c r="O52" s="138"/>
    </row>
    <row r="53" spans="1:15" ht="19.95" customHeight="1">
      <c r="B53" s="24"/>
      <c r="C53" s="21"/>
      <c r="D53" s="21"/>
      <c r="E53" s="30"/>
      <c r="F53" s="30"/>
      <c r="G53" s="30"/>
      <c r="H53" s="30"/>
      <c r="I53" s="139" t="s">
        <v>60</v>
      </c>
      <c r="J53" s="139"/>
      <c r="K53" s="139"/>
      <c r="L53" s="74"/>
      <c r="M53" s="139" t="s">
        <v>62</v>
      </c>
      <c r="N53" s="139"/>
      <c r="O53" s="139"/>
    </row>
    <row r="54" spans="1:15" ht="19.95" customHeight="1">
      <c r="B54" s="24"/>
      <c r="C54" s="21"/>
      <c r="D54" s="21"/>
      <c r="E54" s="30"/>
      <c r="F54" s="30"/>
      <c r="G54" s="30"/>
      <c r="H54" s="30"/>
      <c r="I54" s="138" t="s">
        <v>61</v>
      </c>
      <c r="J54" s="138"/>
      <c r="K54" s="138"/>
      <c r="L54" s="74"/>
      <c r="M54" s="138" t="s">
        <v>61</v>
      </c>
      <c r="N54" s="138"/>
      <c r="O54" s="138"/>
    </row>
    <row r="55" spans="1:15" ht="19.95" customHeight="1">
      <c r="B55" s="24"/>
      <c r="C55" s="20"/>
      <c r="D55" s="27"/>
      <c r="E55" s="60"/>
      <c r="F55" s="27"/>
      <c r="G55" s="30"/>
      <c r="H55" s="27"/>
      <c r="I55" s="53">
        <v>2022</v>
      </c>
      <c r="J55" s="27"/>
      <c r="K55" s="53">
        <v>2021</v>
      </c>
      <c r="L55" s="27"/>
      <c r="M55" s="53">
        <v>2022</v>
      </c>
      <c r="N55" s="27"/>
      <c r="O55" s="53">
        <v>2021</v>
      </c>
    </row>
    <row r="56" spans="1:15" ht="10.050000000000001" customHeight="1">
      <c r="B56" s="24"/>
      <c r="C56" s="20"/>
      <c r="D56" s="27"/>
      <c r="E56" s="60"/>
      <c r="F56" s="27"/>
      <c r="G56" s="30"/>
      <c r="H56" s="27"/>
      <c r="I56" s="60"/>
      <c r="J56" s="27"/>
      <c r="K56" s="60"/>
      <c r="L56" s="27"/>
      <c r="M56" s="60"/>
      <c r="N56" s="27"/>
      <c r="O56" s="60"/>
    </row>
    <row r="57" spans="1:15" ht="19.95" customHeight="1">
      <c r="A57" s="22" t="s">
        <v>74</v>
      </c>
      <c r="B57" s="22"/>
      <c r="C57" s="102"/>
      <c r="D57" s="22"/>
      <c r="E57" s="103"/>
      <c r="F57" s="22"/>
      <c r="G57" s="103"/>
      <c r="H57" s="22"/>
    </row>
    <row r="58" spans="1:15" ht="19.95" customHeight="1">
      <c r="A58" s="44" t="s">
        <v>214</v>
      </c>
      <c r="B58" s="22"/>
      <c r="C58" s="102"/>
      <c r="D58" s="22"/>
      <c r="E58" s="103"/>
      <c r="F58" s="22"/>
      <c r="G58" s="103"/>
      <c r="H58" s="22"/>
      <c r="I58" s="62">
        <v>0</v>
      </c>
      <c r="J58" s="104"/>
      <c r="K58" s="62">
        <v>0</v>
      </c>
      <c r="L58" s="104"/>
      <c r="M58" s="104">
        <v>-119500</v>
      </c>
      <c r="N58" s="104"/>
      <c r="O58" s="62">
        <v>0</v>
      </c>
    </row>
    <row r="59" spans="1:15" ht="19.95" customHeight="1">
      <c r="A59" s="44" t="s">
        <v>245</v>
      </c>
      <c r="B59" s="22"/>
      <c r="C59" s="102"/>
      <c r="D59" s="22"/>
      <c r="E59" s="103"/>
      <c r="F59" s="22"/>
      <c r="G59" s="103"/>
      <c r="H59" s="22"/>
      <c r="I59" s="104">
        <v>-120001</v>
      </c>
      <c r="J59" s="104"/>
      <c r="K59" s="62">
        <v>0</v>
      </c>
      <c r="L59" s="104"/>
      <c r="M59" s="104">
        <v>-120001</v>
      </c>
      <c r="N59" s="104"/>
      <c r="O59" s="62">
        <v>0</v>
      </c>
    </row>
    <row r="60" spans="1:15" ht="19.95" customHeight="1">
      <c r="A60" s="44" t="s">
        <v>183</v>
      </c>
      <c r="B60" s="22"/>
      <c r="C60" s="102"/>
      <c r="D60" s="22"/>
      <c r="E60" s="103"/>
      <c r="F60" s="22"/>
      <c r="G60" s="103"/>
      <c r="H60" s="22"/>
      <c r="I60" s="104">
        <v>-20008</v>
      </c>
      <c r="J60" s="104"/>
      <c r="K60" s="104">
        <v>-1603</v>
      </c>
      <c r="L60" s="104"/>
      <c r="M60" s="104">
        <v>-20002</v>
      </c>
      <c r="N60" s="104"/>
      <c r="O60" s="104">
        <v>-1501</v>
      </c>
    </row>
    <row r="61" spans="1:15" ht="19.95" customHeight="1">
      <c r="A61" s="44" t="s">
        <v>197</v>
      </c>
      <c r="B61" s="22"/>
      <c r="C61" s="102"/>
      <c r="D61" s="22"/>
      <c r="E61" s="103"/>
      <c r="F61" s="22"/>
      <c r="G61" s="103"/>
      <c r="H61" s="22"/>
      <c r="I61" s="62">
        <v>0</v>
      </c>
      <c r="J61" s="104"/>
      <c r="K61" s="62">
        <v>0</v>
      </c>
      <c r="L61" s="104"/>
      <c r="M61" s="104">
        <v>-32550</v>
      </c>
      <c r="N61" s="104"/>
      <c r="O61" s="104">
        <v>-7650</v>
      </c>
    </row>
    <row r="62" spans="1:15" ht="19.95" customHeight="1">
      <c r="A62" s="44" t="s">
        <v>185</v>
      </c>
      <c r="B62" s="22"/>
      <c r="C62" s="102"/>
      <c r="D62" s="22"/>
      <c r="E62" s="103"/>
      <c r="F62" s="22"/>
      <c r="G62" s="103"/>
      <c r="H62" s="22"/>
      <c r="I62" s="62">
        <v>0</v>
      </c>
      <c r="J62" s="104"/>
      <c r="K62" s="104">
        <v>2273</v>
      </c>
      <c r="L62" s="104"/>
      <c r="M62" s="62">
        <v>0</v>
      </c>
      <c r="N62" s="104"/>
      <c r="O62" s="62">
        <v>0</v>
      </c>
    </row>
    <row r="63" spans="1:15" ht="19.95" customHeight="1">
      <c r="A63" s="44" t="s">
        <v>184</v>
      </c>
      <c r="B63" s="22"/>
      <c r="C63" s="102"/>
      <c r="D63" s="22"/>
      <c r="E63" s="103"/>
      <c r="F63" s="22"/>
      <c r="G63" s="103"/>
      <c r="H63" s="22"/>
      <c r="I63" s="62">
        <v>0</v>
      </c>
      <c r="J63" s="62"/>
      <c r="K63" s="62">
        <v>0</v>
      </c>
      <c r="L63" s="104"/>
      <c r="M63" s="62">
        <v>0</v>
      </c>
      <c r="N63" s="104"/>
      <c r="O63" s="104">
        <v>32300</v>
      </c>
    </row>
    <row r="64" spans="1:15" ht="19.95" customHeight="1">
      <c r="A64" s="44" t="s">
        <v>246</v>
      </c>
      <c r="B64" s="22"/>
      <c r="C64" s="102"/>
      <c r="D64" s="22"/>
      <c r="E64" s="103"/>
      <c r="F64" s="22"/>
      <c r="G64" s="103"/>
      <c r="H64" s="22"/>
      <c r="I64" s="104">
        <v>-30833</v>
      </c>
      <c r="J64" s="62"/>
      <c r="K64" s="62">
        <v>0</v>
      </c>
      <c r="L64" s="104"/>
      <c r="M64" s="104">
        <v>-30833</v>
      </c>
      <c r="N64" s="104"/>
      <c r="O64" s="62">
        <v>0</v>
      </c>
    </row>
    <row r="65" spans="1:17" ht="19.95" customHeight="1">
      <c r="A65" s="44" t="s">
        <v>209</v>
      </c>
      <c r="B65" s="22"/>
      <c r="C65" s="102"/>
      <c r="D65" s="22"/>
      <c r="E65" s="103"/>
      <c r="F65" s="22"/>
      <c r="G65" s="103"/>
      <c r="H65" s="22"/>
      <c r="I65" s="104">
        <v>-422</v>
      </c>
      <c r="J65" s="62"/>
      <c r="K65" s="104">
        <v>-23</v>
      </c>
      <c r="L65" s="104"/>
      <c r="M65" s="104">
        <v>-131</v>
      </c>
      <c r="N65" s="104"/>
      <c r="O65" s="104">
        <v>-94</v>
      </c>
    </row>
    <row r="66" spans="1:17" ht="19.95" customHeight="1">
      <c r="A66" s="44" t="s">
        <v>75</v>
      </c>
      <c r="B66" s="22"/>
      <c r="C66" s="102"/>
      <c r="D66" s="22"/>
      <c r="E66" s="103"/>
      <c r="F66" s="22"/>
      <c r="G66" s="103"/>
      <c r="H66" s="22"/>
      <c r="I66" s="104">
        <v>-12204</v>
      </c>
      <c r="J66" s="104"/>
      <c r="K66" s="104">
        <v>-10615</v>
      </c>
      <c r="L66" s="104"/>
      <c r="M66" s="104">
        <v>-9747</v>
      </c>
      <c r="N66" s="104"/>
      <c r="O66" s="104">
        <v>-2892</v>
      </c>
    </row>
    <row r="67" spans="1:17" ht="19.95" customHeight="1">
      <c r="A67" s="44" t="s">
        <v>247</v>
      </c>
      <c r="B67" s="22"/>
      <c r="C67" s="102"/>
      <c r="D67" s="22"/>
      <c r="E67" s="103"/>
      <c r="F67" s="22"/>
      <c r="G67" s="103"/>
      <c r="H67" s="22"/>
      <c r="I67" s="104">
        <v>28728</v>
      </c>
      <c r="J67" s="104"/>
      <c r="K67" s="62">
        <v>0</v>
      </c>
      <c r="L67" s="104"/>
      <c r="M67" s="46">
        <v>16614</v>
      </c>
      <c r="N67" s="104"/>
      <c r="O67" s="62">
        <v>0</v>
      </c>
    </row>
    <row r="68" spans="1:17" ht="19.95" customHeight="1">
      <c r="A68" s="44" t="s">
        <v>248</v>
      </c>
      <c r="B68" s="22"/>
      <c r="C68" s="102"/>
      <c r="D68" s="22"/>
      <c r="E68" s="103"/>
      <c r="F68" s="22"/>
      <c r="G68" s="103"/>
      <c r="H68" s="22"/>
      <c r="I68" s="46">
        <v>0</v>
      </c>
      <c r="J68" s="104"/>
      <c r="K68" s="46">
        <v>495</v>
      </c>
      <c r="L68" s="104"/>
      <c r="M68" s="62">
        <v>0</v>
      </c>
      <c r="N68" s="104"/>
      <c r="O68" s="104">
        <v>215</v>
      </c>
    </row>
    <row r="69" spans="1:17" ht="19.95" customHeight="1">
      <c r="A69" s="44" t="s">
        <v>186</v>
      </c>
      <c r="B69" s="22"/>
      <c r="C69" s="102"/>
      <c r="D69" s="22"/>
      <c r="E69" s="103"/>
      <c r="F69" s="22"/>
      <c r="G69" s="103"/>
      <c r="H69" s="22"/>
      <c r="I69" s="62">
        <v>0</v>
      </c>
      <c r="J69" s="104"/>
      <c r="K69" s="104">
        <v>-1395</v>
      </c>
      <c r="L69" s="104"/>
      <c r="M69" s="62">
        <v>0</v>
      </c>
      <c r="N69" s="104"/>
      <c r="O69" s="62">
        <v>0</v>
      </c>
      <c r="Q69" s="62"/>
    </row>
    <row r="70" spans="1:17" ht="19.95" customHeight="1">
      <c r="A70" s="44" t="s">
        <v>187</v>
      </c>
      <c r="B70" s="22"/>
      <c r="C70" s="102"/>
      <c r="D70" s="22"/>
      <c r="E70" s="103"/>
      <c r="F70" s="22"/>
      <c r="G70" s="103"/>
      <c r="H70" s="22"/>
      <c r="I70" s="104">
        <v>-223</v>
      </c>
      <c r="J70" s="104"/>
      <c r="K70" s="104">
        <v>-95</v>
      </c>
      <c r="L70" s="104"/>
      <c r="M70" s="104">
        <v>-78</v>
      </c>
      <c r="N70" s="104"/>
      <c r="O70" s="104">
        <v>-85</v>
      </c>
    </row>
    <row r="71" spans="1:17" ht="19.95" customHeight="1">
      <c r="A71" s="30" t="s">
        <v>76</v>
      </c>
      <c r="B71" s="22"/>
      <c r="C71" s="102"/>
      <c r="D71" s="22"/>
      <c r="E71" s="103"/>
      <c r="F71" s="22"/>
      <c r="G71" s="103"/>
      <c r="H71" s="22"/>
      <c r="I71" s="104">
        <v>238</v>
      </c>
      <c r="J71" s="104"/>
      <c r="K71" s="104">
        <v>82</v>
      </c>
      <c r="L71" s="104"/>
      <c r="M71" s="104">
        <v>522</v>
      </c>
      <c r="N71" s="104"/>
      <c r="O71" s="104">
        <v>321</v>
      </c>
    </row>
    <row r="72" spans="1:17" ht="19.95" customHeight="1">
      <c r="A72" s="30" t="s">
        <v>77</v>
      </c>
      <c r="B72" s="22"/>
      <c r="C72" s="102"/>
      <c r="D72" s="22"/>
      <c r="E72" s="103"/>
      <c r="F72" s="22"/>
      <c r="G72" s="103"/>
      <c r="H72" s="22"/>
      <c r="I72" s="62">
        <v>0</v>
      </c>
      <c r="J72" s="104"/>
      <c r="K72" s="104">
        <v>1940</v>
      </c>
      <c r="L72" s="104"/>
      <c r="M72" s="46">
        <v>19000</v>
      </c>
      <c r="N72" s="104"/>
      <c r="O72" s="46">
        <v>104000</v>
      </c>
    </row>
    <row r="73" spans="1:17" ht="19.95" customHeight="1">
      <c r="A73" s="19" t="s">
        <v>78</v>
      </c>
      <c r="B73" s="22"/>
      <c r="C73" s="102"/>
      <c r="D73" s="22"/>
      <c r="E73" s="103"/>
      <c r="F73" s="22"/>
      <c r="G73" s="103"/>
      <c r="H73" s="22"/>
      <c r="I73" s="105">
        <f>SUM(I58:I72)</f>
        <v>-154725</v>
      </c>
      <c r="J73" s="104"/>
      <c r="K73" s="105">
        <f>SUM(K58:K72)</f>
        <v>-8941</v>
      </c>
      <c r="L73" s="104"/>
      <c r="M73" s="105">
        <f>SUM(M58:M72)</f>
        <v>-296706</v>
      </c>
      <c r="N73" s="104"/>
      <c r="O73" s="105">
        <f>SUM(O58:O72)</f>
        <v>124614</v>
      </c>
    </row>
    <row r="74" spans="1:17" ht="10.050000000000001" customHeight="1">
      <c r="A74" s="19"/>
      <c r="B74" s="22"/>
      <c r="C74" s="102"/>
      <c r="D74" s="22"/>
      <c r="E74" s="103"/>
      <c r="F74" s="22"/>
      <c r="G74" s="103"/>
      <c r="H74" s="22"/>
      <c r="I74" s="103"/>
    </row>
    <row r="75" spans="1:17" ht="19.95" customHeight="1">
      <c r="A75" s="19" t="s">
        <v>79</v>
      </c>
      <c r="B75" s="22"/>
      <c r="C75" s="102"/>
      <c r="D75" s="22"/>
      <c r="E75" s="103"/>
      <c r="F75" s="22"/>
      <c r="G75" s="103"/>
      <c r="H75" s="22"/>
      <c r="I75" s="106"/>
      <c r="J75" s="104"/>
      <c r="K75" s="104"/>
      <c r="L75" s="104"/>
      <c r="M75" s="104"/>
      <c r="N75" s="104"/>
      <c r="O75" s="104"/>
    </row>
    <row r="76" spans="1:17" ht="19.95" customHeight="1">
      <c r="A76" s="30" t="s">
        <v>233</v>
      </c>
      <c r="B76" s="30"/>
      <c r="C76" s="102"/>
      <c r="D76" s="22"/>
      <c r="E76" s="103"/>
      <c r="F76" s="22"/>
      <c r="G76" s="103"/>
      <c r="H76" s="22"/>
      <c r="I76" s="104">
        <v>-199900</v>
      </c>
      <c r="J76" s="104"/>
      <c r="K76" s="104">
        <v>65921</v>
      </c>
      <c r="L76" s="104"/>
      <c r="M76" s="104">
        <v>-56083</v>
      </c>
      <c r="N76" s="104"/>
      <c r="O76" s="104">
        <v>-2510</v>
      </c>
    </row>
    <row r="77" spans="1:17" ht="19.95" customHeight="1">
      <c r="A77" s="30" t="s">
        <v>127</v>
      </c>
      <c r="B77" s="30"/>
      <c r="C77" s="102"/>
      <c r="D77" s="22"/>
      <c r="E77" s="103"/>
      <c r="F77" s="22"/>
      <c r="G77" s="103"/>
      <c r="H77" s="22"/>
      <c r="I77" s="62">
        <v>0</v>
      </c>
      <c r="J77" s="104"/>
      <c r="K77" s="104">
        <v>-39625</v>
      </c>
      <c r="L77" s="104"/>
      <c r="M77" s="62">
        <v>0</v>
      </c>
      <c r="N77" s="104"/>
      <c r="O77" s="104">
        <v>-49625</v>
      </c>
    </row>
    <row r="78" spans="1:17" ht="19.95" customHeight="1">
      <c r="A78" s="30" t="s">
        <v>188</v>
      </c>
      <c r="B78" s="30"/>
      <c r="C78" s="102"/>
      <c r="D78" s="22"/>
      <c r="E78" s="103"/>
      <c r="F78" s="22"/>
      <c r="G78" s="103"/>
      <c r="H78" s="22"/>
      <c r="I78" s="62">
        <v>0</v>
      </c>
      <c r="J78" s="104"/>
      <c r="K78" s="104">
        <v>-28000</v>
      </c>
      <c r="L78" s="104"/>
      <c r="M78" s="62">
        <v>0</v>
      </c>
      <c r="N78" s="104"/>
      <c r="O78" s="104">
        <v>-28000</v>
      </c>
    </row>
    <row r="79" spans="1:17" ht="19.95" customHeight="1">
      <c r="A79" s="30" t="s">
        <v>107</v>
      </c>
      <c r="B79" s="30"/>
      <c r="C79" s="102"/>
      <c r="D79" s="22"/>
      <c r="E79" s="103"/>
      <c r="F79" s="22"/>
      <c r="G79" s="103"/>
      <c r="H79" s="22"/>
      <c r="I79" s="104">
        <v>-2069</v>
      </c>
      <c r="J79" s="104"/>
      <c r="K79" s="104">
        <v>-3565</v>
      </c>
      <c r="L79" s="104"/>
      <c r="M79" s="104">
        <v>-268</v>
      </c>
      <c r="N79" s="104"/>
      <c r="O79" s="104">
        <v>-991</v>
      </c>
    </row>
    <row r="80" spans="1:17" ht="19.95" customHeight="1">
      <c r="A80" s="30" t="s">
        <v>258</v>
      </c>
      <c r="B80" s="30"/>
      <c r="C80" s="102"/>
      <c r="D80" s="22"/>
      <c r="E80" s="103"/>
      <c r="F80" s="22"/>
      <c r="G80" s="103"/>
      <c r="H80" s="22"/>
      <c r="I80" s="104">
        <v>0</v>
      </c>
      <c r="J80" s="104"/>
      <c r="K80" s="104">
        <v>25000</v>
      </c>
      <c r="L80" s="104"/>
      <c r="M80" s="104">
        <v>0</v>
      </c>
      <c r="N80" s="104"/>
      <c r="O80" s="104">
        <v>20000</v>
      </c>
    </row>
    <row r="81" spans="1:15" ht="19.95" customHeight="1">
      <c r="A81" s="30" t="s">
        <v>189</v>
      </c>
      <c r="B81" s="30"/>
      <c r="C81" s="102"/>
      <c r="D81" s="22"/>
      <c r="E81" s="103"/>
      <c r="F81" s="22"/>
      <c r="G81" s="103"/>
      <c r="H81" s="22"/>
      <c r="I81" s="104">
        <v>-44313</v>
      </c>
      <c r="J81" s="104"/>
      <c r="K81" s="104">
        <v>-11250</v>
      </c>
      <c r="L81" s="62"/>
      <c r="M81" s="104">
        <v>-44000</v>
      </c>
      <c r="N81" s="62"/>
      <c r="O81" s="104">
        <v>-11250</v>
      </c>
    </row>
    <row r="82" spans="1:15" ht="19.95" customHeight="1">
      <c r="A82" s="30" t="s">
        <v>211</v>
      </c>
      <c r="B82" s="30"/>
      <c r="C82" s="102"/>
      <c r="D82" s="22"/>
      <c r="E82" s="103"/>
      <c r="F82" s="22"/>
      <c r="G82" s="103"/>
      <c r="H82" s="22"/>
      <c r="I82" s="104">
        <v>564000</v>
      </c>
      <c r="J82" s="104"/>
      <c r="K82" s="49">
        <v>0</v>
      </c>
      <c r="L82" s="62"/>
      <c r="M82" s="104">
        <v>564000</v>
      </c>
      <c r="N82" s="62"/>
      <c r="O82" s="49">
        <v>0</v>
      </c>
    </row>
    <row r="83" spans="1:15" ht="19.95" customHeight="1">
      <c r="A83" s="30" t="s">
        <v>249</v>
      </c>
      <c r="B83" s="30"/>
      <c r="C83" s="102"/>
      <c r="D83" s="22"/>
      <c r="E83" s="103"/>
      <c r="F83" s="22"/>
      <c r="G83" s="103"/>
      <c r="H83" s="22"/>
      <c r="I83" s="104">
        <v>-19225</v>
      </c>
      <c r="J83" s="104"/>
      <c r="K83" s="49">
        <v>0</v>
      </c>
      <c r="L83" s="62"/>
      <c r="M83" s="104">
        <v>-19225</v>
      </c>
      <c r="N83" s="62"/>
      <c r="O83" s="49">
        <v>0</v>
      </c>
    </row>
    <row r="84" spans="1:15" ht="19.95" customHeight="1">
      <c r="A84" s="30" t="s">
        <v>108</v>
      </c>
      <c r="B84" s="30"/>
      <c r="C84" s="102"/>
      <c r="D84" s="22"/>
      <c r="E84" s="103"/>
      <c r="F84" s="22"/>
      <c r="G84" s="103"/>
      <c r="H84" s="22"/>
      <c r="I84" s="104">
        <v>-5938</v>
      </c>
      <c r="J84" s="104"/>
      <c r="K84" s="104">
        <v>-7245</v>
      </c>
      <c r="L84" s="104"/>
      <c r="M84" s="104">
        <v>-1881</v>
      </c>
      <c r="N84" s="104"/>
      <c r="O84" s="104">
        <v>-3488</v>
      </c>
    </row>
    <row r="85" spans="1:15" ht="19.95" customHeight="1">
      <c r="A85" s="30" t="s">
        <v>80</v>
      </c>
      <c r="B85" s="30"/>
      <c r="C85" s="102"/>
      <c r="D85" s="22"/>
      <c r="E85" s="103"/>
      <c r="F85" s="22"/>
      <c r="G85" s="103"/>
      <c r="H85" s="22"/>
      <c r="I85" s="104">
        <v>-109040</v>
      </c>
      <c r="J85" s="104"/>
      <c r="K85" s="104">
        <v>-22000</v>
      </c>
      <c r="L85" s="104"/>
      <c r="M85" s="104">
        <v>-109040</v>
      </c>
      <c r="N85" s="104"/>
      <c r="O85" s="104">
        <v>-22000</v>
      </c>
    </row>
    <row r="86" spans="1:15" ht="19.95" customHeight="1">
      <c r="A86" s="30" t="s">
        <v>210</v>
      </c>
      <c r="B86" s="30"/>
      <c r="C86" s="102"/>
      <c r="D86" s="22"/>
      <c r="E86" s="103"/>
      <c r="F86" s="22"/>
      <c r="G86" s="103"/>
      <c r="H86" s="22"/>
      <c r="I86" s="62"/>
      <c r="J86" s="104"/>
      <c r="K86" s="62"/>
      <c r="L86" s="104"/>
      <c r="M86" s="62"/>
      <c r="N86" s="104"/>
      <c r="O86" s="104"/>
    </row>
    <row r="87" spans="1:15" ht="19.95" customHeight="1">
      <c r="A87" s="30"/>
      <c r="B87" s="30" t="s">
        <v>205</v>
      </c>
      <c r="C87" s="102"/>
      <c r="D87" s="22"/>
      <c r="E87" s="103"/>
      <c r="F87" s="22"/>
      <c r="G87" s="103"/>
      <c r="H87" s="22"/>
      <c r="I87" s="104">
        <v>2450</v>
      </c>
      <c r="J87" s="104"/>
      <c r="K87" s="104">
        <v>7350</v>
      </c>
      <c r="L87" s="104"/>
      <c r="M87" s="62">
        <v>0</v>
      </c>
      <c r="N87" s="104"/>
      <c r="O87" s="62">
        <v>0</v>
      </c>
    </row>
    <row r="88" spans="1:15" ht="19.95" customHeight="1">
      <c r="A88" s="19" t="s">
        <v>81</v>
      </c>
      <c r="B88" s="30"/>
      <c r="C88" s="102"/>
      <c r="D88" s="22"/>
      <c r="E88" s="103"/>
      <c r="F88" s="22"/>
      <c r="G88" s="103"/>
      <c r="H88" s="22"/>
      <c r="I88" s="105">
        <f>SUM(I76:I87)</f>
        <v>185965</v>
      </c>
      <c r="J88" s="104"/>
      <c r="K88" s="105">
        <f>SUM(K76:K87)</f>
        <v>-13414</v>
      </c>
      <c r="L88" s="104"/>
      <c r="M88" s="105">
        <f>SUM(M76:M87)</f>
        <v>333503</v>
      </c>
      <c r="N88" s="104"/>
      <c r="O88" s="105">
        <f>SUM(O76:O87)</f>
        <v>-97864</v>
      </c>
    </row>
    <row r="89" spans="1:15" ht="10.050000000000001" customHeight="1">
      <c r="A89" s="30"/>
      <c r="B89" s="30"/>
      <c r="C89" s="102"/>
      <c r="D89" s="22"/>
      <c r="E89" s="103"/>
      <c r="F89" s="22"/>
      <c r="G89" s="103"/>
      <c r="H89" s="22"/>
      <c r="I89" s="106"/>
      <c r="J89" s="104"/>
      <c r="K89" s="104"/>
      <c r="L89" s="104"/>
      <c r="M89" s="104"/>
      <c r="N89" s="104"/>
      <c r="O89" s="104"/>
    </row>
    <row r="90" spans="1:15" ht="19.95" customHeight="1">
      <c r="A90" s="19" t="s">
        <v>217</v>
      </c>
      <c r="B90" s="19"/>
      <c r="C90" s="102"/>
      <c r="D90" s="22"/>
      <c r="E90" s="103"/>
      <c r="F90" s="22"/>
      <c r="G90" s="103"/>
      <c r="H90" s="22"/>
      <c r="I90" s="104">
        <f>I47+I73+I88</f>
        <v>44528</v>
      </c>
      <c r="J90" s="104"/>
      <c r="K90" s="104">
        <f>K47+K73+K88</f>
        <v>36570</v>
      </c>
      <c r="L90" s="104"/>
      <c r="M90" s="104">
        <f>M47+M73+M88</f>
        <v>29789</v>
      </c>
      <c r="N90" s="104"/>
      <c r="O90" s="104">
        <f>O47+O73+O88</f>
        <v>46958</v>
      </c>
    </row>
    <row r="91" spans="1:15" ht="10.050000000000001" customHeight="1">
      <c r="A91" s="19"/>
      <c r="B91" s="30"/>
      <c r="C91" s="102"/>
      <c r="D91" s="22"/>
      <c r="E91" s="103"/>
      <c r="F91" s="22"/>
      <c r="G91" s="103"/>
      <c r="H91" s="22"/>
      <c r="I91" s="104"/>
      <c r="J91" s="104"/>
      <c r="K91" s="104"/>
      <c r="L91" s="104"/>
      <c r="M91" s="104"/>
      <c r="N91" s="104"/>
      <c r="O91" s="104"/>
    </row>
    <row r="92" spans="1:15" ht="19.95" customHeight="1">
      <c r="A92" s="19" t="s">
        <v>153</v>
      </c>
      <c r="B92" s="30"/>
      <c r="C92" s="102"/>
      <c r="D92" s="22"/>
      <c r="E92" s="103"/>
      <c r="F92" s="22"/>
      <c r="G92" s="103"/>
      <c r="H92" s="22"/>
      <c r="I92" s="107">
        <f>FS!G15</f>
        <v>72462</v>
      </c>
      <c r="J92" s="104"/>
      <c r="K92" s="107">
        <v>25601</v>
      </c>
      <c r="L92" s="104"/>
      <c r="M92" s="107">
        <f>FS!K15</f>
        <v>41966</v>
      </c>
      <c r="N92" s="104"/>
      <c r="O92" s="107">
        <v>1241</v>
      </c>
    </row>
    <row r="93" spans="1:15" ht="10.050000000000001" customHeight="1">
      <c r="A93" s="19"/>
      <c r="B93" s="30"/>
      <c r="C93" s="102"/>
      <c r="D93" s="22"/>
      <c r="E93" s="103"/>
      <c r="F93" s="22"/>
      <c r="G93" s="103"/>
      <c r="H93" s="22"/>
      <c r="I93" s="106"/>
      <c r="J93" s="104"/>
      <c r="K93" s="104"/>
      <c r="L93" s="104"/>
      <c r="M93" s="104"/>
      <c r="N93" s="104"/>
      <c r="O93" s="104"/>
    </row>
    <row r="94" spans="1:15" ht="19.95" customHeight="1" thickBot="1">
      <c r="A94" s="19" t="s">
        <v>154</v>
      </c>
      <c r="B94" s="30"/>
      <c r="C94" s="102"/>
      <c r="D94" s="22"/>
      <c r="E94" s="103"/>
      <c r="F94" s="22"/>
      <c r="G94" s="103"/>
      <c r="H94" s="22"/>
      <c r="I94" s="108">
        <f>SUM(I90:I92)</f>
        <v>116990</v>
      </c>
      <c r="J94" s="104"/>
      <c r="K94" s="108">
        <f>SUM(K90:K92)</f>
        <v>62171</v>
      </c>
      <c r="L94" s="104"/>
      <c r="M94" s="108">
        <f>SUM(M90:M92)</f>
        <v>71755</v>
      </c>
      <c r="N94" s="104"/>
      <c r="O94" s="108">
        <f>SUM(O90:O92)</f>
        <v>48199</v>
      </c>
    </row>
    <row r="95" spans="1:15" ht="19.95" customHeight="1" thickTop="1">
      <c r="A95" s="19" t="str">
        <f>A1</f>
        <v>BIOSCIENCE ANIMAL HEALTH PUBLIC COMPANY LIMITED AND ITS SUBSIDIARIES</v>
      </c>
      <c r="C95" s="21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52" t="s">
        <v>139</v>
      </c>
    </row>
    <row r="96" spans="1:15" s="22" customFormat="1" ht="19.95" customHeight="1">
      <c r="A96" s="22" t="s">
        <v>182</v>
      </c>
      <c r="B96" s="20"/>
      <c r="C96" s="23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52" t="s">
        <v>140</v>
      </c>
    </row>
    <row r="97" spans="1:15" ht="19.95" customHeight="1">
      <c r="A97" s="19" t="str">
        <f>A3</f>
        <v>FOR THE NINE-MONTH PERIOD ENDED SEPTEMBER 30, 2022</v>
      </c>
      <c r="C97" s="23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t="19.95" customHeight="1">
      <c r="B98" s="24"/>
      <c r="C98" s="2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</row>
    <row r="99" spans="1:15" ht="19.95" customHeight="1">
      <c r="B99" s="24"/>
      <c r="C99" s="21"/>
      <c r="D99" s="21"/>
      <c r="E99" s="30"/>
      <c r="F99" s="30"/>
      <c r="G99" s="30"/>
      <c r="H99" s="30"/>
      <c r="I99" s="138" t="s">
        <v>190</v>
      </c>
      <c r="J99" s="138"/>
      <c r="K99" s="138"/>
      <c r="L99" s="138"/>
      <c r="M99" s="138"/>
      <c r="N99" s="138"/>
      <c r="O99" s="138"/>
    </row>
    <row r="100" spans="1:15" ht="19.95" customHeight="1">
      <c r="B100" s="24"/>
      <c r="C100" s="21"/>
      <c r="D100" s="21"/>
      <c r="E100" s="30"/>
      <c r="F100" s="30"/>
      <c r="G100" s="30"/>
      <c r="H100" s="30"/>
      <c r="I100" s="139" t="s">
        <v>60</v>
      </c>
      <c r="J100" s="139"/>
      <c r="K100" s="139"/>
      <c r="L100" s="74"/>
      <c r="M100" s="139" t="s">
        <v>62</v>
      </c>
      <c r="N100" s="139"/>
      <c r="O100" s="139"/>
    </row>
    <row r="101" spans="1:15" ht="19.95" customHeight="1">
      <c r="B101" s="24"/>
      <c r="C101" s="21"/>
      <c r="D101" s="21"/>
      <c r="E101" s="30"/>
      <c r="F101" s="30"/>
      <c r="G101" s="30"/>
      <c r="H101" s="30"/>
      <c r="I101" s="138" t="s">
        <v>61</v>
      </c>
      <c r="J101" s="138"/>
      <c r="K101" s="138"/>
      <c r="L101" s="74"/>
      <c r="M101" s="138" t="s">
        <v>61</v>
      </c>
      <c r="N101" s="138"/>
      <c r="O101" s="138"/>
    </row>
    <row r="102" spans="1:15" ht="19.95" customHeight="1">
      <c r="B102" s="24"/>
      <c r="C102" s="20"/>
      <c r="D102" s="27"/>
      <c r="E102" s="60"/>
      <c r="F102" s="27"/>
      <c r="G102" s="30"/>
      <c r="H102" s="27"/>
      <c r="I102" s="53">
        <v>2022</v>
      </c>
      <c r="J102" s="27"/>
      <c r="K102" s="53">
        <v>2021</v>
      </c>
      <c r="L102" s="27"/>
      <c r="M102" s="53">
        <v>2022</v>
      </c>
      <c r="N102" s="27"/>
      <c r="O102" s="53">
        <v>2021</v>
      </c>
    </row>
    <row r="103" spans="1:15" ht="10.050000000000001" customHeight="1">
      <c r="B103" s="24"/>
      <c r="C103" s="20"/>
      <c r="D103" s="27"/>
      <c r="E103" s="60"/>
      <c r="F103" s="27"/>
      <c r="G103" s="30"/>
      <c r="H103" s="27"/>
      <c r="I103" s="60"/>
      <c r="J103" s="27"/>
      <c r="K103" s="60"/>
      <c r="L103" s="27"/>
      <c r="M103" s="60"/>
      <c r="N103" s="27"/>
      <c r="O103" s="60"/>
    </row>
    <row r="104" spans="1:15" ht="19.95" customHeight="1">
      <c r="A104" s="19" t="s">
        <v>109</v>
      </c>
      <c r="B104" s="30"/>
      <c r="C104" s="102"/>
      <c r="D104" s="22"/>
      <c r="E104" s="103"/>
      <c r="F104" s="22"/>
      <c r="G104" s="103"/>
      <c r="H104" s="22"/>
      <c r="I104" s="106"/>
      <c r="J104" s="104"/>
      <c r="K104" s="104"/>
      <c r="L104" s="104"/>
      <c r="M104" s="104"/>
      <c r="N104" s="104"/>
      <c r="O104" s="104"/>
    </row>
    <row r="105" spans="1:15" ht="19.95" customHeight="1">
      <c r="A105" s="20" t="s">
        <v>110</v>
      </c>
      <c r="B105" s="30" t="s">
        <v>82</v>
      </c>
      <c r="C105" s="102"/>
      <c r="D105" s="22"/>
      <c r="E105" s="103"/>
      <c r="F105" s="22"/>
      <c r="G105" s="103"/>
      <c r="H105" s="22"/>
      <c r="I105" s="106"/>
      <c r="J105" s="104"/>
      <c r="K105" s="104"/>
      <c r="L105" s="104"/>
      <c r="M105" s="104"/>
      <c r="N105" s="104"/>
      <c r="O105" s="104"/>
    </row>
    <row r="106" spans="1:15" ht="19.95" customHeight="1">
      <c r="A106" s="30"/>
      <c r="B106" s="91" t="s">
        <v>112</v>
      </c>
      <c r="C106" s="102"/>
      <c r="D106" s="22"/>
      <c r="E106" s="103"/>
      <c r="F106" s="22"/>
      <c r="G106" s="103"/>
      <c r="H106" s="22"/>
      <c r="I106" s="104">
        <v>104</v>
      </c>
      <c r="J106" s="104"/>
      <c r="K106" s="104">
        <v>100</v>
      </c>
      <c r="L106" s="104"/>
      <c r="M106" s="104">
        <v>21</v>
      </c>
      <c r="N106" s="104"/>
      <c r="O106" s="104">
        <v>17</v>
      </c>
    </row>
    <row r="107" spans="1:15" ht="19.95" customHeight="1">
      <c r="A107" s="30"/>
      <c r="B107" s="91" t="s">
        <v>113</v>
      </c>
      <c r="C107" s="102"/>
      <c r="D107" s="22"/>
      <c r="E107" s="103"/>
      <c r="F107" s="22"/>
      <c r="G107" s="103"/>
      <c r="H107" s="22"/>
      <c r="I107" s="104">
        <v>116886</v>
      </c>
      <c r="J107" s="104"/>
      <c r="K107" s="104">
        <v>62071</v>
      </c>
      <c r="L107" s="104"/>
      <c r="M107" s="104">
        <v>71734</v>
      </c>
      <c r="N107" s="104"/>
      <c r="O107" s="104">
        <v>48182</v>
      </c>
    </row>
    <row r="108" spans="1:15" ht="19.95" customHeight="1" thickBot="1">
      <c r="A108" s="30"/>
      <c r="B108" s="30" t="s">
        <v>37</v>
      </c>
      <c r="C108" s="102"/>
      <c r="D108" s="22"/>
      <c r="E108" s="103"/>
      <c r="F108" s="22"/>
      <c r="G108" s="103"/>
      <c r="H108" s="22"/>
      <c r="I108" s="109">
        <f>SUM(I106:I107)</f>
        <v>116990</v>
      </c>
      <c r="J108" s="104"/>
      <c r="K108" s="109">
        <f>SUM(K106:K107)</f>
        <v>62171</v>
      </c>
      <c r="L108" s="104"/>
      <c r="M108" s="109">
        <f>SUM(M106:M107)</f>
        <v>71755</v>
      </c>
      <c r="N108" s="104"/>
      <c r="O108" s="109">
        <f>SUM(O106:O107)</f>
        <v>48199</v>
      </c>
    </row>
    <row r="109" spans="1:15" ht="10.050000000000001" customHeight="1" thickTop="1">
      <c r="A109" s="30"/>
      <c r="B109" s="30"/>
      <c r="C109" s="102"/>
      <c r="D109" s="22"/>
      <c r="E109" s="103"/>
      <c r="F109" s="22"/>
      <c r="G109" s="103"/>
      <c r="H109" s="22"/>
      <c r="I109" s="104"/>
      <c r="J109" s="104"/>
      <c r="K109" s="104"/>
      <c r="L109" s="104"/>
      <c r="M109" s="104"/>
      <c r="N109" s="104"/>
      <c r="O109" s="104"/>
    </row>
    <row r="110" spans="1:15" ht="19.95" customHeight="1">
      <c r="A110" s="20" t="s">
        <v>111</v>
      </c>
      <c r="B110" s="110" t="s">
        <v>215</v>
      </c>
      <c r="C110" s="102"/>
      <c r="D110" s="22"/>
      <c r="E110" s="103"/>
      <c r="F110" s="22"/>
      <c r="G110" s="103"/>
      <c r="H110" s="22"/>
      <c r="I110" s="106"/>
      <c r="J110" s="104"/>
      <c r="K110" s="104"/>
      <c r="L110" s="104"/>
      <c r="M110" s="104"/>
      <c r="N110" s="104"/>
      <c r="O110" s="104"/>
    </row>
    <row r="111" spans="1:15" ht="19.95" customHeight="1">
      <c r="A111" s="30"/>
      <c r="B111" s="111" t="s">
        <v>303</v>
      </c>
      <c r="C111" s="102"/>
      <c r="D111" s="22"/>
      <c r="E111" s="103"/>
      <c r="F111" s="22"/>
      <c r="G111" s="103"/>
      <c r="H111" s="22"/>
      <c r="I111" s="104">
        <v>8320</v>
      </c>
      <c r="J111" s="104"/>
      <c r="K111" s="49">
        <v>0</v>
      </c>
      <c r="L111" s="104"/>
      <c r="M111" s="49">
        <v>0</v>
      </c>
      <c r="N111" s="104"/>
      <c r="O111" s="49">
        <v>0</v>
      </c>
    </row>
    <row r="112" spans="1:15" ht="19.95" customHeight="1">
      <c r="A112" s="30"/>
      <c r="B112" s="111" t="s">
        <v>114</v>
      </c>
      <c r="C112" s="102"/>
      <c r="D112" s="22"/>
      <c r="E112" s="103"/>
      <c r="F112" s="22"/>
      <c r="G112" s="103"/>
      <c r="H112" s="22"/>
      <c r="I112" s="104">
        <v>422</v>
      </c>
      <c r="J112" s="104"/>
      <c r="K112" s="48">
        <v>23</v>
      </c>
      <c r="L112" s="104"/>
      <c r="M112" s="104">
        <v>131</v>
      </c>
      <c r="N112" s="104"/>
      <c r="O112" s="48">
        <v>94</v>
      </c>
    </row>
    <row r="113" spans="1:15" ht="19.95" customHeight="1" thickBot="1">
      <c r="A113" s="30"/>
      <c r="B113" s="30" t="s">
        <v>37</v>
      </c>
      <c r="C113" s="102"/>
      <c r="D113" s="22"/>
      <c r="E113" s="103"/>
      <c r="F113" s="22"/>
      <c r="G113" s="103"/>
      <c r="H113" s="22"/>
      <c r="I113" s="109">
        <f>SUM(I111:I112)</f>
        <v>8742</v>
      </c>
      <c r="J113" s="104"/>
      <c r="K113" s="78">
        <f>SUM(K111:K112)</f>
        <v>23</v>
      </c>
      <c r="L113" s="104"/>
      <c r="M113" s="109">
        <f>SUM(M111:M112)</f>
        <v>131</v>
      </c>
      <c r="N113" s="104"/>
      <c r="O113" s="78">
        <f>SUM(O111:O112)</f>
        <v>94</v>
      </c>
    </row>
    <row r="114" spans="1:15" ht="10.050000000000001" customHeight="1" thickTop="1">
      <c r="A114" s="30"/>
      <c r="B114" s="30"/>
      <c r="C114" s="102"/>
      <c r="D114" s="22"/>
      <c r="E114" s="103"/>
      <c r="F114" s="22"/>
      <c r="G114" s="103"/>
      <c r="H114" s="22"/>
      <c r="I114" s="104"/>
      <c r="J114" s="104"/>
      <c r="K114" s="104"/>
      <c r="L114" s="104"/>
      <c r="M114" s="104"/>
      <c r="N114" s="104"/>
      <c r="O114" s="104"/>
    </row>
    <row r="115" spans="1:15" ht="19.95" customHeight="1">
      <c r="A115" s="20" t="s">
        <v>234</v>
      </c>
      <c r="B115" s="110" t="s">
        <v>135</v>
      </c>
      <c r="C115" s="102"/>
      <c r="D115" s="22"/>
      <c r="E115" s="103"/>
      <c r="F115" s="22"/>
      <c r="G115" s="103"/>
      <c r="H115" s="22"/>
      <c r="I115" s="104"/>
      <c r="J115" s="104"/>
      <c r="K115" s="104"/>
      <c r="L115" s="104"/>
      <c r="M115" s="104"/>
      <c r="N115" s="104"/>
      <c r="O115" s="62"/>
    </row>
    <row r="116" spans="1:15" ht="19.95" customHeight="1">
      <c r="A116" s="30"/>
      <c r="B116" s="111" t="s">
        <v>115</v>
      </c>
      <c r="C116" s="102"/>
      <c r="D116" s="22"/>
      <c r="E116" s="103"/>
      <c r="F116" s="22"/>
      <c r="G116" s="103"/>
      <c r="H116" s="22"/>
      <c r="I116" s="48">
        <v>1114</v>
      </c>
      <c r="J116" s="104"/>
      <c r="K116" s="104">
        <v>6374</v>
      </c>
      <c r="L116" s="104"/>
      <c r="M116" s="49">
        <v>0</v>
      </c>
      <c r="N116" s="104"/>
      <c r="O116" s="46">
        <v>670</v>
      </c>
    </row>
    <row r="117" spans="1:15" ht="19.95" customHeight="1">
      <c r="A117" s="30"/>
      <c r="B117" s="111" t="s">
        <v>114</v>
      </c>
      <c r="C117" s="102"/>
      <c r="D117" s="22"/>
      <c r="E117" s="103"/>
      <c r="F117" s="22"/>
      <c r="G117" s="103"/>
      <c r="H117" s="22"/>
      <c r="I117" s="48">
        <v>0</v>
      </c>
      <c r="J117" s="104"/>
      <c r="K117" s="104">
        <v>1395</v>
      </c>
      <c r="L117" s="104"/>
      <c r="M117" s="62">
        <v>0</v>
      </c>
      <c r="N117" s="104"/>
      <c r="O117" s="62">
        <v>0</v>
      </c>
    </row>
    <row r="118" spans="1:15" ht="19.95" customHeight="1" thickBot="1">
      <c r="A118" s="30"/>
      <c r="B118" s="30" t="s">
        <v>37</v>
      </c>
      <c r="C118" s="102"/>
      <c r="D118" s="22"/>
      <c r="E118" s="103"/>
      <c r="F118" s="22"/>
      <c r="G118" s="103"/>
      <c r="H118" s="22"/>
      <c r="I118" s="78">
        <f>SUM(I116:I117)</f>
        <v>1114</v>
      </c>
      <c r="J118" s="104"/>
      <c r="K118" s="69">
        <f>SUM(K116:K117)</f>
        <v>7769</v>
      </c>
      <c r="L118" s="104"/>
      <c r="M118" s="73">
        <f>SUM(M116:M117)</f>
        <v>0</v>
      </c>
      <c r="N118" s="104"/>
      <c r="O118" s="69">
        <f>SUM(O116:O117)</f>
        <v>670</v>
      </c>
    </row>
    <row r="119" spans="1:15" ht="19.95" customHeight="1" thickTop="1">
      <c r="A119" s="30"/>
      <c r="B119" s="30"/>
      <c r="C119" s="102"/>
      <c r="D119" s="22"/>
      <c r="E119" s="103"/>
      <c r="F119" s="22"/>
      <c r="G119" s="103"/>
      <c r="H119" s="22"/>
      <c r="I119" s="106"/>
      <c r="J119" s="104"/>
      <c r="K119" s="104"/>
      <c r="L119" s="104"/>
      <c r="M119" s="104"/>
      <c r="N119" s="104"/>
      <c r="O119" s="104"/>
    </row>
    <row r="121" spans="1:15" ht="21.3" customHeight="1">
      <c r="I121" s="42">
        <f>I94-I108</f>
        <v>0</v>
      </c>
      <c r="K121" s="42">
        <f>K94-K108</f>
        <v>0</v>
      </c>
      <c r="M121" s="42">
        <f>M94-M108</f>
        <v>0</v>
      </c>
      <c r="O121" s="42">
        <f>O94-O108</f>
        <v>0</v>
      </c>
    </row>
  </sheetData>
  <mergeCells count="15">
    <mergeCell ref="I99:O99"/>
    <mergeCell ref="I100:K100"/>
    <mergeCell ref="M100:O100"/>
    <mergeCell ref="I101:K101"/>
    <mergeCell ref="M101:O101"/>
    <mergeCell ref="I54:K54"/>
    <mergeCell ref="M54:O54"/>
    <mergeCell ref="I5:O5"/>
    <mergeCell ref="I6:K6"/>
    <mergeCell ref="M6:O6"/>
    <mergeCell ref="I7:K7"/>
    <mergeCell ref="M7:O7"/>
    <mergeCell ref="I52:O52"/>
    <mergeCell ref="I53:K53"/>
    <mergeCell ref="M53:O53"/>
  </mergeCells>
  <pageMargins left="0.8" right="0.3" top="0.5" bottom="0.4" header="0.4" footer="0.22"/>
  <pageSetup paperSize="9" scale="80" firstPageNumber="9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7" max="14" man="1"/>
    <brk id="9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2022-11-10T11:25:44Z</dcterms:modified>
</cp:coreProperties>
</file>