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RAIMON-LAN (3031694)\"/>
    </mc:Choice>
  </mc:AlternateContent>
  <xr:revisionPtr revIDLastSave="0" documentId="13_ncr:1_{9CEC3499-5979-42E1-816F-4701904B03A7}" xr6:coauthVersionLast="47" xr6:coauthVersionMax="47" xr10:uidLastSave="{00000000-0000-0000-0000-000000000000}"/>
  <bookViews>
    <workbookView xWindow="-120" yWindow="-120" windowWidth="29040" windowHeight="15840" tabRatio="813" activeTab="3" xr2:uid="{00000000-000D-0000-FFFF-FFFF00000000}"/>
  </bookViews>
  <sheets>
    <sheet name="Balance Sheet" sheetId="12" r:id="rId1"/>
    <sheet name="Profit and Loss (3month)" sheetId="9" r:id="rId2"/>
    <sheet name="Profit and Loss (9month)" sheetId="7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0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0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9" l="1"/>
  <c r="D33" i="9"/>
  <c r="D88" i="12" l="1"/>
  <c r="D34" i="12"/>
  <c r="D35" i="12" s="1"/>
  <c r="C37" i="8" l="1"/>
  <c r="C28" i="8"/>
  <c r="D12" i="9"/>
  <c r="D12" i="7"/>
  <c r="C65" i="8" l="1"/>
  <c r="C34" i="8"/>
  <c r="D16" i="12"/>
  <c r="D28" i="12"/>
  <c r="C96" i="8" l="1"/>
  <c r="D57" i="9" l="1"/>
  <c r="D14" i="9" l="1"/>
  <c r="D21" i="9" s="1"/>
  <c r="F35" i="7"/>
  <c r="H35" i="7"/>
  <c r="D18" i="7" l="1"/>
  <c r="D21" i="7" s="1"/>
  <c r="D60" i="12"/>
  <c r="D33" i="12"/>
  <c r="G37" i="8"/>
  <c r="C75" i="8" l="1"/>
  <c r="D118" i="12"/>
  <c r="W26" i="6"/>
  <c r="W25" i="6"/>
  <c r="D52" i="7"/>
  <c r="U27" i="6" s="1"/>
  <c r="D34" i="7"/>
  <c r="G75" i="8" l="1"/>
  <c r="I14" i="8" l="1"/>
  <c r="H21" i="7"/>
  <c r="H14" i="7"/>
  <c r="H118" i="12" l="1"/>
  <c r="H77" i="12"/>
  <c r="H34" i="12"/>
  <c r="H19" i="12" l="1"/>
  <c r="E96" i="8"/>
  <c r="F58" i="9"/>
  <c r="F53" i="9"/>
  <c r="I96" i="8" l="1"/>
  <c r="G96" i="8"/>
  <c r="I12" i="8"/>
  <c r="G12" i="8"/>
  <c r="E12" i="8"/>
  <c r="C12" i="8"/>
  <c r="I75" i="8"/>
  <c r="E75" i="8"/>
  <c r="J21" i="4"/>
  <c r="H21" i="4"/>
  <c r="F21" i="4"/>
  <c r="D21" i="4"/>
  <c r="N18" i="4"/>
  <c r="U29" i="6"/>
  <c r="O27" i="6"/>
  <c r="O29" i="6" s="1"/>
  <c r="Q22" i="6"/>
  <c r="S22" i="6" s="1"/>
  <c r="W22" i="6" s="1"/>
  <c r="S28" i="6"/>
  <c r="W28" i="6" s="1"/>
  <c r="Q28" i="6"/>
  <c r="K29" i="6"/>
  <c r="I29" i="6"/>
  <c r="G29" i="6"/>
  <c r="E29" i="6"/>
  <c r="C29" i="6"/>
  <c r="D14" i="7"/>
  <c r="D22" i="7" s="1"/>
  <c r="D35" i="7"/>
  <c r="H22" i="7"/>
  <c r="H33" i="9"/>
  <c r="J33" i="9"/>
  <c r="F33" i="9"/>
  <c r="H20" i="9"/>
  <c r="D26" i="9"/>
  <c r="D28" i="9" s="1"/>
  <c r="J14" i="9"/>
  <c r="H14" i="9"/>
  <c r="H120" i="12"/>
  <c r="H122" i="12" s="1"/>
  <c r="D120" i="12"/>
  <c r="H88" i="12"/>
  <c r="D77" i="12"/>
  <c r="D19" i="12"/>
  <c r="F19" i="12"/>
  <c r="J19" i="12"/>
  <c r="F34" i="12"/>
  <c r="J34" i="12"/>
  <c r="F77" i="12"/>
  <c r="J77" i="12"/>
  <c r="F88" i="12"/>
  <c r="J88" i="12"/>
  <c r="F118" i="12"/>
  <c r="J118" i="12"/>
  <c r="F120" i="12"/>
  <c r="F122" i="12" s="1"/>
  <c r="J120" i="12"/>
  <c r="J122" i="12" s="1"/>
  <c r="H27" i="7" l="1"/>
  <c r="H29" i="7" s="1"/>
  <c r="J35" i="12"/>
  <c r="J89" i="12"/>
  <c r="J123" i="12" s="1"/>
  <c r="F35" i="12"/>
  <c r="F89" i="12"/>
  <c r="F123" i="12" s="1"/>
  <c r="D53" i="9"/>
  <c r="D51" i="9" s="1"/>
  <c r="D61" i="9" s="1"/>
  <c r="D34" i="9"/>
  <c r="D58" i="9" s="1"/>
  <c r="D56" i="9" s="1"/>
  <c r="D122" i="12"/>
  <c r="Q27" i="6"/>
  <c r="Q29" i="6" s="1"/>
  <c r="D27" i="7"/>
  <c r="D29" i="7" s="1"/>
  <c r="D48" i="7" s="1"/>
  <c r="D89" i="12"/>
  <c r="H21" i="9"/>
  <c r="H89" i="12"/>
  <c r="H123" i="12" s="1"/>
  <c r="H35" i="12"/>
  <c r="H36" i="7" l="1"/>
  <c r="H53" i="7" s="1"/>
  <c r="H51" i="7" s="1"/>
  <c r="H48" i="7"/>
  <c r="H46" i="7" s="1"/>
  <c r="H56" i="7" s="1"/>
  <c r="G10" i="8"/>
  <c r="D36" i="7"/>
  <c r="D53" i="7" s="1"/>
  <c r="D51" i="7" s="1"/>
  <c r="D46" i="7"/>
  <c r="H26" i="9"/>
  <c r="H28" i="9" s="1"/>
  <c r="M27" i="6"/>
  <c r="D123" i="12"/>
  <c r="C10" i="8"/>
  <c r="C31" i="8" s="1"/>
  <c r="C55" i="8" s="1"/>
  <c r="G31" i="8"/>
  <c r="G55" i="8" s="1"/>
  <c r="G59" i="8" s="1"/>
  <c r="G98" i="8" s="1"/>
  <c r="G100" i="8" s="1"/>
  <c r="L20" i="4"/>
  <c r="J21" i="7"/>
  <c r="J20" i="9"/>
  <c r="M29" i="6" l="1"/>
  <c r="S27" i="6"/>
  <c r="W27" i="6" s="1"/>
  <c r="W29" i="6" s="1"/>
  <c r="H34" i="9"/>
  <c r="H58" i="9" s="1"/>
  <c r="H56" i="9" s="1"/>
  <c r="H53" i="9"/>
  <c r="H51" i="9" s="1"/>
  <c r="H61" i="9" s="1"/>
  <c r="C59" i="8"/>
  <c r="C98" i="8" s="1"/>
  <c r="D56" i="7"/>
  <c r="N20" i="4"/>
  <c r="N21" i="4" s="1"/>
  <c r="L21" i="4"/>
  <c r="F18" i="9"/>
  <c r="F20" i="9" s="1"/>
  <c r="F11" i="9"/>
  <c r="F14" i="9" s="1"/>
  <c r="F11" i="7"/>
  <c r="F14" i="7" s="1"/>
  <c r="F18" i="7"/>
  <c r="F21" i="7" s="1"/>
  <c r="C100" i="8" l="1"/>
  <c r="S29" i="6"/>
  <c r="F61" i="9"/>
  <c r="F21" i="9" l="1"/>
  <c r="J21" i="9"/>
  <c r="J26" i="9" s="1"/>
  <c r="J28" i="9" s="1"/>
  <c r="J34" i="9" s="1"/>
  <c r="F26" i="9" l="1"/>
  <c r="F28" i="9" s="1"/>
  <c r="F34" i="9" s="1"/>
  <c r="J56" i="9"/>
  <c r="J58" i="9" s="1"/>
  <c r="J51" i="9"/>
  <c r="J61" i="9" l="1"/>
  <c r="J53" i="9"/>
  <c r="J35" i="7" l="1"/>
  <c r="J11" i="7"/>
  <c r="J10" i="7"/>
  <c r="J14" i="7" s="1"/>
  <c r="J22" i="7" l="1"/>
  <c r="J27" i="7" s="1"/>
  <c r="J29" i="7" s="1"/>
  <c r="F22" i="7"/>
  <c r="F27" i="7" s="1"/>
  <c r="J36" i="7" l="1"/>
  <c r="J53" i="7" s="1"/>
  <c r="J51" i="7" s="1"/>
  <c r="I10" i="8"/>
  <c r="I31" i="8" s="1"/>
  <c r="I55" i="8" s="1"/>
  <c r="I59" i="8" s="1"/>
  <c r="I98" i="8" s="1"/>
  <c r="I100" i="8" s="1"/>
  <c r="J48" i="7"/>
  <c r="J46" i="7" s="1"/>
  <c r="J56" i="7" s="1"/>
  <c r="F29" i="7"/>
  <c r="F48" i="7" l="1"/>
  <c r="F46" i="7" s="1"/>
  <c r="E10" i="8"/>
  <c r="E31" i="8" s="1"/>
  <c r="E55" i="8" s="1"/>
  <c r="E59" i="8" s="1"/>
  <c r="E98" i="8" s="1"/>
  <c r="E100" i="8" s="1"/>
  <c r="F36" i="7"/>
  <c r="F53" i="7" s="1"/>
  <c r="F51" i="7" s="1"/>
  <c r="F56" i="7"/>
</calcChain>
</file>

<file path=xl/sharedStrings.xml><?xml version="1.0" encoding="utf-8"?>
<sst xmlns="http://schemas.openxmlformats.org/spreadsheetml/2006/main" count="466" uniqueCount="250">
  <si>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</si>
  <si>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</si>
  <si>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</si>
  <si>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</si>
  <si>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</si>
  <si>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</si>
  <si>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</si>
  <si>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</si>
  <si>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</si>
  <si>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</si>
  <si>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</si>
  <si>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</si>
  <si>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</si>
  <si>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</si>
  <si>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</si>
  <si>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</si>
  <si>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</si>
  <si>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</si>
  <si>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</si>
  <si>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</si>
  <si>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</si>
  <si>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</si>
  <si>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</si>
  <si>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</si>
  <si>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</si>
  <si>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</si>
  <si>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</si>
  <si>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</si>
  <si>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</si>
  <si>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</si>
  <si>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</si>
  <si>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</si>
  <si>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</si>
  <si>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</si>
  <si>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</si>
  <si>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</si>
  <si>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</si>
  <si>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</si>
  <si>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</si>
  <si>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</si>
  <si>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</si>
  <si>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</si>
  <si>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</si>
  <si>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</si>
  <si>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</si>
  <si>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</si>
  <si>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</si>
  <si>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</si>
  <si>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</si>
  <si>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</si>
  <si>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</si>
  <si>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</si>
  <si>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</si>
  <si>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</si>
  <si>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</si>
  <si>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</si>
  <si>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</si>
  <si>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</si>
  <si>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</si>
  <si>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</si>
  <si>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</si>
  <si>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</si>
  <si>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</si>
  <si>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</si>
  <si>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</si>
  <si>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</si>
  <si>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</si>
  <si>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ภาษีเงินได้หัก ณ ที่จ่าย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</si>
  <si>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</si>
  <si>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</si>
  <si>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</si>
  <si>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</si>
  <si>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</si>
  <si>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</si>
  <si>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</si>
  <si>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</si>
  <si>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</si>
  <si>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</si>
  <si>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</si>
  <si>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</si>
  <si>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</si>
  <si>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</si>
  <si>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</si>
  <si>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</si>
  <si>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</si>
  <si>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เงินสดรับจากการจำหน่ายอุปกรณ์</t>
  </si>
  <si>
    <t>เงินปันผลรับจากบริษัทย่อย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</si>
  <si>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</si>
  <si>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</si>
  <si>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</si>
  <si>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</si>
  <si>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</si>
  <si>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ดอกเบี้ยรับ</t>
  </si>
  <si>
    <t>เงินปันผลรับ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</si>
  <si>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</si>
  <si>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</si>
  <si>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</si>
  <si>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</si>
  <si>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</si>
  <si>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</si>
  <si>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</si>
  <si>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</si>
  <si>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</si>
  <si>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</si>
  <si>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</si>
  <si>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</si>
  <si>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</si>
  <si>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</si>
  <si>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จัดสรร</t>
  </si>
  <si>
    <t>แลกเปลี่ยนจากการ</t>
  </si>
  <si>
    <t>ประกอบอื่น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</si>
  <si>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</si>
  <si>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</si>
  <si>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</si>
  <si>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</si>
  <si>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</si>
  <si>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</si>
  <si>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</si>
  <si>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</si>
  <si>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</si>
  <si>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</si>
  <si>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</si>
  <si>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</si>
  <si>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</si>
  <si>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</si>
  <si>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</si>
  <si>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</si>
  <si>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</si>
  <si>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</si>
  <si>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</si>
  <si>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</si>
  <si>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</si>
  <si>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</si>
  <si>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</si>
  <si>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</si>
  <si>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</si>
  <si>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กำไร (ขาดทุน) ต่อหุ้นขั้นพื้นฐาน (บาท)</t>
  </si>
  <si>
    <t>กำไรสะสม</t>
  </si>
  <si>
    <t>การแบ่งปันกำไร (ขาดทุน) สำหรับงวด</t>
  </si>
  <si>
    <t>ค่าใช้จ่ายเกี่ยวกับภาระผูกพันผลประโยชน์พนักงาน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</si>
  <si>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</si>
  <si>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</si>
  <si>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จำนวนหุ้นสามัญถัวเฉลี่ยถ่วงน้ำหนัก (พันหุ้น)</t>
  </si>
  <si>
    <t>เงินสดจ่ายเพื่อเงินให้กู้ยืมระยะสั้นแก่กิจการที่เกี่ยวข้องกัน</t>
  </si>
  <si>
    <t>กำไร (ขาดทุน) 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</si>
  <si>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</si>
  <si>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</si>
  <si>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</si>
  <si>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</si>
  <si>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</si>
  <si>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</si>
  <si>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30 กันยายน</t>
  </si>
  <si>
    <t>เงินสดจ่ายคืนหุ้นกู้</t>
  </si>
  <si>
    <t>เงินจ่ายล่วงหน้าค่าเงินลงทุน</t>
  </si>
  <si>
    <t>เงินสดรับจากการออกหุ้นกู้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</si>
  <si>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</si>
  <si>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</si>
  <si>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</si>
  <si>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</si>
  <si>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23</t>
  </si>
  <si>
    <t>ส่วนต่ำจากการ</t>
  </si>
  <si>
    <t>ดูหมายเหตุประกอบงบการเงินแบบย่อ</t>
  </si>
  <si>
    <t>“ตรวจสอบแล้ว”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</si>
  <si>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</si>
  <si>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</si>
  <si>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</t>
  </si>
  <si>
    <t>สินทรัพย์สิทธิการใช้</t>
  </si>
  <si>
    <t>รายได้</t>
  </si>
  <si>
    <t>ต้นทุนขาย</t>
  </si>
  <si>
    <t>กำไร (ขาดทุน) จากกิจกรรมดำเนินงาน</t>
  </si>
  <si>
    <t>รายได้ทางการเงิน</t>
  </si>
  <si>
    <t>25</t>
  </si>
  <si>
    <t>24</t>
  </si>
  <si>
    <t>เงินกู้ยืมระยะยาวจากบุคคลอื่น</t>
  </si>
  <si>
    <t>ประมาณการหนี้สินผลประโยชน์พนักงาน</t>
  </si>
  <si>
    <t>เงินสดรับจากเงินกู้ยืมระยะยาวจากบุคคลอื่น</t>
  </si>
  <si>
    <t>กำไรจากการสูญเสียการควบคุมในบริษัทย่อย</t>
  </si>
  <si>
    <t>ส่วนเกินทุนจากใบสำคัญแสดงสิทธิที่หมดอายุ</t>
  </si>
  <si>
    <t>มูลค่าหุ้นละ 1 บาท ชำระครบแล้ว</t>
  </si>
  <si>
    <t>หุ้นสามัญ 4,172,484,127 หุ้น</t>
  </si>
  <si>
    <t>มูลค่าหุ้นละ 1 บาท</t>
  </si>
  <si>
    <t>2564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</si>
  <si>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</si>
  <si>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สินทรัพย์ไม่มีตัวตนอื่นนอกจากค่าความนิยม</t>
  </si>
  <si>
    <t>ยอดคงเหลือ ณ วันที่ 30 กันยายน 2564</t>
  </si>
  <si>
    <t>จากใบสำคัญ</t>
  </si>
  <si>
    <t>แสดงสิทธิ</t>
  </si>
  <si>
    <t>ที่หมดอายุ</t>
  </si>
  <si>
    <t xml:space="preserve">ยอดคงเหลือ ณ วันที่ 1 มกราคม 2564 </t>
  </si>
  <si>
    <t>การเปลี่ยนแปลงในส่วนของผู้ถือหุ้นสำหรับงวด</t>
  </si>
  <si>
    <t>แสดงสิทธิที่หมดอายุ</t>
  </si>
  <si>
    <t>ผลต่างจากส่วนลดการเช่า</t>
  </si>
  <si>
    <t>เงินสดจ่ายล่วงหน้าค่าซื้อที่ดิน</t>
  </si>
  <si>
    <t>22</t>
  </si>
  <si>
    <t>ขาดทุนจากกิจกรรมดำเนินงาน</t>
  </si>
  <si>
    <t>ขาดทุนสำหรับงวด</t>
  </si>
  <si>
    <t xml:space="preserve">ขาดทุนเบ็ดเสร็จรวมสำหรับงวด </t>
  </si>
  <si>
    <t>ขาดทุนต่อหุ้นขั้นพื้นฐาน</t>
  </si>
  <si>
    <t>ขาดทุนต่อหุ้นขั้นพื้นฐาน (บาท)</t>
  </si>
  <si>
    <t>กำไรเบ็ดเสร็จรวมสำหรับงวด</t>
  </si>
  <si>
    <t>ขาดทุนจากการลดมูลค่าต้นทุนการพัฒนาอสังหาริมทรัพย์</t>
  </si>
  <si>
    <t>และห้องชุดที่มีไว้เพื่อขาย</t>
  </si>
  <si>
    <t>ขาดทุนก่อนรายได้ (ค่าใช้จ่าย) ภาษีเงินได้</t>
  </si>
  <si>
    <t>2565</t>
  </si>
  <si>
    <t>หนี้สินที่เกี่ยวข้องกับคดีความ</t>
  </si>
  <si>
    <t>เงินกู้ยืมระยะสั้นจากบุคคลอื่น</t>
  </si>
  <si>
    <t>เงินรับล่วงหน้าจากลูกค้า</t>
  </si>
  <si>
    <t>เงินรับล่วงหน้าค่าเงินลงทุน</t>
  </si>
  <si>
    <t>เงินมัดจำค่าที่ดิน</t>
  </si>
  <si>
    <t>สินทรัพย์ทางการเงินไม่หมุนเวียนอื่น</t>
  </si>
  <si>
    <t>ณ วันที่ 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</si>
  <si>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</si>
  <si>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</si>
  <si>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</si>
  <si>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</si>
  <si>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รายการที่อาจถูกจัดประเภทใหม่ไว้ใน</t>
  </si>
  <si>
    <t>กำไรหรือขาดทุนในภายหลัง</t>
  </si>
  <si>
    <t>ผลกำไรจากอัตราแลกเปลี่ยนที่ยังไม่เกิดขึ้นจริง</t>
  </si>
  <si>
    <t>ผลกำไรจากการวัดมูลค่ายุติธรรมของสินทรัพย์ทางการเงิน</t>
  </si>
  <si>
    <t>ค่าใช้จ่ายภาษีเงินได้</t>
  </si>
  <si>
    <t>การเปลี่ยนแปลงจากการสูญเสียการควบคุมในบริษัทย่อย</t>
  </si>
  <si>
    <t>ค่าธรรมเนียมในการกู้ยืมระยะยาวและออกหุ้นกู้ตัดจำหน่าย</t>
  </si>
  <si>
    <t>เงินสดรับ (จ่าย) จากการดำเนินงาน</t>
  </si>
  <si>
    <t>เงินสดจ่ายเพื่อซื้อที่ดินรอการพัฒนา</t>
  </si>
  <si>
    <t>เงินสดจ่ายเพื่อส่วนเพิ่มทุนเงินลงทุนในการร่วมค้า</t>
  </si>
  <si>
    <t>เงินสดรับจากการคืนทุนของบริษัทย่อย</t>
  </si>
  <si>
    <t>เงินสดจ่ายเพื่อเงินให้กู้ยืมระยะยาวแก่กิจการอื่น</t>
  </si>
  <si>
    <t>เงินสดจ่ายล่วงหน้าค่าเงินลงทุน</t>
  </si>
  <si>
    <t>เงินสดจ่ายเพื่อเงินลงทุนในบริษัทย่อย</t>
  </si>
  <si>
    <t>เงินสดจ่ายคืนเงินกู้ยืมระยะสั้นจากบริษัทที่เกี่ยวข้องกัน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</si>
  <si>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</si>
  <si>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เงินสดจ่ายคืนเงินกู้ยืมระยะยาวจากบุคคลอื่น</t>
  </si>
  <si>
    <t>เงินสดจ่ายหนี้สินตามสัญญาเช่า</t>
  </si>
  <si>
    <t>เงินปันผลจ่ายให้ส่วนได้เสียที่ไม่มีอำนาจควบคุม</t>
  </si>
  <si>
    <t>ผลขาดทุนจากการด้อยค่าเงินลงทุนในบริษัทย่อย</t>
  </si>
  <si>
    <t>กำไรจากการรับคืนเงินลงทุนจากบริษัทย่อย</t>
  </si>
  <si>
    <t>ขาดทุนจากการรับคืนเงินลงทุนจากบริษัทย่อย</t>
  </si>
  <si>
    <t>เงินสดจ่ายค่าธรรมเนียมจากการออกหุ้นกู้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</si>
  <si>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</si>
  <si>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</si>
  <si>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เงินปันผลจ่าย</t>
  </si>
  <si>
    <t>ค่าใช้จ่ายที่เกี่ยวข้องกับคดีความ</t>
  </si>
  <si>
    <t>26.5</t>
  </si>
  <si>
    <t>ขาดทุน (กำไร) จากการจำหน่าย/ ตัดจำหน่ายที่ดิน อาคาร และอุปกรณ์</t>
  </si>
  <si>
    <t>9.2</t>
  </si>
  <si>
    <t>ส่วนแบ่งกำไร (ขาดทุน) จากเงินลงทุนในการร่วมค้า</t>
  </si>
  <si>
    <t>กำไร (ขาดทุน) เบ็ดเสร็จอื่นสำหรับงวด</t>
  </si>
  <si>
    <t>ผลขาดทุนด้านเครดิตที่คาดว่าจะเกิดขึ้น (กลับรายการ)</t>
  </si>
  <si>
    <t>ส่วนแบ่ง (กำไร) ขาดทุนจากเงินลงทุนในการร่วมค้า</t>
  </si>
  <si>
    <t>ผล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</si>
</sst>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* #,##0_);* \(#,##0\);&quot;-&quot;??_);@"/>
    <numFmt numFmtId="238" formatCode="#,##0.00\ ;\(#,##0.00\);\-\ \ \ \ \ "/>
    <numFmt numFmtId="239" formatCode="_(* #,##0.00000_);_(* \(#,##0.00000\);_(* &quot;-&quot;?????_);_(@_)"/>
    <numFmt numFmtId="240" formatCode="_(* #,##0_);_(* \(#,##0\);_(* &quot;-&quot;???_);_(@_)"/>
    <numFmt numFmtId="241" formatCode="#,##0\ ;\(#,##0\);\-\ \ \ \ \ "/>
    <numFmt numFmtId="242" formatCode="_(* #,##0_);_(* \(#,##0\);_(* &quot;-&quot;?????_);_(@_)"/>
    <numFmt numFmtId="243" formatCode="#,##0.0000\ ;\(#,##0.0000\);\-\ \ \ \ \ "/>
    <numFmt numFmtId="244" formatCode="_(* #,##0.000_);_(* \(#,##0.000\);_(* &quot;-&quot;???_);_(@_)"/>
    <numFmt numFmtId="245" formatCode="_(* #,##0.0000_);_(* \(#,##0.0000\);_(* &quot;-&quot;????_);_(@_)"/>
  </numFmts>
  <fonts count="15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2"/>
      <name val="Cordia New"/>
      <family val="2"/>
    </font>
    <font>
      <sz val="12"/>
      <name val="Angsana New"/>
      <family val="1"/>
    </font>
    <font>
      <b/>
      <i/>
      <sz val="12"/>
      <name val="Angsana New"/>
      <family val="1"/>
    </font>
    <font>
      <sz val="9"/>
      <color theme="1"/>
      <name val="Calibri"/>
      <family val="2"/>
      <scheme val="minor"/>
    </font>
    <font>
      <sz val="10"/>
      <color theme="1"/>
      <name val="Verdana"/>
      <family val="2"/>
    </font>
    <font>
      <sz val="16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EEEEE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CECECE"/>
      </top>
      <bottom style="thin">
        <color rgb="FFCECECE"/>
      </bottom>
      <diagonal/>
    </border>
  </borders>
  <cellStyleXfs count="6887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7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48" fillId="59" borderId="31" applyNumberFormat="0" applyAlignment="0" applyProtection="0"/>
    <xf numFmtId="0" fontId="19" fillId="0" borderId="0"/>
    <xf numFmtId="0" fontId="149" fillId="0" borderId="0"/>
    <xf numFmtId="43" fontId="149" fillId="0" borderId="0" applyFont="0" applyFill="0" applyBorder="0" applyAlignment="0" applyProtection="0"/>
  </cellStyleXfs>
  <cellXfs count="263">
    <xf numFmtId="169" fontId="0" fillId="0" borderId="0" xfId="0"/>
    <xf numFmtId="169" fontId="133" fillId="0" borderId="0" xfId="0" applyFont="1" applyFill="1" applyAlignment="1"/>
    <xf numFmtId="169" fontId="133" fillId="0" borderId="0" xfId="0" applyFont="1" applyFill="1"/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69" fontId="134" fillId="0" borderId="0" xfId="0" applyFont="1" applyFill="1" applyAlignment="1"/>
    <xf numFmtId="169" fontId="134" fillId="0" borderId="0" xfId="0" quotePrefix="1" applyFont="1" applyFill="1" applyAlignment="1">
      <alignment horizontal="center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9" fontId="134" fillId="0" borderId="0" xfId="0" applyFont="1" applyFill="1" applyBorder="1"/>
    <xf numFmtId="49" fontId="134" fillId="0" borderId="0" xfId="0" applyNumberFormat="1" applyFont="1" applyFill="1"/>
    <xf numFmtId="170" fontId="134" fillId="0" borderId="0" xfId="1" applyNumberFormat="1" applyFont="1" applyFill="1" applyBorder="1"/>
    <xf numFmtId="169" fontId="134" fillId="0" borderId="0" xfId="0" applyFont="1" applyFill="1" applyBorder="1" applyAlignment="1">
      <alignment horizontal="left"/>
    </xf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165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169" fontId="137" fillId="0" borderId="0" xfId="0" applyFont="1" applyFill="1" applyAlignment="1"/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3" fillId="0" borderId="0" xfId="0" applyNumberFormat="1" applyFont="1" applyFill="1"/>
    <xf numFmtId="9" fontId="134" fillId="0" borderId="0" xfId="6876" applyFont="1" applyFill="1"/>
    <xf numFmtId="169" fontId="134" fillId="0" borderId="0" xfId="0" applyFont="1" applyFill="1"/>
    <xf numFmtId="169" fontId="134" fillId="0" borderId="0" xfId="3430" applyFont="1" applyFill="1"/>
    <xf numFmtId="171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171" fontId="134" fillId="0" borderId="0" xfId="2151" applyNumberFormat="1" applyFont="1" applyFill="1" applyBorder="1" applyAlignment="1">
      <alignment horizontal="right"/>
    </xf>
    <xf numFmtId="169" fontId="134" fillId="0" borderId="0" xfId="3430" applyFont="1" applyFill="1" applyAlignment="1"/>
    <xf numFmtId="169" fontId="134" fillId="0" borderId="0" xfId="2151" applyNumberFormat="1" applyFont="1" applyFill="1" applyAlignment="1">
      <alignment horizontal="center"/>
    </xf>
    <xf numFmtId="169" fontId="134" fillId="0" borderId="0" xfId="2151" quotePrefix="1" applyNumberFormat="1" applyFont="1" applyFill="1" applyAlignment="1">
      <alignment horizontal="center"/>
    </xf>
    <xf numFmtId="165" fontId="135" fillId="0" borderId="0" xfId="2151" applyFont="1" applyFill="1"/>
    <xf numFmtId="169" fontId="135" fillId="0" borderId="0" xfId="2151" applyNumberFormat="1" applyFont="1" applyFill="1"/>
    <xf numFmtId="172" fontId="135" fillId="0" borderId="0" xfId="1" applyNumberFormat="1" applyFont="1" applyFill="1"/>
    <xf numFmtId="169" fontId="133" fillId="0" borderId="0" xfId="0" quotePrefix="1" applyFont="1" applyFill="1" applyBorder="1" applyAlignment="1">
      <alignment horizontal="center"/>
    </xf>
    <xf numFmtId="171" fontId="133" fillId="0" borderId="0" xfId="1" applyNumberFormat="1" applyFont="1" applyFill="1" applyBorder="1" applyAlignment="1">
      <alignment horizontal="right"/>
    </xf>
    <xf numFmtId="172" fontId="134" fillId="0" borderId="0" xfId="1" applyNumberFormat="1" applyFont="1" applyFill="1"/>
    <xf numFmtId="37" fontId="134" fillId="0" borderId="0" xfId="0" applyNumberFormat="1" applyFont="1" applyFill="1" applyAlignment="1">
      <alignment vertical="top"/>
    </xf>
    <xf numFmtId="9" fontId="133" fillId="0" borderId="0" xfId="0" applyNumberFormat="1" applyFont="1" applyFill="1" applyAlignment="1">
      <alignment horizontal="left" vertical="center" indent="4"/>
    </xf>
    <xf numFmtId="169" fontId="133" fillId="0" borderId="0" xfId="0" applyFont="1" applyFill="1" applyAlignment="1">
      <alignment horizontal="left" vertical="center"/>
    </xf>
    <xf numFmtId="171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38" fontId="134" fillId="0" borderId="14" xfId="1" applyNumberFormat="1" applyFont="1" applyFill="1" applyBorder="1" applyAlignment="1">
      <alignment horizontal="right" vertical="center"/>
    </xf>
    <xf numFmtId="169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165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5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169" fontId="138" fillId="0" borderId="0" xfId="0" applyFont="1" applyFill="1" applyBorder="1" applyAlignment="1">
      <alignment horizontal="center"/>
    </xf>
    <xf numFmtId="172" fontId="134" fillId="0" borderId="0" xfId="1" applyNumberFormat="1" applyFont="1" applyFill="1" applyBorder="1"/>
    <xf numFmtId="170" fontId="134" fillId="0" borderId="0" xfId="0" applyNumberFormat="1" applyFont="1" applyFill="1" applyBorder="1" applyAlignment="1">
      <alignment horizontal="center" vertical="top" wrapText="1"/>
    </xf>
    <xf numFmtId="170" fontId="134" fillId="0" borderId="0" xfId="2151" applyNumberFormat="1" applyFont="1" applyFill="1" applyBorder="1"/>
    <xf numFmtId="170" fontId="134" fillId="0" borderId="13" xfId="1" applyNumberFormat="1" applyFont="1" applyFill="1" applyBorder="1"/>
    <xf numFmtId="169" fontId="134" fillId="0" borderId="0" xfId="0" applyFont="1" applyFill="1" applyBorder="1" applyAlignment="1"/>
    <xf numFmtId="43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4" fillId="0" borderId="0" xfId="6877" applyFont="1" applyFill="1" applyAlignment="1">
      <alignment horizontal="left" vertical="center"/>
    </xf>
    <xf numFmtId="170" fontId="134" fillId="0" borderId="0" xfId="1967" applyNumberFormat="1" applyFont="1" applyFill="1" applyBorder="1" applyAlignment="1">
      <alignment horizontal="right" vertical="center"/>
    </xf>
    <xf numFmtId="0" fontId="139" fillId="0" borderId="0" xfId="6877" applyFont="1" applyFill="1" applyAlignment="1">
      <alignment horizontal="left" vertical="center"/>
    </xf>
    <xf numFmtId="170" fontId="134" fillId="0" borderId="0" xfId="6878" applyNumberFormat="1" applyFont="1" applyFill="1" applyAlignment="1">
      <alignment horizontal="right" vertical="center"/>
    </xf>
    <xf numFmtId="170" fontId="134" fillId="0" borderId="0" xfId="6877" applyNumberFormat="1" applyFont="1" applyFill="1" applyBorder="1" applyAlignment="1">
      <alignment horizontal="right" vertical="center"/>
    </xf>
    <xf numFmtId="170" fontId="134" fillId="0" borderId="0" xfId="6877" applyNumberFormat="1" applyFont="1" applyFill="1" applyAlignment="1">
      <alignment vertical="center"/>
    </xf>
    <xf numFmtId="170" fontId="134" fillId="0" borderId="0" xfId="6877" applyNumberFormat="1" applyFont="1" applyFill="1" applyBorder="1" applyAlignment="1">
      <alignment vertical="center"/>
    </xf>
    <xf numFmtId="170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0" fontId="134" fillId="0" borderId="0" xfId="1967" applyNumberFormat="1" applyFont="1" applyFill="1" applyBorder="1" applyAlignment="1">
      <alignment vertical="center"/>
    </xf>
    <xf numFmtId="169" fontId="137" fillId="0" borderId="0" xfId="0" applyFont="1" applyFill="1"/>
    <xf numFmtId="165" fontId="134" fillId="0" borderId="10" xfId="1" applyFont="1" applyFill="1" applyBorder="1" applyAlignment="1">
      <alignment horizontal="center" shrinkToFit="1"/>
    </xf>
    <xf numFmtId="165" fontId="134" fillId="0" borderId="0" xfId="1" applyFont="1" applyFill="1" applyAlignment="1">
      <alignment horizontal="center" shrinkToFit="1"/>
    </xf>
    <xf numFmtId="169" fontId="134" fillId="0" borderId="0" xfId="0" applyFont="1" applyFill="1" applyAlignment="1">
      <alignment vertical="center"/>
    </xf>
    <xf numFmtId="169" fontId="134" fillId="0" borderId="0" xfId="0" applyNumberFormat="1" applyFont="1" applyFill="1" applyBorder="1" applyAlignment="1">
      <alignment horizontal="center" vertical="top"/>
    </xf>
    <xf numFmtId="169" fontId="134" fillId="0" borderId="0" xfId="0" applyNumberFormat="1" applyFont="1" applyFill="1" applyBorder="1" applyAlignment="1">
      <alignment horizontal="center"/>
    </xf>
    <xf numFmtId="169" fontId="134" fillId="0" borderId="0" xfId="3419" applyFont="1" applyFill="1" applyAlignment="1">
      <alignment vertical="center"/>
    </xf>
    <xf numFmtId="165" fontId="134" fillId="0" borderId="0" xfId="1" applyFont="1" applyFill="1" applyBorder="1"/>
    <xf numFmtId="169" fontId="134" fillId="0" borderId="0" xfId="0" applyFont="1" applyFill="1" applyAlignment="1">
      <alignment horizontal="left" indent="2"/>
    </xf>
    <xf numFmtId="171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171" fontId="135" fillId="0" borderId="0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41" fontId="134" fillId="0" borderId="0" xfId="0" applyNumberFormat="1" applyFont="1" applyFill="1" applyBorder="1" applyAlignment="1">
      <alignment horizontal="right" vertical="top"/>
    </xf>
    <xf numFmtId="169" fontId="140" fillId="0" borderId="0" xfId="0" applyFont="1" applyFill="1" applyAlignment="1">
      <alignment vertical="center"/>
    </xf>
    <xf numFmtId="169" fontId="140" fillId="0" borderId="0" xfId="0" applyFont="1" applyFill="1" applyAlignment="1">
      <alignment horizontal="left" vertical="center"/>
    </xf>
    <xf numFmtId="240" fontId="140" fillId="0" borderId="0" xfId="1" applyNumberFormat="1" applyFont="1" applyFill="1" applyBorder="1" applyAlignment="1">
      <alignment horizontal="center" vertical="center"/>
    </xf>
    <xf numFmtId="169" fontId="140" fillId="0" borderId="0" xfId="0" applyFont="1" applyFill="1"/>
    <xf numFmtId="41" fontId="134" fillId="0" borderId="0" xfId="2151" applyNumberFormat="1" applyFont="1" applyFill="1" applyAlignment="1">
      <alignment horizontal="right"/>
    </xf>
    <xf numFmtId="41" fontId="134" fillId="0" borderId="0" xfId="1" applyNumberFormat="1" applyFont="1" applyFill="1" applyAlignment="1">
      <alignment horizontal="right"/>
    </xf>
    <xf numFmtId="239" fontId="134" fillId="0" borderId="10" xfId="2151" applyNumberFormat="1" applyFont="1" applyFill="1" applyBorder="1" applyAlignment="1">
      <alignment horizontal="center" vertical="center"/>
    </xf>
    <xf numFmtId="239" fontId="134" fillId="0" borderId="0" xfId="1" applyNumberFormat="1" applyFont="1" applyFill="1" applyAlignment="1">
      <alignment horizontal="right"/>
    </xf>
    <xf numFmtId="239" fontId="134" fillId="0" borderId="10" xfId="1" applyNumberFormat="1" applyFont="1" applyFill="1" applyBorder="1" applyAlignment="1">
      <alignment horizontal="right"/>
    </xf>
    <xf numFmtId="43" fontId="141" fillId="0" borderId="0" xfId="1967" applyFont="1" applyFill="1" applyAlignment="1">
      <alignment vertical="center"/>
    </xf>
    <xf numFmtId="0" fontId="141" fillId="0" borderId="0" xfId="687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43" fontId="142" fillId="0" borderId="0" xfId="1967" applyFont="1" applyFill="1" applyAlignment="1">
      <alignment vertical="center"/>
    </xf>
    <xf numFmtId="49" fontId="134" fillId="0" borderId="0" xfId="0" applyNumberFormat="1" applyFont="1" applyFill="1" applyAlignment="1">
      <alignment horizontal="center"/>
    </xf>
    <xf numFmtId="195" fontId="134" fillId="0" borderId="0" xfId="2151" applyNumberFormat="1" applyFont="1" applyFill="1" applyBorder="1" applyAlignment="1">
      <alignment horizontal="right"/>
    </xf>
    <xf numFmtId="41" fontId="134" fillId="0" borderId="0" xfId="2151" applyNumberFormat="1" applyFont="1" applyFill="1" applyBorder="1" applyAlignment="1">
      <alignment horizontal="right"/>
    </xf>
    <xf numFmtId="241" fontId="134" fillId="0" borderId="0" xfId="2151" applyNumberFormat="1" applyFont="1" applyFill="1" applyAlignment="1">
      <alignment horizontal="right"/>
    </xf>
    <xf numFmtId="241" fontId="134" fillId="0" borderId="0" xfId="2151" applyNumberFormat="1" applyFont="1" applyFill="1" applyBorder="1" applyAlignment="1">
      <alignment horizontal="right"/>
    </xf>
    <xf numFmtId="242" fontId="134" fillId="0" borderId="0" xfId="2151" applyNumberFormat="1" applyFont="1" applyFill="1" applyAlignment="1">
      <alignment horizontal="center" vertical="center"/>
    </xf>
    <xf numFmtId="169" fontId="134" fillId="0" borderId="0" xfId="0" applyFont="1" applyFill="1" applyAlignment="1">
      <alignment horizontal="left" indent="1"/>
    </xf>
    <xf numFmtId="242" fontId="134" fillId="0" borderId="0" xfId="1" applyNumberFormat="1" applyFont="1" applyFill="1" applyAlignment="1">
      <alignment horizontal="right"/>
    </xf>
    <xf numFmtId="239" fontId="134" fillId="0" borderId="0" xfId="1" applyNumberFormat="1" applyFont="1" applyFill="1" applyBorder="1" applyAlignment="1">
      <alignment horizontal="center"/>
    </xf>
    <xf numFmtId="239" fontId="134" fillId="0" borderId="0" xfId="1" applyNumberFormat="1" applyFont="1" applyFill="1" applyBorder="1" applyAlignment="1">
      <alignment horizontal="right"/>
    </xf>
    <xf numFmtId="9" fontId="134" fillId="0" borderId="0" xfId="6876" applyFont="1" applyFill="1" applyBorder="1"/>
    <xf numFmtId="37" fontId="133" fillId="0" borderId="0" xfId="0" applyNumberFormat="1" applyFont="1" applyFill="1" applyBorder="1" applyAlignment="1">
      <alignment horizontal="left" vertical="top"/>
    </xf>
    <xf numFmtId="242" fontId="135" fillId="0" borderId="0" xfId="1" applyNumberFormat="1" applyFont="1" applyFill="1" applyAlignment="1">
      <alignment horizontal="right"/>
    </xf>
    <xf numFmtId="0" fontId="134" fillId="0" borderId="0" xfId="0" quotePrefix="1" applyNumberFormat="1" applyFont="1" applyFill="1" applyBorder="1" applyAlignment="1">
      <alignment horizontal="center"/>
    </xf>
    <xf numFmtId="0" fontId="143" fillId="0" borderId="0" xfId="6877" quotePrefix="1" applyFont="1" applyFill="1" applyBorder="1" applyAlignment="1">
      <alignment horizontal="right" vertical="center"/>
    </xf>
    <xf numFmtId="170" fontId="143" fillId="0" borderId="0" xfId="1967" quotePrefix="1" applyNumberFormat="1" applyFont="1" applyFill="1" applyBorder="1" applyAlignment="1">
      <alignment horizontal="right" vertical="center"/>
    </xf>
    <xf numFmtId="165" fontId="133" fillId="0" borderId="0" xfId="1" quotePrefix="1" applyFont="1" applyFill="1" applyBorder="1" applyAlignment="1">
      <alignment horizontal="center"/>
    </xf>
    <xf numFmtId="165" fontId="133" fillId="0" borderId="0" xfId="1" applyFont="1" applyFill="1" applyBorder="1" applyAlignment="1"/>
    <xf numFmtId="0" fontId="144" fillId="0" borderId="0" xfId="6877" applyFont="1" applyFill="1" applyAlignment="1">
      <alignment horizontal="left" vertical="center"/>
    </xf>
    <xf numFmtId="0" fontId="144" fillId="0" borderId="0" xfId="6877" applyFont="1" applyFill="1" applyAlignment="1">
      <alignment horizontal="center" vertical="center"/>
    </xf>
    <xf numFmtId="170" fontId="144" fillId="0" borderId="0" xfId="1967" applyNumberFormat="1" applyFont="1" applyFill="1" applyBorder="1" applyAlignment="1">
      <alignment horizontal="center" vertical="center"/>
    </xf>
    <xf numFmtId="170" fontId="144" fillId="0" borderId="0" xfId="1967" applyNumberFormat="1" applyFont="1" applyFill="1" applyAlignment="1">
      <alignment horizontal="center" vertical="center"/>
    </xf>
    <xf numFmtId="0" fontId="144" fillId="0" borderId="0" xfId="6877" applyFont="1" applyFill="1" applyBorder="1" applyAlignment="1">
      <alignment vertical="center"/>
    </xf>
    <xf numFmtId="170" fontId="144" fillId="0" borderId="0" xfId="1967" applyNumberFormat="1" applyFont="1" applyFill="1" applyBorder="1" applyAlignment="1">
      <alignment vertical="center"/>
    </xf>
    <xf numFmtId="170" fontId="144" fillId="0" borderId="0" xfId="1967" applyNumberFormat="1" applyFont="1" applyFill="1" applyAlignment="1">
      <alignment vertical="center"/>
    </xf>
    <xf numFmtId="0" fontId="144" fillId="0" borderId="0" xfId="6877" applyFont="1" applyFill="1" applyAlignment="1">
      <alignment vertical="center"/>
    </xf>
    <xf numFmtId="0" fontId="146" fillId="0" borderId="0" xfId="6877" applyFont="1" applyFill="1" applyAlignment="1">
      <alignment horizontal="left" vertical="center"/>
    </xf>
    <xf numFmtId="0" fontId="147" fillId="0" borderId="0" xfId="6877" applyFont="1" applyFill="1" applyAlignment="1">
      <alignment horizontal="left" vertical="center"/>
    </xf>
    <xf numFmtId="170" fontId="146" fillId="0" borderId="0" xfId="1967" applyNumberFormat="1" applyFont="1" applyFill="1" applyBorder="1" applyAlignment="1">
      <alignment horizontal="right"/>
    </xf>
    <xf numFmtId="0" fontId="146" fillId="0" borderId="0" xfId="6877" applyFont="1" applyFill="1" applyAlignment="1">
      <alignment horizontal="center" vertical="center"/>
    </xf>
    <xf numFmtId="236" fontId="146" fillId="0" borderId="0" xfId="1967" applyNumberFormat="1" applyFont="1" applyFill="1" applyAlignment="1">
      <alignment horizontal="center" vertical="center"/>
    </xf>
    <xf numFmtId="170" fontId="146" fillId="0" borderId="0" xfId="6877" applyNumberFormat="1" applyFont="1" applyFill="1" applyAlignment="1">
      <alignment vertical="center"/>
    </xf>
    <xf numFmtId="0" fontId="146" fillId="0" borderId="0" xfId="6877" applyFont="1" applyFill="1" applyBorder="1" applyAlignment="1">
      <alignment vertical="center"/>
    </xf>
    <xf numFmtId="0" fontId="146" fillId="0" borderId="0" xfId="6877" applyFont="1" applyFill="1" applyAlignment="1">
      <alignment vertical="center"/>
    </xf>
    <xf numFmtId="170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vertical="center"/>
    </xf>
    <xf numFmtId="0" fontId="146" fillId="0" borderId="0" xfId="6877" applyFont="1" applyFill="1" applyBorder="1" applyAlignment="1">
      <alignment horizontal="center" vertical="center"/>
    </xf>
    <xf numFmtId="239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Alignment="1">
      <alignment vertical="center"/>
    </xf>
    <xf numFmtId="170" fontId="146" fillId="0" borderId="0" xfId="6877" applyNumberFormat="1" applyFont="1" applyFill="1" applyBorder="1" applyAlignment="1">
      <alignment horizontal="right" vertical="center"/>
    </xf>
    <xf numFmtId="170" fontId="146" fillId="0" borderId="0" xfId="1967" applyNumberFormat="1" applyFont="1" applyFill="1" applyBorder="1" applyAlignment="1">
      <alignment horizontal="right" vertical="center"/>
    </xf>
    <xf numFmtId="170" fontId="146" fillId="0" borderId="13" xfId="1967" applyNumberFormat="1" applyFont="1" applyFill="1" applyBorder="1" applyAlignment="1">
      <alignment horizontal="center" vertical="center"/>
    </xf>
    <xf numFmtId="170" fontId="146" fillId="0" borderId="0" xfId="6878" applyNumberFormat="1" applyFont="1" applyFill="1" applyAlignment="1">
      <alignment horizontal="right" vertical="center"/>
    </xf>
    <xf numFmtId="170" fontId="146" fillId="0" borderId="0" xfId="6877" applyNumberFormat="1" applyFont="1" applyFill="1" applyBorder="1" applyAlignment="1">
      <alignment vertical="center"/>
    </xf>
    <xf numFmtId="239" fontId="146" fillId="0" borderId="0" xfId="1967" applyNumberFormat="1" applyFont="1" applyFill="1" applyAlignment="1">
      <alignment vertical="center"/>
    </xf>
    <xf numFmtId="37" fontId="134" fillId="0" borderId="0" xfId="0" applyNumberFormat="1" applyFont="1" applyFill="1" applyAlignment="1">
      <alignment horizontal="left" vertical="top"/>
    </xf>
    <xf numFmtId="239" fontId="134" fillId="0" borderId="10" xfId="1" applyNumberFormat="1" applyFont="1" applyFill="1" applyBorder="1" applyAlignment="1">
      <alignment horizontal="center"/>
    </xf>
    <xf numFmtId="169" fontId="136" fillId="0" borderId="10" xfId="0" applyFont="1" applyFill="1" applyBorder="1" applyAlignment="1">
      <alignment horizontal="right"/>
    </xf>
    <xf numFmtId="41" fontId="134" fillId="0" borderId="0" xfId="1" applyNumberFormat="1" applyFont="1" applyFill="1"/>
    <xf numFmtId="172" fontId="134" fillId="0" borderId="13" xfId="2151" applyNumberFormat="1" applyFont="1" applyFill="1" applyBorder="1" applyAlignment="1">
      <alignment horizontal="right" vertical="center"/>
    </xf>
    <xf numFmtId="172" fontId="134" fillId="0" borderId="0" xfId="2151" applyNumberFormat="1" applyFont="1" applyFill="1" applyBorder="1" applyAlignment="1">
      <alignment horizontal="right" vertical="center"/>
    </xf>
    <xf numFmtId="242" fontId="134" fillId="0" borderId="10" xfId="6879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Border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 vertical="center"/>
    </xf>
    <xf numFmtId="171" fontId="134" fillId="0" borderId="10" xfId="6879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Alignment="1">
      <alignment horizontal="right" vertical="center"/>
    </xf>
    <xf numFmtId="171" fontId="134" fillId="0" borderId="0" xfId="6879" applyNumberFormat="1" applyFont="1" applyFill="1" applyAlignment="1">
      <alignment horizontal="right" vertical="center"/>
    </xf>
    <xf numFmtId="239" fontId="134" fillId="0" borderId="0" xfId="2151" applyNumberFormat="1" applyFont="1" applyFill="1" applyAlignment="1">
      <alignment horizontal="right"/>
    </xf>
    <xf numFmtId="172" fontId="134" fillId="0" borderId="14" xfId="6879" applyNumberFormat="1" applyFont="1" applyFill="1" applyBorder="1" applyAlignment="1">
      <alignment horizontal="right" vertical="center"/>
    </xf>
    <xf numFmtId="172" fontId="134" fillId="0" borderId="11" xfId="2151" applyNumberFormat="1" applyFont="1" applyFill="1" applyBorder="1" applyAlignment="1">
      <alignment horizontal="right" vertical="center"/>
    </xf>
    <xf numFmtId="172" fontId="134" fillId="0" borderId="0" xfId="2151" applyNumberFormat="1" applyFont="1" applyFill="1" applyAlignment="1">
      <alignment horizontal="right" vertical="center"/>
    </xf>
    <xf numFmtId="172" fontId="134" fillId="0" borderId="0" xfId="6879" applyNumberFormat="1" applyFont="1" applyFill="1" applyAlignment="1">
      <alignment horizontal="right" vertical="center"/>
    </xf>
    <xf numFmtId="172" fontId="134" fillId="0" borderId="11" xfId="6879" applyNumberFormat="1" applyFont="1" applyFill="1" applyBorder="1" applyAlignment="1">
      <alignment horizontal="right" vertical="center"/>
    </xf>
    <xf numFmtId="171" fontId="134" fillId="0" borderId="0" xfId="6880" applyNumberFormat="1" applyFont="1" applyFill="1" applyAlignment="1">
      <alignment horizontal="right" vertical="center"/>
    </xf>
    <xf numFmtId="243" fontId="134" fillId="0" borderId="0" xfId="1" applyNumberFormat="1" applyFont="1" applyFill="1" applyAlignment="1">
      <alignment horizontal="right"/>
    </xf>
    <xf numFmtId="39" fontId="134" fillId="0" borderId="14" xfId="1" applyNumberFormat="1" applyFont="1" applyFill="1" applyBorder="1" applyAlignment="1">
      <alignment horizontal="right" vertical="center"/>
    </xf>
    <xf numFmtId="16" fontId="133" fillId="0" borderId="0" xfId="3430" applyNumberFormat="1" applyFont="1" applyFill="1" applyBorder="1" applyAlignment="1">
      <alignment horizontal="center"/>
    </xf>
    <xf numFmtId="165" fontId="134" fillId="0" borderId="0" xfId="1" applyFont="1" applyFill="1"/>
    <xf numFmtId="241" fontId="134" fillId="0" borderId="13" xfId="2151" applyNumberFormat="1" applyFont="1" applyFill="1" applyBorder="1" applyAlignment="1">
      <alignment horizontal="right" vertical="center"/>
    </xf>
    <xf numFmtId="241" fontId="134" fillId="0" borderId="11" xfId="2151" applyNumberFormat="1" applyFont="1" applyFill="1" applyBorder="1" applyAlignment="1">
      <alignment horizontal="right" vertical="center"/>
    </xf>
    <xf numFmtId="241" fontId="134" fillId="0" borderId="0" xfId="2151" applyNumberFormat="1" applyFont="1" applyFill="1" applyAlignment="1">
      <alignment horizontal="right" vertical="center"/>
    </xf>
    <xf numFmtId="41" fontId="134" fillId="0" borderId="0" xfId="2151" applyNumberFormat="1" applyFont="1" applyFill="1" applyBorder="1" applyAlignment="1">
      <alignment horizontal="right" vertical="center"/>
    </xf>
    <xf numFmtId="41" fontId="134" fillId="0" borderId="0" xfId="2151" applyNumberFormat="1" applyFont="1" applyFill="1" applyAlignment="1">
      <alignment horizontal="right" vertical="center"/>
    </xf>
    <xf numFmtId="239" fontId="134" fillId="0" borderId="0" xfId="2151" applyNumberFormat="1" applyFont="1" applyFill="1" applyAlignment="1">
      <alignment horizontal="right" vertical="center"/>
    </xf>
    <xf numFmtId="41" fontId="134" fillId="0" borderId="11" xfId="2151" applyNumberFormat="1" applyFont="1" applyFill="1" applyBorder="1" applyAlignment="1">
      <alignment horizontal="right" vertical="center"/>
    </xf>
    <xf numFmtId="0" fontId="134" fillId="0" borderId="0" xfId="2151" applyNumberFormat="1" applyFont="1" applyFill="1" applyAlignment="1">
      <alignment horizontal="center" vertical="center"/>
    </xf>
    <xf numFmtId="165" fontId="134" fillId="0" borderId="0" xfId="2151" applyFont="1" applyFill="1" applyBorder="1" applyAlignment="1">
      <alignment horizontal="center" vertical="center"/>
    </xf>
    <xf numFmtId="242" fontId="134" fillId="0" borderId="0" xfId="2151" applyNumberFormat="1" applyFont="1" applyFill="1" applyAlignment="1">
      <alignment horizontal="right"/>
    </xf>
    <xf numFmtId="37" fontId="133" fillId="0" borderId="0" xfId="0" applyNumberFormat="1" applyFont="1" applyFill="1" applyAlignment="1">
      <alignment horizontal="left" vertical="top" indent="1"/>
    </xf>
    <xf numFmtId="239" fontId="134" fillId="0" borderId="10" xfId="1" applyNumberFormat="1" applyFont="1" applyFill="1" applyBorder="1" applyAlignment="1">
      <alignment horizontal="right" vertical="center"/>
    </xf>
    <xf numFmtId="242" fontId="134" fillId="0" borderId="0" xfId="1" applyNumberFormat="1" applyFont="1" applyFill="1" applyBorder="1"/>
    <xf numFmtId="242" fontId="146" fillId="0" borderId="0" xfId="1967" applyNumberFormat="1" applyFont="1" applyFill="1" applyAlignment="1">
      <alignment vertical="center"/>
    </xf>
    <xf numFmtId="172" fontId="150" fillId="0" borderId="0" xfId="1" applyNumberFormat="1" applyFont="1" applyFill="1"/>
    <xf numFmtId="41" fontId="134" fillId="0" borderId="0" xfId="3430" applyNumberFormat="1" applyFont="1" applyFill="1" applyAlignment="1">
      <alignment horizontal="right"/>
    </xf>
    <xf numFmtId="0" fontId="133" fillId="0" borderId="0" xfId="3430" quotePrefix="1" applyNumberFormat="1" applyFont="1" applyFill="1" applyAlignment="1">
      <alignment horizontal="center"/>
    </xf>
    <xf numFmtId="169" fontId="134" fillId="0" borderId="0" xfId="3430" applyFont="1" applyFill="1" applyAlignment="1">
      <alignment horizontal="center"/>
    </xf>
    <xf numFmtId="170" fontId="134" fillId="0" borderId="0" xfId="3430" applyNumberFormat="1" applyFont="1" applyFill="1" applyAlignment="1">
      <alignment horizontal="center"/>
    </xf>
    <xf numFmtId="195" fontId="134" fillId="0" borderId="0" xfId="3430" applyNumberFormat="1" applyFont="1" applyFill="1" applyAlignment="1">
      <alignment horizontal="right"/>
    </xf>
    <xf numFmtId="169" fontId="134" fillId="0" borderId="0" xfId="3430" applyFont="1" applyFill="1" applyAlignment="1">
      <alignment vertical="center"/>
    </xf>
    <xf numFmtId="169" fontId="133" fillId="0" borderId="0" xfId="3430" applyFont="1" applyFill="1" applyAlignment="1">
      <alignment horizontal="center" vertical="center"/>
    </xf>
    <xf numFmtId="0" fontId="144" fillId="0" borderId="0" xfId="6877" applyFont="1" applyFill="1" applyBorder="1" applyAlignment="1">
      <alignment horizontal="center" vertical="center"/>
    </xf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9" fontId="133" fillId="0" borderId="0" xfId="3430" applyFont="1" applyFill="1"/>
    <xf numFmtId="169" fontId="133" fillId="0" borderId="0" xfId="3430" quotePrefix="1" applyFont="1" applyFill="1" applyAlignment="1">
      <alignment horizontal="center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Alignment="1">
      <alignment horizontal="center" vertical="top"/>
    </xf>
    <xf numFmtId="169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0" fontId="134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left"/>
    </xf>
    <xf numFmtId="169" fontId="134" fillId="0" borderId="0" xfId="3430" applyFont="1" applyFill="1" applyAlignment="1">
      <alignment horizontal="center" vertical="center"/>
    </xf>
    <xf numFmtId="169" fontId="133" fillId="0" borderId="0" xfId="3430" applyFont="1" applyFill="1" applyAlignment="1">
      <alignment vertical="center"/>
    </xf>
    <xf numFmtId="169" fontId="134" fillId="0" borderId="0" xfId="3430" applyFont="1" applyFill="1" applyAlignment="1">
      <alignment horizontal="left" vertical="center" indent="2"/>
    </xf>
    <xf numFmtId="0" fontId="134" fillId="0" borderId="0" xfId="3430" quotePrefix="1" applyNumberFormat="1" applyFont="1" applyFill="1" applyAlignment="1">
      <alignment horizontal="center" vertical="center"/>
    </xf>
    <xf numFmtId="244" fontId="134" fillId="0" borderId="0" xfId="3430" applyNumberFormat="1" applyFont="1" applyFill="1" applyAlignment="1">
      <alignment horizontal="left" vertical="center" indent="3"/>
    </xf>
    <xf numFmtId="169" fontId="133" fillId="0" borderId="0" xfId="3430" applyFont="1" applyFill="1" applyAlignment="1">
      <alignment horizontal="left" vertical="center" indent="4"/>
    </xf>
    <xf numFmtId="0" fontId="134" fillId="0" borderId="0" xfId="3430" applyNumberFormat="1" applyFont="1" applyFill="1" applyAlignment="1">
      <alignment horizontal="center" vertical="center"/>
    </xf>
    <xf numFmtId="169" fontId="133" fillId="0" borderId="0" xfId="3430" applyFont="1" applyFill="1" applyAlignment="1">
      <alignment horizontal="left" vertical="center"/>
    </xf>
    <xf numFmtId="170" fontId="134" fillId="0" borderId="0" xfId="3430" applyNumberFormat="1" applyFont="1" applyFill="1" applyAlignment="1">
      <alignment horizontal="right" vertical="center"/>
    </xf>
    <xf numFmtId="169" fontId="134" fillId="0" borderId="0" xfId="3430" applyFont="1" applyFill="1" applyAlignment="1">
      <alignment horizontal="left" vertical="center" indent="3"/>
    </xf>
    <xf numFmtId="169" fontId="133" fillId="0" borderId="0" xfId="3430" applyFont="1" applyFill="1" applyAlignment="1">
      <alignment horizontal="left" vertical="center" indent="2"/>
    </xf>
    <xf numFmtId="16" fontId="133" fillId="0" borderId="0" xfId="3430" quotePrefix="1" applyNumberFormat="1" applyFont="1" applyFill="1" applyAlignment="1">
      <alignment horizontal="left" vertical="center"/>
    </xf>
    <xf numFmtId="170" fontId="134" fillId="0" borderId="0" xfId="3430" applyNumberFormat="1" applyFont="1" applyFill="1" applyAlignment="1">
      <alignment horizontal="right"/>
    </xf>
    <xf numFmtId="169" fontId="134" fillId="0" borderId="0" xfId="3430" applyFont="1" applyFill="1" applyAlignment="1">
      <alignment horizontal="left" indent="3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69" fontId="133" fillId="0" borderId="0" xfId="3430" applyFont="1" applyFill="1" applyAlignment="1">
      <alignment horizontal="left" indent="2"/>
    </xf>
    <xf numFmtId="169" fontId="135" fillId="0" borderId="0" xfId="3430" applyFont="1" applyFill="1"/>
    <xf numFmtId="245" fontId="134" fillId="0" borderId="0" xfId="1" applyNumberFormat="1" applyFont="1" applyFill="1" applyAlignment="1">
      <alignment horizontal="right"/>
    </xf>
    <xf numFmtId="245" fontId="134" fillId="0" borderId="10" xfId="1" applyNumberFormat="1" applyFont="1" applyFill="1" applyBorder="1" applyAlignment="1">
      <alignment horizontal="right"/>
    </xf>
    <xf numFmtId="165" fontId="134" fillId="0" borderId="0" xfId="1" applyFont="1" applyFill="1" applyAlignment="1"/>
    <xf numFmtId="165" fontId="134" fillId="0" borderId="0" xfId="1" applyFont="1" applyFill="1" applyAlignment="1">
      <alignment vertical="center"/>
    </xf>
    <xf numFmtId="172" fontId="134" fillId="0" borderId="0" xfId="1" applyNumberFormat="1" applyFont="1" applyFill="1" applyAlignment="1"/>
    <xf numFmtId="169" fontId="133" fillId="0" borderId="0" xfId="3430" applyFont="1" applyFill="1" applyAlignment="1">
      <alignment horizontal="center"/>
    </xf>
    <xf numFmtId="16" fontId="133" fillId="0" borderId="0" xfId="3430" applyNumberFormat="1" applyFont="1" applyFill="1" applyAlignment="1">
      <alignment horizontal="center"/>
    </xf>
    <xf numFmtId="169" fontId="133" fillId="0" borderId="0" xfId="0" applyFont="1" applyFill="1" applyBorder="1" applyAlignment="1">
      <alignment horizontal="center"/>
    </xf>
    <xf numFmtId="169" fontId="133" fillId="0" borderId="10" xfId="0" applyFont="1" applyFill="1" applyBorder="1" applyAlignment="1">
      <alignment horizontal="right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center"/>
    </xf>
    <xf numFmtId="169" fontId="136" fillId="0" borderId="0" xfId="3430" applyFont="1" applyFill="1" applyAlignment="1">
      <alignment horizontal="center" vertical="center"/>
    </xf>
    <xf numFmtId="169" fontId="136" fillId="0" borderId="0" xfId="3430" applyFont="1" applyFill="1" applyBorder="1" applyAlignment="1">
      <alignment horizontal="center"/>
    </xf>
    <xf numFmtId="169" fontId="133" fillId="0" borderId="10" xfId="3430" applyFont="1" applyFill="1" applyBorder="1" applyAlignment="1">
      <alignment horizontal="right"/>
    </xf>
    <xf numFmtId="16" fontId="133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4" fillId="0" borderId="10" xfId="6877" applyFont="1" applyFill="1" applyBorder="1" applyAlignment="1">
      <alignment horizontal="center" vertical="center"/>
    </xf>
    <xf numFmtId="170" fontId="144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6" fillId="0" borderId="10" xfId="6877" quotePrefix="1" applyFont="1" applyFill="1" applyBorder="1" applyAlignment="1">
      <alignment horizontal="right" vertical="center"/>
    </xf>
    <xf numFmtId="169" fontId="145" fillId="0" borderId="10" xfId="0" applyFont="1" applyFill="1" applyBorder="1" applyAlignment="1">
      <alignment horizontal="center" vertical="center"/>
    </xf>
    <xf numFmtId="0" fontId="144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8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6884" xr:uid="{EC161C80-1980-4287-859C-93441E8504A2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0 2" xfId="6879" xr:uid="{67073465-5271-40AB-AF7C-5110AAA34965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30" xfId="6880" xr:uid="{0188178A-C3B7-4267-8407-2653D7E950D0}"/>
    <cellStyle name="Comma 2 31" xfId="6886" xr:uid="{9E84783F-F230-47C9-898B-BCB46D36AD5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51" xfId="6882" xr:uid="{C649B868-00C1-4237-8513-7290AF83CEA6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20" xfId="6885" xr:uid="{F6D40029-3FA6-4AF2-8611-B5CD3542C88D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39" xfId="6881" xr:uid="{99E06BFD-E5D3-4B5A-BD27-676240B8358F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AP_ByDesign_Normal" xfId="6883" xr:uid="{3A0826F8-6C68-4C1A-932F-A34C43B88329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1871-701B-46FF-9B1D-A9EAAF9AAEBA}">
  <sheetPr>
    <tabColor theme="6" tint="0.59999389629810485"/>
  </sheetPr>
  <dimension ref="A1:P136"/>
  <sheetViews>
    <sheetView view="pageBreakPreview" topLeftCell="A10" zoomScaleNormal="90" zoomScaleSheetLayoutView="100" workbookViewId="0">
      <selection activeCell="A10" sqref="A1:XFD1048576"/>
    </sheetView>
  </sheetViews>
  <sheetFormatPr defaultColWidth="5.7109375" defaultRowHeight="22.15" customHeight="1"/>
  <cols>
    <col min="1" max="1" width="45" style="30" bestFit="1" customWidth="1"/>
    <col min="2" max="2" width="10.42578125" style="30" customWidth="1"/>
    <col min="3" max="3" width="2.42578125" style="30" hidden="1" customWidth="1"/>
    <col min="4" max="4" width="17.7109375" style="30" customWidth="1"/>
    <col min="5" max="5" width="1.42578125" style="30" customWidth="1"/>
    <col min="6" max="6" width="17.7109375" style="30" customWidth="1"/>
    <col min="7" max="7" width="1.42578125" style="30" customWidth="1"/>
    <col min="8" max="8" width="17.7109375" style="30" customWidth="1"/>
    <col min="9" max="9" width="1.42578125" style="30" customWidth="1"/>
    <col min="10" max="10" width="17.7109375" style="30" customWidth="1"/>
    <col min="11" max="11" width="1.42578125" style="30" customWidth="1"/>
    <col min="12" max="13" width="5.7109375" style="30"/>
    <col min="14" max="14" width="15.42578125" style="30" bestFit="1" customWidth="1"/>
    <col min="15" max="15" width="14.42578125" style="30" bestFit="1" customWidth="1"/>
    <col min="16" max="16" width="16.5703125" style="30" bestFit="1" customWidth="1"/>
    <col min="17" max="20" width="5.7109375" style="30"/>
    <col min="21" max="21" width="12.5703125" style="30" bestFit="1" customWidth="1"/>
    <col min="22" max="132" width="5.7109375" style="30"/>
    <col min="133" max="133" width="50" style="30" customWidth="1"/>
    <col min="134" max="134" width="9.85546875" style="30" bestFit="1" customWidth="1"/>
    <col min="135" max="135" width="17" style="30" customWidth="1"/>
    <col min="136" max="136" width="1.5703125" style="30" customWidth="1"/>
    <col min="137" max="137" width="17" style="30" customWidth="1"/>
    <col min="138" max="138" width="1.5703125" style="30" customWidth="1"/>
    <col min="139" max="139" width="17" style="30" customWidth="1"/>
    <col min="140" max="140" width="1.5703125" style="30" customWidth="1"/>
    <col min="141" max="141" width="17" style="30" customWidth="1"/>
    <col min="142" max="142" width="1.5703125" style="30" customWidth="1"/>
    <col min="143" max="143" width="18.140625" style="30" customWidth="1"/>
    <col min="144" max="388" width="5.7109375" style="30"/>
    <col min="389" max="389" width="50" style="30" customWidth="1"/>
    <col min="390" max="390" width="9.85546875" style="30" bestFit="1" customWidth="1"/>
    <col min="391" max="391" width="17" style="30" customWidth="1"/>
    <col min="392" max="392" width="1.5703125" style="30" customWidth="1"/>
    <col min="393" max="393" width="17" style="30" customWidth="1"/>
    <col min="394" max="394" width="1.5703125" style="30" customWidth="1"/>
    <col min="395" max="395" width="17" style="30" customWidth="1"/>
    <col min="396" max="396" width="1.5703125" style="30" customWidth="1"/>
    <col min="397" max="397" width="17" style="30" customWidth="1"/>
    <col min="398" max="398" width="1.5703125" style="30" customWidth="1"/>
    <col min="399" max="399" width="18.140625" style="30" customWidth="1"/>
    <col min="400" max="644" width="5.7109375" style="30"/>
    <col min="645" max="645" width="50" style="30" customWidth="1"/>
    <col min="646" max="646" width="9.85546875" style="30" bestFit="1" customWidth="1"/>
    <col min="647" max="647" width="17" style="30" customWidth="1"/>
    <col min="648" max="648" width="1.5703125" style="30" customWidth="1"/>
    <col min="649" max="649" width="17" style="30" customWidth="1"/>
    <col min="650" max="650" width="1.5703125" style="30" customWidth="1"/>
    <col min="651" max="651" width="17" style="30" customWidth="1"/>
    <col min="652" max="652" width="1.5703125" style="30" customWidth="1"/>
    <col min="653" max="653" width="17" style="30" customWidth="1"/>
    <col min="654" max="654" width="1.5703125" style="30" customWidth="1"/>
    <col min="655" max="655" width="18.140625" style="30" customWidth="1"/>
    <col min="656" max="900" width="5.7109375" style="30"/>
    <col min="901" max="901" width="50" style="30" customWidth="1"/>
    <col min="902" max="902" width="9.85546875" style="30" bestFit="1" customWidth="1"/>
    <col min="903" max="903" width="17" style="30" customWidth="1"/>
    <col min="904" max="904" width="1.5703125" style="30" customWidth="1"/>
    <col min="905" max="905" width="17" style="30" customWidth="1"/>
    <col min="906" max="906" width="1.5703125" style="30" customWidth="1"/>
    <col min="907" max="907" width="17" style="30" customWidth="1"/>
    <col min="908" max="908" width="1.5703125" style="30" customWidth="1"/>
    <col min="909" max="909" width="17" style="30" customWidth="1"/>
    <col min="910" max="910" width="1.5703125" style="30" customWidth="1"/>
    <col min="911" max="911" width="18.140625" style="30" customWidth="1"/>
    <col min="912" max="1156" width="5.7109375" style="30"/>
    <col min="1157" max="1157" width="50" style="30" customWidth="1"/>
    <col min="1158" max="1158" width="9.85546875" style="30" bestFit="1" customWidth="1"/>
    <col min="1159" max="1159" width="17" style="30" customWidth="1"/>
    <col min="1160" max="1160" width="1.5703125" style="30" customWidth="1"/>
    <col min="1161" max="1161" width="17" style="30" customWidth="1"/>
    <col min="1162" max="1162" width="1.5703125" style="30" customWidth="1"/>
    <col min="1163" max="1163" width="17" style="30" customWidth="1"/>
    <col min="1164" max="1164" width="1.5703125" style="30" customWidth="1"/>
    <col min="1165" max="1165" width="17" style="30" customWidth="1"/>
    <col min="1166" max="1166" width="1.5703125" style="30" customWidth="1"/>
    <col min="1167" max="1167" width="18.140625" style="30" customWidth="1"/>
    <col min="1168" max="1412" width="5.7109375" style="30"/>
    <col min="1413" max="1413" width="50" style="30" customWidth="1"/>
    <col min="1414" max="1414" width="9.85546875" style="30" bestFit="1" customWidth="1"/>
    <col min="1415" max="1415" width="17" style="30" customWidth="1"/>
    <col min="1416" max="1416" width="1.5703125" style="30" customWidth="1"/>
    <col min="1417" max="1417" width="17" style="30" customWidth="1"/>
    <col min="1418" max="1418" width="1.5703125" style="30" customWidth="1"/>
    <col min="1419" max="1419" width="17" style="30" customWidth="1"/>
    <col min="1420" max="1420" width="1.5703125" style="30" customWidth="1"/>
    <col min="1421" max="1421" width="17" style="30" customWidth="1"/>
    <col min="1422" max="1422" width="1.5703125" style="30" customWidth="1"/>
    <col min="1423" max="1423" width="18.140625" style="30" customWidth="1"/>
    <col min="1424" max="1668" width="5.7109375" style="30"/>
    <col min="1669" max="1669" width="50" style="30" customWidth="1"/>
    <col min="1670" max="1670" width="9.85546875" style="30" bestFit="1" customWidth="1"/>
    <col min="1671" max="1671" width="17" style="30" customWidth="1"/>
    <col min="1672" max="1672" width="1.5703125" style="30" customWidth="1"/>
    <col min="1673" max="1673" width="17" style="30" customWidth="1"/>
    <col min="1674" max="1674" width="1.5703125" style="30" customWidth="1"/>
    <col min="1675" max="1675" width="17" style="30" customWidth="1"/>
    <col min="1676" max="1676" width="1.5703125" style="30" customWidth="1"/>
    <col min="1677" max="1677" width="17" style="30" customWidth="1"/>
    <col min="1678" max="1678" width="1.5703125" style="30" customWidth="1"/>
    <col min="1679" max="1679" width="18.140625" style="30" customWidth="1"/>
    <col min="1680" max="1924" width="5.7109375" style="30"/>
    <col min="1925" max="1925" width="50" style="30" customWidth="1"/>
    <col min="1926" max="1926" width="9.85546875" style="30" bestFit="1" customWidth="1"/>
    <col min="1927" max="1927" width="17" style="30" customWidth="1"/>
    <col min="1928" max="1928" width="1.5703125" style="30" customWidth="1"/>
    <col min="1929" max="1929" width="17" style="30" customWidth="1"/>
    <col min="1930" max="1930" width="1.5703125" style="30" customWidth="1"/>
    <col min="1931" max="1931" width="17" style="30" customWidth="1"/>
    <col min="1932" max="1932" width="1.5703125" style="30" customWidth="1"/>
    <col min="1933" max="1933" width="17" style="30" customWidth="1"/>
    <col min="1934" max="1934" width="1.5703125" style="30" customWidth="1"/>
    <col min="1935" max="1935" width="18.140625" style="30" customWidth="1"/>
    <col min="1936" max="2180" width="5.7109375" style="30"/>
    <col min="2181" max="2181" width="50" style="30" customWidth="1"/>
    <col min="2182" max="2182" width="9.85546875" style="30" bestFit="1" customWidth="1"/>
    <col min="2183" max="2183" width="17" style="30" customWidth="1"/>
    <col min="2184" max="2184" width="1.5703125" style="30" customWidth="1"/>
    <col min="2185" max="2185" width="17" style="30" customWidth="1"/>
    <col min="2186" max="2186" width="1.5703125" style="30" customWidth="1"/>
    <col min="2187" max="2187" width="17" style="30" customWidth="1"/>
    <col min="2188" max="2188" width="1.5703125" style="30" customWidth="1"/>
    <col min="2189" max="2189" width="17" style="30" customWidth="1"/>
    <col min="2190" max="2190" width="1.5703125" style="30" customWidth="1"/>
    <col min="2191" max="2191" width="18.140625" style="30" customWidth="1"/>
    <col min="2192" max="2436" width="5.7109375" style="30"/>
    <col min="2437" max="2437" width="50" style="30" customWidth="1"/>
    <col min="2438" max="2438" width="9.85546875" style="30" bestFit="1" customWidth="1"/>
    <col min="2439" max="2439" width="17" style="30" customWidth="1"/>
    <col min="2440" max="2440" width="1.5703125" style="30" customWidth="1"/>
    <col min="2441" max="2441" width="17" style="30" customWidth="1"/>
    <col min="2442" max="2442" width="1.5703125" style="30" customWidth="1"/>
    <col min="2443" max="2443" width="17" style="30" customWidth="1"/>
    <col min="2444" max="2444" width="1.5703125" style="30" customWidth="1"/>
    <col min="2445" max="2445" width="17" style="30" customWidth="1"/>
    <col min="2446" max="2446" width="1.5703125" style="30" customWidth="1"/>
    <col min="2447" max="2447" width="18.140625" style="30" customWidth="1"/>
    <col min="2448" max="2692" width="5.7109375" style="30"/>
    <col min="2693" max="2693" width="50" style="30" customWidth="1"/>
    <col min="2694" max="2694" width="9.85546875" style="30" bestFit="1" customWidth="1"/>
    <col min="2695" max="2695" width="17" style="30" customWidth="1"/>
    <col min="2696" max="2696" width="1.5703125" style="30" customWidth="1"/>
    <col min="2697" max="2697" width="17" style="30" customWidth="1"/>
    <col min="2698" max="2698" width="1.5703125" style="30" customWidth="1"/>
    <col min="2699" max="2699" width="17" style="30" customWidth="1"/>
    <col min="2700" max="2700" width="1.5703125" style="30" customWidth="1"/>
    <col min="2701" max="2701" width="17" style="30" customWidth="1"/>
    <col min="2702" max="2702" width="1.5703125" style="30" customWidth="1"/>
    <col min="2703" max="2703" width="18.140625" style="30" customWidth="1"/>
    <col min="2704" max="2948" width="5.7109375" style="30"/>
    <col min="2949" max="2949" width="50" style="30" customWidth="1"/>
    <col min="2950" max="2950" width="9.85546875" style="30" bestFit="1" customWidth="1"/>
    <col min="2951" max="2951" width="17" style="30" customWidth="1"/>
    <col min="2952" max="2952" width="1.5703125" style="30" customWidth="1"/>
    <col min="2953" max="2953" width="17" style="30" customWidth="1"/>
    <col min="2954" max="2954" width="1.5703125" style="30" customWidth="1"/>
    <col min="2955" max="2955" width="17" style="30" customWidth="1"/>
    <col min="2956" max="2956" width="1.5703125" style="30" customWidth="1"/>
    <col min="2957" max="2957" width="17" style="30" customWidth="1"/>
    <col min="2958" max="2958" width="1.5703125" style="30" customWidth="1"/>
    <col min="2959" max="2959" width="18.140625" style="30" customWidth="1"/>
    <col min="2960" max="3204" width="5.7109375" style="30"/>
    <col min="3205" max="3205" width="50" style="30" customWidth="1"/>
    <col min="3206" max="3206" width="9.85546875" style="30" bestFit="1" customWidth="1"/>
    <col min="3207" max="3207" width="17" style="30" customWidth="1"/>
    <col min="3208" max="3208" width="1.5703125" style="30" customWidth="1"/>
    <col min="3209" max="3209" width="17" style="30" customWidth="1"/>
    <col min="3210" max="3210" width="1.5703125" style="30" customWidth="1"/>
    <col min="3211" max="3211" width="17" style="30" customWidth="1"/>
    <col min="3212" max="3212" width="1.5703125" style="30" customWidth="1"/>
    <col min="3213" max="3213" width="17" style="30" customWidth="1"/>
    <col min="3214" max="3214" width="1.5703125" style="30" customWidth="1"/>
    <col min="3215" max="3215" width="18.140625" style="30" customWidth="1"/>
    <col min="3216" max="3460" width="5.7109375" style="30"/>
    <col min="3461" max="3461" width="50" style="30" customWidth="1"/>
    <col min="3462" max="3462" width="9.85546875" style="30" bestFit="1" customWidth="1"/>
    <col min="3463" max="3463" width="17" style="30" customWidth="1"/>
    <col min="3464" max="3464" width="1.5703125" style="30" customWidth="1"/>
    <col min="3465" max="3465" width="17" style="30" customWidth="1"/>
    <col min="3466" max="3466" width="1.5703125" style="30" customWidth="1"/>
    <col min="3467" max="3467" width="17" style="30" customWidth="1"/>
    <col min="3468" max="3468" width="1.5703125" style="30" customWidth="1"/>
    <col min="3469" max="3469" width="17" style="30" customWidth="1"/>
    <col min="3470" max="3470" width="1.5703125" style="30" customWidth="1"/>
    <col min="3471" max="3471" width="18.140625" style="30" customWidth="1"/>
    <col min="3472" max="3716" width="5.7109375" style="30"/>
    <col min="3717" max="3717" width="50" style="30" customWidth="1"/>
    <col min="3718" max="3718" width="9.85546875" style="30" bestFit="1" customWidth="1"/>
    <col min="3719" max="3719" width="17" style="30" customWidth="1"/>
    <col min="3720" max="3720" width="1.5703125" style="30" customWidth="1"/>
    <col min="3721" max="3721" width="17" style="30" customWidth="1"/>
    <col min="3722" max="3722" width="1.5703125" style="30" customWidth="1"/>
    <col min="3723" max="3723" width="17" style="30" customWidth="1"/>
    <col min="3724" max="3724" width="1.5703125" style="30" customWidth="1"/>
    <col min="3725" max="3725" width="17" style="30" customWidth="1"/>
    <col min="3726" max="3726" width="1.5703125" style="30" customWidth="1"/>
    <col min="3727" max="3727" width="18.140625" style="30" customWidth="1"/>
    <col min="3728" max="3972" width="5.7109375" style="30"/>
    <col min="3973" max="3973" width="50" style="30" customWidth="1"/>
    <col min="3974" max="3974" width="9.85546875" style="30" bestFit="1" customWidth="1"/>
    <col min="3975" max="3975" width="17" style="30" customWidth="1"/>
    <col min="3976" max="3976" width="1.5703125" style="30" customWidth="1"/>
    <col min="3977" max="3977" width="17" style="30" customWidth="1"/>
    <col min="3978" max="3978" width="1.5703125" style="30" customWidth="1"/>
    <col min="3979" max="3979" width="17" style="30" customWidth="1"/>
    <col min="3980" max="3980" width="1.5703125" style="30" customWidth="1"/>
    <col min="3981" max="3981" width="17" style="30" customWidth="1"/>
    <col min="3982" max="3982" width="1.5703125" style="30" customWidth="1"/>
    <col min="3983" max="3983" width="18.140625" style="30" customWidth="1"/>
    <col min="3984" max="4228" width="5.7109375" style="30"/>
    <col min="4229" max="4229" width="50" style="30" customWidth="1"/>
    <col min="4230" max="4230" width="9.85546875" style="30" bestFit="1" customWidth="1"/>
    <col min="4231" max="4231" width="17" style="30" customWidth="1"/>
    <col min="4232" max="4232" width="1.5703125" style="30" customWidth="1"/>
    <col min="4233" max="4233" width="17" style="30" customWidth="1"/>
    <col min="4234" max="4234" width="1.5703125" style="30" customWidth="1"/>
    <col min="4235" max="4235" width="17" style="30" customWidth="1"/>
    <col min="4236" max="4236" width="1.5703125" style="30" customWidth="1"/>
    <col min="4237" max="4237" width="17" style="30" customWidth="1"/>
    <col min="4238" max="4238" width="1.5703125" style="30" customWidth="1"/>
    <col min="4239" max="4239" width="18.140625" style="30" customWidth="1"/>
    <col min="4240" max="4484" width="5.7109375" style="30"/>
    <col min="4485" max="4485" width="50" style="30" customWidth="1"/>
    <col min="4486" max="4486" width="9.85546875" style="30" bestFit="1" customWidth="1"/>
    <col min="4487" max="4487" width="17" style="30" customWidth="1"/>
    <col min="4488" max="4488" width="1.5703125" style="30" customWidth="1"/>
    <col min="4489" max="4489" width="17" style="30" customWidth="1"/>
    <col min="4490" max="4490" width="1.5703125" style="30" customWidth="1"/>
    <col min="4491" max="4491" width="17" style="30" customWidth="1"/>
    <col min="4492" max="4492" width="1.5703125" style="30" customWidth="1"/>
    <col min="4493" max="4493" width="17" style="30" customWidth="1"/>
    <col min="4494" max="4494" width="1.5703125" style="30" customWidth="1"/>
    <col min="4495" max="4495" width="18.140625" style="30" customWidth="1"/>
    <col min="4496" max="4740" width="5.7109375" style="30"/>
    <col min="4741" max="4741" width="50" style="30" customWidth="1"/>
    <col min="4742" max="4742" width="9.85546875" style="30" bestFit="1" customWidth="1"/>
    <col min="4743" max="4743" width="17" style="30" customWidth="1"/>
    <col min="4744" max="4744" width="1.5703125" style="30" customWidth="1"/>
    <col min="4745" max="4745" width="17" style="30" customWidth="1"/>
    <col min="4746" max="4746" width="1.5703125" style="30" customWidth="1"/>
    <col min="4747" max="4747" width="17" style="30" customWidth="1"/>
    <col min="4748" max="4748" width="1.5703125" style="30" customWidth="1"/>
    <col min="4749" max="4749" width="17" style="30" customWidth="1"/>
    <col min="4750" max="4750" width="1.5703125" style="30" customWidth="1"/>
    <col min="4751" max="4751" width="18.140625" style="30" customWidth="1"/>
    <col min="4752" max="4996" width="5.7109375" style="30"/>
    <col min="4997" max="4997" width="50" style="30" customWidth="1"/>
    <col min="4998" max="4998" width="9.85546875" style="30" bestFit="1" customWidth="1"/>
    <col min="4999" max="4999" width="17" style="30" customWidth="1"/>
    <col min="5000" max="5000" width="1.5703125" style="30" customWidth="1"/>
    <col min="5001" max="5001" width="17" style="30" customWidth="1"/>
    <col min="5002" max="5002" width="1.5703125" style="30" customWidth="1"/>
    <col min="5003" max="5003" width="17" style="30" customWidth="1"/>
    <col min="5004" max="5004" width="1.5703125" style="30" customWidth="1"/>
    <col min="5005" max="5005" width="17" style="30" customWidth="1"/>
    <col min="5006" max="5006" width="1.5703125" style="30" customWidth="1"/>
    <col min="5007" max="5007" width="18.140625" style="30" customWidth="1"/>
    <col min="5008" max="5252" width="5.7109375" style="30"/>
    <col min="5253" max="5253" width="50" style="30" customWidth="1"/>
    <col min="5254" max="5254" width="9.85546875" style="30" bestFit="1" customWidth="1"/>
    <col min="5255" max="5255" width="17" style="30" customWidth="1"/>
    <col min="5256" max="5256" width="1.5703125" style="30" customWidth="1"/>
    <col min="5257" max="5257" width="17" style="30" customWidth="1"/>
    <col min="5258" max="5258" width="1.5703125" style="30" customWidth="1"/>
    <col min="5259" max="5259" width="17" style="30" customWidth="1"/>
    <col min="5260" max="5260" width="1.5703125" style="30" customWidth="1"/>
    <col min="5261" max="5261" width="17" style="30" customWidth="1"/>
    <col min="5262" max="5262" width="1.5703125" style="30" customWidth="1"/>
    <col min="5263" max="5263" width="18.140625" style="30" customWidth="1"/>
    <col min="5264" max="5508" width="5.7109375" style="30"/>
    <col min="5509" max="5509" width="50" style="30" customWidth="1"/>
    <col min="5510" max="5510" width="9.85546875" style="30" bestFit="1" customWidth="1"/>
    <col min="5511" max="5511" width="17" style="30" customWidth="1"/>
    <col min="5512" max="5512" width="1.5703125" style="30" customWidth="1"/>
    <col min="5513" max="5513" width="17" style="30" customWidth="1"/>
    <col min="5514" max="5514" width="1.5703125" style="30" customWidth="1"/>
    <col min="5515" max="5515" width="17" style="30" customWidth="1"/>
    <col min="5516" max="5516" width="1.5703125" style="30" customWidth="1"/>
    <col min="5517" max="5517" width="17" style="30" customWidth="1"/>
    <col min="5518" max="5518" width="1.5703125" style="30" customWidth="1"/>
    <col min="5519" max="5519" width="18.140625" style="30" customWidth="1"/>
    <col min="5520" max="5764" width="5.7109375" style="30"/>
    <col min="5765" max="5765" width="50" style="30" customWidth="1"/>
    <col min="5766" max="5766" width="9.85546875" style="30" bestFit="1" customWidth="1"/>
    <col min="5767" max="5767" width="17" style="30" customWidth="1"/>
    <col min="5768" max="5768" width="1.5703125" style="30" customWidth="1"/>
    <col min="5769" max="5769" width="17" style="30" customWidth="1"/>
    <col min="5770" max="5770" width="1.5703125" style="30" customWidth="1"/>
    <col min="5771" max="5771" width="17" style="30" customWidth="1"/>
    <col min="5772" max="5772" width="1.5703125" style="30" customWidth="1"/>
    <col min="5773" max="5773" width="17" style="30" customWidth="1"/>
    <col min="5774" max="5774" width="1.5703125" style="30" customWidth="1"/>
    <col min="5775" max="5775" width="18.140625" style="30" customWidth="1"/>
    <col min="5776" max="6020" width="5.7109375" style="30"/>
    <col min="6021" max="6021" width="50" style="30" customWidth="1"/>
    <col min="6022" max="6022" width="9.85546875" style="30" bestFit="1" customWidth="1"/>
    <col min="6023" max="6023" width="17" style="30" customWidth="1"/>
    <col min="6024" max="6024" width="1.5703125" style="30" customWidth="1"/>
    <col min="6025" max="6025" width="17" style="30" customWidth="1"/>
    <col min="6026" max="6026" width="1.5703125" style="30" customWidth="1"/>
    <col min="6027" max="6027" width="17" style="30" customWidth="1"/>
    <col min="6028" max="6028" width="1.5703125" style="30" customWidth="1"/>
    <col min="6029" max="6029" width="17" style="30" customWidth="1"/>
    <col min="6030" max="6030" width="1.5703125" style="30" customWidth="1"/>
    <col min="6031" max="6031" width="18.140625" style="30" customWidth="1"/>
    <col min="6032" max="6276" width="5.7109375" style="30"/>
    <col min="6277" max="6277" width="50" style="30" customWidth="1"/>
    <col min="6278" max="6278" width="9.85546875" style="30" bestFit="1" customWidth="1"/>
    <col min="6279" max="6279" width="17" style="30" customWidth="1"/>
    <col min="6280" max="6280" width="1.5703125" style="30" customWidth="1"/>
    <col min="6281" max="6281" width="17" style="30" customWidth="1"/>
    <col min="6282" max="6282" width="1.5703125" style="30" customWidth="1"/>
    <col min="6283" max="6283" width="17" style="30" customWidth="1"/>
    <col min="6284" max="6284" width="1.5703125" style="30" customWidth="1"/>
    <col min="6285" max="6285" width="17" style="30" customWidth="1"/>
    <col min="6286" max="6286" width="1.5703125" style="30" customWidth="1"/>
    <col min="6287" max="6287" width="18.140625" style="30" customWidth="1"/>
    <col min="6288" max="6532" width="5.7109375" style="30"/>
    <col min="6533" max="6533" width="50" style="30" customWidth="1"/>
    <col min="6534" max="6534" width="9.85546875" style="30" bestFit="1" customWidth="1"/>
    <col min="6535" max="6535" width="17" style="30" customWidth="1"/>
    <col min="6536" max="6536" width="1.5703125" style="30" customWidth="1"/>
    <col min="6537" max="6537" width="17" style="30" customWidth="1"/>
    <col min="6538" max="6538" width="1.5703125" style="30" customWidth="1"/>
    <col min="6539" max="6539" width="17" style="30" customWidth="1"/>
    <col min="6540" max="6540" width="1.5703125" style="30" customWidth="1"/>
    <col min="6541" max="6541" width="17" style="30" customWidth="1"/>
    <col min="6542" max="6542" width="1.5703125" style="30" customWidth="1"/>
    <col min="6543" max="6543" width="18.140625" style="30" customWidth="1"/>
    <col min="6544" max="6788" width="5.7109375" style="30"/>
    <col min="6789" max="6789" width="50" style="30" customWidth="1"/>
    <col min="6790" max="6790" width="9.85546875" style="30" bestFit="1" customWidth="1"/>
    <col min="6791" max="6791" width="17" style="30" customWidth="1"/>
    <col min="6792" max="6792" width="1.5703125" style="30" customWidth="1"/>
    <col min="6793" max="6793" width="17" style="30" customWidth="1"/>
    <col min="6794" max="6794" width="1.5703125" style="30" customWidth="1"/>
    <col min="6795" max="6795" width="17" style="30" customWidth="1"/>
    <col min="6796" max="6796" width="1.5703125" style="30" customWidth="1"/>
    <col min="6797" max="6797" width="17" style="30" customWidth="1"/>
    <col min="6798" max="6798" width="1.5703125" style="30" customWidth="1"/>
    <col min="6799" max="6799" width="18.140625" style="30" customWidth="1"/>
    <col min="6800" max="7044" width="5.7109375" style="30"/>
    <col min="7045" max="7045" width="50" style="30" customWidth="1"/>
    <col min="7046" max="7046" width="9.85546875" style="30" bestFit="1" customWidth="1"/>
    <col min="7047" max="7047" width="17" style="30" customWidth="1"/>
    <col min="7048" max="7048" width="1.5703125" style="30" customWidth="1"/>
    <col min="7049" max="7049" width="17" style="30" customWidth="1"/>
    <col min="7050" max="7050" width="1.5703125" style="30" customWidth="1"/>
    <col min="7051" max="7051" width="17" style="30" customWidth="1"/>
    <col min="7052" max="7052" width="1.5703125" style="30" customWidth="1"/>
    <col min="7053" max="7053" width="17" style="30" customWidth="1"/>
    <col min="7054" max="7054" width="1.5703125" style="30" customWidth="1"/>
    <col min="7055" max="7055" width="18.140625" style="30" customWidth="1"/>
    <col min="7056" max="7300" width="5.7109375" style="30"/>
    <col min="7301" max="7301" width="50" style="30" customWidth="1"/>
    <col min="7302" max="7302" width="9.85546875" style="30" bestFit="1" customWidth="1"/>
    <col min="7303" max="7303" width="17" style="30" customWidth="1"/>
    <col min="7304" max="7304" width="1.5703125" style="30" customWidth="1"/>
    <col min="7305" max="7305" width="17" style="30" customWidth="1"/>
    <col min="7306" max="7306" width="1.5703125" style="30" customWidth="1"/>
    <col min="7307" max="7307" width="17" style="30" customWidth="1"/>
    <col min="7308" max="7308" width="1.5703125" style="30" customWidth="1"/>
    <col min="7309" max="7309" width="17" style="30" customWidth="1"/>
    <col min="7310" max="7310" width="1.5703125" style="30" customWidth="1"/>
    <col min="7311" max="7311" width="18.140625" style="30" customWidth="1"/>
    <col min="7312" max="7556" width="5.7109375" style="30"/>
    <col min="7557" max="7557" width="50" style="30" customWidth="1"/>
    <col min="7558" max="7558" width="9.85546875" style="30" bestFit="1" customWidth="1"/>
    <col min="7559" max="7559" width="17" style="30" customWidth="1"/>
    <col min="7560" max="7560" width="1.5703125" style="30" customWidth="1"/>
    <col min="7561" max="7561" width="17" style="30" customWidth="1"/>
    <col min="7562" max="7562" width="1.5703125" style="30" customWidth="1"/>
    <col min="7563" max="7563" width="17" style="30" customWidth="1"/>
    <col min="7564" max="7564" width="1.5703125" style="30" customWidth="1"/>
    <col min="7565" max="7565" width="17" style="30" customWidth="1"/>
    <col min="7566" max="7566" width="1.5703125" style="30" customWidth="1"/>
    <col min="7567" max="7567" width="18.140625" style="30" customWidth="1"/>
    <col min="7568" max="7812" width="5.7109375" style="30"/>
    <col min="7813" max="7813" width="50" style="30" customWidth="1"/>
    <col min="7814" max="7814" width="9.85546875" style="30" bestFit="1" customWidth="1"/>
    <col min="7815" max="7815" width="17" style="30" customWidth="1"/>
    <col min="7816" max="7816" width="1.5703125" style="30" customWidth="1"/>
    <col min="7817" max="7817" width="17" style="30" customWidth="1"/>
    <col min="7818" max="7818" width="1.5703125" style="30" customWidth="1"/>
    <col min="7819" max="7819" width="17" style="30" customWidth="1"/>
    <col min="7820" max="7820" width="1.5703125" style="30" customWidth="1"/>
    <col min="7821" max="7821" width="17" style="30" customWidth="1"/>
    <col min="7822" max="7822" width="1.5703125" style="30" customWidth="1"/>
    <col min="7823" max="7823" width="18.140625" style="30" customWidth="1"/>
    <col min="7824" max="8068" width="5.7109375" style="30"/>
    <col min="8069" max="8069" width="50" style="30" customWidth="1"/>
    <col min="8070" max="8070" width="9.85546875" style="30" bestFit="1" customWidth="1"/>
    <col min="8071" max="8071" width="17" style="30" customWidth="1"/>
    <col min="8072" max="8072" width="1.5703125" style="30" customWidth="1"/>
    <col min="8073" max="8073" width="17" style="30" customWidth="1"/>
    <col min="8074" max="8074" width="1.5703125" style="30" customWidth="1"/>
    <col min="8075" max="8075" width="17" style="30" customWidth="1"/>
    <col min="8076" max="8076" width="1.5703125" style="30" customWidth="1"/>
    <col min="8077" max="8077" width="17" style="30" customWidth="1"/>
    <col min="8078" max="8078" width="1.5703125" style="30" customWidth="1"/>
    <col min="8079" max="8079" width="18.140625" style="30" customWidth="1"/>
    <col min="8080" max="8324" width="5.7109375" style="30"/>
    <col min="8325" max="8325" width="50" style="30" customWidth="1"/>
    <col min="8326" max="8326" width="9.85546875" style="30" bestFit="1" customWidth="1"/>
    <col min="8327" max="8327" width="17" style="30" customWidth="1"/>
    <col min="8328" max="8328" width="1.5703125" style="30" customWidth="1"/>
    <col min="8329" max="8329" width="17" style="30" customWidth="1"/>
    <col min="8330" max="8330" width="1.5703125" style="30" customWidth="1"/>
    <col min="8331" max="8331" width="17" style="30" customWidth="1"/>
    <col min="8332" max="8332" width="1.5703125" style="30" customWidth="1"/>
    <col min="8333" max="8333" width="17" style="30" customWidth="1"/>
    <col min="8334" max="8334" width="1.5703125" style="30" customWidth="1"/>
    <col min="8335" max="8335" width="18.140625" style="30" customWidth="1"/>
    <col min="8336" max="8580" width="5.7109375" style="30"/>
    <col min="8581" max="8581" width="50" style="30" customWidth="1"/>
    <col min="8582" max="8582" width="9.85546875" style="30" bestFit="1" customWidth="1"/>
    <col min="8583" max="8583" width="17" style="30" customWidth="1"/>
    <col min="8584" max="8584" width="1.5703125" style="30" customWidth="1"/>
    <col min="8585" max="8585" width="17" style="30" customWidth="1"/>
    <col min="8586" max="8586" width="1.5703125" style="30" customWidth="1"/>
    <col min="8587" max="8587" width="17" style="30" customWidth="1"/>
    <col min="8588" max="8588" width="1.5703125" style="30" customWidth="1"/>
    <col min="8589" max="8589" width="17" style="30" customWidth="1"/>
    <col min="8590" max="8590" width="1.5703125" style="30" customWidth="1"/>
    <col min="8591" max="8591" width="18.140625" style="30" customWidth="1"/>
    <col min="8592" max="8836" width="5.7109375" style="30"/>
    <col min="8837" max="8837" width="50" style="30" customWidth="1"/>
    <col min="8838" max="8838" width="9.85546875" style="30" bestFit="1" customWidth="1"/>
    <col min="8839" max="8839" width="17" style="30" customWidth="1"/>
    <col min="8840" max="8840" width="1.5703125" style="30" customWidth="1"/>
    <col min="8841" max="8841" width="17" style="30" customWidth="1"/>
    <col min="8842" max="8842" width="1.5703125" style="30" customWidth="1"/>
    <col min="8843" max="8843" width="17" style="30" customWidth="1"/>
    <col min="8844" max="8844" width="1.5703125" style="30" customWidth="1"/>
    <col min="8845" max="8845" width="17" style="30" customWidth="1"/>
    <col min="8846" max="8846" width="1.5703125" style="30" customWidth="1"/>
    <col min="8847" max="8847" width="18.140625" style="30" customWidth="1"/>
    <col min="8848" max="9092" width="5.7109375" style="30"/>
    <col min="9093" max="9093" width="50" style="30" customWidth="1"/>
    <col min="9094" max="9094" width="9.85546875" style="30" bestFit="1" customWidth="1"/>
    <col min="9095" max="9095" width="17" style="30" customWidth="1"/>
    <col min="9096" max="9096" width="1.5703125" style="30" customWidth="1"/>
    <col min="9097" max="9097" width="17" style="30" customWidth="1"/>
    <col min="9098" max="9098" width="1.5703125" style="30" customWidth="1"/>
    <col min="9099" max="9099" width="17" style="30" customWidth="1"/>
    <col min="9100" max="9100" width="1.5703125" style="30" customWidth="1"/>
    <col min="9101" max="9101" width="17" style="30" customWidth="1"/>
    <col min="9102" max="9102" width="1.5703125" style="30" customWidth="1"/>
    <col min="9103" max="9103" width="18.140625" style="30" customWidth="1"/>
    <col min="9104" max="9348" width="5.7109375" style="30"/>
    <col min="9349" max="9349" width="50" style="30" customWidth="1"/>
    <col min="9350" max="9350" width="9.85546875" style="30" bestFit="1" customWidth="1"/>
    <col min="9351" max="9351" width="17" style="30" customWidth="1"/>
    <col min="9352" max="9352" width="1.5703125" style="30" customWidth="1"/>
    <col min="9353" max="9353" width="17" style="30" customWidth="1"/>
    <col min="9354" max="9354" width="1.5703125" style="30" customWidth="1"/>
    <col min="9355" max="9355" width="17" style="30" customWidth="1"/>
    <col min="9356" max="9356" width="1.5703125" style="30" customWidth="1"/>
    <col min="9357" max="9357" width="17" style="30" customWidth="1"/>
    <col min="9358" max="9358" width="1.5703125" style="30" customWidth="1"/>
    <col min="9359" max="9359" width="18.140625" style="30" customWidth="1"/>
    <col min="9360" max="9604" width="5.7109375" style="30"/>
    <col min="9605" max="9605" width="50" style="30" customWidth="1"/>
    <col min="9606" max="9606" width="9.85546875" style="30" bestFit="1" customWidth="1"/>
    <col min="9607" max="9607" width="17" style="30" customWidth="1"/>
    <col min="9608" max="9608" width="1.5703125" style="30" customWidth="1"/>
    <col min="9609" max="9609" width="17" style="30" customWidth="1"/>
    <col min="9610" max="9610" width="1.5703125" style="30" customWidth="1"/>
    <col min="9611" max="9611" width="17" style="30" customWidth="1"/>
    <col min="9612" max="9612" width="1.5703125" style="30" customWidth="1"/>
    <col min="9613" max="9613" width="17" style="30" customWidth="1"/>
    <col min="9614" max="9614" width="1.5703125" style="30" customWidth="1"/>
    <col min="9615" max="9615" width="18.140625" style="30" customWidth="1"/>
    <col min="9616" max="9860" width="5.7109375" style="30"/>
    <col min="9861" max="9861" width="50" style="30" customWidth="1"/>
    <col min="9862" max="9862" width="9.85546875" style="30" bestFit="1" customWidth="1"/>
    <col min="9863" max="9863" width="17" style="30" customWidth="1"/>
    <col min="9864" max="9864" width="1.5703125" style="30" customWidth="1"/>
    <col min="9865" max="9865" width="17" style="30" customWidth="1"/>
    <col min="9866" max="9866" width="1.5703125" style="30" customWidth="1"/>
    <col min="9867" max="9867" width="17" style="30" customWidth="1"/>
    <col min="9868" max="9868" width="1.5703125" style="30" customWidth="1"/>
    <col min="9869" max="9869" width="17" style="30" customWidth="1"/>
    <col min="9870" max="9870" width="1.5703125" style="30" customWidth="1"/>
    <col min="9871" max="9871" width="18.140625" style="30" customWidth="1"/>
    <col min="9872" max="10116" width="5.7109375" style="30"/>
    <col min="10117" max="10117" width="50" style="30" customWidth="1"/>
    <col min="10118" max="10118" width="9.85546875" style="30" bestFit="1" customWidth="1"/>
    <col min="10119" max="10119" width="17" style="30" customWidth="1"/>
    <col min="10120" max="10120" width="1.5703125" style="30" customWidth="1"/>
    <col min="10121" max="10121" width="17" style="30" customWidth="1"/>
    <col min="10122" max="10122" width="1.5703125" style="30" customWidth="1"/>
    <col min="10123" max="10123" width="17" style="30" customWidth="1"/>
    <col min="10124" max="10124" width="1.5703125" style="30" customWidth="1"/>
    <col min="10125" max="10125" width="17" style="30" customWidth="1"/>
    <col min="10126" max="10126" width="1.5703125" style="30" customWidth="1"/>
    <col min="10127" max="10127" width="18.140625" style="30" customWidth="1"/>
    <col min="10128" max="10372" width="5.7109375" style="30"/>
    <col min="10373" max="10373" width="50" style="30" customWidth="1"/>
    <col min="10374" max="10374" width="9.85546875" style="30" bestFit="1" customWidth="1"/>
    <col min="10375" max="10375" width="17" style="30" customWidth="1"/>
    <col min="10376" max="10376" width="1.5703125" style="30" customWidth="1"/>
    <col min="10377" max="10377" width="17" style="30" customWidth="1"/>
    <col min="10378" max="10378" width="1.5703125" style="30" customWidth="1"/>
    <col min="10379" max="10379" width="17" style="30" customWidth="1"/>
    <col min="10380" max="10380" width="1.5703125" style="30" customWidth="1"/>
    <col min="10381" max="10381" width="17" style="30" customWidth="1"/>
    <col min="10382" max="10382" width="1.5703125" style="30" customWidth="1"/>
    <col min="10383" max="10383" width="18.140625" style="30" customWidth="1"/>
    <col min="10384" max="10628" width="5.7109375" style="30"/>
    <col min="10629" max="10629" width="50" style="30" customWidth="1"/>
    <col min="10630" max="10630" width="9.85546875" style="30" bestFit="1" customWidth="1"/>
    <col min="10631" max="10631" width="17" style="30" customWidth="1"/>
    <col min="10632" max="10632" width="1.5703125" style="30" customWidth="1"/>
    <col min="10633" max="10633" width="17" style="30" customWidth="1"/>
    <col min="10634" max="10634" width="1.5703125" style="30" customWidth="1"/>
    <col min="10635" max="10635" width="17" style="30" customWidth="1"/>
    <col min="10636" max="10636" width="1.5703125" style="30" customWidth="1"/>
    <col min="10637" max="10637" width="17" style="30" customWidth="1"/>
    <col min="10638" max="10638" width="1.5703125" style="30" customWidth="1"/>
    <col min="10639" max="10639" width="18.140625" style="30" customWidth="1"/>
    <col min="10640" max="10884" width="5.7109375" style="30"/>
    <col min="10885" max="10885" width="50" style="30" customWidth="1"/>
    <col min="10886" max="10886" width="9.85546875" style="30" bestFit="1" customWidth="1"/>
    <col min="10887" max="10887" width="17" style="30" customWidth="1"/>
    <col min="10888" max="10888" width="1.5703125" style="30" customWidth="1"/>
    <col min="10889" max="10889" width="17" style="30" customWidth="1"/>
    <col min="10890" max="10890" width="1.5703125" style="30" customWidth="1"/>
    <col min="10891" max="10891" width="17" style="30" customWidth="1"/>
    <col min="10892" max="10892" width="1.5703125" style="30" customWidth="1"/>
    <col min="10893" max="10893" width="17" style="30" customWidth="1"/>
    <col min="10894" max="10894" width="1.5703125" style="30" customWidth="1"/>
    <col min="10895" max="10895" width="18.140625" style="30" customWidth="1"/>
    <col min="10896" max="11140" width="5.7109375" style="30"/>
    <col min="11141" max="11141" width="50" style="30" customWidth="1"/>
    <col min="11142" max="11142" width="9.85546875" style="30" bestFit="1" customWidth="1"/>
    <col min="11143" max="11143" width="17" style="30" customWidth="1"/>
    <col min="11144" max="11144" width="1.5703125" style="30" customWidth="1"/>
    <col min="11145" max="11145" width="17" style="30" customWidth="1"/>
    <col min="11146" max="11146" width="1.5703125" style="30" customWidth="1"/>
    <col min="11147" max="11147" width="17" style="30" customWidth="1"/>
    <col min="11148" max="11148" width="1.5703125" style="30" customWidth="1"/>
    <col min="11149" max="11149" width="17" style="30" customWidth="1"/>
    <col min="11150" max="11150" width="1.5703125" style="30" customWidth="1"/>
    <col min="11151" max="11151" width="18.140625" style="30" customWidth="1"/>
    <col min="11152" max="11396" width="5.7109375" style="30"/>
    <col min="11397" max="11397" width="50" style="30" customWidth="1"/>
    <col min="11398" max="11398" width="9.85546875" style="30" bestFit="1" customWidth="1"/>
    <col min="11399" max="11399" width="17" style="30" customWidth="1"/>
    <col min="11400" max="11400" width="1.5703125" style="30" customWidth="1"/>
    <col min="11401" max="11401" width="17" style="30" customWidth="1"/>
    <col min="11402" max="11402" width="1.5703125" style="30" customWidth="1"/>
    <col min="11403" max="11403" width="17" style="30" customWidth="1"/>
    <col min="11404" max="11404" width="1.5703125" style="30" customWidth="1"/>
    <col min="11405" max="11405" width="17" style="30" customWidth="1"/>
    <col min="11406" max="11406" width="1.5703125" style="30" customWidth="1"/>
    <col min="11407" max="11407" width="18.140625" style="30" customWidth="1"/>
    <col min="11408" max="11652" width="5.7109375" style="30"/>
    <col min="11653" max="11653" width="50" style="30" customWidth="1"/>
    <col min="11654" max="11654" width="9.85546875" style="30" bestFit="1" customWidth="1"/>
    <col min="11655" max="11655" width="17" style="30" customWidth="1"/>
    <col min="11656" max="11656" width="1.5703125" style="30" customWidth="1"/>
    <col min="11657" max="11657" width="17" style="30" customWidth="1"/>
    <col min="11658" max="11658" width="1.5703125" style="30" customWidth="1"/>
    <col min="11659" max="11659" width="17" style="30" customWidth="1"/>
    <col min="11660" max="11660" width="1.5703125" style="30" customWidth="1"/>
    <col min="11661" max="11661" width="17" style="30" customWidth="1"/>
    <col min="11662" max="11662" width="1.5703125" style="30" customWidth="1"/>
    <col min="11663" max="11663" width="18.140625" style="30" customWidth="1"/>
    <col min="11664" max="11908" width="5.7109375" style="30"/>
    <col min="11909" max="11909" width="50" style="30" customWidth="1"/>
    <col min="11910" max="11910" width="9.85546875" style="30" bestFit="1" customWidth="1"/>
    <col min="11911" max="11911" width="17" style="30" customWidth="1"/>
    <col min="11912" max="11912" width="1.5703125" style="30" customWidth="1"/>
    <col min="11913" max="11913" width="17" style="30" customWidth="1"/>
    <col min="11914" max="11914" width="1.5703125" style="30" customWidth="1"/>
    <col min="11915" max="11915" width="17" style="30" customWidth="1"/>
    <col min="11916" max="11916" width="1.5703125" style="30" customWidth="1"/>
    <col min="11917" max="11917" width="17" style="30" customWidth="1"/>
    <col min="11918" max="11918" width="1.5703125" style="30" customWidth="1"/>
    <col min="11919" max="11919" width="18.140625" style="30" customWidth="1"/>
    <col min="11920" max="12164" width="5.7109375" style="30"/>
    <col min="12165" max="12165" width="50" style="30" customWidth="1"/>
    <col min="12166" max="12166" width="9.85546875" style="30" bestFit="1" customWidth="1"/>
    <col min="12167" max="12167" width="17" style="30" customWidth="1"/>
    <col min="12168" max="12168" width="1.5703125" style="30" customWidth="1"/>
    <col min="12169" max="12169" width="17" style="30" customWidth="1"/>
    <col min="12170" max="12170" width="1.5703125" style="30" customWidth="1"/>
    <col min="12171" max="12171" width="17" style="30" customWidth="1"/>
    <col min="12172" max="12172" width="1.5703125" style="30" customWidth="1"/>
    <col min="12173" max="12173" width="17" style="30" customWidth="1"/>
    <col min="12174" max="12174" width="1.5703125" style="30" customWidth="1"/>
    <col min="12175" max="12175" width="18.140625" style="30" customWidth="1"/>
    <col min="12176" max="12420" width="5.7109375" style="30"/>
    <col min="12421" max="12421" width="50" style="30" customWidth="1"/>
    <col min="12422" max="12422" width="9.85546875" style="30" bestFit="1" customWidth="1"/>
    <col min="12423" max="12423" width="17" style="30" customWidth="1"/>
    <col min="12424" max="12424" width="1.5703125" style="30" customWidth="1"/>
    <col min="12425" max="12425" width="17" style="30" customWidth="1"/>
    <col min="12426" max="12426" width="1.5703125" style="30" customWidth="1"/>
    <col min="12427" max="12427" width="17" style="30" customWidth="1"/>
    <col min="12428" max="12428" width="1.5703125" style="30" customWidth="1"/>
    <col min="12429" max="12429" width="17" style="30" customWidth="1"/>
    <col min="12430" max="12430" width="1.5703125" style="30" customWidth="1"/>
    <col min="12431" max="12431" width="18.140625" style="30" customWidth="1"/>
    <col min="12432" max="12676" width="5.7109375" style="30"/>
    <col min="12677" max="12677" width="50" style="30" customWidth="1"/>
    <col min="12678" max="12678" width="9.85546875" style="30" bestFit="1" customWidth="1"/>
    <col min="12679" max="12679" width="17" style="30" customWidth="1"/>
    <col min="12680" max="12680" width="1.5703125" style="30" customWidth="1"/>
    <col min="12681" max="12681" width="17" style="30" customWidth="1"/>
    <col min="12682" max="12682" width="1.5703125" style="30" customWidth="1"/>
    <col min="12683" max="12683" width="17" style="30" customWidth="1"/>
    <col min="12684" max="12684" width="1.5703125" style="30" customWidth="1"/>
    <col min="12685" max="12685" width="17" style="30" customWidth="1"/>
    <col min="12686" max="12686" width="1.5703125" style="30" customWidth="1"/>
    <col min="12687" max="12687" width="18.140625" style="30" customWidth="1"/>
    <col min="12688" max="12932" width="5.7109375" style="30"/>
    <col min="12933" max="12933" width="50" style="30" customWidth="1"/>
    <col min="12934" max="12934" width="9.85546875" style="30" bestFit="1" customWidth="1"/>
    <col min="12935" max="12935" width="17" style="30" customWidth="1"/>
    <col min="12936" max="12936" width="1.5703125" style="30" customWidth="1"/>
    <col min="12937" max="12937" width="17" style="30" customWidth="1"/>
    <col min="12938" max="12938" width="1.5703125" style="30" customWidth="1"/>
    <col min="12939" max="12939" width="17" style="30" customWidth="1"/>
    <col min="12940" max="12940" width="1.5703125" style="30" customWidth="1"/>
    <col min="12941" max="12941" width="17" style="30" customWidth="1"/>
    <col min="12942" max="12942" width="1.5703125" style="30" customWidth="1"/>
    <col min="12943" max="12943" width="18.140625" style="30" customWidth="1"/>
    <col min="12944" max="13188" width="5.7109375" style="30"/>
    <col min="13189" max="13189" width="50" style="30" customWidth="1"/>
    <col min="13190" max="13190" width="9.85546875" style="30" bestFit="1" customWidth="1"/>
    <col min="13191" max="13191" width="17" style="30" customWidth="1"/>
    <col min="13192" max="13192" width="1.5703125" style="30" customWidth="1"/>
    <col min="13193" max="13193" width="17" style="30" customWidth="1"/>
    <col min="13194" max="13194" width="1.5703125" style="30" customWidth="1"/>
    <col min="13195" max="13195" width="17" style="30" customWidth="1"/>
    <col min="13196" max="13196" width="1.5703125" style="30" customWidth="1"/>
    <col min="13197" max="13197" width="17" style="30" customWidth="1"/>
    <col min="13198" max="13198" width="1.5703125" style="30" customWidth="1"/>
    <col min="13199" max="13199" width="18.140625" style="30" customWidth="1"/>
    <col min="13200" max="13444" width="5.7109375" style="30"/>
    <col min="13445" max="13445" width="50" style="30" customWidth="1"/>
    <col min="13446" max="13446" width="9.85546875" style="30" bestFit="1" customWidth="1"/>
    <col min="13447" max="13447" width="17" style="30" customWidth="1"/>
    <col min="13448" max="13448" width="1.5703125" style="30" customWidth="1"/>
    <col min="13449" max="13449" width="17" style="30" customWidth="1"/>
    <col min="13450" max="13450" width="1.5703125" style="30" customWidth="1"/>
    <col min="13451" max="13451" width="17" style="30" customWidth="1"/>
    <col min="13452" max="13452" width="1.5703125" style="30" customWidth="1"/>
    <col min="13453" max="13453" width="17" style="30" customWidth="1"/>
    <col min="13454" max="13454" width="1.5703125" style="30" customWidth="1"/>
    <col min="13455" max="13455" width="18.140625" style="30" customWidth="1"/>
    <col min="13456" max="13700" width="5.7109375" style="30"/>
    <col min="13701" max="13701" width="50" style="30" customWidth="1"/>
    <col min="13702" max="13702" width="9.85546875" style="30" bestFit="1" customWidth="1"/>
    <col min="13703" max="13703" width="17" style="30" customWidth="1"/>
    <col min="13704" max="13704" width="1.5703125" style="30" customWidth="1"/>
    <col min="13705" max="13705" width="17" style="30" customWidth="1"/>
    <col min="13706" max="13706" width="1.5703125" style="30" customWidth="1"/>
    <col min="13707" max="13707" width="17" style="30" customWidth="1"/>
    <col min="13708" max="13708" width="1.5703125" style="30" customWidth="1"/>
    <col min="13709" max="13709" width="17" style="30" customWidth="1"/>
    <col min="13710" max="13710" width="1.5703125" style="30" customWidth="1"/>
    <col min="13711" max="13711" width="18.140625" style="30" customWidth="1"/>
    <col min="13712" max="13956" width="5.7109375" style="30"/>
    <col min="13957" max="13957" width="50" style="30" customWidth="1"/>
    <col min="13958" max="13958" width="9.85546875" style="30" bestFit="1" customWidth="1"/>
    <col min="13959" max="13959" width="17" style="30" customWidth="1"/>
    <col min="13960" max="13960" width="1.5703125" style="30" customWidth="1"/>
    <col min="13961" max="13961" width="17" style="30" customWidth="1"/>
    <col min="13962" max="13962" width="1.5703125" style="30" customWidth="1"/>
    <col min="13963" max="13963" width="17" style="30" customWidth="1"/>
    <col min="13964" max="13964" width="1.5703125" style="30" customWidth="1"/>
    <col min="13965" max="13965" width="17" style="30" customWidth="1"/>
    <col min="13966" max="13966" width="1.5703125" style="30" customWidth="1"/>
    <col min="13967" max="13967" width="18.140625" style="30" customWidth="1"/>
    <col min="13968" max="14212" width="5.7109375" style="30"/>
    <col min="14213" max="14213" width="50" style="30" customWidth="1"/>
    <col min="14214" max="14214" width="9.85546875" style="30" bestFit="1" customWidth="1"/>
    <col min="14215" max="14215" width="17" style="30" customWidth="1"/>
    <col min="14216" max="14216" width="1.5703125" style="30" customWidth="1"/>
    <col min="14217" max="14217" width="17" style="30" customWidth="1"/>
    <col min="14218" max="14218" width="1.5703125" style="30" customWidth="1"/>
    <col min="14219" max="14219" width="17" style="30" customWidth="1"/>
    <col min="14220" max="14220" width="1.5703125" style="30" customWidth="1"/>
    <col min="14221" max="14221" width="17" style="30" customWidth="1"/>
    <col min="14222" max="14222" width="1.5703125" style="30" customWidth="1"/>
    <col min="14223" max="14223" width="18.140625" style="30" customWidth="1"/>
    <col min="14224" max="14468" width="5.7109375" style="30"/>
    <col min="14469" max="14469" width="50" style="30" customWidth="1"/>
    <col min="14470" max="14470" width="9.85546875" style="30" bestFit="1" customWidth="1"/>
    <col min="14471" max="14471" width="17" style="30" customWidth="1"/>
    <col min="14472" max="14472" width="1.5703125" style="30" customWidth="1"/>
    <col min="14473" max="14473" width="17" style="30" customWidth="1"/>
    <col min="14474" max="14474" width="1.5703125" style="30" customWidth="1"/>
    <col min="14475" max="14475" width="17" style="30" customWidth="1"/>
    <col min="14476" max="14476" width="1.5703125" style="30" customWidth="1"/>
    <col min="14477" max="14477" width="17" style="30" customWidth="1"/>
    <col min="14478" max="14478" width="1.5703125" style="30" customWidth="1"/>
    <col min="14479" max="14479" width="18.140625" style="30" customWidth="1"/>
    <col min="14480" max="14724" width="5.7109375" style="30"/>
    <col min="14725" max="14725" width="50" style="30" customWidth="1"/>
    <col min="14726" max="14726" width="9.85546875" style="30" bestFit="1" customWidth="1"/>
    <col min="14727" max="14727" width="17" style="30" customWidth="1"/>
    <col min="14728" max="14728" width="1.5703125" style="30" customWidth="1"/>
    <col min="14729" max="14729" width="17" style="30" customWidth="1"/>
    <col min="14730" max="14730" width="1.5703125" style="30" customWidth="1"/>
    <col min="14731" max="14731" width="17" style="30" customWidth="1"/>
    <col min="14732" max="14732" width="1.5703125" style="30" customWidth="1"/>
    <col min="14733" max="14733" width="17" style="30" customWidth="1"/>
    <col min="14734" max="14734" width="1.5703125" style="30" customWidth="1"/>
    <col min="14735" max="14735" width="18.140625" style="30" customWidth="1"/>
    <col min="14736" max="14980" width="5.7109375" style="30"/>
    <col min="14981" max="14981" width="50" style="30" customWidth="1"/>
    <col min="14982" max="14982" width="9.85546875" style="30" bestFit="1" customWidth="1"/>
    <col min="14983" max="14983" width="17" style="30" customWidth="1"/>
    <col min="14984" max="14984" width="1.5703125" style="30" customWidth="1"/>
    <col min="14985" max="14985" width="17" style="30" customWidth="1"/>
    <col min="14986" max="14986" width="1.5703125" style="30" customWidth="1"/>
    <col min="14987" max="14987" width="17" style="30" customWidth="1"/>
    <col min="14988" max="14988" width="1.5703125" style="30" customWidth="1"/>
    <col min="14989" max="14989" width="17" style="30" customWidth="1"/>
    <col min="14990" max="14990" width="1.5703125" style="30" customWidth="1"/>
    <col min="14991" max="14991" width="18.140625" style="30" customWidth="1"/>
    <col min="14992" max="15236" width="5.7109375" style="30"/>
    <col min="15237" max="15237" width="50" style="30" customWidth="1"/>
    <col min="15238" max="15238" width="9.85546875" style="30" bestFit="1" customWidth="1"/>
    <col min="15239" max="15239" width="17" style="30" customWidth="1"/>
    <col min="15240" max="15240" width="1.5703125" style="30" customWidth="1"/>
    <col min="15241" max="15241" width="17" style="30" customWidth="1"/>
    <col min="15242" max="15242" width="1.5703125" style="30" customWidth="1"/>
    <col min="15243" max="15243" width="17" style="30" customWidth="1"/>
    <col min="15244" max="15244" width="1.5703125" style="30" customWidth="1"/>
    <col min="15245" max="15245" width="17" style="30" customWidth="1"/>
    <col min="15246" max="15246" width="1.5703125" style="30" customWidth="1"/>
    <col min="15247" max="15247" width="18.140625" style="30" customWidth="1"/>
    <col min="15248" max="15492" width="5.7109375" style="30"/>
    <col min="15493" max="15493" width="50" style="30" customWidth="1"/>
    <col min="15494" max="15494" width="9.85546875" style="30" bestFit="1" customWidth="1"/>
    <col min="15495" max="15495" width="17" style="30" customWidth="1"/>
    <col min="15496" max="15496" width="1.5703125" style="30" customWidth="1"/>
    <col min="15497" max="15497" width="17" style="30" customWidth="1"/>
    <col min="15498" max="15498" width="1.5703125" style="30" customWidth="1"/>
    <col min="15499" max="15499" width="17" style="30" customWidth="1"/>
    <col min="15500" max="15500" width="1.5703125" style="30" customWidth="1"/>
    <col min="15501" max="15501" width="17" style="30" customWidth="1"/>
    <col min="15502" max="15502" width="1.5703125" style="30" customWidth="1"/>
    <col min="15503" max="15503" width="18.140625" style="30" customWidth="1"/>
    <col min="15504" max="15748" width="5.7109375" style="30"/>
    <col min="15749" max="15749" width="50" style="30" customWidth="1"/>
    <col min="15750" max="15750" width="9.85546875" style="30" bestFit="1" customWidth="1"/>
    <col min="15751" max="15751" width="17" style="30" customWidth="1"/>
    <col min="15752" max="15752" width="1.5703125" style="30" customWidth="1"/>
    <col min="15753" max="15753" width="17" style="30" customWidth="1"/>
    <col min="15754" max="15754" width="1.5703125" style="30" customWidth="1"/>
    <col min="15755" max="15755" width="17" style="30" customWidth="1"/>
    <col min="15756" max="15756" width="1.5703125" style="30" customWidth="1"/>
    <col min="15757" max="15757" width="17" style="30" customWidth="1"/>
    <col min="15758" max="15758" width="1.5703125" style="30" customWidth="1"/>
    <col min="15759" max="15759" width="18.140625" style="30" customWidth="1"/>
    <col min="15760" max="16004" width="5.7109375" style="30"/>
    <col min="16005" max="16005" width="50" style="30" customWidth="1"/>
    <col min="16006" max="16006" width="9.85546875" style="30" bestFit="1" customWidth="1"/>
    <col min="16007" max="16007" width="17" style="30" customWidth="1"/>
    <col min="16008" max="16008" width="1.5703125" style="30" customWidth="1"/>
    <col min="16009" max="16009" width="17" style="30" customWidth="1"/>
    <col min="16010" max="16010" width="1.5703125" style="30" customWidth="1"/>
    <col min="16011" max="16011" width="17" style="30" customWidth="1"/>
    <col min="16012" max="16012" width="1.5703125" style="30" customWidth="1"/>
    <col min="16013" max="16013" width="17" style="30" customWidth="1"/>
    <col min="16014" max="16014" width="1.5703125" style="30" customWidth="1"/>
    <col min="16015" max="16015" width="18.140625" style="30" customWidth="1"/>
    <col min="16016" max="16384" width="5.7109375" style="30"/>
  </cols>
  <sheetData>
    <row r="1" spans="1:10" ht="24.6" customHeight="1">
      <c r="A1" s="243" t="s">
        <v>65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2.15" customHeight="1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5.5" customHeight="1">
      <c r="A3" s="244" t="s">
        <v>210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2.15" customHeight="1">
      <c r="A4" s="245" t="s">
        <v>1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ht="3.95" customHeight="1">
      <c r="A5" s="200"/>
      <c r="B5" s="200"/>
      <c r="C5" s="200"/>
      <c r="D5" s="247"/>
      <c r="E5" s="247"/>
      <c r="F5" s="247"/>
      <c r="G5" s="247"/>
      <c r="H5" s="247"/>
      <c r="I5" s="247"/>
      <c r="J5" s="247"/>
    </row>
    <row r="6" spans="1:10" s="202" customFormat="1" ht="22.15" customHeight="1">
      <c r="A6" s="201"/>
      <c r="B6" s="234" t="s">
        <v>2</v>
      </c>
      <c r="C6" s="234"/>
      <c r="D6" s="246" t="s">
        <v>3</v>
      </c>
      <c r="E6" s="246"/>
      <c r="F6" s="246"/>
      <c r="G6" s="246"/>
      <c r="H6" s="242" t="s">
        <v>4</v>
      </c>
      <c r="I6" s="242"/>
      <c r="J6" s="242"/>
    </row>
    <row r="7" spans="1:10" s="202" customFormat="1" ht="22.15" customHeight="1">
      <c r="A7" s="201"/>
      <c r="B7" s="234"/>
      <c r="C7" s="234"/>
      <c r="D7" s="235" t="s">
        <v>6</v>
      </c>
      <c r="E7" s="235"/>
      <c r="F7" s="125" t="s">
        <v>162</v>
      </c>
      <c r="G7" s="126"/>
      <c r="H7" s="235" t="s">
        <v>6</v>
      </c>
      <c r="I7" s="234"/>
      <c r="J7" s="125" t="s">
        <v>162</v>
      </c>
    </row>
    <row r="8" spans="1:10" s="202" customFormat="1" ht="22.15" customHeight="1">
      <c r="A8" s="201"/>
      <c r="B8" s="234"/>
      <c r="C8" s="234"/>
      <c r="D8" s="235" t="s">
        <v>62</v>
      </c>
      <c r="E8" s="235"/>
      <c r="F8" s="235" t="s">
        <v>62</v>
      </c>
      <c r="G8" s="235"/>
      <c r="H8" s="235" t="s">
        <v>62</v>
      </c>
      <c r="I8" s="235"/>
      <c r="J8" s="235" t="s">
        <v>62</v>
      </c>
    </row>
    <row r="9" spans="1:10" s="202" customFormat="1" ht="22.15" customHeight="1">
      <c r="A9" s="201"/>
      <c r="B9" s="234"/>
      <c r="C9" s="234"/>
      <c r="D9" s="175" t="s">
        <v>151</v>
      </c>
      <c r="E9" s="175"/>
      <c r="F9" s="175" t="s">
        <v>5</v>
      </c>
      <c r="G9" s="175"/>
      <c r="H9" s="175" t="s">
        <v>151</v>
      </c>
      <c r="I9" s="175"/>
      <c r="J9" s="175" t="s">
        <v>5</v>
      </c>
    </row>
    <row r="10" spans="1:10" s="202" customFormat="1" ht="22.15" customHeight="1">
      <c r="A10" s="201"/>
      <c r="D10" s="193" t="s">
        <v>203</v>
      </c>
      <c r="E10" s="193"/>
      <c r="F10" s="193" t="s">
        <v>181</v>
      </c>
      <c r="G10" s="203"/>
      <c r="H10" s="193" t="s">
        <v>203</v>
      </c>
      <c r="I10" s="193"/>
      <c r="J10" s="193" t="s">
        <v>181</v>
      </c>
    </row>
    <row r="11" spans="1:10" ht="22.15" customHeight="1">
      <c r="A11" s="234" t="s">
        <v>7</v>
      </c>
      <c r="B11" s="194"/>
      <c r="C11" s="194"/>
      <c r="D11" s="194"/>
      <c r="E11" s="194"/>
      <c r="F11" s="194"/>
      <c r="G11" s="194"/>
      <c r="H11" s="194"/>
      <c r="I11" s="194"/>
      <c r="J11" s="194"/>
    </row>
    <row r="12" spans="1:10" ht="22.15" customHeight="1">
      <c r="A12" s="204" t="s">
        <v>8</v>
      </c>
      <c r="B12" s="194"/>
      <c r="C12" s="194"/>
      <c r="D12" s="195"/>
      <c r="E12" s="195"/>
      <c r="F12" s="205"/>
      <c r="G12" s="205"/>
      <c r="J12" s="205"/>
    </row>
    <row r="13" spans="1:10" ht="22.15" customHeight="1">
      <c r="A13" s="206" t="s">
        <v>9</v>
      </c>
      <c r="B13" s="207">
        <v>5</v>
      </c>
      <c r="C13" s="207"/>
      <c r="D13" s="172">
        <v>86950</v>
      </c>
      <c r="F13" s="172">
        <v>1250355</v>
      </c>
      <c r="G13" s="192"/>
      <c r="H13" s="164">
        <v>16958</v>
      </c>
      <c r="J13" s="164">
        <v>377654</v>
      </c>
    </row>
    <row r="14" spans="1:10" ht="22.15" customHeight="1">
      <c r="A14" s="206" t="s">
        <v>63</v>
      </c>
      <c r="B14" s="207">
        <v>6</v>
      </c>
      <c r="C14" s="207"/>
      <c r="D14" s="172">
        <v>102854</v>
      </c>
      <c r="F14" s="172">
        <v>66596</v>
      </c>
      <c r="G14" s="192"/>
      <c r="H14" s="164">
        <v>259464</v>
      </c>
      <c r="J14" s="164">
        <v>166627</v>
      </c>
    </row>
    <row r="15" spans="1:10" ht="22.15" customHeight="1">
      <c r="A15" s="206" t="s">
        <v>10</v>
      </c>
      <c r="B15" s="207">
        <v>4</v>
      </c>
      <c r="C15" s="207"/>
      <c r="D15" s="172">
        <v>300000</v>
      </c>
      <c r="F15" s="172">
        <v>150000</v>
      </c>
      <c r="G15" s="100"/>
      <c r="H15" s="164">
        <v>1532768</v>
      </c>
      <c r="J15" s="164">
        <v>1388171</v>
      </c>
    </row>
    <row r="16" spans="1:10" ht="22.15" customHeight="1">
      <c r="A16" s="206" t="s">
        <v>135</v>
      </c>
      <c r="B16" s="207">
        <v>7</v>
      </c>
      <c r="C16" s="207"/>
      <c r="D16" s="172">
        <f>916565-1234</f>
        <v>915331</v>
      </c>
      <c r="F16" s="172">
        <v>1904351</v>
      </c>
      <c r="G16" s="192"/>
      <c r="H16" s="164">
        <v>9021</v>
      </c>
      <c r="J16" s="164">
        <v>20369</v>
      </c>
    </row>
    <row r="17" spans="1:16" ht="22.15" customHeight="1">
      <c r="A17" s="206" t="s">
        <v>59</v>
      </c>
      <c r="B17" s="207"/>
      <c r="C17" s="207"/>
      <c r="D17" s="165">
        <v>4913</v>
      </c>
      <c r="F17" s="165">
        <v>8238</v>
      </c>
      <c r="G17" s="192"/>
      <c r="H17" s="164">
        <v>1651</v>
      </c>
      <c r="J17" s="164">
        <v>513</v>
      </c>
    </row>
    <row r="18" spans="1:16" ht="22.15" customHeight="1">
      <c r="A18" s="206" t="s">
        <v>11</v>
      </c>
      <c r="B18" s="207"/>
      <c r="C18" s="207"/>
      <c r="D18" s="165">
        <v>27326</v>
      </c>
      <c r="F18" s="165">
        <v>26167</v>
      </c>
      <c r="G18" s="192"/>
      <c r="H18" s="186">
        <v>110</v>
      </c>
      <c r="J18" s="166">
        <v>0</v>
      </c>
    </row>
    <row r="19" spans="1:16" ht="22.15" customHeight="1">
      <c r="A19" s="208" t="s">
        <v>12</v>
      </c>
      <c r="B19" s="194"/>
      <c r="C19" s="194"/>
      <c r="D19" s="171">
        <f>SUM(D13:D18)</f>
        <v>1437374</v>
      </c>
      <c r="F19" s="171">
        <f>SUM(F13:F18)</f>
        <v>3405707</v>
      </c>
      <c r="G19" s="111"/>
      <c r="H19" s="171">
        <f>SUM(H13:H18)</f>
        <v>1819972</v>
      </c>
      <c r="J19" s="171">
        <f>SUM(J13:J18)</f>
        <v>1953334</v>
      </c>
    </row>
    <row r="20" spans="1:16" ht="22.15" customHeight="1">
      <c r="A20" s="208"/>
      <c r="B20" s="194"/>
      <c r="C20" s="194"/>
      <c r="D20" s="110"/>
      <c r="F20" s="110"/>
      <c r="G20" s="110"/>
      <c r="H20" s="110"/>
      <c r="J20" s="110"/>
    </row>
    <row r="21" spans="1:16" ht="22.15" customHeight="1">
      <c r="A21" s="204" t="s">
        <v>13</v>
      </c>
      <c r="B21" s="194"/>
      <c r="C21" s="194"/>
      <c r="D21" s="196"/>
      <c r="F21" s="196"/>
      <c r="G21" s="196"/>
      <c r="H21" s="196"/>
      <c r="J21" s="196"/>
    </row>
    <row r="22" spans="1:16" ht="22.15" customHeight="1">
      <c r="A22" s="206" t="s">
        <v>14</v>
      </c>
      <c r="B22" s="207">
        <v>8</v>
      </c>
      <c r="C22" s="207"/>
      <c r="D22" s="166">
        <v>0</v>
      </c>
      <c r="F22" s="166">
        <v>0</v>
      </c>
      <c r="G22" s="100"/>
      <c r="H22" s="164">
        <v>3107225</v>
      </c>
      <c r="J22" s="164">
        <v>3050859</v>
      </c>
    </row>
    <row r="23" spans="1:16" ht="22.15" customHeight="1">
      <c r="A23" s="206" t="s">
        <v>73</v>
      </c>
      <c r="B23" s="207">
        <v>9</v>
      </c>
      <c r="C23" s="207"/>
      <c r="D23" s="165">
        <v>3078236</v>
      </c>
      <c r="F23" s="165">
        <v>2983645</v>
      </c>
      <c r="G23" s="100"/>
      <c r="H23" s="164">
        <v>3228433</v>
      </c>
      <c r="J23" s="164">
        <v>3144283</v>
      </c>
      <c r="N23" s="176"/>
      <c r="O23" s="176"/>
    </row>
    <row r="24" spans="1:16" ht="22.15" customHeight="1">
      <c r="A24" s="206" t="s">
        <v>153</v>
      </c>
      <c r="B24" s="209">
        <v>10</v>
      </c>
      <c r="C24" s="209"/>
      <c r="D24" s="165">
        <v>407325</v>
      </c>
      <c r="F24" s="165">
        <v>377325</v>
      </c>
      <c r="G24" s="100"/>
      <c r="H24" s="164">
        <v>407325</v>
      </c>
      <c r="J24" s="164">
        <v>377325</v>
      </c>
    </row>
    <row r="25" spans="1:16" ht="22.15" customHeight="1">
      <c r="A25" s="206" t="s">
        <v>209</v>
      </c>
      <c r="B25" s="207">
        <v>11</v>
      </c>
      <c r="C25" s="194"/>
      <c r="D25" s="192">
        <v>271842</v>
      </c>
      <c r="F25" s="166">
        <v>0</v>
      </c>
      <c r="G25" s="196"/>
      <c r="H25" s="192">
        <v>271842</v>
      </c>
      <c r="J25" s="166">
        <v>0</v>
      </c>
    </row>
    <row r="26" spans="1:16" ht="22.15" customHeight="1">
      <c r="A26" s="206" t="s">
        <v>15</v>
      </c>
      <c r="B26" s="209">
        <v>12</v>
      </c>
      <c r="C26" s="209"/>
      <c r="D26" s="165">
        <v>1660015</v>
      </c>
      <c r="F26" s="165">
        <v>1660015</v>
      </c>
      <c r="G26" s="100"/>
      <c r="H26" s="164">
        <v>13716</v>
      </c>
      <c r="J26" s="164">
        <v>13716</v>
      </c>
    </row>
    <row r="27" spans="1:16" ht="22.15" customHeight="1">
      <c r="A27" s="206" t="s">
        <v>66</v>
      </c>
      <c r="B27" s="207">
        <v>13</v>
      </c>
      <c r="C27" s="207"/>
      <c r="D27" s="165">
        <v>31965</v>
      </c>
      <c r="F27" s="165">
        <v>33375</v>
      </c>
      <c r="G27" s="100"/>
      <c r="H27" s="166">
        <v>0</v>
      </c>
      <c r="J27" s="166">
        <v>0</v>
      </c>
    </row>
    <row r="28" spans="1:16" ht="22.15" customHeight="1">
      <c r="A28" s="206" t="s">
        <v>16</v>
      </c>
      <c r="B28" s="207">
        <v>14</v>
      </c>
      <c r="C28" s="207"/>
      <c r="D28" s="165">
        <f>612044+1234</f>
        <v>613278</v>
      </c>
      <c r="F28" s="165">
        <v>601650</v>
      </c>
      <c r="G28" s="100"/>
      <c r="H28" s="164">
        <v>6864</v>
      </c>
      <c r="J28" s="164">
        <v>7083</v>
      </c>
    </row>
    <row r="29" spans="1:16" ht="22.15" customHeight="1">
      <c r="A29" s="206" t="s">
        <v>166</v>
      </c>
      <c r="B29" s="207">
        <v>15</v>
      </c>
      <c r="C29" s="207"/>
      <c r="D29" s="165">
        <v>196705</v>
      </c>
      <c r="F29" s="165">
        <v>196161</v>
      </c>
      <c r="G29" s="100"/>
      <c r="H29" s="164">
        <v>4481</v>
      </c>
      <c r="J29" s="164">
        <v>8954</v>
      </c>
    </row>
    <row r="30" spans="1:16" ht="22.15" customHeight="1">
      <c r="A30" s="206" t="s">
        <v>183</v>
      </c>
      <c r="B30" s="207"/>
      <c r="C30" s="207"/>
      <c r="D30" s="165">
        <v>4414</v>
      </c>
      <c r="F30" s="165">
        <v>6660</v>
      </c>
      <c r="G30" s="100"/>
      <c r="H30" s="164">
        <v>3782</v>
      </c>
      <c r="J30" s="164">
        <v>6026</v>
      </c>
      <c r="N30" s="176"/>
      <c r="O30" s="176"/>
      <c r="P30" s="176"/>
    </row>
    <row r="31" spans="1:16" ht="22.15" customHeight="1">
      <c r="A31" s="206" t="s">
        <v>17</v>
      </c>
      <c r="B31" s="207">
        <v>25</v>
      </c>
      <c r="C31" s="207"/>
      <c r="D31" s="165">
        <v>56720</v>
      </c>
      <c r="F31" s="165">
        <v>57095</v>
      </c>
      <c r="G31" s="100"/>
      <c r="H31" s="164">
        <v>3206</v>
      </c>
      <c r="J31" s="164">
        <v>2849</v>
      </c>
      <c r="N31" s="176"/>
      <c r="O31" s="42"/>
      <c r="P31" s="176"/>
    </row>
    <row r="32" spans="1:16" ht="22.15" customHeight="1">
      <c r="A32" s="206" t="s">
        <v>67</v>
      </c>
      <c r="B32" s="207"/>
      <c r="C32" s="207"/>
      <c r="D32" s="165">
        <v>137515</v>
      </c>
      <c r="F32" s="165">
        <v>122256</v>
      </c>
      <c r="G32" s="100"/>
      <c r="H32" s="164">
        <v>30927</v>
      </c>
      <c r="J32" s="164">
        <v>26971</v>
      </c>
      <c r="N32" s="176"/>
      <c r="O32" s="42"/>
      <c r="P32" s="176"/>
    </row>
    <row r="33" spans="1:14" ht="22.15" customHeight="1">
      <c r="A33" s="206" t="s">
        <v>18</v>
      </c>
      <c r="B33" s="207"/>
      <c r="C33" s="207"/>
      <c r="D33" s="165">
        <f>12228</f>
        <v>12228</v>
      </c>
      <c r="F33" s="165">
        <v>7181</v>
      </c>
      <c r="G33" s="100"/>
      <c r="H33" s="164">
        <v>7885</v>
      </c>
      <c r="J33" s="164">
        <v>2772</v>
      </c>
    </row>
    <row r="34" spans="1:14" ht="22.15" customHeight="1">
      <c r="A34" s="208" t="s">
        <v>19</v>
      </c>
      <c r="B34" s="210"/>
      <c r="C34" s="210"/>
      <c r="D34" s="168">
        <f>SUM(D21:D33)</f>
        <v>6470243</v>
      </c>
      <c r="F34" s="168">
        <f>SUM(F21:F33)</f>
        <v>6045363</v>
      </c>
      <c r="G34" s="111"/>
      <c r="H34" s="168">
        <f>SUM(H21:H33)</f>
        <v>7085686</v>
      </c>
      <c r="J34" s="168">
        <f>SUM(J21:J33)</f>
        <v>6640838</v>
      </c>
      <c r="N34" s="176"/>
    </row>
    <row r="35" spans="1:14" ht="22.15" customHeight="1" thickBot="1">
      <c r="A35" s="204" t="s">
        <v>20</v>
      </c>
      <c r="B35" s="210"/>
      <c r="C35" s="210"/>
      <c r="D35" s="158">
        <f>D34+D19</f>
        <v>7907617</v>
      </c>
      <c r="F35" s="158">
        <f>F34+F19</f>
        <v>9451070</v>
      </c>
      <c r="G35" s="111"/>
      <c r="H35" s="158">
        <f>H34+H19</f>
        <v>8905658</v>
      </c>
      <c r="J35" s="158">
        <f>J34+J19</f>
        <v>8594172</v>
      </c>
    </row>
    <row r="36" spans="1:14" ht="22.15" customHeight="1" thickTop="1">
      <c r="A36" s="204"/>
      <c r="B36" s="210"/>
      <c r="C36" s="210"/>
      <c r="D36" s="159"/>
      <c r="F36" s="159"/>
      <c r="G36" s="111"/>
      <c r="H36" s="159"/>
      <c r="J36" s="159"/>
    </row>
    <row r="37" spans="1:14" ht="22.15" customHeight="1">
      <c r="A37" s="204"/>
      <c r="B37" s="210"/>
      <c r="C37" s="210"/>
      <c r="D37" s="159"/>
      <c r="F37" s="159"/>
      <c r="G37" s="111"/>
      <c r="H37" s="159"/>
      <c r="J37" s="159"/>
    </row>
    <row r="38" spans="1:14" ht="22.15" customHeight="1">
      <c r="A38" s="204"/>
      <c r="B38" s="210"/>
      <c r="C38" s="210"/>
      <c r="D38" s="159"/>
      <c r="F38" s="159"/>
      <c r="G38" s="111"/>
      <c r="H38" s="159"/>
      <c r="J38" s="159"/>
    </row>
    <row r="39" spans="1:14" ht="22.15" customHeight="1">
      <c r="A39" s="204"/>
      <c r="B39" s="210"/>
      <c r="C39" s="210"/>
      <c r="D39" s="111"/>
      <c r="E39" s="111"/>
      <c r="F39" s="111"/>
      <c r="G39" s="111"/>
      <c r="H39" s="111"/>
      <c r="I39" s="111"/>
      <c r="J39" s="111"/>
    </row>
    <row r="40" spans="1:14" ht="22.15" customHeight="1">
      <c r="A40" s="204"/>
      <c r="B40" s="210"/>
      <c r="C40" s="210"/>
      <c r="D40" s="111"/>
      <c r="E40" s="111"/>
      <c r="F40" s="111"/>
      <c r="G40" s="111"/>
      <c r="H40" s="111"/>
      <c r="I40" s="111"/>
      <c r="J40" s="111"/>
    </row>
    <row r="41" spans="1:14" ht="22.15" customHeight="1">
      <c r="A41" s="204"/>
      <c r="B41" s="210"/>
      <c r="C41" s="210"/>
      <c r="D41" s="111"/>
      <c r="E41" s="111"/>
      <c r="F41" s="111"/>
      <c r="G41" s="111"/>
      <c r="H41" s="111"/>
      <c r="I41" s="111"/>
      <c r="J41" s="111"/>
    </row>
    <row r="42" spans="1:14" ht="22.15" customHeight="1">
      <c r="A42" s="204"/>
      <c r="B42" s="210"/>
      <c r="C42" s="210"/>
      <c r="D42" s="111"/>
      <c r="E42" s="111"/>
      <c r="F42" s="111"/>
      <c r="G42" s="111"/>
      <c r="H42" s="111"/>
      <c r="I42" s="111"/>
      <c r="J42" s="111"/>
    </row>
    <row r="43" spans="1:14" ht="22.15" customHeight="1">
      <c r="A43" s="204"/>
      <c r="B43" s="210"/>
      <c r="C43" s="210"/>
      <c r="D43" s="111"/>
      <c r="E43" s="111"/>
      <c r="F43" s="111"/>
      <c r="G43" s="111"/>
      <c r="H43" s="111"/>
      <c r="I43" s="111"/>
      <c r="J43" s="111"/>
    </row>
    <row r="44" spans="1:14" ht="22.15" customHeight="1">
      <c r="A44" s="204"/>
      <c r="B44" s="210"/>
      <c r="C44" s="210"/>
      <c r="D44" s="111"/>
      <c r="E44" s="111"/>
      <c r="F44" s="111"/>
      <c r="G44" s="111"/>
      <c r="H44" s="111"/>
      <c r="I44" s="111"/>
      <c r="J44" s="111"/>
    </row>
    <row r="45" spans="1:14" ht="22.15" customHeight="1">
      <c r="A45" s="204"/>
      <c r="B45" s="210"/>
      <c r="C45" s="210"/>
      <c r="D45" s="111"/>
      <c r="E45" s="111"/>
      <c r="F45" s="111"/>
      <c r="G45" s="111"/>
      <c r="H45" s="111"/>
      <c r="I45" s="111"/>
      <c r="J45" s="111"/>
    </row>
    <row r="46" spans="1:14" ht="22.15" customHeight="1">
      <c r="A46" s="204"/>
      <c r="B46" s="210"/>
      <c r="C46" s="210"/>
      <c r="D46" s="111"/>
      <c r="E46" s="111"/>
      <c r="F46" s="111"/>
      <c r="G46" s="111"/>
      <c r="H46" s="111"/>
      <c r="I46" s="111"/>
      <c r="J46" s="111"/>
    </row>
    <row r="47" spans="1:14" ht="22.15" customHeight="1">
      <c r="A47" s="30" t="s">
        <v>161</v>
      </c>
      <c r="B47" s="210"/>
      <c r="C47" s="210"/>
      <c r="D47" s="111"/>
      <c r="E47" s="111"/>
      <c r="F47" s="111"/>
      <c r="G47" s="111"/>
      <c r="H47" s="111"/>
      <c r="I47" s="111"/>
      <c r="J47" s="111"/>
    </row>
    <row r="48" spans="1:14" s="197" customFormat="1" ht="24.6" customHeight="1">
      <c r="A48" s="243" t="s">
        <v>65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0" s="197" customFormat="1" ht="24.6" customHeight="1">
      <c r="A49" s="243" t="s">
        <v>116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0" s="197" customFormat="1" ht="24.6" customHeight="1">
      <c r="A50" s="244" t="s">
        <v>210</v>
      </c>
      <c r="B50" s="244"/>
      <c r="C50" s="244"/>
      <c r="D50" s="244"/>
      <c r="E50" s="244"/>
      <c r="F50" s="244"/>
      <c r="G50" s="244"/>
      <c r="H50" s="244"/>
      <c r="I50" s="244"/>
      <c r="J50" s="244"/>
    </row>
    <row r="51" spans="1:10" ht="22.15" customHeight="1">
      <c r="A51" s="245" t="s">
        <v>1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6.6" customHeight="1">
      <c r="A52" s="200"/>
      <c r="B52" s="200"/>
      <c r="C52" s="200"/>
      <c r="D52" s="247"/>
      <c r="E52" s="247"/>
      <c r="F52" s="247"/>
      <c r="G52" s="247"/>
      <c r="H52" s="247"/>
      <c r="I52" s="247"/>
      <c r="J52" s="247"/>
    </row>
    <row r="53" spans="1:10" s="202" customFormat="1" ht="22.15" customHeight="1">
      <c r="A53" s="201"/>
      <c r="B53" s="234" t="s">
        <v>2</v>
      </c>
      <c r="C53" s="234"/>
      <c r="D53" s="246" t="s">
        <v>3</v>
      </c>
      <c r="E53" s="246"/>
      <c r="F53" s="246"/>
      <c r="G53" s="246"/>
      <c r="H53" s="242" t="s">
        <v>4</v>
      </c>
      <c r="I53" s="242"/>
      <c r="J53" s="242"/>
    </row>
    <row r="54" spans="1:10" s="202" customFormat="1" ht="22.15" customHeight="1">
      <c r="A54" s="201"/>
      <c r="B54" s="234"/>
      <c r="C54" s="234"/>
      <c r="D54" s="235" t="s">
        <v>6</v>
      </c>
      <c r="E54" s="235"/>
      <c r="F54" s="125" t="s">
        <v>162</v>
      </c>
      <c r="G54" s="126"/>
      <c r="H54" s="235" t="s">
        <v>6</v>
      </c>
      <c r="I54" s="234"/>
      <c r="J54" s="125" t="s">
        <v>162</v>
      </c>
    </row>
    <row r="55" spans="1:10" s="202" customFormat="1" ht="22.15" customHeight="1">
      <c r="A55" s="201"/>
      <c r="B55" s="234"/>
      <c r="C55" s="234"/>
      <c r="D55" s="235" t="s">
        <v>62</v>
      </c>
      <c r="E55" s="235"/>
      <c r="F55" s="235" t="s">
        <v>62</v>
      </c>
      <c r="G55" s="235"/>
      <c r="H55" s="235" t="s">
        <v>62</v>
      </c>
      <c r="I55" s="235"/>
      <c r="J55" s="235" t="s">
        <v>62</v>
      </c>
    </row>
    <row r="56" spans="1:10" s="202" customFormat="1" ht="22.15" customHeight="1">
      <c r="A56" s="201"/>
      <c r="B56" s="234"/>
      <c r="C56" s="234"/>
      <c r="D56" s="175" t="s">
        <v>151</v>
      </c>
      <c r="E56" s="175"/>
      <c r="F56" s="175" t="s">
        <v>5</v>
      </c>
      <c r="G56" s="175"/>
      <c r="H56" s="175" t="s">
        <v>151</v>
      </c>
      <c r="I56" s="175"/>
      <c r="J56" s="175" t="s">
        <v>5</v>
      </c>
    </row>
    <row r="57" spans="1:10" s="202" customFormat="1" ht="22.15" customHeight="1">
      <c r="A57" s="201"/>
      <c r="D57" s="193" t="s">
        <v>203</v>
      </c>
      <c r="E57" s="193"/>
      <c r="F57" s="193" t="s">
        <v>181</v>
      </c>
      <c r="G57" s="203"/>
      <c r="H57" s="193" t="s">
        <v>203</v>
      </c>
      <c r="I57" s="193"/>
      <c r="J57" s="193" t="s">
        <v>181</v>
      </c>
    </row>
    <row r="58" spans="1:10" s="197" customFormat="1" ht="23.1" customHeight="1">
      <c r="A58" s="198" t="s">
        <v>21</v>
      </c>
      <c r="B58" s="211"/>
      <c r="C58" s="211"/>
      <c r="D58" s="185"/>
      <c r="E58" s="185"/>
      <c r="F58" s="211"/>
      <c r="G58" s="211"/>
      <c r="H58" s="211"/>
      <c r="I58" s="211"/>
      <c r="J58" s="211"/>
    </row>
    <row r="59" spans="1:10" s="197" customFormat="1" ht="23.1" customHeight="1">
      <c r="A59" s="212" t="s">
        <v>22</v>
      </c>
      <c r="B59" s="211"/>
      <c r="C59" s="211"/>
      <c r="D59" s="185"/>
      <c r="E59" s="185"/>
      <c r="F59" s="211"/>
      <c r="G59" s="211"/>
      <c r="J59" s="211"/>
    </row>
    <row r="60" spans="1:10" s="197" customFormat="1" ht="23.1" customHeight="1">
      <c r="A60" s="213" t="s">
        <v>117</v>
      </c>
      <c r="B60" s="214">
        <v>16</v>
      </c>
      <c r="C60" s="214"/>
      <c r="D60" s="165">
        <f>352143-D75-D63</f>
        <v>80184</v>
      </c>
      <c r="F60" s="165">
        <v>175280</v>
      </c>
      <c r="G60" s="181"/>
      <c r="H60" s="164">
        <v>82790</v>
      </c>
      <c r="J60" s="164">
        <v>126511</v>
      </c>
    </row>
    <row r="61" spans="1:10" s="197" customFormat="1" ht="23.1" customHeight="1">
      <c r="A61" s="213" t="s">
        <v>23</v>
      </c>
      <c r="B61" s="214"/>
      <c r="C61" s="214"/>
      <c r="D61" s="165">
        <v>9479</v>
      </c>
      <c r="F61" s="165">
        <v>26304</v>
      </c>
      <c r="G61" s="181"/>
      <c r="H61" s="164">
        <v>100</v>
      </c>
      <c r="J61" s="164">
        <v>100</v>
      </c>
    </row>
    <row r="62" spans="1:10" s="197" customFormat="1" ht="23.1" customHeight="1">
      <c r="A62" s="213" t="s">
        <v>208</v>
      </c>
      <c r="B62" s="214">
        <v>7</v>
      </c>
      <c r="C62" s="214"/>
      <c r="D62" s="182">
        <v>0</v>
      </c>
      <c r="F62" s="165">
        <v>555720</v>
      </c>
      <c r="G62" s="181"/>
      <c r="H62" s="182">
        <v>0</v>
      </c>
      <c r="J62" s="182">
        <v>0</v>
      </c>
    </row>
    <row r="63" spans="1:10" s="197" customFormat="1" ht="23.1" customHeight="1">
      <c r="A63" s="213" t="s">
        <v>207</v>
      </c>
      <c r="B63" s="214">
        <v>17</v>
      </c>
      <c r="C63" s="214"/>
      <c r="D63" s="165">
        <v>199040</v>
      </c>
      <c r="F63" s="165">
        <v>233000</v>
      </c>
      <c r="G63" s="181"/>
      <c r="H63" s="182">
        <v>0</v>
      </c>
      <c r="J63" s="182">
        <v>0</v>
      </c>
    </row>
    <row r="64" spans="1:10" s="197" customFormat="1" ht="23.1" customHeight="1">
      <c r="A64" s="213" t="s">
        <v>206</v>
      </c>
      <c r="B64" s="214"/>
      <c r="C64" s="214"/>
      <c r="D64" s="165">
        <v>8823</v>
      </c>
      <c r="F64" s="165">
        <v>112083</v>
      </c>
      <c r="G64" s="181"/>
      <c r="H64" s="164">
        <v>264</v>
      </c>
      <c r="J64" s="164">
        <v>264</v>
      </c>
    </row>
    <row r="65" spans="1:10" s="197" customFormat="1" ht="23.1" customHeight="1">
      <c r="A65" s="213" t="s">
        <v>27</v>
      </c>
      <c r="B65" s="214"/>
      <c r="C65" s="214"/>
      <c r="D65" s="181"/>
      <c r="F65" s="181"/>
      <c r="G65" s="181"/>
      <c r="H65" s="181"/>
      <c r="J65" s="181"/>
    </row>
    <row r="66" spans="1:10" s="197" customFormat="1" ht="23.1" customHeight="1">
      <c r="A66" s="215" t="s">
        <v>78</v>
      </c>
      <c r="B66" s="214">
        <v>19</v>
      </c>
      <c r="C66" s="214"/>
      <c r="D66" s="165">
        <v>4778</v>
      </c>
      <c r="F66" s="165">
        <v>622385</v>
      </c>
      <c r="G66" s="181"/>
      <c r="H66" s="182">
        <v>0</v>
      </c>
      <c r="J66" s="114">
        <v>0</v>
      </c>
    </row>
    <row r="67" spans="1:10" s="197" customFormat="1" ht="23.1" customHeight="1">
      <c r="A67" s="213" t="s">
        <v>173</v>
      </c>
      <c r="B67" s="214"/>
      <c r="C67" s="214"/>
      <c r="D67" s="165"/>
      <c r="F67" s="165"/>
      <c r="G67" s="181"/>
      <c r="H67" s="164"/>
      <c r="J67" s="164"/>
    </row>
    <row r="68" spans="1:10" s="197" customFormat="1" ht="23.1" customHeight="1">
      <c r="A68" s="215" t="s">
        <v>78</v>
      </c>
      <c r="B68" s="214">
        <v>20</v>
      </c>
      <c r="C68" s="214"/>
      <c r="D68" s="165">
        <v>114900</v>
      </c>
      <c r="F68" s="182">
        <v>0</v>
      </c>
      <c r="G68" s="181"/>
      <c r="H68" s="164">
        <v>100900</v>
      </c>
      <c r="J68" s="182">
        <v>0</v>
      </c>
    </row>
    <row r="69" spans="1:10" s="197" customFormat="1" ht="23.1" customHeight="1">
      <c r="A69" s="213" t="s">
        <v>165</v>
      </c>
      <c r="B69" s="214"/>
      <c r="C69" s="214"/>
      <c r="D69" s="165"/>
      <c r="F69" s="165"/>
      <c r="G69" s="181"/>
      <c r="H69" s="164"/>
      <c r="J69" s="164"/>
    </row>
    <row r="70" spans="1:10" s="197" customFormat="1" ht="23.1" customHeight="1">
      <c r="A70" s="215" t="s">
        <v>78</v>
      </c>
      <c r="B70" s="214"/>
      <c r="C70" s="214"/>
      <c r="D70" s="165">
        <v>3955</v>
      </c>
      <c r="F70" s="165">
        <v>6617</v>
      </c>
      <c r="G70" s="181"/>
      <c r="H70" s="164">
        <v>3285</v>
      </c>
      <c r="J70" s="164">
        <v>5982</v>
      </c>
    </row>
    <row r="71" spans="1:10" s="197" customFormat="1" ht="23.1" customHeight="1">
      <c r="A71" s="213" t="s">
        <v>69</v>
      </c>
      <c r="B71" s="214">
        <v>21</v>
      </c>
      <c r="C71" s="214"/>
      <c r="D71" s="165">
        <v>1602147</v>
      </c>
      <c r="F71" s="165">
        <v>1245265</v>
      </c>
      <c r="G71" s="181"/>
      <c r="H71" s="164">
        <v>1602147</v>
      </c>
      <c r="J71" s="164">
        <v>1245265</v>
      </c>
    </row>
    <row r="72" spans="1:10" s="197" customFormat="1" ht="23.1" customHeight="1">
      <c r="A72" s="213" t="s">
        <v>205</v>
      </c>
      <c r="B72" s="214">
        <v>18</v>
      </c>
      <c r="D72" s="170">
        <v>49800</v>
      </c>
      <c r="F72" s="182">
        <v>0</v>
      </c>
      <c r="G72" s="181"/>
      <c r="H72" s="170">
        <v>49800</v>
      </c>
      <c r="J72" s="182">
        <v>0</v>
      </c>
    </row>
    <row r="73" spans="1:10" s="197" customFormat="1" ht="23.1" customHeight="1">
      <c r="A73" s="213" t="s">
        <v>141</v>
      </c>
      <c r="B73" s="214">
        <v>4</v>
      </c>
      <c r="C73" s="214"/>
      <c r="D73" s="182">
        <v>0</v>
      </c>
      <c r="F73" s="114">
        <v>0</v>
      </c>
      <c r="G73" s="181"/>
      <c r="H73" s="164">
        <v>814226</v>
      </c>
      <c r="J73" s="164">
        <v>465226</v>
      </c>
    </row>
    <row r="74" spans="1:10" s="197" customFormat="1" ht="23.1" customHeight="1">
      <c r="A74" s="213" t="s">
        <v>164</v>
      </c>
      <c r="B74" s="214"/>
      <c r="C74" s="214"/>
      <c r="D74" s="165">
        <v>1433</v>
      </c>
      <c r="F74" s="165">
        <v>38420</v>
      </c>
      <c r="G74" s="181"/>
      <c r="H74" s="114">
        <v>0</v>
      </c>
      <c r="J74" s="114">
        <v>0</v>
      </c>
    </row>
    <row r="75" spans="1:10" s="197" customFormat="1" ht="23.1" customHeight="1">
      <c r="A75" s="213" t="s">
        <v>204</v>
      </c>
      <c r="B75" s="214">
        <v>26.5</v>
      </c>
      <c r="C75" s="214"/>
      <c r="D75" s="165">
        <v>72919</v>
      </c>
      <c r="F75" s="114">
        <v>0</v>
      </c>
      <c r="G75" s="181"/>
      <c r="H75" s="182">
        <v>0</v>
      </c>
      <c r="J75" s="182">
        <v>0</v>
      </c>
    </row>
    <row r="76" spans="1:10" s="197" customFormat="1" ht="23.1" customHeight="1">
      <c r="A76" s="213" t="s">
        <v>24</v>
      </c>
      <c r="B76" s="184"/>
      <c r="C76" s="184"/>
      <c r="D76" s="164">
        <v>9313</v>
      </c>
      <c r="F76" s="165">
        <v>18558</v>
      </c>
      <c r="G76" s="181"/>
      <c r="H76" s="164">
        <v>8918</v>
      </c>
      <c r="J76" s="164">
        <v>14727</v>
      </c>
    </row>
    <row r="77" spans="1:10" s="197" customFormat="1" ht="23.1" customHeight="1">
      <c r="A77" s="216" t="s">
        <v>25</v>
      </c>
      <c r="B77" s="217"/>
      <c r="C77" s="217"/>
      <c r="D77" s="183">
        <f>SUM(D60:D76)</f>
        <v>2156771</v>
      </c>
      <c r="F77" s="183">
        <f>SUM(F60:F76)</f>
        <v>3033632</v>
      </c>
      <c r="G77" s="180"/>
      <c r="H77" s="183">
        <f>SUM(H60:H76)</f>
        <v>2662430</v>
      </c>
      <c r="J77" s="183">
        <f>SUM(J60:J76)</f>
        <v>1858075</v>
      </c>
    </row>
    <row r="78" spans="1:10" s="197" customFormat="1" ht="23.1" customHeight="1">
      <c r="A78" s="218"/>
      <c r="B78" s="217"/>
      <c r="C78" s="217"/>
      <c r="D78" s="159"/>
      <c r="F78" s="159"/>
      <c r="G78" s="159"/>
      <c r="H78" s="159"/>
      <c r="J78" s="159"/>
    </row>
    <row r="79" spans="1:10" s="197" customFormat="1" ht="23.1" customHeight="1">
      <c r="A79" s="212" t="s">
        <v>26</v>
      </c>
      <c r="B79" s="211"/>
      <c r="C79" s="211"/>
      <c r="G79" s="219"/>
    </row>
    <row r="80" spans="1:10" s="197" customFormat="1" ht="23.1" customHeight="1">
      <c r="A80" s="213" t="s">
        <v>27</v>
      </c>
      <c r="B80" s="214">
        <v>19</v>
      </c>
      <c r="D80" s="170">
        <v>98449</v>
      </c>
      <c r="F80" s="170">
        <v>95455</v>
      </c>
      <c r="G80" s="181"/>
      <c r="H80" s="182">
        <v>0</v>
      </c>
      <c r="J80" s="114">
        <v>0</v>
      </c>
    </row>
    <row r="81" spans="1:16" s="197" customFormat="1" ht="23.1" customHeight="1">
      <c r="A81" s="213" t="s">
        <v>173</v>
      </c>
      <c r="B81" s="214">
        <v>20</v>
      </c>
      <c r="D81" s="170">
        <v>81500</v>
      </c>
      <c r="F81" s="170">
        <v>104900</v>
      </c>
      <c r="G81" s="181"/>
      <c r="H81" s="169">
        <v>81500</v>
      </c>
      <c r="J81" s="169">
        <v>90900</v>
      </c>
    </row>
    <row r="82" spans="1:16" s="197" customFormat="1" ht="23.1" customHeight="1">
      <c r="A82" s="213" t="s">
        <v>163</v>
      </c>
      <c r="B82" s="214"/>
      <c r="D82" s="170">
        <v>1561</v>
      </c>
      <c r="F82" s="170">
        <v>3816</v>
      </c>
      <c r="G82" s="181"/>
      <c r="H82" s="169">
        <v>1445</v>
      </c>
      <c r="J82" s="169">
        <v>3193</v>
      </c>
    </row>
    <row r="83" spans="1:16" s="197" customFormat="1" ht="23.1" customHeight="1">
      <c r="A83" s="213" t="s">
        <v>118</v>
      </c>
      <c r="B83" s="214">
        <v>21</v>
      </c>
      <c r="D83" s="165">
        <v>1286924</v>
      </c>
      <c r="F83" s="165">
        <v>1610747</v>
      </c>
      <c r="G83" s="181"/>
      <c r="H83" s="164">
        <v>1286924</v>
      </c>
      <c r="J83" s="164">
        <v>1610747</v>
      </c>
    </row>
    <row r="84" spans="1:16" s="197" customFormat="1" ht="23.1" customHeight="1">
      <c r="A84" s="213" t="s">
        <v>70</v>
      </c>
      <c r="B84" s="214">
        <v>25</v>
      </c>
      <c r="C84" s="214"/>
      <c r="D84" s="165">
        <v>7883</v>
      </c>
      <c r="F84" s="165">
        <v>8163</v>
      </c>
      <c r="G84" s="181"/>
      <c r="H84" s="182">
        <v>0</v>
      </c>
      <c r="J84" s="182">
        <v>0</v>
      </c>
      <c r="N84" s="232"/>
      <c r="P84" s="232"/>
    </row>
    <row r="85" spans="1:16" s="197" customFormat="1" ht="23.1" customHeight="1">
      <c r="A85" s="213" t="s">
        <v>64</v>
      </c>
      <c r="B85" s="214"/>
      <c r="C85" s="214"/>
      <c r="D85" s="181"/>
      <c r="F85" s="181"/>
      <c r="G85" s="181"/>
      <c r="H85" s="181"/>
      <c r="J85" s="181"/>
      <c r="N85" s="232"/>
    </row>
    <row r="86" spans="1:16" s="197" customFormat="1" ht="23.1" customHeight="1">
      <c r="A86" s="220" t="s">
        <v>87</v>
      </c>
      <c r="B86" s="214"/>
      <c r="C86" s="214"/>
      <c r="D86" s="165">
        <v>19764</v>
      </c>
      <c r="F86" s="165">
        <v>16096</v>
      </c>
      <c r="G86" s="181"/>
      <c r="H86" s="164">
        <v>16028</v>
      </c>
      <c r="J86" s="164">
        <v>13152</v>
      </c>
      <c r="N86" s="232"/>
      <c r="O86" s="232"/>
      <c r="P86" s="232"/>
    </row>
    <row r="87" spans="1:16" s="197" customFormat="1" ht="23.1" customHeight="1">
      <c r="A87" s="213" t="s">
        <v>28</v>
      </c>
      <c r="B87" s="211"/>
      <c r="C87" s="211"/>
      <c r="D87" s="165">
        <v>1285</v>
      </c>
      <c r="F87" s="165">
        <v>1716</v>
      </c>
      <c r="G87" s="181"/>
      <c r="H87" s="164">
        <v>1187</v>
      </c>
      <c r="J87" s="164">
        <v>1597</v>
      </c>
      <c r="P87" s="232"/>
    </row>
    <row r="88" spans="1:16" s="197" customFormat="1" ht="23.1" customHeight="1">
      <c r="A88" s="216" t="s">
        <v>29</v>
      </c>
      <c r="B88" s="211"/>
      <c r="C88" s="211"/>
      <c r="D88" s="168">
        <f>SUM(D79:D87)</f>
        <v>1497366</v>
      </c>
      <c r="F88" s="168">
        <f>SUM(F79:F87)</f>
        <v>1840893</v>
      </c>
      <c r="G88" s="180"/>
      <c r="H88" s="168">
        <f>SUM(H79:H87)</f>
        <v>1387084</v>
      </c>
      <c r="J88" s="168">
        <f>SUM(J79:J87)</f>
        <v>1719589</v>
      </c>
      <c r="N88" s="232"/>
      <c r="O88" s="232"/>
      <c r="P88" s="232"/>
    </row>
    <row r="89" spans="1:16" s="197" customFormat="1" ht="23.1" customHeight="1">
      <c r="A89" s="221" t="s">
        <v>30</v>
      </c>
      <c r="B89" s="211"/>
      <c r="C89" s="211"/>
      <c r="D89" s="168">
        <f>D88+D77</f>
        <v>3654137</v>
      </c>
      <c r="F89" s="168">
        <f>F88+F77</f>
        <v>4874525</v>
      </c>
      <c r="G89" s="180"/>
      <c r="H89" s="168">
        <f>H88+H77</f>
        <v>4049514</v>
      </c>
      <c r="J89" s="168">
        <f>J88+J77</f>
        <v>3577664</v>
      </c>
      <c r="P89" s="232"/>
    </row>
    <row r="90" spans="1:16" s="197" customFormat="1" ht="23.1" customHeight="1">
      <c r="A90" s="221"/>
      <c r="B90" s="211"/>
      <c r="C90" s="211"/>
      <c r="D90" s="159"/>
      <c r="F90" s="159"/>
      <c r="G90" s="180"/>
      <c r="H90" s="159"/>
      <c r="J90" s="159"/>
      <c r="N90" s="232"/>
    </row>
    <row r="91" spans="1:16" s="197" customFormat="1" ht="24.6" customHeight="1">
      <c r="A91" s="243" t="s">
        <v>65</v>
      </c>
      <c r="B91" s="243"/>
      <c r="C91" s="243"/>
      <c r="D91" s="243"/>
      <c r="E91" s="243"/>
      <c r="F91" s="243"/>
      <c r="G91" s="243"/>
      <c r="H91" s="243"/>
      <c r="I91" s="243"/>
      <c r="J91" s="243"/>
    </row>
    <row r="92" spans="1:16" s="197" customFormat="1" ht="24.6" customHeight="1">
      <c r="A92" s="243" t="s">
        <v>182</v>
      </c>
      <c r="B92" s="243"/>
      <c r="C92" s="243"/>
      <c r="D92" s="243"/>
      <c r="E92" s="243"/>
      <c r="F92" s="243"/>
      <c r="G92" s="243"/>
      <c r="H92" s="243"/>
      <c r="I92" s="243"/>
      <c r="J92" s="243"/>
    </row>
    <row r="93" spans="1:16" s="197" customFormat="1" ht="24.6" customHeight="1">
      <c r="A93" s="244" t="s">
        <v>210</v>
      </c>
      <c r="B93" s="244"/>
      <c r="C93" s="244"/>
      <c r="D93" s="244"/>
      <c r="E93" s="244"/>
      <c r="F93" s="244"/>
      <c r="G93" s="244"/>
      <c r="H93" s="244"/>
      <c r="I93" s="244"/>
      <c r="J93" s="244"/>
    </row>
    <row r="94" spans="1:16" s="197" customFormat="1" ht="24.6" customHeight="1">
      <c r="A94" s="245" t="s">
        <v>1</v>
      </c>
      <c r="B94" s="245"/>
      <c r="C94" s="245"/>
      <c r="D94" s="245"/>
      <c r="E94" s="245"/>
      <c r="F94" s="245"/>
      <c r="G94" s="245"/>
      <c r="H94" s="245"/>
      <c r="I94" s="245"/>
      <c r="J94" s="245"/>
    </row>
    <row r="95" spans="1:16" ht="5.0999999999999996" customHeight="1">
      <c r="A95" s="200"/>
      <c r="B95" s="200"/>
      <c r="C95" s="200"/>
      <c r="D95" s="247"/>
      <c r="E95" s="247"/>
      <c r="F95" s="247"/>
      <c r="G95" s="247"/>
      <c r="H95" s="247"/>
      <c r="I95" s="247"/>
      <c r="J95" s="247"/>
    </row>
    <row r="96" spans="1:16" s="202" customFormat="1" ht="22.15" customHeight="1">
      <c r="A96" s="201"/>
      <c r="B96" s="234" t="s">
        <v>2</v>
      </c>
      <c r="C96" s="234"/>
      <c r="D96" s="246" t="s">
        <v>3</v>
      </c>
      <c r="E96" s="246"/>
      <c r="F96" s="246"/>
      <c r="G96" s="246"/>
      <c r="H96" s="242" t="s">
        <v>4</v>
      </c>
      <c r="I96" s="242"/>
      <c r="J96" s="242"/>
    </row>
    <row r="97" spans="1:10" s="202" customFormat="1" ht="22.15" customHeight="1">
      <c r="A97" s="201"/>
      <c r="B97" s="234"/>
      <c r="C97" s="234"/>
      <c r="D97" s="235" t="s">
        <v>6</v>
      </c>
      <c r="E97" s="235"/>
      <c r="F97" s="125" t="s">
        <v>162</v>
      </c>
      <c r="G97" s="126"/>
      <c r="H97" s="235" t="s">
        <v>6</v>
      </c>
      <c r="I97" s="234"/>
      <c r="J97" s="125" t="s">
        <v>162</v>
      </c>
    </row>
    <row r="98" spans="1:10" s="202" customFormat="1" ht="22.15" customHeight="1">
      <c r="A98" s="201"/>
      <c r="B98" s="234"/>
      <c r="C98" s="234"/>
      <c r="D98" s="235" t="s">
        <v>62</v>
      </c>
      <c r="E98" s="235"/>
      <c r="F98" s="235" t="s">
        <v>62</v>
      </c>
      <c r="G98" s="235"/>
      <c r="H98" s="235" t="s">
        <v>62</v>
      </c>
      <c r="I98" s="235"/>
      <c r="J98" s="235" t="s">
        <v>62</v>
      </c>
    </row>
    <row r="99" spans="1:10" s="202" customFormat="1" ht="22.15" customHeight="1">
      <c r="A99" s="201"/>
      <c r="B99" s="234"/>
      <c r="C99" s="234"/>
      <c r="D99" s="175" t="s">
        <v>151</v>
      </c>
      <c r="E99" s="175"/>
      <c r="F99" s="175" t="s">
        <v>5</v>
      </c>
      <c r="G99" s="175"/>
      <c r="H99" s="175" t="s">
        <v>151</v>
      </c>
      <c r="I99" s="175"/>
      <c r="J99" s="175" t="s">
        <v>5</v>
      </c>
    </row>
    <row r="100" spans="1:10" s="202" customFormat="1" ht="22.15" customHeight="1">
      <c r="A100" s="201"/>
      <c r="D100" s="193" t="s">
        <v>203</v>
      </c>
      <c r="E100" s="193"/>
      <c r="F100" s="193" t="s">
        <v>181</v>
      </c>
      <c r="G100" s="203"/>
      <c r="H100" s="193" t="s">
        <v>203</v>
      </c>
      <c r="I100" s="193"/>
      <c r="J100" s="193" t="s">
        <v>181</v>
      </c>
    </row>
    <row r="101" spans="1:10" s="212" customFormat="1" ht="24" customHeight="1">
      <c r="A101" s="198" t="s">
        <v>31</v>
      </c>
      <c r="B101" s="222"/>
      <c r="C101" s="222"/>
      <c r="D101" s="198"/>
      <c r="E101" s="198"/>
      <c r="F101" s="198"/>
      <c r="G101" s="198"/>
      <c r="H101" s="198"/>
      <c r="I101" s="198"/>
      <c r="J101" s="198"/>
    </row>
    <row r="102" spans="1:10" ht="22.15" customHeight="1">
      <c r="A102" s="204" t="s">
        <v>32</v>
      </c>
      <c r="B102" s="194"/>
      <c r="C102" s="194"/>
      <c r="D102" s="194"/>
      <c r="E102" s="194"/>
      <c r="F102" s="194"/>
      <c r="G102" s="194"/>
      <c r="H102" s="194"/>
      <c r="I102" s="194"/>
      <c r="J102" s="194"/>
    </row>
    <row r="103" spans="1:10" ht="22.15" customHeight="1">
      <c r="A103" s="30" t="s">
        <v>33</v>
      </c>
      <c r="B103" s="207"/>
      <c r="C103" s="207"/>
      <c r="F103" s="223"/>
      <c r="G103" s="223"/>
      <c r="J103" s="223"/>
    </row>
    <row r="104" spans="1:10" ht="22.15" customHeight="1">
      <c r="A104" s="206" t="s">
        <v>88</v>
      </c>
      <c r="B104" s="35"/>
      <c r="C104" s="35"/>
      <c r="F104" s="223"/>
      <c r="G104" s="223"/>
      <c r="J104" s="223"/>
    </row>
    <row r="105" spans="1:10" ht="22.15" customHeight="1">
      <c r="A105" s="224" t="s">
        <v>179</v>
      </c>
      <c r="B105" s="35"/>
      <c r="C105" s="35"/>
      <c r="F105" s="223"/>
      <c r="G105" s="223"/>
      <c r="J105" s="223"/>
    </row>
    <row r="106" spans="1:10" ht="22.15" customHeight="1" thickBot="1">
      <c r="A106" s="225" t="s">
        <v>180</v>
      </c>
      <c r="B106" s="35"/>
      <c r="C106" s="35"/>
      <c r="D106" s="167">
        <v>4172484</v>
      </c>
      <c r="F106" s="167">
        <v>4172484</v>
      </c>
      <c r="G106" s="223"/>
      <c r="H106" s="167">
        <v>4172484</v>
      </c>
      <c r="J106" s="167">
        <v>4172484</v>
      </c>
    </row>
    <row r="107" spans="1:10" ht="22.15" customHeight="1" thickTop="1">
      <c r="A107" s="206" t="s">
        <v>89</v>
      </c>
      <c r="B107" s="35"/>
      <c r="C107" s="35"/>
      <c r="D107" s="33"/>
      <c r="F107" s="33"/>
      <c r="G107" s="31"/>
      <c r="H107" s="33"/>
      <c r="J107" s="33"/>
    </row>
    <row r="108" spans="1:10" ht="22.15" customHeight="1">
      <c r="A108" s="226" t="s">
        <v>179</v>
      </c>
      <c r="B108" s="35"/>
      <c r="C108" s="35"/>
      <c r="D108" s="33"/>
      <c r="F108" s="33"/>
      <c r="G108" s="31"/>
      <c r="H108" s="33"/>
      <c r="J108" s="33"/>
    </row>
    <row r="109" spans="1:10" ht="22.15" customHeight="1">
      <c r="A109" s="225" t="s">
        <v>178</v>
      </c>
      <c r="B109" s="35"/>
      <c r="C109" s="35"/>
      <c r="D109" s="165">
        <v>4172484</v>
      </c>
      <c r="F109" s="165">
        <v>4172484</v>
      </c>
      <c r="G109" s="112"/>
      <c r="H109" s="164">
        <v>4172484</v>
      </c>
      <c r="J109" s="164">
        <v>4172484</v>
      </c>
    </row>
    <row r="110" spans="1:10" ht="22.15" customHeight="1">
      <c r="A110" s="30" t="s">
        <v>71</v>
      </c>
      <c r="B110" s="35"/>
      <c r="C110" s="35"/>
      <c r="D110" s="112">
        <v>167265</v>
      </c>
      <c r="F110" s="112">
        <v>167265</v>
      </c>
      <c r="G110" s="112"/>
      <c r="H110" s="164">
        <v>167265</v>
      </c>
      <c r="J110" s="164">
        <v>167265</v>
      </c>
    </row>
    <row r="111" spans="1:10" ht="22.15" customHeight="1">
      <c r="A111" s="210" t="s">
        <v>158</v>
      </c>
      <c r="B111" s="35"/>
      <c r="C111" s="35"/>
      <c r="D111" s="112"/>
      <c r="F111" s="112"/>
      <c r="G111" s="112"/>
      <c r="H111" s="112"/>
      <c r="J111" s="112"/>
    </row>
    <row r="112" spans="1:10" ht="22.15" customHeight="1">
      <c r="A112" s="206" t="s">
        <v>155</v>
      </c>
      <c r="B112" s="32"/>
      <c r="C112" s="35"/>
      <c r="D112" s="165">
        <v>-615670</v>
      </c>
      <c r="F112" s="165">
        <v>-615670</v>
      </c>
      <c r="G112" s="112"/>
      <c r="H112" s="166">
        <v>0</v>
      </c>
      <c r="J112" s="166">
        <v>0</v>
      </c>
    </row>
    <row r="113" spans="1:16" ht="22.15" customHeight="1">
      <c r="A113" s="30" t="s">
        <v>177</v>
      </c>
      <c r="B113" s="35"/>
      <c r="C113" s="35"/>
      <c r="D113" s="112">
        <v>28940</v>
      </c>
      <c r="F113" s="112">
        <v>28940</v>
      </c>
      <c r="G113" s="112"/>
      <c r="H113" s="164">
        <v>28940</v>
      </c>
      <c r="J113" s="164">
        <v>28940</v>
      </c>
    </row>
    <row r="114" spans="1:16" ht="22.15" customHeight="1">
      <c r="A114" s="30" t="s">
        <v>137</v>
      </c>
      <c r="B114" s="35"/>
      <c r="C114" s="35"/>
      <c r="D114" s="112"/>
      <c r="F114" s="112"/>
      <c r="G114" s="112"/>
      <c r="H114" s="112"/>
      <c r="J114" s="112"/>
      <c r="O114" s="176"/>
      <c r="P114" s="42"/>
    </row>
    <row r="115" spans="1:16" ht="22.15" customHeight="1">
      <c r="A115" s="206" t="s">
        <v>34</v>
      </c>
      <c r="B115" s="35"/>
      <c r="C115" s="35"/>
      <c r="D115" s="112"/>
      <c r="F115" s="112"/>
      <c r="G115" s="112"/>
      <c r="H115" s="112"/>
      <c r="J115" s="112"/>
      <c r="P115" s="176"/>
    </row>
    <row r="116" spans="1:16" ht="22.15" customHeight="1">
      <c r="A116" s="226" t="s">
        <v>35</v>
      </c>
      <c r="B116" s="32"/>
      <c r="C116" s="32"/>
      <c r="D116" s="164">
        <v>134000</v>
      </c>
      <c r="F116" s="164">
        <v>134000</v>
      </c>
      <c r="G116" s="112"/>
      <c r="H116" s="112">
        <v>134000</v>
      </c>
      <c r="J116" s="164">
        <v>134000</v>
      </c>
    </row>
    <row r="117" spans="1:16" ht="22.15" customHeight="1">
      <c r="A117" s="206" t="s">
        <v>46</v>
      </c>
      <c r="B117" s="36"/>
      <c r="C117" s="36"/>
      <c r="D117" s="163">
        <v>328982</v>
      </c>
      <c r="F117" s="163">
        <v>684498</v>
      </c>
      <c r="G117" s="113"/>
      <c r="H117" s="162">
        <v>353455</v>
      </c>
      <c r="J117" s="162">
        <v>513819</v>
      </c>
      <c r="N117" s="42"/>
      <c r="O117" s="176"/>
      <c r="P117" s="176"/>
    </row>
    <row r="118" spans="1:16" ht="22.15" customHeight="1">
      <c r="B118" s="35"/>
      <c r="C118" s="35"/>
      <c r="D118" s="112">
        <f>SUM(D116:D117)</f>
        <v>462982</v>
      </c>
      <c r="F118" s="112">
        <f>SUM(F116:F117)</f>
        <v>818498</v>
      </c>
      <c r="G118" s="112"/>
      <c r="H118" s="161">
        <f>SUM(H116:H117)</f>
        <v>487455</v>
      </c>
      <c r="J118" s="161">
        <f>SUM(J116:J117)</f>
        <v>647819</v>
      </c>
      <c r="O118" s="176"/>
      <c r="P118" s="176"/>
    </row>
    <row r="119" spans="1:16" ht="22.15" customHeight="1">
      <c r="A119" s="30" t="s">
        <v>74</v>
      </c>
      <c r="B119" s="35"/>
      <c r="C119" s="35"/>
      <c r="D119" s="160">
        <v>4187</v>
      </c>
      <c r="F119" s="160">
        <v>2618</v>
      </c>
      <c r="G119" s="112"/>
      <c r="H119" s="102">
        <v>0</v>
      </c>
      <c r="J119" s="102">
        <v>0</v>
      </c>
    </row>
    <row r="120" spans="1:16" ht="22.15" customHeight="1">
      <c r="A120" s="30" t="s">
        <v>90</v>
      </c>
      <c r="B120" s="35"/>
      <c r="C120" s="35"/>
      <c r="D120" s="179">
        <f>SUM(D108:D117,D119)</f>
        <v>4220188</v>
      </c>
      <c r="F120" s="179">
        <f>SUM(F108:F117,F119)</f>
        <v>4574135</v>
      </c>
      <c r="G120" s="112"/>
      <c r="H120" s="112">
        <f>SUM(H108:H117,H119)</f>
        <v>4856144</v>
      </c>
      <c r="J120" s="112">
        <f>SUM(J108:J117,J119)</f>
        <v>5016508</v>
      </c>
    </row>
    <row r="121" spans="1:16" ht="22.15" customHeight="1">
      <c r="A121" s="30" t="s">
        <v>36</v>
      </c>
      <c r="B121" s="35"/>
      <c r="C121" s="35"/>
      <c r="D121" s="160">
        <v>33292</v>
      </c>
      <c r="F121" s="160">
        <v>2410</v>
      </c>
      <c r="G121" s="112"/>
      <c r="H121" s="102">
        <v>0</v>
      </c>
      <c r="J121" s="102">
        <v>0</v>
      </c>
    </row>
    <row r="122" spans="1:16" s="202" customFormat="1" ht="22.15" customHeight="1">
      <c r="A122" s="227" t="s">
        <v>37</v>
      </c>
      <c r="B122" s="30"/>
      <c r="C122" s="30"/>
      <c r="D122" s="178">
        <f>SUM(D120:D121)</f>
        <v>4253480</v>
      </c>
      <c r="F122" s="178">
        <f>SUM(F120:F121)</f>
        <v>4576545</v>
      </c>
      <c r="G122" s="113"/>
      <c r="H122" s="159">
        <f>SUM(H119:H121)</f>
        <v>4856144</v>
      </c>
      <c r="J122" s="159">
        <f>SUM(J119:J121)</f>
        <v>5016508</v>
      </c>
    </row>
    <row r="123" spans="1:16" s="202" customFormat="1" ht="24" thickBot="1">
      <c r="A123" s="212" t="s">
        <v>38</v>
      </c>
      <c r="B123" s="30"/>
      <c r="C123" s="30"/>
      <c r="D123" s="177">
        <f>D122+D89</f>
        <v>7907617</v>
      </c>
      <c r="F123" s="177">
        <f>F122+F89</f>
        <v>9451070</v>
      </c>
      <c r="G123" s="113"/>
      <c r="H123" s="158">
        <f>H122+H89</f>
        <v>8905658</v>
      </c>
      <c r="J123" s="158">
        <f>J122+J89</f>
        <v>8594172</v>
      </c>
    </row>
    <row r="124" spans="1:16" s="228" customFormat="1" ht="22.15" customHeight="1" thickTop="1">
      <c r="A124" s="37"/>
      <c r="B124" s="38"/>
      <c r="C124" s="38"/>
      <c r="D124" s="157"/>
      <c r="E124" s="39"/>
      <c r="F124" s="157"/>
      <c r="G124" s="39"/>
      <c r="H124" s="157"/>
      <c r="I124" s="39"/>
      <c r="J124" s="157"/>
    </row>
    <row r="125" spans="1:16" s="228" customFormat="1" ht="22.15" customHeight="1">
      <c r="B125" s="38"/>
      <c r="C125" s="38"/>
      <c r="D125" s="42"/>
      <c r="E125" s="39"/>
      <c r="F125" s="42"/>
      <c r="G125" s="39"/>
      <c r="H125" s="42"/>
      <c r="I125" s="39"/>
      <c r="J125" s="42"/>
    </row>
    <row r="126" spans="1:16" s="228" customFormat="1" ht="22.15" customHeight="1">
      <c r="B126" s="38"/>
      <c r="C126" s="38"/>
      <c r="D126" s="191"/>
      <c r="E126" s="39"/>
      <c r="F126" s="31"/>
      <c r="G126" s="39"/>
      <c r="H126" s="39"/>
      <c r="I126" s="39"/>
      <c r="J126" s="39"/>
    </row>
    <row r="127" spans="1:16" s="228" customFormat="1" ht="22.15" customHeight="1">
      <c r="B127" s="38"/>
      <c r="C127" s="38"/>
      <c r="D127" s="39"/>
      <c r="E127" s="39"/>
      <c r="F127" s="31"/>
      <c r="G127" s="39"/>
      <c r="H127" s="39"/>
      <c r="I127" s="39"/>
      <c r="J127" s="39"/>
    </row>
    <row r="128" spans="1:16" s="228" customFormat="1" ht="22.15" customHeight="1">
      <c r="B128" s="38"/>
      <c r="C128" s="38"/>
      <c r="D128" s="39"/>
      <c r="E128" s="39"/>
      <c r="F128" s="31"/>
      <c r="G128" s="39"/>
      <c r="H128" s="39"/>
      <c r="I128" s="39"/>
      <c r="J128" s="39"/>
    </row>
    <row r="129" spans="1:10" s="228" customFormat="1" ht="22.15" customHeight="1">
      <c r="B129" s="38"/>
      <c r="C129" s="38"/>
      <c r="D129" s="39"/>
      <c r="E129" s="39"/>
      <c r="F129" s="31"/>
      <c r="G129" s="39"/>
      <c r="H129" s="39"/>
      <c r="I129" s="39"/>
      <c r="J129" s="39"/>
    </row>
    <row r="130" spans="1:10" ht="22.15" customHeight="1">
      <c r="D130" s="176"/>
      <c r="F130" s="176"/>
      <c r="H130" s="176"/>
      <c r="J130" s="176"/>
    </row>
    <row r="131" spans="1:10" ht="22.15" customHeight="1">
      <c r="D131" s="176"/>
      <c r="F131" s="176"/>
      <c r="H131" s="176"/>
      <c r="J131" s="176"/>
    </row>
    <row r="132" spans="1:10" ht="22.15" customHeight="1">
      <c r="D132" s="176"/>
      <c r="F132" s="176"/>
      <c r="H132" s="176"/>
      <c r="J132" s="176"/>
    </row>
    <row r="133" spans="1:10" ht="22.15" customHeight="1">
      <c r="D133" s="176"/>
      <c r="F133" s="176"/>
      <c r="H133" s="176"/>
      <c r="J133" s="176"/>
    </row>
    <row r="134" spans="1:10" ht="22.15" customHeight="1">
      <c r="D134" s="176"/>
      <c r="F134" s="176"/>
      <c r="H134" s="176"/>
      <c r="J134" s="176"/>
    </row>
    <row r="135" spans="1:10" ht="22.15" customHeight="1">
      <c r="D135" s="176"/>
      <c r="F135" s="176"/>
      <c r="H135" s="176"/>
      <c r="J135" s="176"/>
    </row>
    <row r="136" spans="1:10" ht="22.15" customHeight="1">
      <c r="A136" s="30" t="s">
        <v>161</v>
      </c>
    </row>
  </sheetData>
  <mergeCells count="21">
    <mergeCell ref="H96:J96"/>
    <mergeCell ref="D96:G96"/>
    <mergeCell ref="A1:J1"/>
    <mergeCell ref="A2:J2"/>
    <mergeCell ref="A3:J3"/>
    <mergeCell ref="A4:J4"/>
    <mergeCell ref="D5:J5"/>
    <mergeCell ref="D6:G6"/>
    <mergeCell ref="D52:J52"/>
    <mergeCell ref="A94:J94"/>
    <mergeCell ref="A91:J91"/>
    <mergeCell ref="A92:J92"/>
    <mergeCell ref="A93:J93"/>
    <mergeCell ref="H53:J53"/>
    <mergeCell ref="D53:G53"/>
    <mergeCell ref="D95:J95"/>
    <mergeCell ref="H6:J6"/>
    <mergeCell ref="A48:J48"/>
    <mergeCell ref="A49:J49"/>
    <mergeCell ref="A50:J50"/>
    <mergeCell ref="A51:J51"/>
  </mergeCells>
  <pageMargins left="0.8" right="0.3" top="0.8" bottom="0.5" header="0.5" footer="0.3"/>
  <pageSetup paperSize="9" scale="75" firstPageNumber="3" fitToHeight="0" orientation="portrait" useFirstPageNumber="1" r:id="rId1"/>
  <headerFooter alignWithMargins="0"/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S112"/>
  <sheetViews>
    <sheetView view="pageBreakPreview" topLeftCell="A74" zoomScaleNormal="100" zoomScaleSheetLayoutView="100" workbookViewId="0">
      <selection activeCell="A10" sqref="A1:XFD1048576"/>
    </sheetView>
  </sheetViews>
  <sheetFormatPr defaultColWidth="9.140625" defaultRowHeight="24" customHeight="1"/>
  <cols>
    <col min="1" max="1" width="57.85546875" style="6" customWidth="1"/>
    <col min="2" max="2" width="10.42578125" style="6" customWidth="1"/>
    <col min="3" max="3" width="1.7109375" style="6" customWidth="1"/>
    <col min="4" max="4" width="14.7109375" style="6" customWidth="1"/>
    <col min="5" max="5" width="1" style="6" customWidth="1"/>
    <col min="6" max="6" width="14.7109375" style="29" customWidth="1"/>
    <col min="7" max="7" width="1" style="6" customWidth="1"/>
    <col min="8" max="8" width="14.7109375" style="6" customWidth="1"/>
    <col min="9" max="9" width="1" style="6" customWidth="1"/>
    <col min="10" max="10" width="14.7109375" style="6" customWidth="1"/>
    <col min="11" max="11" width="9.140625" style="6"/>
    <col min="12" max="12" width="11.42578125" style="6" bestFit="1" customWidth="1"/>
    <col min="13" max="13" width="12.5703125" style="6" bestFit="1" customWidth="1"/>
    <col min="14" max="14" width="9.140625" style="6"/>
    <col min="15" max="15" width="12.5703125" style="6" bestFit="1" customWidth="1"/>
    <col min="16" max="16" width="9.140625" style="6"/>
    <col min="17" max="17" width="11.42578125" style="6" bestFit="1" customWidth="1"/>
    <col min="18" max="18" width="9.140625" style="6"/>
    <col min="19" max="19" width="11.42578125" style="6" bestFit="1" customWidth="1"/>
    <col min="20" max="16384" width="9.140625" style="6"/>
  </cols>
  <sheetData>
    <row r="1" spans="1:19" s="21" customFormat="1" ht="26.65" customHeight="1">
      <c r="A1" s="249" t="s">
        <v>65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9" s="21" customFormat="1" ht="26.65" customHeight="1">
      <c r="A2" s="249" t="s">
        <v>39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9" s="21" customFormat="1" ht="26.65" customHeight="1">
      <c r="A3" s="249" t="s">
        <v>211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9" s="21" customFormat="1" ht="26.65" customHeight="1">
      <c r="A4" s="249" t="s">
        <v>6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9" ht="24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9" ht="9.1999999999999993" customHeight="1">
      <c r="A6" s="13"/>
      <c r="B6" s="18"/>
      <c r="C6" s="18"/>
      <c r="D6" s="19"/>
      <c r="E6" s="19"/>
      <c r="F6" s="19"/>
      <c r="G6" s="19"/>
      <c r="H6" s="19"/>
      <c r="I6" s="19"/>
      <c r="J6" s="19"/>
    </row>
    <row r="7" spans="1:19" ht="24" customHeight="1">
      <c r="A7" s="4"/>
      <c r="B7" s="236" t="s">
        <v>2</v>
      </c>
      <c r="C7" s="17"/>
      <c r="D7" s="248" t="s">
        <v>3</v>
      </c>
      <c r="E7" s="248"/>
      <c r="F7" s="248"/>
      <c r="G7" s="40"/>
      <c r="H7" s="248" t="s">
        <v>4</v>
      </c>
      <c r="I7" s="248"/>
      <c r="J7" s="248"/>
    </row>
    <row r="8" spans="1:19" ht="24" customHeight="1">
      <c r="A8" s="4"/>
      <c r="B8" s="25"/>
      <c r="C8" s="17"/>
      <c r="D8" s="40" t="s">
        <v>203</v>
      </c>
      <c r="E8" s="236"/>
      <c r="F8" s="40" t="s">
        <v>181</v>
      </c>
      <c r="G8" s="241"/>
      <c r="H8" s="40" t="s">
        <v>203</v>
      </c>
      <c r="I8" s="236"/>
      <c r="J8" s="40" t="s">
        <v>181</v>
      </c>
    </row>
    <row r="9" spans="1:19" ht="24" customHeight="1">
      <c r="A9" s="3" t="s">
        <v>79</v>
      </c>
      <c r="B9" s="25"/>
      <c r="C9" s="17"/>
      <c r="D9" s="40"/>
      <c r="E9" s="236"/>
      <c r="F9" s="6"/>
    </row>
    <row r="10" spans="1:19" s="29" customFormat="1" ht="24" customHeight="1">
      <c r="A10" s="4" t="s">
        <v>167</v>
      </c>
      <c r="B10" s="109" t="s">
        <v>193</v>
      </c>
      <c r="D10" s="5">
        <v>22847</v>
      </c>
      <c r="E10" s="1"/>
      <c r="F10" s="5">
        <v>109140</v>
      </c>
      <c r="G10" s="6"/>
      <c r="H10" s="5">
        <v>264</v>
      </c>
      <c r="I10" s="6"/>
      <c r="J10" s="5">
        <v>350</v>
      </c>
    </row>
    <row r="11" spans="1:19" s="29" customFormat="1" ht="24" customHeight="1">
      <c r="A11" s="4" t="s">
        <v>91</v>
      </c>
      <c r="B11" s="109" t="s">
        <v>172</v>
      </c>
      <c r="D11" s="5">
        <v>60185</v>
      </c>
      <c r="E11" s="1"/>
      <c r="F11" s="5">
        <f>89699+474</f>
        <v>90173</v>
      </c>
      <c r="G11" s="6"/>
      <c r="H11" s="5">
        <v>51939</v>
      </c>
      <c r="I11" s="6"/>
      <c r="J11" s="5">
        <v>40811</v>
      </c>
    </row>
    <row r="12" spans="1:19" s="29" customFormat="1" ht="24" customHeight="1">
      <c r="A12" s="4" t="s">
        <v>217</v>
      </c>
      <c r="B12" s="109"/>
      <c r="D12" s="5">
        <f>17793+528</f>
        <v>18321</v>
      </c>
      <c r="E12" s="1"/>
      <c r="F12" s="229">
        <v>0</v>
      </c>
      <c r="G12" s="6"/>
      <c r="H12" s="5">
        <v>18308</v>
      </c>
      <c r="I12" s="6"/>
      <c r="J12" s="229">
        <v>0</v>
      </c>
    </row>
    <row r="13" spans="1:19" s="29" customFormat="1" ht="24" customHeight="1">
      <c r="A13" s="4" t="s">
        <v>218</v>
      </c>
      <c r="B13" s="109"/>
      <c r="D13" s="5">
        <v>5359</v>
      </c>
      <c r="E13" s="1"/>
      <c r="F13" s="229">
        <v>0</v>
      </c>
      <c r="G13" s="6"/>
      <c r="H13" s="5">
        <v>5359</v>
      </c>
      <c r="I13" s="6"/>
      <c r="J13" s="229">
        <v>0</v>
      </c>
    </row>
    <row r="14" spans="1:19" ht="24" customHeight="1">
      <c r="A14" s="44" t="s">
        <v>75</v>
      </c>
      <c r="B14" s="25"/>
      <c r="D14" s="46">
        <f>SUM(D10:D13)</f>
        <v>106712</v>
      </c>
      <c r="F14" s="46">
        <f>SUM(F10:F13)</f>
        <v>199313</v>
      </c>
      <c r="H14" s="46">
        <f>SUM(H10:H13)</f>
        <v>75870</v>
      </c>
      <c r="J14" s="46">
        <f>SUM(J10:J13)</f>
        <v>41161</v>
      </c>
    </row>
    <row r="15" spans="1:19" ht="24" customHeight="1">
      <c r="A15" s="44"/>
      <c r="B15" s="25"/>
      <c r="D15" s="8"/>
      <c r="F15" s="8"/>
      <c r="H15" s="8"/>
      <c r="J15" s="8"/>
      <c r="M15" s="231"/>
      <c r="N15" s="231"/>
      <c r="O15" s="231"/>
      <c r="P15" s="231"/>
      <c r="Q15" s="231"/>
      <c r="R15" s="231"/>
      <c r="S15" s="231"/>
    </row>
    <row r="16" spans="1:19" ht="24" customHeight="1">
      <c r="A16" s="45" t="s">
        <v>76</v>
      </c>
      <c r="B16" s="25"/>
      <c r="D16" s="8"/>
      <c r="F16" s="8"/>
      <c r="H16" s="8"/>
      <c r="J16" s="8"/>
    </row>
    <row r="17" spans="1:13" ht="24" customHeight="1">
      <c r="A17" s="4" t="s">
        <v>168</v>
      </c>
      <c r="B17" s="109" t="s">
        <v>159</v>
      </c>
      <c r="D17" s="8">
        <v>7228</v>
      </c>
      <c r="F17" s="8">
        <v>113153</v>
      </c>
      <c r="H17" s="229">
        <v>0</v>
      </c>
      <c r="J17" s="8">
        <v>12700</v>
      </c>
    </row>
    <row r="18" spans="1:13" ht="24" customHeight="1">
      <c r="A18" s="4" t="s">
        <v>119</v>
      </c>
      <c r="B18" s="25"/>
      <c r="D18" s="8">
        <v>17164</v>
      </c>
      <c r="F18" s="8">
        <f>37155+474</f>
        <v>37629</v>
      </c>
      <c r="H18" s="8">
        <v>12294</v>
      </c>
      <c r="J18" s="8">
        <v>17398</v>
      </c>
      <c r="M18" s="231"/>
    </row>
    <row r="19" spans="1:13" ht="24" customHeight="1">
      <c r="A19" s="4" t="s">
        <v>77</v>
      </c>
      <c r="B19" s="109"/>
      <c r="D19" s="8">
        <v>85819</v>
      </c>
      <c r="F19" s="8">
        <v>86888</v>
      </c>
      <c r="H19" s="8">
        <v>67221</v>
      </c>
      <c r="J19" s="8">
        <v>67164</v>
      </c>
      <c r="L19" s="233"/>
      <c r="M19" s="233"/>
    </row>
    <row r="20" spans="1:13" ht="24" customHeight="1">
      <c r="A20" s="44" t="s">
        <v>80</v>
      </c>
      <c r="B20" s="25"/>
      <c r="D20" s="46">
        <f>SUM(D17:D19)</f>
        <v>110211</v>
      </c>
      <c r="F20" s="46">
        <f>SUM(F17:F19)</f>
        <v>237670</v>
      </c>
      <c r="H20" s="46">
        <f>SUM(H17:H19)</f>
        <v>79515</v>
      </c>
      <c r="J20" s="46">
        <f>SUM(J17:J19)</f>
        <v>97262</v>
      </c>
    </row>
    <row r="21" spans="1:13" ht="24" customHeight="1">
      <c r="A21" s="47" t="s">
        <v>194</v>
      </c>
      <c r="B21" s="25"/>
      <c r="D21" s="9">
        <f>D14-D20</f>
        <v>-3499</v>
      </c>
      <c r="F21" s="9">
        <f>F14-F20</f>
        <v>-38357</v>
      </c>
      <c r="H21" s="9">
        <f>H14-H20</f>
        <v>-3645</v>
      </c>
      <c r="J21" s="9">
        <f>J14-J20</f>
        <v>-56101</v>
      </c>
    </row>
    <row r="22" spans="1:13" ht="6.6" customHeight="1">
      <c r="A22" s="44"/>
      <c r="B22" s="25"/>
      <c r="D22" s="8"/>
      <c r="F22" s="8"/>
      <c r="H22" s="8"/>
      <c r="J22" s="8"/>
    </row>
    <row r="23" spans="1:13" ht="24" customHeight="1">
      <c r="A23" s="154" t="s">
        <v>170</v>
      </c>
      <c r="B23" s="25"/>
      <c r="D23" s="8">
        <v>6261</v>
      </c>
      <c r="F23" s="8">
        <v>403</v>
      </c>
      <c r="H23" s="8">
        <v>34085</v>
      </c>
      <c r="J23" s="8">
        <v>11784</v>
      </c>
    </row>
    <row r="24" spans="1:13" ht="24" customHeight="1">
      <c r="A24" s="4" t="s">
        <v>120</v>
      </c>
      <c r="B24" s="25"/>
      <c r="D24" s="8">
        <v>-72929</v>
      </c>
      <c r="F24" s="8">
        <v>-44830</v>
      </c>
      <c r="H24" s="8">
        <v>-74998</v>
      </c>
      <c r="J24" s="8">
        <v>-44604</v>
      </c>
    </row>
    <row r="25" spans="1:13" ht="24" customHeight="1">
      <c r="A25" s="4" t="s">
        <v>245</v>
      </c>
      <c r="B25" s="109" t="s">
        <v>244</v>
      </c>
      <c r="D25" s="9">
        <v>23909</v>
      </c>
      <c r="F25" s="9">
        <v>-6558</v>
      </c>
      <c r="H25" s="230">
        <v>0</v>
      </c>
      <c r="J25" s="230">
        <v>0</v>
      </c>
    </row>
    <row r="26" spans="1:13" ht="24" customHeight="1">
      <c r="A26" s="47" t="s">
        <v>202</v>
      </c>
      <c r="B26" s="25"/>
      <c r="D26" s="8">
        <f>SUM(D21:D25)</f>
        <v>-46258</v>
      </c>
      <c r="F26" s="8">
        <f>SUM(F21:F25)</f>
        <v>-89342</v>
      </c>
      <c r="H26" s="8">
        <f>SUM(H21:H25)</f>
        <v>-44558</v>
      </c>
      <c r="J26" s="8">
        <f>SUM(J21:J25)</f>
        <v>-88921</v>
      </c>
    </row>
    <row r="27" spans="1:13" ht="24" customHeight="1">
      <c r="A27" s="43" t="s">
        <v>81</v>
      </c>
      <c r="B27" s="109" t="s">
        <v>171</v>
      </c>
      <c r="D27" s="9">
        <v>-1308</v>
      </c>
      <c r="F27" s="9">
        <v>-10471</v>
      </c>
      <c r="H27" s="5">
        <v>357</v>
      </c>
      <c r="J27" s="9">
        <v>302</v>
      </c>
    </row>
    <row r="28" spans="1:13" ht="24" customHeight="1">
      <c r="A28" s="47" t="s">
        <v>195</v>
      </c>
      <c r="B28" s="25"/>
      <c r="D28" s="46">
        <f>SUM(D26:D27)</f>
        <v>-47566</v>
      </c>
      <c r="F28" s="46">
        <f>SUM(F26:F27)</f>
        <v>-99813</v>
      </c>
      <c r="H28" s="46">
        <f>SUM(H26:H27)</f>
        <v>-44201</v>
      </c>
      <c r="J28" s="46">
        <f>SUM(J26:J27)</f>
        <v>-88619</v>
      </c>
    </row>
    <row r="29" spans="1:13" s="2" customFormat="1" ht="6.6" customHeight="1">
      <c r="A29" s="3"/>
      <c r="B29" s="27"/>
      <c r="D29" s="41"/>
      <c r="E29" s="16"/>
      <c r="F29" s="41"/>
      <c r="G29" s="16"/>
      <c r="H29" s="41"/>
      <c r="I29" s="16"/>
      <c r="J29" s="41"/>
    </row>
    <row r="30" spans="1:13" s="15" customFormat="1" ht="24" customHeight="1">
      <c r="A30" s="48" t="s">
        <v>144</v>
      </c>
      <c r="B30" s="6"/>
      <c r="C30" s="6"/>
      <c r="D30" s="5"/>
      <c r="E30" s="6"/>
      <c r="F30" s="5"/>
      <c r="G30" s="6"/>
      <c r="H30" s="5"/>
      <c r="I30" s="6"/>
      <c r="J30" s="5"/>
    </row>
    <row r="31" spans="1:13" s="2" customFormat="1" ht="24" customHeight="1">
      <c r="A31" s="47" t="s">
        <v>123</v>
      </c>
      <c r="B31" s="6"/>
      <c r="C31" s="6"/>
      <c r="D31" s="5"/>
      <c r="E31" s="6"/>
      <c r="F31" s="5"/>
      <c r="G31" s="6"/>
      <c r="H31" s="5"/>
      <c r="I31" s="6"/>
      <c r="J31" s="8"/>
    </row>
    <row r="32" spans="1:13" s="2" customFormat="1" ht="24" customHeight="1">
      <c r="A32" s="52" t="s">
        <v>83</v>
      </c>
      <c r="B32" s="6"/>
      <c r="C32" s="6"/>
      <c r="D32" s="9">
        <v>989</v>
      </c>
      <c r="E32" s="6"/>
      <c r="F32" s="9">
        <v>-5721</v>
      </c>
      <c r="G32" s="6"/>
      <c r="H32" s="230">
        <v>0</v>
      </c>
      <c r="I32" s="6"/>
      <c r="J32" s="230">
        <v>0</v>
      </c>
    </row>
    <row r="33" spans="1:10" s="2" customFormat="1" ht="24" customHeight="1">
      <c r="A33" s="49" t="s">
        <v>246</v>
      </c>
      <c r="B33" s="6"/>
      <c r="C33" s="6"/>
      <c r="D33" s="46">
        <f>SUM(D32)</f>
        <v>989</v>
      </c>
      <c r="E33" s="6"/>
      <c r="F33" s="46">
        <f>SUM(F32)</f>
        <v>-5721</v>
      </c>
      <c r="G33" s="6"/>
      <c r="H33" s="229">
        <f>SUM(H32)</f>
        <v>0</v>
      </c>
      <c r="I33" s="6"/>
      <c r="J33" s="229">
        <f>SUM(J32)</f>
        <v>0</v>
      </c>
    </row>
    <row r="34" spans="1:10" s="2" customFormat="1" ht="24" customHeight="1" thickBot="1">
      <c r="A34" s="48" t="s">
        <v>196</v>
      </c>
      <c r="B34" s="6"/>
      <c r="C34" s="6"/>
      <c r="D34" s="20">
        <f>SUM(D28,D33)</f>
        <v>-46577</v>
      </c>
      <c r="E34" s="6"/>
      <c r="F34" s="20">
        <f>SUM(F28,F33)</f>
        <v>-105534</v>
      </c>
      <c r="G34" s="6"/>
      <c r="H34" s="20">
        <f>SUM(H28,H33)</f>
        <v>-44201</v>
      </c>
      <c r="I34" s="6"/>
      <c r="J34" s="20">
        <f>SUM(J28,J33)</f>
        <v>-88619</v>
      </c>
    </row>
    <row r="35" spans="1:10" s="2" customFormat="1" thickTop="1">
      <c r="A35" s="48"/>
      <c r="B35" s="6"/>
      <c r="C35" s="6"/>
      <c r="D35" s="8"/>
      <c r="E35" s="6"/>
      <c r="F35" s="8"/>
      <c r="G35" s="6"/>
      <c r="H35" s="8"/>
      <c r="I35" s="6"/>
      <c r="J35" s="8"/>
    </row>
    <row r="36" spans="1:10" s="2" customFormat="1" ht="23.25">
      <c r="A36" s="48"/>
      <c r="B36" s="6"/>
      <c r="C36" s="6"/>
      <c r="D36" s="8"/>
      <c r="E36" s="6"/>
      <c r="F36" s="8"/>
      <c r="G36" s="6"/>
      <c r="H36" s="8"/>
      <c r="I36" s="6"/>
      <c r="J36" s="8"/>
    </row>
    <row r="37" spans="1:10" s="2" customFormat="1" ht="23.25">
      <c r="A37" s="48"/>
      <c r="B37" s="6"/>
      <c r="C37" s="6"/>
      <c r="D37" s="8"/>
      <c r="E37" s="6"/>
      <c r="F37" s="8"/>
      <c r="G37" s="6"/>
      <c r="H37" s="8"/>
      <c r="I37" s="6"/>
      <c r="J37" s="8"/>
    </row>
    <row r="38" spans="1:10" s="2" customFormat="1" ht="23.25">
      <c r="A38" s="48"/>
      <c r="B38" s="6"/>
      <c r="C38" s="6"/>
      <c r="D38" s="8"/>
      <c r="E38" s="6"/>
      <c r="F38" s="8"/>
      <c r="G38" s="6"/>
      <c r="H38" s="8"/>
      <c r="I38" s="6"/>
      <c r="J38" s="8"/>
    </row>
    <row r="39" spans="1:10" s="2" customFormat="1" ht="23.25">
      <c r="A39" s="48"/>
      <c r="B39" s="6"/>
      <c r="C39" s="6"/>
      <c r="D39" s="8"/>
      <c r="E39" s="6"/>
      <c r="F39" s="8"/>
      <c r="G39" s="6"/>
      <c r="H39" s="8"/>
      <c r="I39" s="6"/>
      <c r="J39" s="8"/>
    </row>
    <row r="40" spans="1:10" s="2" customFormat="1" ht="23.25">
      <c r="A40" s="48"/>
      <c r="B40" s="6"/>
      <c r="C40" s="6"/>
      <c r="D40" s="8"/>
      <c r="E40" s="6"/>
      <c r="F40" s="8"/>
      <c r="G40" s="6"/>
      <c r="H40" s="8"/>
      <c r="I40" s="6"/>
      <c r="J40" s="8"/>
    </row>
    <row r="41" spans="1:10" s="21" customFormat="1" ht="26.65" customHeight="1">
      <c r="A41" s="249" t="s">
        <v>65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s="21" customFormat="1" ht="26.65" customHeight="1">
      <c r="A42" s="249" t="s">
        <v>122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0" s="21" customFormat="1" ht="26.65" customHeight="1">
      <c r="A43" s="249" t="s">
        <v>211</v>
      </c>
      <c r="B43" s="249"/>
      <c r="C43" s="249"/>
      <c r="D43" s="249"/>
      <c r="E43" s="249"/>
      <c r="F43" s="249"/>
      <c r="G43" s="249"/>
      <c r="H43" s="249"/>
      <c r="I43" s="249"/>
      <c r="J43" s="249"/>
    </row>
    <row r="44" spans="1:10" s="21" customFormat="1" ht="26.65" customHeight="1">
      <c r="A44" s="249" t="s">
        <v>6</v>
      </c>
      <c r="B44" s="249"/>
      <c r="C44" s="249"/>
      <c r="D44" s="249"/>
      <c r="E44" s="249"/>
      <c r="F44" s="249"/>
      <c r="G44" s="249"/>
      <c r="H44" s="249"/>
      <c r="I44" s="249"/>
      <c r="J44" s="249"/>
    </row>
    <row r="45" spans="1:10" ht="24" customHeight="1">
      <c r="A45" s="250" t="s">
        <v>1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0" ht="9.1999999999999993" customHeight="1">
      <c r="A46" s="13"/>
      <c r="B46" s="18"/>
      <c r="C46" s="18"/>
      <c r="D46" s="19"/>
      <c r="E46" s="19"/>
      <c r="F46" s="19"/>
      <c r="G46" s="19"/>
      <c r="H46" s="19"/>
      <c r="I46" s="19"/>
      <c r="J46" s="19"/>
    </row>
    <row r="47" spans="1:10" ht="24" customHeight="1">
      <c r="A47" s="4"/>
      <c r="B47" s="236" t="s">
        <v>2</v>
      </c>
      <c r="C47" s="17"/>
      <c r="D47" s="248" t="s">
        <v>3</v>
      </c>
      <c r="E47" s="248"/>
      <c r="F47" s="248"/>
      <c r="G47" s="40"/>
      <c r="H47" s="248" t="s">
        <v>4</v>
      </c>
      <c r="I47" s="248"/>
      <c r="J47" s="248"/>
    </row>
    <row r="48" spans="1:10" ht="24" customHeight="1">
      <c r="A48" s="4"/>
      <c r="B48" s="25"/>
      <c r="C48" s="17"/>
      <c r="D48" s="40" t="s">
        <v>203</v>
      </c>
      <c r="E48" s="236"/>
      <c r="F48" s="40" t="s">
        <v>181</v>
      </c>
      <c r="G48" s="241"/>
      <c r="H48" s="40" t="s">
        <v>203</v>
      </c>
      <c r="I48" s="236"/>
      <c r="J48" s="40" t="s">
        <v>181</v>
      </c>
    </row>
    <row r="49" spans="1:10" s="2" customFormat="1" ht="23.25">
      <c r="A49" s="48"/>
      <c r="B49" s="6"/>
      <c r="C49" s="6"/>
      <c r="D49" s="8"/>
      <c r="E49" s="6"/>
      <c r="F49" s="8"/>
      <c r="G49" s="6"/>
      <c r="H49" s="8"/>
      <c r="I49" s="6"/>
      <c r="J49" s="8"/>
    </row>
    <row r="50" spans="1:10" ht="23.25">
      <c r="A50" s="48" t="s">
        <v>138</v>
      </c>
      <c r="D50" s="5"/>
      <c r="F50" s="6"/>
    </row>
    <row r="51" spans="1:10" ht="24" customHeight="1">
      <c r="A51" s="115" t="s">
        <v>40</v>
      </c>
      <c r="D51" s="5">
        <f>+D53-D52</f>
        <v>-47333</v>
      </c>
      <c r="F51" s="5">
        <v>-99816</v>
      </c>
      <c r="H51" s="5">
        <f>+H53-H52</f>
        <v>-44201</v>
      </c>
      <c r="J51" s="101">
        <f>J34</f>
        <v>-88619</v>
      </c>
    </row>
    <row r="52" spans="1:10" ht="24" customHeight="1">
      <c r="A52" s="115" t="s">
        <v>41</v>
      </c>
      <c r="D52" s="5">
        <v>-233</v>
      </c>
      <c r="F52" s="5">
        <v>3</v>
      </c>
      <c r="H52" s="230">
        <v>0</v>
      </c>
      <c r="J52" s="103">
        <v>0</v>
      </c>
    </row>
    <row r="53" spans="1:10" ht="24" customHeight="1" thickBot="1">
      <c r="A53" s="4"/>
      <c r="D53" s="20">
        <f>D28</f>
        <v>-47566</v>
      </c>
      <c r="F53" s="20">
        <f>SUM(F51:F52)</f>
        <v>-99813</v>
      </c>
      <c r="H53" s="20">
        <f>H28</f>
        <v>-44201</v>
      </c>
      <c r="J53" s="20">
        <f>SUM(J51:J52)</f>
        <v>-88619</v>
      </c>
    </row>
    <row r="54" spans="1:10" ht="5.65" customHeight="1" thickTop="1">
      <c r="A54" s="4"/>
      <c r="D54" s="5"/>
      <c r="F54" s="5"/>
      <c r="H54" s="5"/>
      <c r="J54" s="5"/>
    </row>
    <row r="55" spans="1:10" ht="24" customHeight="1">
      <c r="A55" s="3" t="s">
        <v>146</v>
      </c>
      <c r="D55" s="5"/>
      <c r="F55" s="5"/>
      <c r="H55" s="5"/>
      <c r="J55" s="5"/>
    </row>
    <row r="56" spans="1:10" ht="24" customHeight="1">
      <c r="A56" s="115" t="s">
        <v>40</v>
      </c>
      <c r="D56" s="5">
        <f>+D58-D57</f>
        <v>-46344</v>
      </c>
      <c r="F56" s="5">
        <v>-105537</v>
      </c>
      <c r="H56" s="5">
        <f>+H58-H57</f>
        <v>-44201</v>
      </c>
      <c r="J56" s="101">
        <f>J34</f>
        <v>-88619</v>
      </c>
    </row>
    <row r="57" spans="1:10" ht="24" customHeight="1">
      <c r="A57" s="115" t="s">
        <v>41</v>
      </c>
      <c r="D57" s="5">
        <f>+D52</f>
        <v>-233</v>
      </c>
      <c r="F57" s="5">
        <v>3</v>
      </c>
      <c r="H57" s="230">
        <v>0</v>
      </c>
      <c r="J57" s="230">
        <v>0</v>
      </c>
    </row>
    <row r="58" spans="1:10" ht="24" customHeight="1" thickBot="1">
      <c r="A58" s="4"/>
      <c r="D58" s="20">
        <f>+D34</f>
        <v>-46577</v>
      </c>
      <c r="F58" s="20">
        <f>SUM(F56:F57)</f>
        <v>-105534</v>
      </c>
      <c r="H58" s="20">
        <f>+H34</f>
        <v>-44201</v>
      </c>
      <c r="J58" s="20">
        <f>SUM(J56:J57)</f>
        <v>-88619</v>
      </c>
    </row>
    <row r="59" spans="1:10" ht="6.6" customHeight="1" thickTop="1">
      <c r="A59" s="4"/>
      <c r="D59" s="5"/>
      <c r="F59" s="5"/>
      <c r="H59" s="5"/>
      <c r="J59" s="5"/>
    </row>
    <row r="60" spans="1:10" ht="24" customHeight="1">
      <c r="A60" s="3" t="s">
        <v>197</v>
      </c>
      <c r="B60" s="7"/>
      <c r="D60" s="5"/>
      <c r="F60" s="5"/>
    </row>
    <row r="61" spans="1:10" ht="24" customHeight="1" thickBot="1">
      <c r="A61" s="115" t="s">
        <v>198</v>
      </c>
      <c r="B61" s="26"/>
      <c r="D61" s="50">
        <f>ROUND(D51/D62,2)</f>
        <v>-0.01</v>
      </c>
      <c r="E61" s="24"/>
      <c r="F61" s="50">
        <f>ROUND(F51/F62,2)</f>
        <v>-0.02</v>
      </c>
      <c r="G61" s="24"/>
      <c r="H61" s="50">
        <f>ROUND(H51/H62,2)</f>
        <v>-0.01</v>
      </c>
      <c r="I61" s="24"/>
      <c r="J61" s="50">
        <f>ROUND(J51/J62,2)</f>
        <v>-0.02</v>
      </c>
    </row>
    <row r="62" spans="1:10" ht="24" customHeight="1" thickTop="1" thickBot="1">
      <c r="A62" s="115" t="s">
        <v>142</v>
      </c>
      <c r="B62" s="26"/>
      <c r="D62" s="23">
        <v>4172484</v>
      </c>
      <c r="F62" s="23">
        <v>4172484</v>
      </c>
      <c r="H62" s="23">
        <v>4172484</v>
      </c>
      <c r="J62" s="23">
        <v>4172484</v>
      </c>
    </row>
    <row r="63" spans="1:10" thickTop="1">
      <c r="D63" s="5"/>
      <c r="F63" s="5"/>
      <c r="H63" s="5"/>
      <c r="J63" s="5"/>
    </row>
    <row r="73" spans="1:10" s="1" customFormat="1" ht="24" customHeight="1">
      <c r="A73" s="6"/>
      <c r="B73" s="6"/>
      <c r="C73" s="6"/>
      <c r="D73" s="6"/>
      <c r="E73" s="6"/>
      <c r="F73" s="29"/>
      <c r="G73" s="6"/>
      <c r="H73" s="6"/>
      <c r="I73" s="6"/>
      <c r="J73" s="6"/>
    </row>
    <row r="85" spans="1:10" ht="24" customHeight="1">
      <c r="A85" s="34" t="s">
        <v>161</v>
      </c>
    </row>
    <row r="88" spans="1:10" s="1" customFormat="1" ht="24" customHeight="1">
      <c r="A88" s="6"/>
      <c r="B88" s="6"/>
      <c r="C88" s="6"/>
      <c r="D88" s="6"/>
      <c r="E88" s="6"/>
      <c r="F88" s="29"/>
      <c r="G88" s="6"/>
      <c r="H88" s="6"/>
      <c r="I88" s="6"/>
      <c r="J88" s="6"/>
    </row>
    <row r="112" spans="1:10" s="1" customFormat="1" ht="24" customHeight="1">
      <c r="A112" s="6"/>
      <c r="B112" s="6"/>
      <c r="C112" s="6"/>
      <c r="D112" s="6"/>
      <c r="E112" s="6"/>
      <c r="F112" s="29"/>
      <c r="G112" s="6"/>
      <c r="H112" s="6"/>
      <c r="I112" s="6"/>
      <c r="J112" s="6"/>
    </row>
  </sheetData>
  <mergeCells count="14">
    <mergeCell ref="D47:F47"/>
    <mergeCell ref="H47:J47"/>
    <mergeCell ref="A1:J1"/>
    <mergeCell ref="A2:J2"/>
    <mergeCell ref="A3:J3"/>
    <mergeCell ref="A4:J4"/>
    <mergeCell ref="A5:J5"/>
    <mergeCell ref="D7:F7"/>
    <mergeCell ref="H7:J7"/>
    <mergeCell ref="A41:J41"/>
    <mergeCell ref="A42:J42"/>
    <mergeCell ref="A43:J43"/>
    <mergeCell ref="A44:J44"/>
    <mergeCell ref="A45:J45"/>
  </mergeCells>
  <pageMargins left="0.8" right="0.3" top="0.8" bottom="0.5" header="0.5" footer="0.3"/>
  <pageSetup paperSize="9" scale="75" firstPageNumber="3" fitToHeight="0" orientation="portrait" useFirstPageNumber="1" r:id="rId1"/>
  <headerFooter alignWithMargins="0"/>
  <rowBreaks count="1" manualBreakCount="1">
    <brk id="40" max="16383" man="1"/>
  </rowBreaks>
  <ignoredErrors>
    <ignoredError sqref="E20 G20 I2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S127"/>
  <sheetViews>
    <sheetView view="pageBreakPreview" topLeftCell="A70" zoomScaleNormal="100" zoomScaleSheetLayoutView="100" workbookViewId="0">
      <selection activeCell="A10" sqref="A1:XFD1048576"/>
    </sheetView>
  </sheetViews>
  <sheetFormatPr defaultColWidth="9.140625" defaultRowHeight="24" customHeight="1"/>
  <cols>
    <col min="1" max="1" width="54.7109375" style="6" bestFit="1" customWidth="1"/>
    <col min="2" max="2" width="10" style="6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29" customWidth="1"/>
    <col min="7" max="7" width="1.4257812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3.85546875" style="6" bestFit="1" customWidth="1"/>
    <col min="12" max="12" width="16.5703125" style="6" bestFit="1" customWidth="1"/>
    <col min="13" max="13" width="13.85546875" style="6" bestFit="1" customWidth="1"/>
    <col min="14" max="14" width="10.42578125" style="6" bestFit="1" customWidth="1"/>
    <col min="15" max="15" width="12.140625" style="6" bestFit="1" customWidth="1"/>
    <col min="16" max="16" width="12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1:17" s="21" customFormat="1" ht="26.65" customHeight="1">
      <c r="A1" s="249" t="s">
        <v>65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7" s="21" customFormat="1" ht="26.65" customHeight="1">
      <c r="A2" s="249" t="s">
        <v>39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7" s="21" customFormat="1" ht="26.65" customHeight="1">
      <c r="A3" s="249" t="s">
        <v>212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7" s="21" customFormat="1" ht="26.65" customHeight="1">
      <c r="A4" s="249" t="s">
        <v>6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7" ht="24" customHeight="1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7" ht="9.1999999999999993" customHeight="1">
      <c r="A6" s="13"/>
      <c r="B6" s="18"/>
      <c r="C6" s="18"/>
      <c r="D6" s="19"/>
      <c r="E6" s="19"/>
      <c r="F6" s="19"/>
      <c r="G6" s="19"/>
      <c r="H6" s="19"/>
      <c r="I6" s="19"/>
      <c r="J6" s="19"/>
    </row>
    <row r="7" spans="1:17" ht="24" customHeight="1">
      <c r="A7" s="4"/>
      <c r="B7" s="236" t="s">
        <v>2</v>
      </c>
      <c r="C7" s="17"/>
      <c r="D7" s="248" t="s">
        <v>3</v>
      </c>
      <c r="E7" s="248"/>
      <c r="F7" s="248"/>
      <c r="G7" s="40"/>
      <c r="H7" s="248" t="s">
        <v>4</v>
      </c>
      <c r="I7" s="248"/>
      <c r="J7" s="248"/>
    </row>
    <row r="8" spans="1:17" ht="24" customHeight="1">
      <c r="A8" s="4"/>
      <c r="B8" s="25"/>
      <c r="C8" s="17"/>
      <c r="D8" s="40" t="s">
        <v>203</v>
      </c>
      <c r="E8" s="236"/>
      <c r="F8" s="40" t="s">
        <v>181</v>
      </c>
      <c r="G8" s="241"/>
      <c r="H8" s="40" t="s">
        <v>203</v>
      </c>
      <c r="I8" s="236"/>
      <c r="J8" s="40" t="s">
        <v>181</v>
      </c>
    </row>
    <row r="9" spans="1:17" ht="21.75" customHeight="1">
      <c r="A9" s="3" t="s">
        <v>79</v>
      </c>
      <c r="B9" s="25"/>
      <c r="C9" s="17"/>
      <c r="D9" s="40"/>
      <c r="E9" s="236"/>
      <c r="F9" s="6"/>
    </row>
    <row r="10" spans="1:17" s="29" customFormat="1" ht="24" customHeight="1">
      <c r="A10" s="4" t="s">
        <v>167</v>
      </c>
      <c r="B10" s="109" t="s">
        <v>193</v>
      </c>
      <c r="D10" s="5">
        <v>68609</v>
      </c>
      <c r="E10" s="1"/>
      <c r="F10" s="5">
        <v>1999541</v>
      </c>
      <c r="G10" s="6"/>
      <c r="H10" s="5">
        <v>11507</v>
      </c>
      <c r="I10" s="6"/>
      <c r="J10" s="5">
        <f>30213+1125</f>
        <v>31338</v>
      </c>
      <c r="M10" s="28"/>
      <c r="Q10" s="28"/>
    </row>
    <row r="11" spans="1:17" s="29" customFormat="1" ht="24" customHeight="1">
      <c r="A11" s="4" t="s">
        <v>91</v>
      </c>
      <c r="B11" s="109" t="s">
        <v>172</v>
      </c>
      <c r="D11" s="5">
        <v>171057</v>
      </c>
      <c r="E11" s="1"/>
      <c r="F11" s="5">
        <f>208018+474</f>
        <v>208492</v>
      </c>
      <c r="G11" s="6"/>
      <c r="H11" s="5">
        <v>168114</v>
      </c>
      <c r="I11" s="6"/>
      <c r="J11" s="5">
        <f>514080-1125</f>
        <v>512955</v>
      </c>
      <c r="M11" s="28"/>
      <c r="Q11" s="28"/>
    </row>
    <row r="12" spans="1:17" s="29" customFormat="1" ht="24" customHeight="1">
      <c r="A12" s="4" t="s">
        <v>217</v>
      </c>
      <c r="B12" s="109"/>
      <c r="D12" s="5">
        <f>30450+528</f>
        <v>30978</v>
      </c>
      <c r="E12" s="1"/>
      <c r="F12" s="117">
        <v>0</v>
      </c>
      <c r="G12" s="6"/>
      <c r="H12" s="5">
        <v>30978</v>
      </c>
      <c r="I12" s="6"/>
      <c r="J12" s="117">
        <v>0</v>
      </c>
      <c r="M12" s="28"/>
      <c r="Q12" s="28"/>
    </row>
    <row r="13" spans="1:17" s="29" customFormat="1" ht="24" customHeight="1">
      <c r="A13" s="4" t="s">
        <v>218</v>
      </c>
      <c r="B13" s="109"/>
      <c r="D13" s="5">
        <v>7624</v>
      </c>
      <c r="E13" s="1"/>
      <c r="F13" s="117">
        <v>0</v>
      </c>
      <c r="G13" s="6"/>
      <c r="H13" s="5">
        <v>7624</v>
      </c>
      <c r="I13" s="6"/>
      <c r="J13" s="117">
        <v>0</v>
      </c>
      <c r="M13" s="28"/>
      <c r="Q13" s="28"/>
    </row>
    <row r="14" spans="1:17" ht="24" customHeight="1">
      <c r="A14" s="44" t="s">
        <v>75</v>
      </c>
      <c r="B14" s="25"/>
      <c r="D14" s="46">
        <f>SUM(D10:D13)</f>
        <v>278268</v>
      </c>
      <c r="F14" s="46">
        <f>SUM(F10:F13)</f>
        <v>2208033</v>
      </c>
      <c r="H14" s="46">
        <f>SUM(H10:H13)</f>
        <v>218223</v>
      </c>
      <c r="J14" s="46">
        <f>SUM(J10:J13)</f>
        <v>544293</v>
      </c>
    </row>
    <row r="15" spans="1:17" ht="23.25">
      <c r="A15" s="44"/>
      <c r="B15" s="25"/>
      <c r="D15" s="8"/>
      <c r="F15" s="8"/>
      <c r="H15" s="8"/>
      <c r="J15" s="8"/>
    </row>
    <row r="16" spans="1:17" ht="24" customHeight="1">
      <c r="A16" s="45" t="s">
        <v>76</v>
      </c>
      <c r="B16" s="25"/>
      <c r="D16" s="8"/>
      <c r="F16" s="8"/>
      <c r="H16" s="8"/>
      <c r="J16" s="8"/>
    </row>
    <row r="17" spans="1:19" ht="24" customHeight="1">
      <c r="A17" s="4" t="s">
        <v>168</v>
      </c>
      <c r="B17" s="109" t="s">
        <v>159</v>
      </c>
      <c r="D17" s="8">
        <v>45521</v>
      </c>
      <c r="F17" s="8">
        <v>1522622</v>
      </c>
      <c r="H17" s="8">
        <v>12441</v>
      </c>
      <c r="J17" s="8">
        <v>45049</v>
      </c>
    </row>
    <row r="18" spans="1:19" ht="24" customHeight="1">
      <c r="A18" s="4" t="s">
        <v>119</v>
      </c>
      <c r="B18" s="25"/>
      <c r="D18" s="8">
        <f>113198-71881</f>
        <v>41317</v>
      </c>
      <c r="F18" s="8">
        <f>208996+474</f>
        <v>209470</v>
      </c>
      <c r="H18" s="8">
        <v>23862</v>
      </c>
      <c r="J18" s="8">
        <v>67218</v>
      </c>
    </row>
    <row r="19" spans="1:19" ht="24" customHeight="1">
      <c r="A19" s="4" t="s">
        <v>77</v>
      </c>
      <c r="B19" s="109"/>
      <c r="D19" s="8">
        <v>278342</v>
      </c>
      <c r="F19" s="8">
        <v>263148</v>
      </c>
      <c r="H19" s="8">
        <v>230696</v>
      </c>
      <c r="J19" s="8">
        <v>208145</v>
      </c>
      <c r="K19" s="231"/>
      <c r="L19" s="231"/>
      <c r="M19" s="231"/>
      <c r="N19" s="231"/>
      <c r="O19" s="231"/>
      <c r="P19" s="231"/>
      <c r="Q19" s="231"/>
      <c r="R19" s="231"/>
      <c r="S19" s="231"/>
    </row>
    <row r="20" spans="1:19" ht="24" customHeight="1">
      <c r="A20" s="4" t="s">
        <v>241</v>
      </c>
      <c r="B20" s="109" t="s">
        <v>242</v>
      </c>
      <c r="D20" s="8">
        <v>90275</v>
      </c>
      <c r="F20" s="117">
        <v>0</v>
      </c>
      <c r="H20" s="117">
        <v>0</v>
      </c>
      <c r="J20" s="117">
        <v>0</v>
      </c>
    </row>
    <row r="21" spans="1:19" ht="24" customHeight="1">
      <c r="A21" s="44" t="s">
        <v>80</v>
      </c>
      <c r="B21" s="25"/>
      <c r="D21" s="46">
        <f>SUM(D17:D20)</f>
        <v>455455</v>
      </c>
      <c r="F21" s="46">
        <f>SUM(F17:F20)</f>
        <v>1995240</v>
      </c>
      <c r="H21" s="46">
        <f>SUM(H17:H20)</f>
        <v>266999</v>
      </c>
      <c r="J21" s="46">
        <f>SUM(J17:J20)</f>
        <v>320412</v>
      </c>
    </row>
    <row r="22" spans="1:19" ht="24" customHeight="1">
      <c r="A22" s="47" t="s">
        <v>169</v>
      </c>
      <c r="B22" s="25"/>
      <c r="D22" s="46">
        <f>D14-D21</f>
        <v>-177187</v>
      </c>
      <c r="F22" s="46">
        <f>F14-F21</f>
        <v>212793</v>
      </c>
      <c r="H22" s="46">
        <f>H14-H21</f>
        <v>-48776</v>
      </c>
      <c r="J22" s="46">
        <f>J14-J21</f>
        <v>223881</v>
      </c>
    </row>
    <row r="23" spans="1:19" ht="24" customHeight="1">
      <c r="A23" s="47"/>
      <c r="B23" s="25"/>
      <c r="D23" s="8"/>
      <c r="F23" s="8"/>
      <c r="H23" s="8"/>
      <c r="J23" s="8"/>
    </row>
    <row r="24" spans="1:19" ht="24" customHeight="1">
      <c r="A24" s="154" t="s">
        <v>170</v>
      </c>
      <c r="B24" s="25"/>
      <c r="D24" s="8">
        <v>14404</v>
      </c>
      <c r="F24" s="8">
        <v>1257</v>
      </c>
      <c r="H24" s="8">
        <v>90489</v>
      </c>
      <c r="J24" s="8">
        <v>28437</v>
      </c>
    </row>
    <row r="25" spans="1:19" ht="24" customHeight="1">
      <c r="A25" s="4" t="s">
        <v>120</v>
      </c>
      <c r="B25" s="25"/>
      <c r="D25" s="8">
        <v>-204826</v>
      </c>
      <c r="F25" s="8">
        <v>-122310</v>
      </c>
      <c r="H25" s="8">
        <v>-202434</v>
      </c>
      <c r="J25" s="8">
        <v>-130933</v>
      </c>
    </row>
    <row r="26" spans="1:19" ht="24" customHeight="1">
      <c r="A26" s="4" t="s">
        <v>245</v>
      </c>
      <c r="B26" s="109" t="s">
        <v>244</v>
      </c>
      <c r="D26" s="9">
        <v>10441</v>
      </c>
      <c r="F26" s="9">
        <v>-20434</v>
      </c>
      <c r="H26" s="155">
        <v>0</v>
      </c>
      <c r="J26" s="155">
        <v>0</v>
      </c>
    </row>
    <row r="27" spans="1:19" ht="24" customHeight="1">
      <c r="A27" s="47" t="s">
        <v>121</v>
      </c>
      <c r="B27" s="25"/>
      <c r="D27" s="8">
        <f>SUM(D22:D26)</f>
        <v>-357168</v>
      </c>
      <c r="F27" s="8">
        <f>SUM(F22:F26)</f>
        <v>71306</v>
      </c>
      <c r="H27" s="8">
        <f>SUM(H22:H26)</f>
        <v>-160721</v>
      </c>
      <c r="J27" s="8">
        <f>SUM(J22:J26)</f>
        <v>121385</v>
      </c>
    </row>
    <row r="28" spans="1:19" ht="24" customHeight="1">
      <c r="A28" s="43" t="s">
        <v>81</v>
      </c>
      <c r="B28" s="109" t="s">
        <v>171</v>
      </c>
      <c r="D28" s="9">
        <v>-1325</v>
      </c>
      <c r="F28" s="9">
        <v>-67077</v>
      </c>
      <c r="H28" s="9">
        <v>357</v>
      </c>
      <c r="J28" s="9">
        <v>-416</v>
      </c>
    </row>
    <row r="29" spans="1:19" ht="24" customHeight="1">
      <c r="A29" s="47" t="s">
        <v>82</v>
      </c>
      <c r="B29" s="25"/>
      <c r="D29" s="46">
        <f>SUM(D27:D28)</f>
        <v>-358493</v>
      </c>
      <c r="F29" s="46">
        <f>SUM(F27:F28)</f>
        <v>4229</v>
      </c>
      <c r="H29" s="46">
        <f>SUM(H27:H28)</f>
        <v>-160364</v>
      </c>
      <c r="J29" s="46">
        <f>SUM(J27:J28)</f>
        <v>120969</v>
      </c>
      <c r="L29" s="231"/>
      <c r="M29" s="231"/>
    </row>
    <row r="30" spans="1:19" s="15" customFormat="1" ht="23.25">
      <c r="A30" s="120"/>
      <c r="B30" s="65"/>
      <c r="C30" s="65"/>
      <c r="D30" s="8"/>
      <c r="E30" s="65"/>
      <c r="F30" s="8"/>
      <c r="G30" s="65"/>
      <c r="H30" s="118"/>
      <c r="I30" s="65"/>
      <c r="J30" s="118"/>
      <c r="M30" s="119"/>
      <c r="Q30" s="119"/>
    </row>
    <row r="31" spans="1:19" s="15" customFormat="1" ht="24" customHeight="1">
      <c r="A31" s="48" t="s">
        <v>144</v>
      </c>
      <c r="B31" s="6"/>
      <c r="C31" s="6"/>
      <c r="D31" s="5"/>
      <c r="E31" s="6"/>
      <c r="F31" s="5"/>
      <c r="G31" s="6"/>
      <c r="H31" s="5"/>
      <c r="I31" s="6"/>
      <c r="J31" s="5"/>
      <c r="M31" s="119"/>
      <c r="Q31" s="119"/>
    </row>
    <row r="32" spans="1:19" s="2" customFormat="1" ht="24" customHeight="1">
      <c r="A32" s="47" t="s">
        <v>215</v>
      </c>
      <c r="B32" s="6"/>
      <c r="C32" s="6"/>
      <c r="D32" s="5"/>
      <c r="E32" s="6"/>
      <c r="F32" s="5"/>
      <c r="G32" s="6"/>
      <c r="H32" s="5"/>
      <c r="I32" s="6"/>
      <c r="J32" s="5"/>
      <c r="M32" s="28"/>
      <c r="Q32" s="28"/>
    </row>
    <row r="33" spans="1:17" s="2" customFormat="1" ht="24" customHeight="1">
      <c r="A33" s="187" t="s">
        <v>216</v>
      </c>
      <c r="B33" s="6"/>
      <c r="C33" s="6"/>
      <c r="D33" s="5"/>
      <c r="E33" s="6"/>
      <c r="F33" s="5"/>
      <c r="G33" s="6"/>
      <c r="H33" s="5"/>
      <c r="I33" s="6"/>
      <c r="J33" s="5"/>
      <c r="M33" s="28"/>
      <c r="Q33" s="28"/>
    </row>
    <row r="34" spans="1:17" s="2" customFormat="1" ht="24" customHeight="1">
      <c r="A34" s="52" t="s">
        <v>83</v>
      </c>
      <c r="B34" s="6"/>
      <c r="C34" s="6"/>
      <c r="D34" s="9">
        <f>'Balance Sheet'!D119-'Balance Sheet'!F119</f>
        <v>1569</v>
      </c>
      <c r="E34" s="6"/>
      <c r="F34" s="9">
        <v>-4125</v>
      </c>
      <c r="G34" s="6"/>
      <c r="H34" s="188">
        <v>0</v>
      </c>
      <c r="I34" s="6"/>
      <c r="J34" s="104">
        <v>0</v>
      </c>
      <c r="M34" s="28"/>
      <c r="Q34" s="28"/>
    </row>
    <row r="35" spans="1:17" s="2" customFormat="1" ht="24" customHeight="1">
      <c r="A35" s="49" t="s">
        <v>246</v>
      </c>
      <c r="B35" s="6"/>
      <c r="C35" s="6"/>
      <c r="D35" s="46">
        <f>SUM(D34)</f>
        <v>1569</v>
      </c>
      <c r="E35" s="6"/>
      <c r="F35" s="46">
        <f>SUM(F34)</f>
        <v>-4125</v>
      </c>
      <c r="G35" s="6"/>
      <c r="H35" s="103">
        <f>SUM(H34)</f>
        <v>0</v>
      </c>
      <c r="I35" s="6"/>
      <c r="J35" s="103">
        <f>SUM(J34)</f>
        <v>0</v>
      </c>
      <c r="M35" s="28"/>
      <c r="Q35" s="28"/>
    </row>
    <row r="36" spans="1:17" s="2" customFormat="1" ht="24" customHeight="1" thickBot="1">
      <c r="A36" s="48" t="s">
        <v>145</v>
      </c>
      <c r="B36" s="6"/>
      <c r="C36" s="6"/>
      <c r="D36" s="20">
        <f>SUM(D29,D35)</f>
        <v>-356924</v>
      </c>
      <c r="E36" s="6"/>
      <c r="F36" s="20">
        <f>SUM(F29,F35)</f>
        <v>104</v>
      </c>
      <c r="G36" s="6"/>
      <c r="H36" s="20">
        <f>SUM(H29,H35)</f>
        <v>-160364</v>
      </c>
      <c r="I36" s="6"/>
      <c r="J36" s="20">
        <f>SUM(J29,J35)</f>
        <v>120969</v>
      </c>
      <c r="M36" s="28"/>
      <c r="Q36" s="28"/>
    </row>
    <row r="37" spans="1:17" s="2" customFormat="1" ht="26.65" customHeight="1" thickTop="1">
      <c r="A37" s="249" t="s">
        <v>65</v>
      </c>
      <c r="B37" s="249"/>
      <c r="C37" s="249"/>
      <c r="D37" s="249"/>
      <c r="E37" s="249"/>
      <c r="F37" s="249"/>
      <c r="G37" s="249"/>
      <c r="H37" s="249"/>
      <c r="I37" s="249"/>
      <c r="J37" s="249"/>
      <c r="M37" s="28"/>
      <c r="Q37" s="28"/>
    </row>
    <row r="38" spans="1:17" s="2" customFormat="1" ht="26.65" customHeight="1">
      <c r="A38" s="249" t="s">
        <v>122</v>
      </c>
      <c r="B38" s="249"/>
      <c r="C38" s="249"/>
      <c r="D38" s="249"/>
      <c r="E38" s="249"/>
      <c r="F38" s="249"/>
      <c r="G38" s="249"/>
      <c r="H38" s="249"/>
      <c r="I38" s="249"/>
      <c r="J38" s="249"/>
      <c r="M38" s="28"/>
      <c r="Q38" s="28"/>
    </row>
    <row r="39" spans="1:17" s="2" customFormat="1" ht="26.65" customHeight="1">
      <c r="A39" s="249" t="s">
        <v>212</v>
      </c>
      <c r="B39" s="249"/>
      <c r="C39" s="249"/>
      <c r="D39" s="249"/>
      <c r="E39" s="249"/>
      <c r="F39" s="249"/>
      <c r="G39" s="249"/>
      <c r="H39" s="249"/>
      <c r="I39" s="249"/>
      <c r="J39" s="249"/>
      <c r="M39" s="28"/>
      <c r="Q39" s="28"/>
    </row>
    <row r="40" spans="1:17" s="2" customFormat="1" ht="26.65" customHeight="1">
      <c r="A40" s="249" t="s">
        <v>6</v>
      </c>
      <c r="B40" s="249"/>
      <c r="C40" s="249"/>
      <c r="D40" s="249"/>
      <c r="E40" s="249"/>
      <c r="F40" s="249"/>
      <c r="G40" s="249"/>
      <c r="H40" s="249"/>
      <c r="I40" s="249"/>
      <c r="J40" s="249"/>
      <c r="M40" s="28"/>
      <c r="Q40" s="28"/>
    </row>
    <row r="41" spans="1:17" s="2" customFormat="1" ht="24" customHeight="1">
      <c r="A41" s="250" t="s">
        <v>1</v>
      </c>
      <c r="B41" s="250"/>
      <c r="C41" s="250"/>
      <c r="D41" s="250"/>
      <c r="E41" s="250"/>
      <c r="F41" s="250"/>
      <c r="G41" s="250"/>
      <c r="H41" s="250"/>
      <c r="I41" s="250"/>
      <c r="J41" s="250"/>
      <c r="M41" s="28"/>
      <c r="Q41" s="28"/>
    </row>
    <row r="42" spans="1:17" ht="9.1999999999999993" customHeight="1">
      <c r="A42" s="13"/>
      <c r="B42" s="18"/>
      <c r="C42" s="18"/>
      <c r="D42" s="19"/>
      <c r="E42" s="19"/>
      <c r="F42" s="19"/>
      <c r="G42" s="19"/>
      <c r="H42" s="19"/>
      <c r="I42" s="19"/>
      <c r="J42" s="19"/>
    </row>
    <row r="43" spans="1:17" s="2" customFormat="1" ht="24" customHeight="1">
      <c r="A43" s="4"/>
      <c r="B43" s="236" t="s">
        <v>2</v>
      </c>
      <c r="C43" s="17"/>
      <c r="D43" s="248" t="s">
        <v>3</v>
      </c>
      <c r="E43" s="248"/>
      <c r="F43" s="248"/>
      <c r="G43" s="40"/>
      <c r="H43" s="248" t="s">
        <v>4</v>
      </c>
      <c r="I43" s="248"/>
      <c r="J43" s="248"/>
      <c r="M43" s="28"/>
      <c r="Q43" s="28"/>
    </row>
    <row r="44" spans="1:17" ht="24" customHeight="1">
      <c r="A44" s="4"/>
      <c r="B44" s="25"/>
      <c r="C44" s="17"/>
      <c r="D44" s="40" t="s">
        <v>203</v>
      </c>
      <c r="E44" s="236"/>
      <c r="F44" s="40" t="s">
        <v>181</v>
      </c>
      <c r="G44" s="241"/>
      <c r="H44" s="40" t="s">
        <v>203</v>
      </c>
      <c r="I44" s="236"/>
      <c r="J44" s="40" t="s">
        <v>181</v>
      </c>
    </row>
    <row r="45" spans="1:17" ht="23.25">
      <c r="A45" s="48" t="s">
        <v>138</v>
      </c>
      <c r="D45" s="5"/>
      <c r="F45" s="6"/>
      <c r="M45" s="176"/>
    </row>
    <row r="46" spans="1:17" ht="24" customHeight="1">
      <c r="A46" s="115" t="s">
        <v>40</v>
      </c>
      <c r="D46" s="5">
        <f>D48-D47</f>
        <v>-355516</v>
      </c>
      <c r="F46" s="5">
        <f>F48-F47</f>
        <v>4219</v>
      </c>
      <c r="H46" s="5">
        <f>H48-H47</f>
        <v>-160364</v>
      </c>
      <c r="J46" s="5">
        <f>J48-J47</f>
        <v>120969</v>
      </c>
      <c r="K46" s="29"/>
      <c r="L46" s="231"/>
      <c r="M46" s="231"/>
    </row>
    <row r="47" spans="1:17" ht="24" customHeight="1">
      <c r="A47" s="115" t="s">
        <v>41</v>
      </c>
      <c r="D47" s="5">
        <v>-2977</v>
      </c>
      <c r="F47" s="5">
        <v>10</v>
      </c>
      <c r="H47" s="103">
        <v>0</v>
      </c>
      <c r="J47" s="103">
        <v>0</v>
      </c>
      <c r="K47" s="29"/>
      <c r="L47" s="176"/>
      <c r="M47" s="231"/>
    </row>
    <row r="48" spans="1:17" ht="24" customHeight="1" thickBot="1">
      <c r="A48" s="4"/>
      <c r="D48" s="20">
        <f>D29</f>
        <v>-358493</v>
      </c>
      <c r="F48" s="20">
        <f>F29</f>
        <v>4229</v>
      </c>
      <c r="H48" s="20">
        <f>H29</f>
        <v>-160364</v>
      </c>
      <c r="J48" s="20">
        <f>J29</f>
        <v>120969</v>
      </c>
    </row>
    <row r="49" spans="1:12" thickTop="1">
      <c r="A49" s="4"/>
      <c r="D49" s="5"/>
      <c r="F49" s="5"/>
      <c r="H49" s="5"/>
      <c r="J49" s="5"/>
    </row>
    <row r="50" spans="1:12" ht="24" customHeight="1">
      <c r="A50" s="3" t="s">
        <v>146</v>
      </c>
      <c r="D50" s="5"/>
      <c r="F50" s="5"/>
      <c r="H50" s="5"/>
      <c r="J50" s="5"/>
    </row>
    <row r="51" spans="1:12" ht="24" customHeight="1">
      <c r="A51" s="115" t="s">
        <v>40</v>
      </c>
      <c r="D51" s="5">
        <f>D53-D52</f>
        <v>-353947</v>
      </c>
      <c r="F51" s="5">
        <f>F53-F52</f>
        <v>94</v>
      </c>
      <c r="H51" s="5">
        <f>H53-H52</f>
        <v>-160364</v>
      </c>
      <c r="J51" s="5">
        <f>J53-J52</f>
        <v>120969</v>
      </c>
      <c r="K51" s="29"/>
      <c r="L51" s="29"/>
    </row>
    <row r="52" spans="1:12" ht="24" customHeight="1">
      <c r="A52" s="115" t="s">
        <v>41</v>
      </c>
      <c r="D52" s="5">
        <f>D47</f>
        <v>-2977</v>
      </c>
      <c r="F52" s="5">
        <v>10</v>
      </c>
      <c r="H52" s="103">
        <v>0</v>
      </c>
      <c r="J52" s="103">
        <v>0</v>
      </c>
      <c r="K52" s="29"/>
      <c r="L52" s="29"/>
    </row>
    <row r="53" spans="1:12" ht="24" customHeight="1" thickBot="1">
      <c r="A53" s="4"/>
      <c r="D53" s="20">
        <f>D36</f>
        <v>-356924</v>
      </c>
      <c r="F53" s="20">
        <f>F36</f>
        <v>104</v>
      </c>
      <c r="H53" s="20">
        <f>H36</f>
        <v>-160364</v>
      </c>
      <c r="J53" s="20">
        <f>J36</f>
        <v>120969</v>
      </c>
    </row>
    <row r="54" spans="1:12" thickTop="1">
      <c r="A54" s="4"/>
      <c r="D54" s="5"/>
      <c r="F54" s="5"/>
      <c r="H54" s="5"/>
      <c r="J54" s="5"/>
    </row>
    <row r="55" spans="1:12" ht="24" customHeight="1">
      <c r="A55" s="3" t="s">
        <v>84</v>
      </c>
      <c r="B55" s="7"/>
      <c r="D55" s="5"/>
      <c r="F55" s="5"/>
    </row>
    <row r="56" spans="1:12" ht="24" customHeight="1" thickBot="1">
      <c r="A56" s="115" t="s">
        <v>136</v>
      </c>
      <c r="B56" s="26"/>
      <c r="D56" s="174">
        <f>ROUND(D46/D57,2)</f>
        <v>-0.09</v>
      </c>
      <c r="E56" s="24"/>
      <c r="F56" s="174">
        <f>ROUND(F46/F57,2)</f>
        <v>0</v>
      </c>
      <c r="G56" s="24"/>
      <c r="H56" s="174">
        <f>ROUND(H46/H57,2)</f>
        <v>-0.04</v>
      </c>
      <c r="I56" s="24"/>
      <c r="J56" s="50">
        <f>ROUND(J46/J57,2)</f>
        <v>0.03</v>
      </c>
    </row>
    <row r="57" spans="1:12" ht="24" customHeight="1" thickTop="1" thickBot="1">
      <c r="A57" s="115" t="s">
        <v>142</v>
      </c>
      <c r="B57" s="26"/>
      <c r="D57" s="23">
        <v>4172484</v>
      </c>
      <c r="F57" s="23">
        <v>4172484</v>
      </c>
      <c r="H57" s="23">
        <v>4172484</v>
      </c>
      <c r="J57" s="23">
        <v>4172484</v>
      </c>
    </row>
    <row r="58" spans="1:12" thickTop="1">
      <c r="A58" s="4"/>
      <c r="D58" s="5"/>
      <c r="F58" s="5"/>
      <c r="H58" s="5"/>
      <c r="J58" s="5"/>
    </row>
    <row r="59" spans="1:12" ht="24" customHeight="1">
      <c r="D59" s="173"/>
      <c r="F59" s="5"/>
      <c r="H59" s="5"/>
      <c r="J59" s="5"/>
    </row>
    <row r="60" spans="1:12" ht="24" customHeight="1">
      <c r="A60" s="14"/>
      <c r="D60" s="5"/>
      <c r="F60" s="5"/>
      <c r="H60" s="5"/>
      <c r="J60" s="5"/>
    </row>
    <row r="64" spans="1:12" s="1" customFormat="1" ht="24" customHeight="1">
      <c r="A64" s="6"/>
      <c r="B64" s="6"/>
      <c r="C64" s="6"/>
      <c r="D64" s="6"/>
      <c r="E64" s="6"/>
      <c r="F64" s="29"/>
      <c r="G64" s="6"/>
      <c r="H64" s="6"/>
      <c r="I64" s="6"/>
      <c r="J64" s="6"/>
    </row>
    <row r="65" spans="1:10" s="1" customFormat="1" ht="24" customHeight="1">
      <c r="A65" s="6"/>
      <c r="B65" s="6"/>
      <c r="C65" s="6"/>
      <c r="D65" s="6"/>
      <c r="E65" s="6"/>
      <c r="F65" s="29"/>
      <c r="G65" s="6"/>
      <c r="H65" s="6"/>
      <c r="I65" s="6"/>
      <c r="J65" s="6"/>
    </row>
    <row r="66" spans="1:10" s="1" customFormat="1" ht="24" customHeight="1">
      <c r="A66" s="6"/>
      <c r="B66" s="6"/>
      <c r="C66" s="6"/>
      <c r="D66" s="6"/>
      <c r="E66" s="6"/>
      <c r="F66" s="29"/>
      <c r="G66" s="6"/>
      <c r="H66" s="6"/>
      <c r="I66" s="6"/>
      <c r="J66" s="6"/>
    </row>
    <row r="67" spans="1:10" s="1" customFormat="1" ht="24" customHeight="1">
      <c r="A67" s="6"/>
      <c r="B67" s="6"/>
      <c r="C67" s="6"/>
      <c r="D67" s="6"/>
      <c r="E67" s="6"/>
      <c r="F67" s="29"/>
      <c r="G67" s="6"/>
      <c r="H67" s="6"/>
      <c r="I67" s="6"/>
      <c r="J67" s="6"/>
    </row>
    <row r="68" spans="1:10" s="1" customFormat="1" ht="24" customHeight="1">
      <c r="A68" s="6"/>
      <c r="B68" s="6"/>
      <c r="C68" s="6"/>
      <c r="D68" s="6"/>
      <c r="E68" s="6"/>
      <c r="F68" s="29"/>
      <c r="G68" s="6"/>
      <c r="H68" s="6"/>
      <c r="I68" s="6"/>
      <c r="J68" s="6"/>
    </row>
    <row r="69" spans="1:10" s="1" customFormat="1" ht="24" customHeight="1">
      <c r="A69" s="6"/>
      <c r="B69" s="6"/>
      <c r="C69" s="6"/>
      <c r="D69" s="6"/>
      <c r="E69" s="6"/>
      <c r="F69" s="29"/>
      <c r="G69" s="6"/>
      <c r="H69" s="6"/>
      <c r="I69" s="6"/>
      <c r="J69" s="6"/>
    </row>
    <row r="70" spans="1:10" s="1" customFormat="1" ht="24" customHeight="1">
      <c r="A70" s="6"/>
      <c r="B70" s="6"/>
      <c r="C70" s="6"/>
      <c r="D70" s="6"/>
      <c r="E70" s="6"/>
      <c r="F70" s="29"/>
      <c r="G70" s="6"/>
      <c r="H70" s="6"/>
      <c r="I70" s="6"/>
      <c r="J70" s="6"/>
    </row>
    <row r="71" spans="1:10" s="1" customFormat="1" ht="24" customHeight="1">
      <c r="A71" s="6"/>
      <c r="B71" s="6"/>
      <c r="C71" s="6"/>
      <c r="D71" s="6"/>
      <c r="E71" s="6"/>
      <c r="F71" s="29"/>
      <c r="G71" s="6"/>
      <c r="H71" s="6"/>
      <c r="I71" s="6"/>
      <c r="J71" s="6"/>
    </row>
    <row r="72" spans="1:10" s="1" customFormat="1" ht="24" customHeight="1">
      <c r="A72" s="6"/>
      <c r="B72" s="6"/>
      <c r="C72" s="6"/>
      <c r="D72" s="6"/>
      <c r="E72" s="6"/>
      <c r="F72" s="29"/>
      <c r="G72" s="6"/>
      <c r="H72" s="6"/>
      <c r="I72" s="6"/>
      <c r="J72" s="6"/>
    </row>
    <row r="73" spans="1:10" s="1" customFormat="1" ht="24" customHeight="1">
      <c r="A73" s="6"/>
      <c r="B73" s="6"/>
      <c r="C73" s="6"/>
      <c r="D73" s="6"/>
      <c r="E73" s="6"/>
      <c r="F73" s="29"/>
      <c r="G73" s="6"/>
      <c r="H73" s="6"/>
      <c r="I73" s="6"/>
      <c r="J73" s="6"/>
    </row>
    <row r="74" spans="1:10" s="1" customFormat="1" ht="24" customHeight="1">
      <c r="A74" s="6"/>
      <c r="B74" s="6"/>
      <c r="C74" s="6"/>
      <c r="D74" s="6"/>
      <c r="E74" s="6"/>
      <c r="F74" s="29"/>
      <c r="G74" s="6"/>
      <c r="H74" s="6"/>
      <c r="I74" s="6"/>
      <c r="J74" s="6"/>
    </row>
    <row r="75" spans="1:10" s="1" customFormat="1" ht="24" customHeight="1">
      <c r="A75" s="6"/>
      <c r="B75" s="6"/>
      <c r="C75" s="6"/>
      <c r="D75" s="6"/>
      <c r="E75" s="6"/>
      <c r="F75" s="29"/>
      <c r="G75" s="6"/>
      <c r="H75" s="6"/>
      <c r="I75" s="6"/>
      <c r="J75" s="6"/>
    </row>
    <row r="76" spans="1:10" s="1" customFormat="1" ht="24" customHeight="1">
      <c r="A76" s="6"/>
      <c r="B76" s="6"/>
      <c r="C76" s="6"/>
      <c r="D76" s="6"/>
      <c r="E76" s="6"/>
      <c r="F76" s="29"/>
      <c r="G76" s="6"/>
      <c r="H76" s="6"/>
      <c r="I76" s="6"/>
      <c r="J76" s="6"/>
    </row>
    <row r="77" spans="1:10" s="1" customFormat="1" ht="24" customHeight="1">
      <c r="A77" s="6"/>
      <c r="B77" s="6"/>
      <c r="C77" s="6"/>
      <c r="D77" s="6"/>
      <c r="E77" s="6"/>
      <c r="F77" s="29"/>
      <c r="G77" s="6"/>
      <c r="H77" s="6"/>
      <c r="I77" s="6"/>
      <c r="J77" s="6"/>
    </row>
    <row r="78" spans="1:10" s="1" customFormat="1" ht="24" customHeight="1">
      <c r="A78" s="6"/>
      <c r="B78" s="6"/>
      <c r="C78" s="6"/>
      <c r="D78" s="6"/>
      <c r="E78" s="6"/>
      <c r="F78" s="29"/>
      <c r="G78" s="6"/>
      <c r="H78" s="6"/>
      <c r="I78" s="6"/>
      <c r="J78" s="6"/>
    </row>
    <row r="79" spans="1:10" s="1" customFormat="1" ht="24" customHeight="1">
      <c r="A79" s="34" t="s">
        <v>161</v>
      </c>
      <c r="B79" s="6"/>
      <c r="C79" s="6"/>
      <c r="D79" s="6"/>
      <c r="E79" s="6"/>
      <c r="F79" s="29"/>
      <c r="G79" s="6"/>
      <c r="H79" s="6"/>
      <c r="I79" s="6"/>
      <c r="J79" s="6"/>
    </row>
    <row r="80" spans="1:10" s="1" customFormat="1" ht="24" customHeight="1">
      <c r="A80" s="6"/>
      <c r="B80" s="6"/>
      <c r="C80" s="6"/>
      <c r="D80" s="6"/>
      <c r="E80" s="6"/>
      <c r="F80" s="29"/>
      <c r="G80" s="6"/>
      <c r="H80" s="6"/>
      <c r="I80" s="6"/>
      <c r="J80" s="6"/>
    </row>
    <row r="81" spans="1:10" s="1" customFormat="1" ht="24" customHeight="1">
      <c r="A81" s="6"/>
      <c r="B81" s="6"/>
      <c r="C81" s="6"/>
      <c r="D81" s="6"/>
      <c r="E81" s="6"/>
      <c r="F81" s="29"/>
      <c r="G81" s="6"/>
      <c r="H81" s="6"/>
      <c r="I81" s="6"/>
      <c r="J81" s="6"/>
    </row>
    <row r="92" spans="1:10" s="1" customFormat="1" ht="24" customHeight="1">
      <c r="A92" s="6"/>
      <c r="B92" s="6"/>
      <c r="C92" s="6"/>
      <c r="D92" s="6"/>
      <c r="E92" s="6"/>
      <c r="F92" s="29"/>
      <c r="G92" s="6"/>
      <c r="H92" s="6"/>
      <c r="I92" s="6"/>
      <c r="J92" s="6"/>
    </row>
    <row r="100" spans="1:12" s="1" customFormat="1" ht="24" customHeight="1">
      <c r="A100" s="6"/>
      <c r="B100" s="6"/>
      <c r="C100" s="6"/>
      <c r="D100" s="6"/>
      <c r="E100" s="6"/>
      <c r="F100" s="29"/>
      <c r="G100" s="6"/>
      <c r="H100" s="6"/>
      <c r="I100" s="6"/>
      <c r="J100" s="6"/>
    </row>
    <row r="102" spans="1:12" s="1" customFormat="1" ht="24" customHeight="1">
      <c r="A102" s="6"/>
      <c r="B102" s="6"/>
      <c r="C102" s="6"/>
      <c r="D102" s="6"/>
      <c r="E102" s="6"/>
      <c r="F102" s="29"/>
      <c r="G102" s="6"/>
      <c r="H102" s="6"/>
      <c r="I102" s="6"/>
      <c r="J102" s="6"/>
    </row>
    <row r="104" spans="1:12" ht="24" customHeight="1">
      <c r="L104" s="65"/>
    </row>
    <row r="127" spans="1:10" s="1" customFormat="1" ht="24" customHeight="1">
      <c r="A127" s="6"/>
      <c r="B127" s="6"/>
      <c r="C127" s="6"/>
      <c r="D127" s="6"/>
      <c r="E127" s="6"/>
      <c r="F127" s="29"/>
      <c r="G127" s="6"/>
      <c r="H127" s="6"/>
      <c r="I127" s="6"/>
      <c r="J127" s="6"/>
    </row>
  </sheetData>
  <mergeCells count="14">
    <mergeCell ref="D43:F43"/>
    <mergeCell ref="H43:J43"/>
    <mergeCell ref="D7:F7"/>
    <mergeCell ref="H7:J7"/>
    <mergeCell ref="A1:J1"/>
    <mergeCell ref="A2:J2"/>
    <mergeCell ref="A3:J3"/>
    <mergeCell ref="A4:J4"/>
    <mergeCell ref="A5:J5"/>
    <mergeCell ref="A37:J37"/>
    <mergeCell ref="A38:J38"/>
    <mergeCell ref="A39:J39"/>
    <mergeCell ref="A40:J40"/>
    <mergeCell ref="A41:J41"/>
  </mergeCells>
  <pageMargins left="0.8" right="0.3" top="0.8" bottom="0.5" header="0.5" footer="0.3"/>
  <pageSetup paperSize="9" scale="75" firstPageNumber="3" fitToHeight="0" orientation="portrait" useFirstPageNumber="1" r:id="rId1"/>
  <headerFooter alignWithMargins="0"/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I107"/>
  <sheetViews>
    <sheetView tabSelected="1" view="pageBreakPreview" topLeftCell="A10" zoomScaleNormal="90" zoomScaleSheetLayoutView="100" zoomScalePageLayoutView="64" workbookViewId="0">
      <selection activeCell="A15" sqref="A15"/>
    </sheetView>
  </sheetViews>
  <sheetFormatPr defaultColWidth="9.140625" defaultRowHeight="24" customHeight="1"/>
  <cols>
    <col min="1" max="1" width="41.5703125" style="68" customWidth="1"/>
    <col min="2" max="2" width="8.28515625" style="68" customWidth="1"/>
    <col min="3" max="3" width="10.5703125" style="67" customWidth="1"/>
    <col min="4" max="4" width="1.140625" style="76" customWidth="1"/>
    <col min="5" max="5" width="12.140625" style="67" customWidth="1"/>
    <col min="6" max="6" width="1.140625" style="76" customWidth="1"/>
    <col min="7" max="7" width="16.28515625" style="67" customWidth="1"/>
    <col min="8" max="8" width="1.140625" style="76" customWidth="1"/>
    <col min="9" max="9" width="12.140625" style="67" customWidth="1"/>
    <col min="10" max="10" width="0.7109375" style="76" customWidth="1"/>
    <col min="11" max="11" width="11.7109375" style="67" customWidth="1"/>
    <col min="12" max="12" width="1.140625" style="76" customWidth="1"/>
    <col min="13" max="13" width="11.5703125" style="75" customWidth="1"/>
    <col min="14" max="14" width="1.140625" style="77" customWidth="1"/>
    <col min="15" max="15" width="14.140625" style="77" customWidth="1"/>
    <col min="16" max="16" width="1.140625" style="77" customWidth="1"/>
    <col min="17" max="17" width="12.7109375" style="77" customWidth="1"/>
    <col min="18" max="18" width="1.140625" style="77" customWidth="1"/>
    <col min="19" max="19" width="12.7109375" style="75" customWidth="1"/>
    <col min="20" max="20" width="1.140625" style="77" customWidth="1"/>
    <col min="21" max="21" width="11.7109375" style="75" customWidth="1"/>
    <col min="22" max="22" width="1.140625" style="76" customWidth="1"/>
    <col min="23" max="23" width="11.85546875" style="75" customWidth="1"/>
    <col min="24" max="24" width="4.85546875" style="66" bestFit="1" customWidth="1"/>
    <col min="25" max="25" width="1.140625" style="66" customWidth="1"/>
    <col min="26" max="26" width="11.7109375" style="66" customWidth="1"/>
    <col min="27" max="27" width="1.140625" style="66" customWidth="1"/>
    <col min="28" max="28" width="13.7109375" style="66" customWidth="1"/>
    <col min="29" max="30" width="1.140625" style="66" customWidth="1"/>
    <col min="31" max="31" width="12" style="66" bestFit="1" customWidth="1"/>
    <col min="32" max="34" width="9.140625" style="67"/>
    <col min="35" max="35" width="0" style="67" hidden="1" customWidth="1"/>
    <col min="36" max="250" width="9.140625" style="67"/>
    <col min="251" max="251" width="45.85546875" style="67" customWidth="1"/>
    <col min="252" max="252" width="7.28515625" style="67" customWidth="1"/>
    <col min="253" max="253" width="10.7109375" style="67" customWidth="1"/>
    <col min="254" max="254" width="1.140625" style="67" customWidth="1"/>
    <col min="255" max="255" width="11.7109375" style="67" bestFit="1" customWidth="1"/>
    <col min="256" max="256" width="1.140625" style="67" customWidth="1"/>
    <col min="257" max="257" width="10.7109375" style="67" customWidth="1"/>
    <col min="258" max="258" width="1.140625" style="67" customWidth="1"/>
    <col min="259" max="259" width="13.28515625" style="67" customWidth="1"/>
    <col min="260" max="260" width="1.28515625" style="67" customWidth="1"/>
    <col min="261" max="261" width="15" style="67" bestFit="1" customWidth="1"/>
    <col min="262" max="262" width="1.140625" style="67" customWidth="1"/>
    <col min="263" max="263" width="10.7109375" style="67" customWidth="1"/>
    <col min="264" max="264" width="0.7109375" style="67" customWidth="1"/>
    <col min="265" max="265" width="11.140625" style="67" bestFit="1" customWidth="1"/>
    <col min="266" max="266" width="1.140625" style="67" customWidth="1"/>
    <col min="267" max="267" width="12.28515625" style="67" customWidth="1"/>
    <col min="268" max="268" width="1.140625" style="67" customWidth="1"/>
    <col min="269" max="269" width="13.28515625" style="67" bestFit="1" customWidth="1"/>
    <col min="270" max="270" width="1.140625" style="67" customWidth="1"/>
    <col min="271" max="271" width="13.28515625" style="67" customWidth="1"/>
    <col min="272" max="272" width="1.140625" style="67" customWidth="1"/>
    <col min="273" max="273" width="10.7109375" style="67" customWidth="1"/>
    <col min="274" max="274" width="1.140625" style="67" customWidth="1"/>
    <col min="275" max="275" width="11.7109375" style="67" customWidth="1"/>
    <col min="276" max="276" width="1.140625" style="67" customWidth="1"/>
    <col min="277" max="277" width="10.7109375" style="67" customWidth="1"/>
    <col min="278" max="278" width="1.140625" style="67" customWidth="1"/>
    <col min="279" max="279" width="11.28515625" style="67" bestFit="1" customWidth="1"/>
    <col min="280" max="280" width="4.85546875" style="67" bestFit="1" customWidth="1"/>
    <col min="281" max="281" width="1.140625" style="67" customWidth="1"/>
    <col min="282" max="282" width="11.7109375" style="67" customWidth="1"/>
    <col min="283" max="283" width="1.140625" style="67" customWidth="1"/>
    <col min="284" max="284" width="13.7109375" style="67" customWidth="1"/>
    <col min="285" max="286" width="1.140625" style="67" customWidth="1"/>
    <col min="287" max="287" width="12" style="67" bestFit="1" customWidth="1"/>
    <col min="288" max="506" width="9.140625" style="67"/>
    <col min="507" max="507" width="45.85546875" style="67" customWidth="1"/>
    <col min="508" max="508" width="7.28515625" style="67" customWidth="1"/>
    <col min="509" max="509" width="10.7109375" style="67" customWidth="1"/>
    <col min="510" max="510" width="1.140625" style="67" customWidth="1"/>
    <col min="511" max="511" width="11.7109375" style="67" bestFit="1" customWidth="1"/>
    <col min="512" max="512" width="1.140625" style="67" customWidth="1"/>
    <col min="513" max="513" width="10.7109375" style="67" customWidth="1"/>
    <col min="514" max="514" width="1.140625" style="67" customWidth="1"/>
    <col min="515" max="515" width="13.28515625" style="67" customWidth="1"/>
    <col min="516" max="516" width="1.28515625" style="67" customWidth="1"/>
    <col min="517" max="517" width="15" style="67" bestFit="1" customWidth="1"/>
    <col min="518" max="518" width="1.140625" style="67" customWidth="1"/>
    <col min="519" max="519" width="10.7109375" style="67" customWidth="1"/>
    <col min="520" max="520" width="0.7109375" style="67" customWidth="1"/>
    <col min="521" max="521" width="11.140625" style="67" bestFit="1" customWidth="1"/>
    <col min="522" max="522" width="1.140625" style="67" customWidth="1"/>
    <col min="523" max="523" width="12.28515625" style="67" customWidth="1"/>
    <col min="524" max="524" width="1.140625" style="67" customWidth="1"/>
    <col min="525" max="525" width="13.28515625" style="67" bestFit="1" customWidth="1"/>
    <col min="526" max="526" width="1.140625" style="67" customWidth="1"/>
    <col min="527" max="527" width="13.28515625" style="67" customWidth="1"/>
    <col min="528" max="528" width="1.140625" style="67" customWidth="1"/>
    <col min="529" max="529" width="10.7109375" style="67" customWidth="1"/>
    <col min="530" max="530" width="1.140625" style="67" customWidth="1"/>
    <col min="531" max="531" width="11.7109375" style="67" customWidth="1"/>
    <col min="532" max="532" width="1.140625" style="67" customWidth="1"/>
    <col min="533" max="533" width="10.7109375" style="67" customWidth="1"/>
    <col min="534" max="534" width="1.140625" style="67" customWidth="1"/>
    <col min="535" max="535" width="11.28515625" style="67" bestFit="1" customWidth="1"/>
    <col min="536" max="536" width="4.85546875" style="67" bestFit="1" customWidth="1"/>
    <col min="537" max="537" width="1.140625" style="67" customWidth="1"/>
    <col min="538" max="538" width="11.7109375" style="67" customWidth="1"/>
    <col min="539" max="539" width="1.140625" style="67" customWidth="1"/>
    <col min="540" max="540" width="13.7109375" style="67" customWidth="1"/>
    <col min="541" max="542" width="1.140625" style="67" customWidth="1"/>
    <col min="543" max="543" width="12" style="67" bestFit="1" customWidth="1"/>
    <col min="544" max="762" width="9.140625" style="67"/>
    <col min="763" max="763" width="45.85546875" style="67" customWidth="1"/>
    <col min="764" max="764" width="7.28515625" style="67" customWidth="1"/>
    <col min="765" max="765" width="10.7109375" style="67" customWidth="1"/>
    <col min="766" max="766" width="1.140625" style="67" customWidth="1"/>
    <col min="767" max="767" width="11.7109375" style="67" bestFit="1" customWidth="1"/>
    <col min="768" max="768" width="1.140625" style="67" customWidth="1"/>
    <col min="769" max="769" width="10.7109375" style="67" customWidth="1"/>
    <col min="770" max="770" width="1.140625" style="67" customWidth="1"/>
    <col min="771" max="771" width="13.28515625" style="67" customWidth="1"/>
    <col min="772" max="772" width="1.28515625" style="67" customWidth="1"/>
    <col min="773" max="773" width="15" style="67" bestFit="1" customWidth="1"/>
    <col min="774" max="774" width="1.140625" style="67" customWidth="1"/>
    <col min="775" max="775" width="10.7109375" style="67" customWidth="1"/>
    <col min="776" max="776" width="0.7109375" style="67" customWidth="1"/>
    <col min="777" max="777" width="11.140625" style="67" bestFit="1" customWidth="1"/>
    <col min="778" max="778" width="1.140625" style="67" customWidth="1"/>
    <col min="779" max="779" width="12.28515625" style="67" customWidth="1"/>
    <col min="780" max="780" width="1.140625" style="67" customWidth="1"/>
    <col min="781" max="781" width="13.28515625" style="67" bestFit="1" customWidth="1"/>
    <col min="782" max="782" width="1.140625" style="67" customWidth="1"/>
    <col min="783" max="783" width="13.28515625" style="67" customWidth="1"/>
    <col min="784" max="784" width="1.140625" style="67" customWidth="1"/>
    <col min="785" max="785" width="10.7109375" style="67" customWidth="1"/>
    <col min="786" max="786" width="1.140625" style="67" customWidth="1"/>
    <col min="787" max="787" width="11.7109375" style="67" customWidth="1"/>
    <col min="788" max="788" width="1.140625" style="67" customWidth="1"/>
    <col min="789" max="789" width="10.7109375" style="67" customWidth="1"/>
    <col min="790" max="790" width="1.140625" style="67" customWidth="1"/>
    <col min="791" max="791" width="11.28515625" style="67" bestFit="1" customWidth="1"/>
    <col min="792" max="792" width="4.85546875" style="67" bestFit="1" customWidth="1"/>
    <col min="793" max="793" width="1.140625" style="67" customWidth="1"/>
    <col min="794" max="794" width="11.7109375" style="67" customWidth="1"/>
    <col min="795" max="795" width="1.140625" style="67" customWidth="1"/>
    <col min="796" max="796" width="13.7109375" style="67" customWidth="1"/>
    <col min="797" max="798" width="1.140625" style="67" customWidth="1"/>
    <col min="799" max="799" width="12" style="67" bestFit="1" customWidth="1"/>
    <col min="800" max="1018" width="9.140625" style="67"/>
    <col min="1019" max="1019" width="45.85546875" style="67" customWidth="1"/>
    <col min="1020" max="1020" width="7.28515625" style="67" customWidth="1"/>
    <col min="1021" max="1021" width="10.7109375" style="67" customWidth="1"/>
    <col min="1022" max="1022" width="1.140625" style="67" customWidth="1"/>
    <col min="1023" max="1023" width="11.7109375" style="67" bestFit="1" customWidth="1"/>
    <col min="1024" max="1024" width="1.140625" style="67" customWidth="1"/>
    <col min="1025" max="1025" width="10.7109375" style="67" customWidth="1"/>
    <col min="1026" max="1026" width="1.140625" style="67" customWidth="1"/>
    <col min="1027" max="1027" width="13.28515625" style="67" customWidth="1"/>
    <col min="1028" max="1028" width="1.28515625" style="67" customWidth="1"/>
    <col min="1029" max="1029" width="15" style="67" bestFit="1" customWidth="1"/>
    <col min="1030" max="1030" width="1.140625" style="67" customWidth="1"/>
    <col min="1031" max="1031" width="10.7109375" style="67" customWidth="1"/>
    <col min="1032" max="1032" width="0.7109375" style="67" customWidth="1"/>
    <col min="1033" max="1033" width="11.140625" style="67" bestFit="1" customWidth="1"/>
    <col min="1034" max="1034" width="1.140625" style="67" customWidth="1"/>
    <col min="1035" max="1035" width="12.28515625" style="67" customWidth="1"/>
    <col min="1036" max="1036" width="1.140625" style="67" customWidth="1"/>
    <col min="1037" max="1037" width="13.28515625" style="67" bestFit="1" customWidth="1"/>
    <col min="1038" max="1038" width="1.140625" style="67" customWidth="1"/>
    <col min="1039" max="1039" width="13.28515625" style="67" customWidth="1"/>
    <col min="1040" max="1040" width="1.140625" style="67" customWidth="1"/>
    <col min="1041" max="1041" width="10.7109375" style="67" customWidth="1"/>
    <col min="1042" max="1042" width="1.140625" style="67" customWidth="1"/>
    <col min="1043" max="1043" width="11.7109375" style="67" customWidth="1"/>
    <col min="1044" max="1044" width="1.140625" style="67" customWidth="1"/>
    <col min="1045" max="1045" width="10.7109375" style="67" customWidth="1"/>
    <col min="1046" max="1046" width="1.140625" style="67" customWidth="1"/>
    <col min="1047" max="1047" width="11.28515625" style="67" bestFit="1" customWidth="1"/>
    <col min="1048" max="1048" width="4.85546875" style="67" bestFit="1" customWidth="1"/>
    <col min="1049" max="1049" width="1.140625" style="67" customWidth="1"/>
    <col min="1050" max="1050" width="11.7109375" style="67" customWidth="1"/>
    <col min="1051" max="1051" width="1.140625" style="67" customWidth="1"/>
    <col min="1052" max="1052" width="13.7109375" style="67" customWidth="1"/>
    <col min="1053" max="1054" width="1.140625" style="67" customWidth="1"/>
    <col min="1055" max="1055" width="12" style="67" bestFit="1" customWidth="1"/>
    <col min="1056" max="1274" width="9.140625" style="67"/>
    <col min="1275" max="1275" width="45.85546875" style="67" customWidth="1"/>
    <col min="1276" max="1276" width="7.28515625" style="67" customWidth="1"/>
    <col min="1277" max="1277" width="10.7109375" style="67" customWidth="1"/>
    <col min="1278" max="1278" width="1.140625" style="67" customWidth="1"/>
    <col min="1279" max="1279" width="11.7109375" style="67" bestFit="1" customWidth="1"/>
    <col min="1280" max="1280" width="1.140625" style="67" customWidth="1"/>
    <col min="1281" max="1281" width="10.7109375" style="67" customWidth="1"/>
    <col min="1282" max="1282" width="1.140625" style="67" customWidth="1"/>
    <col min="1283" max="1283" width="13.28515625" style="67" customWidth="1"/>
    <col min="1284" max="1284" width="1.28515625" style="67" customWidth="1"/>
    <col min="1285" max="1285" width="15" style="67" bestFit="1" customWidth="1"/>
    <col min="1286" max="1286" width="1.140625" style="67" customWidth="1"/>
    <col min="1287" max="1287" width="10.7109375" style="67" customWidth="1"/>
    <col min="1288" max="1288" width="0.7109375" style="67" customWidth="1"/>
    <col min="1289" max="1289" width="11.140625" style="67" bestFit="1" customWidth="1"/>
    <col min="1290" max="1290" width="1.140625" style="67" customWidth="1"/>
    <col min="1291" max="1291" width="12.28515625" style="67" customWidth="1"/>
    <col min="1292" max="1292" width="1.140625" style="67" customWidth="1"/>
    <col min="1293" max="1293" width="13.28515625" style="67" bestFit="1" customWidth="1"/>
    <col min="1294" max="1294" width="1.140625" style="67" customWidth="1"/>
    <col min="1295" max="1295" width="13.28515625" style="67" customWidth="1"/>
    <col min="1296" max="1296" width="1.140625" style="67" customWidth="1"/>
    <col min="1297" max="1297" width="10.7109375" style="67" customWidth="1"/>
    <col min="1298" max="1298" width="1.140625" style="67" customWidth="1"/>
    <col min="1299" max="1299" width="11.7109375" style="67" customWidth="1"/>
    <col min="1300" max="1300" width="1.140625" style="67" customWidth="1"/>
    <col min="1301" max="1301" width="10.7109375" style="67" customWidth="1"/>
    <col min="1302" max="1302" width="1.140625" style="67" customWidth="1"/>
    <col min="1303" max="1303" width="11.28515625" style="67" bestFit="1" customWidth="1"/>
    <col min="1304" max="1304" width="4.85546875" style="67" bestFit="1" customWidth="1"/>
    <col min="1305" max="1305" width="1.140625" style="67" customWidth="1"/>
    <col min="1306" max="1306" width="11.7109375" style="67" customWidth="1"/>
    <col min="1307" max="1307" width="1.140625" style="67" customWidth="1"/>
    <col min="1308" max="1308" width="13.7109375" style="67" customWidth="1"/>
    <col min="1309" max="1310" width="1.140625" style="67" customWidth="1"/>
    <col min="1311" max="1311" width="12" style="67" bestFit="1" customWidth="1"/>
    <col min="1312" max="1530" width="9.140625" style="67"/>
    <col min="1531" max="1531" width="45.85546875" style="67" customWidth="1"/>
    <col min="1532" max="1532" width="7.28515625" style="67" customWidth="1"/>
    <col min="1533" max="1533" width="10.7109375" style="67" customWidth="1"/>
    <col min="1534" max="1534" width="1.140625" style="67" customWidth="1"/>
    <col min="1535" max="1535" width="11.7109375" style="67" bestFit="1" customWidth="1"/>
    <col min="1536" max="1536" width="1.140625" style="67" customWidth="1"/>
    <col min="1537" max="1537" width="10.7109375" style="67" customWidth="1"/>
    <col min="1538" max="1538" width="1.140625" style="67" customWidth="1"/>
    <col min="1539" max="1539" width="13.28515625" style="67" customWidth="1"/>
    <col min="1540" max="1540" width="1.28515625" style="67" customWidth="1"/>
    <col min="1541" max="1541" width="15" style="67" bestFit="1" customWidth="1"/>
    <col min="1542" max="1542" width="1.140625" style="67" customWidth="1"/>
    <col min="1543" max="1543" width="10.7109375" style="67" customWidth="1"/>
    <col min="1544" max="1544" width="0.7109375" style="67" customWidth="1"/>
    <col min="1545" max="1545" width="11.140625" style="67" bestFit="1" customWidth="1"/>
    <col min="1546" max="1546" width="1.140625" style="67" customWidth="1"/>
    <col min="1547" max="1547" width="12.28515625" style="67" customWidth="1"/>
    <col min="1548" max="1548" width="1.140625" style="67" customWidth="1"/>
    <col min="1549" max="1549" width="13.28515625" style="67" bestFit="1" customWidth="1"/>
    <col min="1550" max="1550" width="1.140625" style="67" customWidth="1"/>
    <col min="1551" max="1551" width="13.28515625" style="67" customWidth="1"/>
    <col min="1552" max="1552" width="1.140625" style="67" customWidth="1"/>
    <col min="1553" max="1553" width="10.7109375" style="67" customWidth="1"/>
    <col min="1554" max="1554" width="1.140625" style="67" customWidth="1"/>
    <col min="1555" max="1555" width="11.7109375" style="67" customWidth="1"/>
    <col min="1556" max="1556" width="1.140625" style="67" customWidth="1"/>
    <col min="1557" max="1557" width="10.7109375" style="67" customWidth="1"/>
    <col min="1558" max="1558" width="1.140625" style="67" customWidth="1"/>
    <col min="1559" max="1559" width="11.28515625" style="67" bestFit="1" customWidth="1"/>
    <col min="1560" max="1560" width="4.85546875" style="67" bestFit="1" customWidth="1"/>
    <col min="1561" max="1561" width="1.140625" style="67" customWidth="1"/>
    <col min="1562" max="1562" width="11.7109375" style="67" customWidth="1"/>
    <col min="1563" max="1563" width="1.140625" style="67" customWidth="1"/>
    <col min="1564" max="1564" width="13.7109375" style="67" customWidth="1"/>
    <col min="1565" max="1566" width="1.140625" style="67" customWidth="1"/>
    <col min="1567" max="1567" width="12" style="67" bestFit="1" customWidth="1"/>
    <col min="1568" max="1786" width="9.140625" style="67"/>
    <col min="1787" max="1787" width="45.85546875" style="67" customWidth="1"/>
    <col min="1788" max="1788" width="7.28515625" style="67" customWidth="1"/>
    <col min="1789" max="1789" width="10.7109375" style="67" customWidth="1"/>
    <col min="1790" max="1790" width="1.140625" style="67" customWidth="1"/>
    <col min="1791" max="1791" width="11.7109375" style="67" bestFit="1" customWidth="1"/>
    <col min="1792" max="1792" width="1.140625" style="67" customWidth="1"/>
    <col min="1793" max="1793" width="10.7109375" style="67" customWidth="1"/>
    <col min="1794" max="1794" width="1.140625" style="67" customWidth="1"/>
    <col min="1795" max="1795" width="13.28515625" style="67" customWidth="1"/>
    <col min="1796" max="1796" width="1.28515625" style="67" customWidth="1"/>
    <col min="1797" max="1797" width="15" style="67" bestFit="1" customWidth="1"/>
    <col min="1798" max="1798" width="1.140625" style="67" customWidth="1"/>
    <col min="1799" max="1799" width="10.7109375" style="67" customWidth="1"/>
    <col min="1800" max="1800" width="0.7109375" style="67" customWidth="1"/>
    <col min="1801" max="1801" width="11.140625" style="67" bestFit="1" customWidth="1"/>
    <col min="1802" max="1802" width="1.140625" style="67" customWidth="1"/>
    <col min="1803" max="1803" width="12.28515625" style="67" customWidth="1"/>
    <col min="1804" max="1804" width="1.140625" style="67" customWidth="1"/>
    <col min="1805" max="1805" width="13.28515625" style="67" bestFit="1" customWidth="1"/>
    <col min="1806" max="1806" width="1.140625" style="67" customWidth="1"/>
    <col min="1807" max="1807" width="13.28515625" style="67" customWidth="1"/>
    <col min="1808" max="1808" width="1.140625" style="67" customWidth="1"/>
    <col min="1809" max="1809" width="10.7109375" style="67" customWidth="1"/>
    <col min="1810" max="1810" width="1.140625" style="67" customWidth="1"/>
    <col min="1811" max="1811" width="11.7109375" style="67" customWidth="1"/>
    <col min="1812" max="1812" width="1.140625" style="67" customWidth="1"/>
    <col min="1813" max="1813" width="10.7109375" style="67" customWidth="1"/>
    <col min="1814" max="1814" width="1.140625" style="67" customWidth="1"/>
    <col min="1815" max="1815" width="11.28515625" style="67" bestFit="1" customWidth="1"/>
    <col min="1816" max="1816" width="4.85546875" style="67" bestFit="1" customWidth="1"/>
    <col min="1817" max="1817" width="1.140625" style="67" customWidth="1"/>
    <col min="1818" max="1818" width="11.7109375" style="67" customWidth="1"/>
    <col min="1819" max="1819" width="1.140625" style="67" customWidth="1"/>
    <col min="1820" max="1820" width="13.7109375" style="67" customWidth="1"/>
    <col min="1821" max="1822" width="1.140625" style="67" customWidth="1"/>
    <col min="1823" max="1823" width="12" style="67" bestFit="1" customWidth="1"/>
    <col min="1824" max="2042" width="9.140625" style="67"/>
    <col min="2043" max="2043" width="45.85546875" style="67" customWidth="1"/>
    <col min="2044" max="2044" width="7.28515625" style="67" customWidth="1"/>
    <col min="2045" max="2045" width="10.7109375" style="67" customWidth="1"/>
    <col min="2046" max="2046" width="1.140625" style="67" customWidth="1"/>
    <col min="2047" max="2047" width="11.7109375" style="67" bestFit="1" customWidth="1"/>
    <col min="2048" max="2048" width="1.140625" style="67" customWidth="1"/>
    <col min="2049" max="2049" width="10.7109375" style="67" customWidth="1"/>
    <col min="2050" max="2050" width="1.140625" style="67" customWidth="1"/>
    <col min="2051" max="2051" width="13.28515625" style="67" customWidth="1"/>
    <col min="2052" max="2052" width="1.28515625" style="67" customWidth="1"/>
    <col min="2053" max="2053" width="15" style="67" bestFit="1" customWidth="1"/>
    <col min="2054" max="2054" width="1.140625" style="67" customWidth="1"/>
    <col min="2055" max="2055" width="10.7109375" style="67" customWidth="1"/>
    <col min="2056" max="2056" width="0.7109375" style="67" customWidth="1"/>
    <col min="2057" max="2057" width="11.140625" style="67" bestFit="1" customWidth="1"/>
    <col min="2058" max="2058" width="1.140625" style="67" customWidth="1"/>
    <col min="2059" max="2059" width="12.28515625" style="67" customWidth="1"/>
    <col min="2060" max="2060" width="1.140625" style="67" customWidth="1"/>
    <col min="2061" max="2061" width="13.28515625" style="67" bestFit="1" customWidth="1"/>
    <col min="2062" max="2062" width="1.140625" style="67" customWidth="1"/>
    <col min="2063" max="2063" width="13.28515625" style="67" customWidth="1"/>
    <col min="2064" max="2064" width="1.140625" style="67" customWidth="1"/>
    <col min="2065" max="2065" width="10.7109375" style="67" customWidth="1"/>
    <col min="2066" max="2066" width="1.140625" style="67" customWidth="1"/>
    <col min="2067" max="2067" width="11.7109375" style="67" customWidth="1"/>
    <col min="2068" max="2068" width="1.140625" style="67" customWidth="1"/>
    <col min="2069" max="2069" width="10.7109375" style="67" customWidth="1"/>
    <col min="2070" max="2070" width="1.140625" style="67" customWidth="1"/>
    <col min="2071" max="2071" width="11.28515625" style="67" bestFit="1" customWidth="1"/>
    <col min="2072" max="2072" width="4.85546875" style="67" bestFit="1" customWidth="1"/>
    <col min="2073" max="2073" width="1.140625" style="67" customWidth="1"/>
    <col min="2074" max="2074" width="11.7109375" style="67" customWidth="1"/>
    <col min="2075" max="2075" width="1.140625" style="67" customWidth="1"/>
    <col min="2076" max="2076" width="13.7109375" style="67" customWidth="1"/>
    <col min="2077" max="2078" width="1.140625" style="67" customWidth="1"/>
    <col min="2079" max="2079" width="12" style="67" bestFit="1" customWidth="1"/>
    <col min="2080" max="2298" width="9.140625" style="67"/>
    <col min="2299" max="2299" width="45.85546875" style="67" customWidth="1"/>
    <col min="2300" max="2300" width="7.28515625" style="67" customWidth="1"/>
    <col min="2301" max="2301" width="10.7109375" style="67" customWidth="1"/>
    <col min="2302" max="2302" width="1.140625" style="67" customWidth="1"/>
    <col min="2303" max="2303" width="11.7109375" style="67" bestFit="1" customWidth="1"/>
    <col min="2304" max="2304" width="1.140625" style="67" customWidth="1"/>
    <col min="2305" max="2305" width="10.7109375" style="67" customWidth="1"/>
    <col min="2306" max="2306" width="1.140625" style="67" customWidth="1"/>
    <col min="2307" max="2307" width="13.28515625" style="67" customWidth="1"/>
    <col min="2308" max="2308" width="1.28515625" style="67" customWidth="1"/>
    <col min="2309" max="2309" width="15" style="67" bestFit="1" customWidth="1"/>
    <col min="2310" max="2310" width="1.140625" style="67" customWidth="1"/>
    <col min="2311" max="2311" width="10.7109375" style="67" customWidth="1"/>
    <col min="2312" max="2312" width="0.7109375" style="67" customWidth="1"/>
    <col min="2313" max="2313" width="11.140625" style="67" bestFit="1" customWidth="1"/>
    <col min="2314" max="2314" width="1.140625" style="67" customWidth="1"/>
    <col min="2315" max="2315" width="12.28515625" style="67" customWidth="1"/>
    <col min="2316" max="2316" width="1.140625" style="67" customWidth="1"/>
    <col min="2317" max="2317" width="13.28515625" style="67" bestFit="1" customWidth="1"/>
    <col min="2318" max="2318" width="1.140625" style="67" customWidth="1"/>
    <col min="2319" max="2319" width="13.28515625" style="67" customWidth="1"/>
    <col min="2320" max="2320" width="1.140625" style="67" customWidth="1"/>
    <col min="2321" max="2321" width="10.7109375" style="67" customWidth="1"/>
    <col min="2322" max="2322" width="1.140625" style="67" customWidth="1"/>
    <col min="2323" max="2323" width="11.7109375" style="67" customWidth="1"/>
    <col min="2324" max="2324" width="1.140625" style="67" customWidth="1"/>
    <col min="2325" max="2325" width="10.7109375" style="67" customWidth="1"/>
    <col min="2326" max="2326" width="1.140625" style="67" customWidth="1"/>
    <col min="2327" max="2327" width="11.28515625" style="67" bestFit="1" customWidth="1"/>
    <col min="2328" max="2328" width="4.85546875" style="67" bestFit="1" customWidth="1"/>
    <col min="2329" max="2329" width="1.140625" style="67" customWidth="1"/>
    <col min="2330" max="2330" width="11.7109375" style="67" customWidth="1"/>
    <col min="2331" max="2331" width="1.140625" style="67" customWidth="1"/>
    <col min="2332" max="2332" width="13.7109375" style="67" customWidth="1"/>
    <col min="2333" max="2334" width="1.140625" style="67" customWidth="1"/>
    <col min="2335" max="2335" width="12" style="67" bestFit="1" customWidth="1"/>
    <col min="2336" max="2554" width="9.140625" style="67"/>
    <col min="2555" max="2555" width="45.85546875" style="67" customWidth="1"/>
    <col min="2556" max="2556" width="7.28515625" style="67" customWidth="1"/>
    <col min="2557" max="2557" width="10.7109375" style="67" customWidth="1"/>
    <col min="2558" max="2558" width="1.140625" style="67" customWidth="1"/>
    <col min="2559" max="2559" width="11.7109375" style="67" bestFit="1" customWidth="1"/>
    <col min="2560" max="2560" width="1.140625" style="67" customWidth="1"/>
    <col min="2561" max="2561" width="10.7109375" style="67" customWidth="1"/>
    <col min="2562" max="2562" width="1.140625" style="67" customWidth="1"/>
    <col min="2563" max="2563" width="13.28515625" style="67" customWidth="1"/>
    <col min="2564" max="2564" width="1.28515625" style="67" customWidth="1"/>
    <col min="2565" max="2565" width="15" style="67" bestFit="1" customWidth="1"/>
    <col min="2566" max="2566" width="1.140625" style="67" customWidth="1"/>
    <col min="2567" max="2567" width="10.7109375" style="67" customWidth="1"/>
    <col min="2568" max="2568" width="0.7109375" style="67" customWidth="1"/>
    <col min="2569" max="2569" width="11.140625" style="67" bestFit="1" customWidth="1"/>
    <col min="2570" max="2570" width="1.140625" style="67" customWidth="1"/>
    <col min="2571" max="2571" width="12.28515625" style="67" customWidth="1"/>
    <col min="2572" max="2572" width="1.140625" style="67" customWidth="1"/>
    <col min="2573" max="2573" width="13.28515625" style="67" bestFit="1" customWidth="1"/>
    <col min="2574" max="2574" width="1.140625" style="67" customWidth="1"/>
    <col min="2575" max="2575" width="13.28515625" style="67" customWidth="1"/>
    <col min="2576" max="2576" width="1.140625" style="67" customWidth="1"/>
    <col min="2577" max="2577" width="10.7109375" style="67" customWidth="1"/>
    <col min="2578" max="2578" width="1.140625" style="67" customWidth="1"/>
    <col min="2579" max="2579" width="11.7109375" style="67" customWidth="1"/>
    <col min="2580" max="2580" width="1.140625" style="67" customWidth="1"/>
    <col min="2581" max="2581" width="10.7109375" style="67" customWidth="1"/>
    <col min="2582" max="2582" width="1.140625" style="67" customWidth="1"/>
    <col min="2583" max="2583" width="11.28515625" style="67" bestFit="1" customWidth="1"/>
    <col min="2584" max="2584" width="4.85546875" style="67" bestFit="1" customWidth="1"/>
    <col min="2585" max="2585" width="1.140625" style="67" customWidth="1"/>
    <col min="2586" max="2586" width="11.7109375" style="67" customWidth="1"/>
    <col min="2587" max="2587" width="1.140625" style="67" customWidth="1"/>
    <col min="2588" max="2588" width="13.7109375" style="67" customWidth="1"/>
    <col min="2589" max="2590" width="1.140625" style="67" customWidth="1"/>
    <col min="2591" max="2591" width="12" style="67" bestFit="1" customWidth="1"/>
    <col min="2592" max="2810" width="9.140625" style="67"/>
    <col min="2811" max="2811" width="45.85546875" style="67" customWidth="1"/>
    <col min="2812" max="2812" width="7.28515625" style="67" customWidth="1"/>
    <col min="2813" max="2813" width="10.7109375" style="67" customWidth="1"/>
    <col min="2814" max="2814" width="1.140625" style="67" customWidth="1"/>
    <col min="2815" max="2815" width="11.7109375" style="67" bestFit="1" customWidth="1"/>
    <col min="2816" max="2816" width="1.140625" style="67" customWidth="1"/>
    <col min="2817" max="2817" width="10.7109375" style="67" customWidth="1"/>
    <col min="2818" max="2818" width="1.140625" style="67" customWidth="1"/>
    <col min="2819" max="2819" width="13.28515625" style="67" customWidth="1"/>
    <col min="2820" max="2820" width="1.28515625" style="67" customWidth="1"/>
    <col min="2821" max="2821" width="15" style="67" bestFit="1" customWidth="1"/>
    <col min="2822" max="2822" width="1.140625" style="67" customWidth="1"/>
    <col min="2823" max="2823" width="10.7109375" style="67" customWidth="1"/>
    <col min="2824" max="2824" width="0.7109375" style="67" customWidth="1"/>
    <col min="2825" max="2825" width="11.140625" style="67" bestFit="1" customWidth="1"/>
    <col min="2826" max="2826" width="1.140625" style="67" customWidth="1"/>
    <col min="2827" max="2827" width="12.28515625" style="67" customWidth="1"/>
    <col min="2828" max="2828" width="1.140625" style="67" customWidth="1"/>
    <col min="2829" max="2829" width="13.28515625" style="67" bestFit="1" customWidth="1"/>
    <col min="2830" max="2830" width="1.140625" style="67" customWidth="1"/>
    <col min="2831" max="2831" width="13.28515625" style="67" customWidth="1"/>
    <col min="2832" max="2832" width="1.140625" style="67" customWidth="1"/>
    <col min="2833" max="2833" width="10.7109375" style="67" customWidth="1"/>
    <col min="2834" max="2834" width="1.140625" style="67" customWidth="1"/>
    <col min="2835" max="2835" width="11.7109375" style="67" customWidth="1"/>
    <col min="2836" max="2836" width="1.140625" style="67" customWidth="1"/>
    <col min="2837" max="2837" width="10.7109375" style="67" customWidth="1"/>
    <col min="2838" max="2838" width="1.140625" style="67" customWidth="1"/>
    <col min="2839" max="2839" width="11.28515625" style="67" bestFit="1" customWidth="1"/>
    <col min="2840" max="2840" width="4.85546875" style="67" bestFit="1" customWidth="1"/>
    <col min="2841" max="2841" width="1.140625" style="67" customWidth="1"/>
    <col min="2842" max="2842" width="11.7109375" style="67" customWidth="1"/>
    <col min="2843" max="2843" width="1.140625" style="67" customWidth="1"/>
    <col min="2844" max="2844" width="13.7109375" style="67" customWidth="1"/>
    <col min="2845" max="2846" width="1.140625" style="67" customWidth="1"/>
    <col min="2847" max="2847" width="12" style="67" bestFit="1" customWidth="1"/>
    <col min="2848" max="3066" width="9.140625" style="67"/>
    <col min="3067" max="3067" width="45.85546875" style="67" customWidth="1"/>
    <col min="3068" max="3068" width="7.28515625" style="67" customWidth="1"/>
    <col min="3069" max="3069" width="10.7109375" style="67" customWidth="1"/>
    <col min="3070" max="3070" width="1.140625" style="67" customWidth="1"/>
    <col min="3071" max="3071" width="11.7109375" style="67" bestFit="1" customWidth="1"/>
    <col min="3072" max="3072" width="1.140625" style="67" customWidth="1"/>
    <col min="3073" max="3073" width="10.7109375" style="67" customWidth="1"/>
    <col min="3074" max="3074" width="1.140625" style="67" customWidth="1"/>
    <col min="3075" max="3075" width="13.28515625" style="67" customWidth="1"/>
    <col min="3076" max="3076" width="1.28515625" style="67" customWidth="1"/>
    <col min="3077" max="3077" width="15" style="67" bestFit="1" customWidth="1"/>
    <col min="3078" max="3078" width="1.140625" style="67" customWidth="1"/>
    <col min="3079" max="3079" width="10.7109375" style="67" customWidth="1"/>
    <col min="3080" max="3080" width="0.7109375" style="67" customWidth="1"/>
    <col min="3081" max="3081" width="11.140625" style="67" bestFit="1" customWidth="1"/>
    <col min="3082" max="3082" width="1.140625" style="67" customWidth="1"/>
    <col min="3083" max="3083" width="12.28515625" style="67" customWidth="1"/>
    <col min="3084" max="3084" width="1.140625" style="67" customWidth="1"/>
    <col min="3085" max="3085" width="13.28515625" style="67" bestFit="1" customWidth="1"/>
    <col min="3086" max="3086" width="1.140625" style="67" customWidth="1"/>
    <col min="3087" max="3087" width="13.28515625" style="67" customWidth="1"/>
    <col min="3088" max="3088" width="1.140625" style="67" customWidth="1"/>
    <col min="3089" max="3089" width="10.7109375" style="67" customWidth="1"/>
    <col min="3090" max="3090" width="1.140625" style="67" customWidth="1"/>
    <col min="3091" max="3091" width="11.7109375" style="67" customWidth="1"/>
    <col min="3092" max="3092" width="1.140625" style="67" customWidth="1"/>
    <col min="3093" max="3093" width="10.7109375" style="67" customWidth="1"/>
    <col min="3094" max="3094" width="1.140625" style="67" customWidth="1"/>
    <col min="3095" max="3095" width="11.28515625" style="67" bestFit="1" customWidth="1"/>
    <col min="3096" max="3096" width="4.85546875" style="67" bestFit="1" customWidth="1"/>
    <col min="3097" max="3097" width="1.140625" style="67" customWidth="1"/>
    <col min="3098" max="3098" width="11.7109375" style="67" customWidth="1"/>
    <col min="3099" max="3099" width="1.140625" style="67" customWidth="1"/>
    <col min="3100" max="3100" width="13.7109375" style="67" customWidth="1"/>
    <col min="3101" max="3102" width="1.140625" style="67" customWidth="1"/>
    <col min="3103" max="3103" width="12" style="67" bestFit="1" customWidth="1"/>
    <col min="3104" max="3322" width="9.140625" style="67"/>
    <col min="3323" max="3323" width="45.85546875" style="67" customWidth="1"/>
    <col min="3324" max="3324" width="7.28515625" style="67" customWidth="1"/>
    <col min="3325" max="3325" width="10.7109375" style="67" customWidth="1"/>
    <col min="3326" max="3326" width="1.140625" style="67" customWidth="1"/>
    <col min="3327" max="3327" width="11.7109375" style="67" bestFit="1" customWidth="1"/>
    <col min="3328" max="3328" width="1.140625" style="67" customWidth="1"/>
    <col min="3329" max="3329" width="10.7109375" style="67" customWidth="1"/>
    <col min="3330" max="3330" width="1.140625" style="67" customWidth="1"/>
    <col min="3331" max="3331" width="13.28515625" style="67" customWidth="1"/>
    <col min="3332" max="3332" width="1.28515625" style="67" customWidth="1"/>
    <col min="3333" max="3333" width="15" style="67" bestFit="1" customWidth="1"/>
    <col min="3334" max="3334" width="1.140625" style="67" customWidth="1"/>
    <col min="3335" max="3335" width="10.7109375" style="67" customWidth="1"/>
    <col min="3336" max="3336" width="0.7109375" style="67" customWidth="1"/>
    <col min="3337" max="3337" width="11.140625" style="67" bestFit="1" customWidth="1"/>
    <col min="3338" max="3338" width="1.140625" style="67" customWidth="1"/>
    <col min="3339" max="3339" width="12.28515625" style="67" customWidth="1"/>
    <col min="3340" max="3340" width="1.140625" style="67" customWidth="1"/>
    <col min="3341" max="3341" width="13.28515625" style="67" bestFit="1" customWidth="1"/>
    <col min="3342" max="3342" width="1.140625" style="67" customWidth="1"/>
    <col min="3343" max="3343" width="13.28515625" style="67" customWidth="1"/>
    <col min="3344" max="3344" width="1.140625" style="67" customWidth="1"/>
    <col min="3345" max="3345" width="10.7109375" style="67" customWidth="1"/>
    <col min="3346" max="3346" width="1.140625" style="67" customWidth="1"/>
    <col min="3347" max="3347" width="11.7109375" style="67" customWidth="1"/>
    <col min="3348" max="3348" width="1.140625" style="67" customWidth="1"/>
    <col min="3349" max="3349" width="10.7109375" style="67" customWidth="1"/>
    <col min="3350" max="3350" width="1.140625" style="67" customWidth="1"/>
    <col min="3351" max="3351" width="11.28515625" style="67" bestFit="1" customWidth="1"/>
    <col min="3352" max="3352" width="4.85546875" style="67" bestFit="1" customWidth="1"/>
    <col min="3353" max="3353" width="1.140625" style="67" customWidth="1"/>
    <col min="3354" max="3354" width="11.7109375" style="67" customWidth="1"/>
    <col min="3355" max="3355" width="1.140625" style="67" customWidth="1"/>
    <col min="3356" max="3356" width="13.7109375" style="67" customWidth="1"/>
    <col min="3357" max="3358" width="1.140625" style="67" customWidth="1"/>
    <col min="3359" max="3359" width="12" style="67" bestFit="1" customWidth="1"/>
    <col min="3360" max="3578" width="9.140625" style="67"/>
    <col min="3579" max="3579" width="45.85546875" style="67" customWidth="1"/>
    <col min="3580" max="3580" width="7.28515625" style="67" customWidth="1"/>
    <col min="3581" max="3581" width="10.7109375" style="67" customWidth="1"/>
    <col min="3582" max="3582" width="1.140625" style="67" customWidth="1"/>
    <col min="3583" max="3583" width="11.7109375" style="67" bestFit="1" customWidth="1"/>
    <col min="3584" max="3584" width="1.140625" style="67" customWidth="1"/>
    <col min="3585" max="3585" width="10.7109375" style="67" customWidth="1"/>
    <col min="3586" max="3586" width="1.140625" style="67" customWidth="1"/>
    <col min="3587" max="3587" width="13.28515625" style="67" customWidth="1"/>
    <col min="3588" max="3588" width="1.28515625" style="67" customWidth="1"/>
    <col min="3589" max="3589" width="15" style="67" bestFit="1" customWidth="1"/>
    <col min="3590" max="3590" width="1.140625" style="67" customWidth="1"/>
    <col min="3591" max="3591" width="10.7109375" style="67" customWidth="1"/>
    <col min="3592" max="3592" width="0.7109375" style="67" customWidth="1"/>
    <col min="3593" max="3593" width="11.140625" style="67" bestFit="1" customWidth="1"/>
    <col min="3594" max="3594" width="1.140625" style="67" customWidth="1"/>
    <col min="3595" max="3595" width="12.28515625" style="67" customWidth="1"/>
    <col min="3596" max="3596" width="1.140625" style="67" customWidth="1"/>
    <col min="3597" max="3597" width="13.28515625" style="67" bestFit="1" customWidth="1"/>
    <col min="3598" max="3598" width="1.140625" style="67" customWidth="1"/>
    <col min="3599" max="3599" width="13.28515625" style="67" customWidth="1"/>
    <col min="3600" max="3600" width="1.140625" style="67" customWidth="1"/>
    <col min="3601" max="3601" width="10.7109375" style="67" customWidth="1"/>
    <col min="3602" max="3602" width="1.140625" style="67" customWidth="1"/>
    <col min="3603" max="3603" width="11.7109375" style="67" customWidth="1"/>
    <col min="3604" max="3604" width="1.140625" style="67" customWidth="1"/>
    <col min="3605" max="3605" width="10.7109375" style="67" customWidth="1"/>
    <col min="3606" max="3606" width="1.140625" style="67" customWidth="1"/>
    <col min="3607" max="3607" width="11.28515625" style="67" bestFit="1" customWidth="1"/>
    <col min="3608" max="3608" width="4.85546875" style="67" bestFit="1" customWidth="1"/>
    <col min="3609" max="3609" width="1.140625" style="67" customWidth="1"/>
    <col min="3610" max="3610" width="11.7109375" style="67" customWidth="1"/>
    <col min="3611" max="3611" width="1.140625" style="67" customWidth="1"/>
    <col min="3612" max="3612" width="13.7109375" style="67" customWidth="1"/>
    <col min="3613" max="3614" width="1.140625" style="67" customWidth="1"/>
    <col min="3615" max="3615" width="12" style="67" bestFit="1" customWidth="1"/>
    <col min="3616" max="3834" width="9.140625" style="67"/>
    <col min="3835" max="3835" width="45.85546875" style="67" customWidth="1"/>
    <col min="3836" max="3836" width="7.28515625" style="67" customWidth="1"/>
    <col min="3837" max="3837" width="10.7109375" style="67" customWidth="1"/>
    <col min="3838" max="3838" width="1.140625" style="67" customWidth="1"/>
    <col min="3839" max="3839" width="11.7109375" style="67" bestFit="1" customWidth="1"/>
    <col min="3840" max="3840" width="1.140625" style="67" customWidth="1"/>
    <col min="3841" max="3841" width="10.7109375" style="67" customWidth="1"/>
    <col min="3842" max="3842" width="1.140625" style="67" customWidth="1"/>
    <col min="3843" max="3843" width="13.28515625" style="67" customWidth="1"/>
    <col min="3844" max="3844" width="1.28515625" style="67" customWidth="1"/>
    <col min="3845" max="3845" width="15" style="67" bestFit="1" customWidth="1"/>
    <col min="3846" max="3846" width="1.140625" style="67" customWidth="1"/>
    <col min="3847" max="3847" width="10.7109375" style="67" customWidth="1"/>
    <col min="3848" max="3848" width="0.7109375" style="67" customWidth="1"/>
    <col min="3849" max="3849" width="11.140625" style="67" bestFit="1" customWidth="1"/>
    <col min="3850" max="3850" width="1.140625" style="67" customWidth="1"/>
    <col min="3851" max="3851" width="12.28515625" style="67" customWidth="1"/>
    <col min="3852" max="3852" width="1.140625" style="67" customWidth="1"/>
    <col min="3853" max="3853" width="13.28515625" style="67" bestFit="1" customWidth="1"/>
    <col min="3854" max="3854" width="1.140625" style="67" customWidth="1"/>
    <col min="3855" max="3855" width="13.28515625" style="67" customWidth="1"/>
    <col min="3856" max="3856" width="1.140625" style="67" customWidth="1"/>
    <col min="3857" max="3857" width="10.7109375" style="67" customWidth="1"/>
    <col min="3858" max="3858" width="1.140625" style="67" customWidth="1"/>
    <col min="3859" max="3859" width="11.7109375" style="67" customWidth="1"/>
    <col min="3860" max="3860" width="1.140625" style="67" customWidth="1"/>
    <col min="3861" max="3861" width="10.7109375" style="67" customWidth="1"/>
    <col min="3862" max="3862" width="1.140625" style="67" customWidth="1"/>
    <col min="3863" max="3863" width="11.28515625" style="67" bestFit="1" customWidth="1"/>
    <col min="3864" max="3864" width="4.85546875" style="67" bestFit="1" customWidth="1"/>
    <col min="3865" max="3865" width="1.140625" style="67" customWidth="1"/>
    <col min="3866" max="3866" width="11.7109375" style="67" customWidth="1"/>
    <col min="3867" max="3867" width="1.140625" style="67" customWidth="1"/>
    <col min="3868" max="3868" width="13.7109375" style="67" customWidth="1"/>
    <col min="3869" max="3870" width="1.140625" style="67" customWidth="1"/>
    <col min="3871" max="3871" width="12" style="67" bestFit="1" customWidth="1"/>
    <col min="3872" max="4090" width="9.140625" style="67"/>
    <col min="4091" max="4091" width="45.85546875" style="67" customWidth="1"/>
    <col min="4092" max="4092" width="7.28515625" style="67" customWidth="1"/>
    <col min="4093" max="4093" width="10.7109375" style="67" customWidth="1"/>
    <col min="4094" max="4094" width="1.140625" style="67" customWidth="1"/>
    <col min="4095" max="4095" width="11.7109375" style="67" bestFit="1" customWidth="1"/>
    <col min="4096" max="4096" width="1.140625" style="67" customWidth="1"/>
    <col min="4097" max="4097" width="10.7109375" style="67" customWidth="1"/>
    <col min="4098" max="4098" width="1.140625" style="67" customWidth="1"/>
    <col min="4099" max="4099" width="13.28515625" style="67" customWidth="1"/>
    <col min="4100" max="4100" width="1.28515625" style="67" customWidth="1"/>
    <col min="4101" max="4101" width="15" style="67" bestFit="1" customWidth="1"/>
    <col min="4102" max="4102" width="1.140625" style="67" customWidth="1"/>
    <col min="4103" max="4103" width="10.7109375" style="67" customWidth="1"/>
    <col min="4104" max="4104" width="0.7109375" style="67" customWidth="1"/>
    <col min="4105" max="4105" width="11.140625" style="67" bestFit="1" customWidth="1"/>
    <col min="4106" max="4106" width="1.140625" style="67" customWidth="1"/>
    <col min="4107" max="4107" width="12.28515625" style="67" customWidth="1"/>
    <col min="4108" max="4108" width="1.140625" style="67" customWidth="1"/>
    <col min="4109" max="4109" width="13.28515625" style="67" bestFit="1" customWidth="1"/>
    <col min="4110" max="4110" width="1.140625" style="67" customWidth="1"/>
    <col min="4111" max="4111" width="13.28515625" style="67" customWidth="1"/>
    <col min="4112" max="4112" width="1.140625" style="67" customWidth="1"/>
    <col min="4113" max="4113" width="10.7109375" style="67" customWidth="1"/>
    <col min="4114" max="4114" width="1.140625" style="67" customWidth="1"/>
    <col min="4115" max="4115" width="11.7109375" style="67" customWidth="1"/>
    <col min="4116" max="4116" width="1.140625" style="67" customWidth="1"/>
    <col min="4117" max="4117" width="10.7109375" style="67" customWidth="1"/>
    <col min="4118" max="4118" width="1.140625" style="67" customWidth="1"/>
    <col min="4119" max="4119" width="11.28515625" style="67" bestFit="1" customWidth="1"/>
    <col min="4120" max="4120" width="4.85546875" style="67" bestFit="1" customWidth="1"/>
    <col min="4121" max="4121" width="1.140625" style="67" customWidth="1"/>
    <col min="4122" max="4122" width="11.7109375" style="67" customWidth="1"/>
    <col min="4123" max="4123" width="1.140625" style="67" customWidth="1"/>
    <col min="4124" max="4124" width="13.7109375" style="67" customWidth="1"/>
    <col min="4125" max="4126" width="1.140625" style="67" customWidth="1"/>
    <col min="4127" max="4127" width="12" style="67" bestFit="1" customWidth="1"/>
    <col min="4128" max="4346" width="9.140625" style="67"/>
    <col min="4347" max="4347" width="45.85546875" style="67" customWidth="1"/>
    <col min="4348" max="4348" width="7.28515625" style="67" customWidth="1"/>
    <col min="4349" max="4349" width="10.7109375" style="67" customWidth="1"/>
    <col min="4350" max="4350" width="1.140625" style="67" customWidth="1"/>
    <col min="4351" max="4351" width="11.7109375" style="67" bestFit="1" customWidth="1"/>
    <col min="4352" max="4352" width="1.140625" style="67" customWidth="1"/>
    <col min="4353" max="4353" width="10.7109375" style="67" customWidth="1"/>
    <col min="4354" max="4354" width="1.140625" style="67" customWidth="1"/>
    <col min="4355" max="4355" width="13.28515625" style="67" customWidth="1"/>
    <col min="4356" max="4356" width="1.28515625" style="67" customWidth="1"/>
    <col min="4357" max="4357" width="15" style="67" bestFit="1" customWidth="1"/>
    <col min="4358" max="4358" width="1.140625" style="67" customWidth="1"/>
    <col min="4359" max="4359" width="10.7109375" style="67" customWidth="1"/>
    <col min="4360" max="4360" width="0.7109375" style="67" customWidth="1"/>
    <col min="4361" max="4361" width="11.140625" style="67" bestFit="1" customWidth="1"/>
    <col min="4362" max="4362" width="1.140625" style="67" customWidth="1"/>
    <col min="4363" max="4363" width="12.28515625" style="67" customWidth="1"/>
    <col min="4364" max="4364" width="1.140625" style="67" customWidth="1"/>
    <col min="4365" max="4365" width="13.28515625" style="67" bestFit="1" customWidth="1"/>
    <col min="4366" max="4366" width="1.140625" style="67" customWidth="1"/>
    <col min="4367" max="4367" width="13.28515625" style="67" customWidth="1"/>
    <col min="4368" max="4368" width="1.140625" style="67" customWidth="1"/>
    <col min="4369" max="4369" width="10.7109375" style="67" customWidth="1"/>
    <col min="4370" max="4370" width="1.140625" style="67" customWidth="1"/>
    <col min="4371" max="4371" width="11.7109375" style="67" customWidth="1"/>
    <col min="4372" max="4372" width="1.140625" style="67" customWidth="1"/>
    <col min="4373" max="4373" width="10.7109375" style="67" customWidth="1"/>
    <col min="4374" max="4374" width="1.140625" style="67" customWidth="1"/>
    <col min="4375" max="4375" width="11.28515625" style="67" bestFit="1" customWidth="1"/>
    <col min="4376" max="4376" width="4.85546875" style="67" bestFit="1" customWidth="1"/>
    <col min="4377" max="4377" width="1.140625" style="67" customWidth="1"/>
    <col min="4378" max="4378" width="11.7109375" style="67" customWidth="1"/>
    <col min="4379" max="4379" width="1.140625" style="67" customWidth="1"/>
    <col min="4380" max="4380" width="13.7109375" style="67" customWidth="1"/>
    <col min="4381" max="4382" width="1.140625" style="67" customWidth="1"/>
    <col min="4383" max="4383" width="12" style="67" bestFit="1" customWidth="1"/>
    <col min="4384" max="4602" width="9.140625" style="67"/>
    <col min="4603" max="4603" width="45.85546875" style="67" customWidth="1"/>
    <col min="4604" max="4604" width="7.28515625" style="67" customWidth="1"/>
    <col min="4605" max="4605" width="10.7109375" style="67" customWidth="1"/>
    <col min="4606" max="4606" width="1.140625" style="67" customWidth="1"/>
    <col min="4607" max="4607" width="11.7109375" style="67" bestFit="1" customWidth="1"/>
    <col min="4608" max="4608" width="1.140625" style="67" customWidth="1"/>
    <col min="4609" max="4609" width="10.7109375" style="67" customWidth="1"/>
    <col min="4610" max="4610" width="1.140625" style="67" customWidth="1"/>
    <col min="4611" max="4611" width="13.28515625" style="67" customWidth="1"/>
    <col min="4612" max="4612" width="1.28515625" style="67" customWidth="1"/>
    <col min="4613" max="4613" width="15" style="67" bestFit="1" customWidth="1"/>
    <col min="4614" max="4614" width="1.140625" style="67" customWidth="1"/>
    <col min="4615" max="4615" width="10.7109375" style="67" customWidth="1"/>
    <col min="4616" max="4616" width="0.7109375" style="67" customWidth="1"/>
    <col min="4617" max="4617" width="11.140625" style="67" bestFit="1" customWidth="1"/>
    <col min="4618" max="4618" width="1.140625" style="67" customWidth="1"/>
    <col min="4619" max="4619" width="12.28515625" style="67" customWidth="1"/>
    <col min="4620" max="4620" width="1.140625" style="67" customWidth="1"/>
    <col min="4621" max="4621" width="13.28515625" style="67" bestFit="1" customWidth="1"/>
    <col min="4622" max="4622" width="1.140625" style="67" customWidth="1"/>
    <col min="4623" max="4623" width="13.28515625" style="67" customWidth="1"/>
    <col min="4624" max="4624" width="1.140625" style="67" customWidth="1"/>
    <col min="4625" max="4625" width="10.7109375" style="67" customWidth="1"/>
    <col min="4626" max="4626" width="1.140625" style="67" customWidth="1"/>
    <col min="4627" max="4627" width="11.7109375" style="67" customWidth="1"/>
    <col min="4628" max="4628" width="1.140625" style="67" customWidth="1"/>
    <col min="4629" max="4629" width="10.7109375" style="67" customWidth="1"/>
    <col min="4630" max="4630" width="1.140625" style="67" customWidth="1"/>
    <col min="4631" max="4631" width="11.28515625" style="67" bestFit="1" customWidth="1"/>
    <col min="4632" max="4632" width="4.85546875" style="67" bestFit="1" customWidth="1"/>
    <col min="4633" max="4633" width="1.140625" style="67" customWidth="1"/>
    <col min="4634" max="4634" width="11.7109375" style="67" customWidth="1"/>
    <col min="4635" max="4635" width="1.140625" style="67" customWidth="1"/>
    <col min="4636" max="4636" width="13.7109375" style="67" customWidth="1"/>
    <col min="4637" max="4638" width="1.140625" style="67" customWidth="1"/>
    <col min="4639" max="4639" width="12" style="67" bestFit="1" customWidth="1"/>
    <col min="4640" max="4858" width="9.140625" style="67"/>
    <col min="4859" max="4859" width="45.85546875" style="67" customWidth="1"/>
    <col min="4860" max="4860" width="7.28515625" style="67" customWidth="1"/>
    <col min="4861" max="4861" width="10.7109375" style="67" customWidth="1"/>
    <col min="4862" max="4862" width="1.140625" style="67" customWidth="1"/>
    <col min="4863" max="4863" width="11.7109375" style="67" bestFit="1" customWidth="1"/>
    <col min="4864" max="4864" width="1.140625" style="67" customWidth="1"/>
    <col min="4865" max="4865" width="10.7109375" style="67" customWidth="1"/>
    <col min="4866" max="4866" width="1.140625" style="67" customWidth="1"/>
    <col min="4867" max="4867" width="13.28515625" style="67" customWidth="1"/>
    <col min="4868" max="4868" width="1.28515625" style="67" customWidth="1"/>
    <col min="4869" max="4869" width="15" style="67" bestFit="1" customWidth="1"/>
    <col min="4870" max="4870" width="1.140625" style="67" customWidth="1"/>
    <col min="4871" max="4871" width="10.7109375" style="67" customWidth="1"/>
    <col min="4872" max="4872" width="0.7109375" style="67" customWidth="1"/>
    <col min="4873" max="4873" width="11.140625" style="67" bestFit="1" customWidth="1"/>
    <col min="4874" max="4874" width="1.140625" style="67" customWidth="1"/>
    <col min="4875" max="4875" width="12.28515625" style="67" customWidth="1"/>
    <col min="4876" max="4876" width="1.140625" style="67" customWidth="1"/>
    <col min="4877" max="4877" width="13.28515625" style="67" bestFit="1" customWidth="1"/>
    <col min="4878" max="4878" width="1.140625" style="67" customWidth="1"/>
    <col min="4879" max="4879" width="13.28515625" style="67" customWidth="1"/>
    <col min="4880" max="4880" width="1.140625" style="67" customWidth="1"/>
    <col min="4881" max="4881" width="10.7109375" style="67" customWidth="1"/>
    <col min="4882" max="4882" width="1.140625" style="67" customWidth="1"/>
    <col min="4883" max="4883" width="11.7109375" style="67" customWidth="1"/>
    <col min="4884" max="4884" width="1.140625" style="67" customWidth="1"/>
    <col min="4885" max="4885" width="10.7109375" style="67" customWidth="1"/>
    <col min="4886" max="4886" width="1.140625" style="67" customWidth="1"/>
    <col min="4887" max="4887" width="11.28515625" style="67" bestFit="1" customWidth="1"/>
    <col min="4888" max="4888" width="4.85546875" style="67" bestFit="1" customWidth="1"/>
    <col min="4889" max="4889" width="1.140625" style="67" customWidth="1"/>
    <col min="4890" max="4890" width="11.7109375" style="67" customWidth="1"/>
    <col min="4891" max="4891" width="1.140625" style="67" customWidth="1"/>
    <col min="4892" max="4892" width="13.7109375" style="67" customWidth="1"/>
    <col min="4893" max="4894" width="1.140625" style="67" customWidth="1"/>
    <col min="4895" max="4895" width="12" style="67" bestFit="1" customWidth="1"/>
    <col min="4896" max="5114" width="9.140625" style="67"/>
    <col min="5115" max="5115" width="45.85546875" style="67" customWidth="1"/>
    <col min="5116" max="5116" width="7.28515625" style="67" customWidth="1"/>
    <col min="5117" max="5117" width="10.7109375" style="67" customWidth="1"/>
    <col min="5118" max="5118" width="1.140625" style="67" customWidth="1"/>
    <col min="5119" max="5119" width="11.7109375" style="67" bestFit="1" customWidth="1"/>
    <col min="5120" max="5120" width="1.140625" style="67" customWidth="1"/>
    <col min="5121" max="5121" width="10.7109375" style="67" customWidth="1"/>
    <col min="5122" max="5122" width="1.140625" style="67" customWidth="1"/>
    <col min="5123" max="5123" width="13.28515625" style="67" customWidth="1"/>
    <col min="5124" max="5124" width="1.28515625" style="67" customWidth="1"/>
    <col min="5125" max="5125" width="15" style="67" bestFit="1" customWidth="1"/>
    <col min="5126" max="5126" width="1.140625" style="67" customWidth="1"/>
    <col min="5127" max="5127" width="10.7109375" style="67" customWidth="1"/>
    <col min="5128" max="5128" width="0.7109375" style="67" customWidth="1"/>
    <col min="5129" max="5129" width="11.140625" style="67" bestFit="1" customWidth="1"/>
    <col min="5130" max="5130" width="1.140625" style="67" customWidth="1"/>
    <col min="5131" max="5131" width="12.28515625" style="67" customWidth="1"/>
    <col min="5132" max="5132" width="1.140625" style="67" customWidth="1"/>
    <col min="5133" max="5133" width="13.28515625" style="67" bestFit="1" customWidth="1"/>
    <col min="5134" max="5134" width="1.140625" style="67" customWidth="1"/>
    <col min="5135" max="5135" width="13.28515625" style="67" customWidth="1"/>
    <col min="5136" max="5136" width="1.140625" style="67" customWidth="1"/>
    <col min="5137" max="5137" width="10.7109375" style="67" customWidth="1"/>
    <col min="5138" max="5138" width="1.140625" style="67" customWidth="1"/>
    <col min="5139" max="5139" width="11.7109375" style="67" customWidth="1"/>
    <col min="5140" max="5140" width="1.140625" style="67" customWidth="1"/>
    <col min="5141" max="5141" width="10.7109375" style="67" customWidth="1"/>
    <col min="5142" max="5142" width="1.140625" style="67" customWidth="1"/>
    <col min="5143" max="5143" width="11.28515625" style="67" bestFit="1" customWidth="1"/>
    <col min="5144" max="5144" width="4.85546875" style="67" bestFit="1" customWidth="1"/>
    <col min="5145" max="5145" width="1.140625" style="67" customWidth="1"/>
    <col min="5146" max="5146" width="11.7109375" style="67" customWidth="1"/>
    <col min="5147" max="5147" width="1.140625" style="67" customWidth="1"/>
    <col min="5148" max="5148" width="13.7109375" style="67" customWidth="1"/>
    <col min="5149" max="5150" width="1.140625" style="67" customWidth="1"/>
    <col min="5151" max="5151" width="12" style="67" bestFit="1" customWidth="1"/>
    <col min="5152" max="5370" width="9.140625" style="67"/>
    <col min="5371" max="5371" width="45.85546875" style="67" customWidth="1"/>
    <col min="5372" max="5372" width="7.28515625" style="67" customWidth="1"/>
    <col min="5373" max="5373" width="10.7109375" style="67" customWidth="1"/>
    <col min="5374" max="5374" width="1.140625" style="67" customWidth="1"/>
    <col min="5375" max="5375" width="11.7109375" style="67" bestFit="1" customWidth="1"/>
    <col min="5376" max="5376" width="1.140625" style="67" customWidth="1"/>
    <col min="5377" max="5377" width="10.7109375" style="67" customWidth="1"/>
    <col min="5378" max="5378" width="1.140625" style="67" customWidth="1"/>
    <col min="5379" max="5379" width="13.28515625" style="67" customWidth="1"/>
    <col min="5380" max="5380" width="1.28515625" style="67" customWidth="1"/>
    <col min="5381" max="5381" width="15" style="67" bestFit="1" customWidth="1"/>
    <col min="5382" max="5382" width="1.140625" style="67" customWidth="1"/>
    <col min="5383" max="5383" width="10.7109375" style="67" customWidth="1"/>
    <col min="5384" max="5384" width="0.7109375" style="67" customWidth="1"/>
    <col min="5385" max="5385" width="11.140625" style="67" bestFit="1" customWidth="1"/>
    <col min="5386" max="5386" width="1.140625" style="67" customWidth="1"/>
    <col min="5387" max="5387" width="12.28515625" style="67" customWidth="1"/>
    <col min="5388" max="5388" width="1.140625" style="67" customWidth="1"/>
    <col min="5389" max="5389" width="13.28515625" style="67" bestFit="1" customWidth="1"/>
    <col min="5390" max="5390" width="1.140625" style="67" customWidth="1"/>
    <col min="5391" max="5391" width="13.28515625" style="67" customWidth="1"/>
    <col min="5392" max="5392" width="1.140625" style="67" customWidth="1"/>
    <col min="5393" max="5393" width="10.7109375" style="67" customWidth="1"/>
    <col min="5394" max="5394" width="1.140625" style="67" customWidth="1"/>
    <col min="5395" max="5395" width="11.7109375" style="67" customWidth="1"/>
    <col min="5396" max="5396" width="1.140625" style="67" customWidth="1"/>
    <col min="5397" max="5397" width="10.7109375" style="67" customWidth="1"/>
    <col min="5398" max="5398" width="1.140625" style="67" customWidth="1"/>
    <col min="5399" max="5399" width="11.28515625" style="67" bestFit="1" customWidth="1"/>
    <col min="5400" max="5400" width="4.85546875" style="67" bestFit="1" customWidth="1"/>
    <col min="5401" max="5401" width="1.140625" style="67" customWidth="1"/>
    <col min="5402" max="5402" width="11.7109375" style="67" customWidth="1"/>
    <col min="5403" max="5403" width="1.140625" style="67" customWidth="1"/>
    <col min="5404" max="5404" width="13.7109375" style="67" customWidth="1"/>
    <col min="5405" max="5406" width="1.140625" style="67" customWidth="1"/>
    <col min="5407" max="5407" width="12" style="67" bestFit="1" customWidth="1"/>
    <col min="5408" max="5626" width="9.140625" style="67"/>
    <col min="5627" max="5627" width="45.85546875" style="67" customWidth="1"/>
    <col min="5628" max="5628" width="7.28515625" style="67" customWidth="1"/>
    <col min="5629" max="5629" width="10.7109375" style="67" customWidth="1"/>
    <col min="5630" max="5630" width="1.140625" style="67" customWidth="1"/>
    <col min="5631" max="5631" width="11.7109375" style="67" bestFit="1" customWidth="1"/>
    <col min="5632" max="5632" width="1.140625" style="67" customWidth="1"/>
    <col min="5633" max="5633" width="10.7109375" style="67" customWidth="1"/>
    <col min="5634" max="5634" width="1.140625" style="67" customWidth="1"/>
    <col min="5635" max="5635" width="13.28515625" style="67" customWidth="1"/>
    <col min="5636" max="5636" width="1.28515625" style="67" customWidth="1"/>
    <col min="5637" max="5637" width="15" style="67" bestFit="1" customWidth="1"/>
    <col min="5638" max="5638" width="1.140625" style="67" customWidth="1"/>
    <col min="5639" max="5639" width="10.7109375" style="67" customWidth="1"/>
    <col min="5640" max="5640" width="0.7109375" style="67" customWidth="1"/>
    <col min="5641" max="5641" width="11.140625" style="67" bestFit="1" customWidth="1"/>
    <col min="5642" max="5642" width="1.140625" style="67" customWidth="1"/>
    <col min="5643" max="5643" width="12.28515625" style="67" customWidth="1"/>
    <col min="5644" max="5644" width="1.140625" style="67" customWidth="1"/>
    <col min="5645" max="5645" width="13.28515625" style="67" bestFit="1" customWidth="1"/>
    <col min="5646" max="5646" width="1.140625" style="67" customWidth="1"/>
    <col min="5647" max="5647" width="13.28515625" style="67" customWidth="1"/>
    <col min="5648" max="5648" width="1.140625" style="67" customWidth="1"/>
    <col min="5649" max="5649" width="10.7109375" style="67" customWidth="1"/>
    <col min="5650" max="5650" width="1.140625" style="67" customWidth="1"/>
    <col min="5651" max="5651" width="11.7109375" style="67" customWidth="1"/>
    <col min="5652" max="5652" width="1.140625" style="67" customWidth="1"/>
    <col min="5653" max="5653" width="10.7109375" style="67" customWidth="1"/>
    <col min="5654" max="5654" width="1.140625" style="67" customWidth="1"/>
    <col min="5655" max="5655" width="11.28515625" style="67" bestFit="1" customWidth="1"/>
    <col min="5656" max="5656" width="4.85546875" style="67" bestFit="1" customWidth="1"/>
    <col min="5657" max="5657" width="1.140625" style="67" customWidth="1"/>
    <col min="5658" max="5658" width="11.7109375" style="67" customWidth="1"/>
    <col min="5659" max="5659" width="1.140625" style="67" customWidth="1"/>
    <col min="5660" max="5660" width="13.7109375" style="67" customWidth="1"/>
    <col min="5661" max="5662" width="1.140625" style="67" customWidth="1"/>
    <col min="5663" max="5663" width="12" style="67" bestFit="1" customWidth="1"/>
    <col min="5664" max="5882" width="9.140625" style="67"/>
    <col min="5883" max="5883" width="45.85546875" style="67" customWidth="1"/>
    <col min="5884" max="5884" width="7.28515625" style="67" customWidth="1"/>
    <col min="5885" max="5885" width="10.7109375" style="67" customWidth="1"/>
    <col min="5886" max="5886" width="1.140625" style="67" customWidth="1"/>
    <col min="5887" max="5887" width="11.7109375" style="67" bestFit="1" customWidth="1"/>
    <col min="5888" max="5888" width="1.140625" style="67" customWidth="1"/>
    <col min="5889" max="5889" width="10.7109375" style="67" customWidth="1"/>
    <col min="5890" max="5890" width="1.140625" style="67" customWidth="1"/>
    <col min="5891" max="5891" width="13.28515625" style="67" customWidth="1"/>
    <col min="5892" max="5892" width="1.28515625" style="67" customWidth="1"/>
    <col min="5893" max="5893" width="15" style="67" bestFit="1" customWidth="1"/>
    <col min="5894" max="5894" width="1.140625" style="67" customWidth="1"/>
    <col min="5895" max="5895" width="10.7109375" style="67" customWidth="1"/>
    <col min="5896" max="5896" width="0.7109375" style="67" customWidth="1"/>
    <col min="5897" max="5897" width="11.140625" style="67" bestFit="1" customWidth="1"/>
    <col min="5898" max="5898" width="1.140625" style="67" customWidth="1"/>
    <col min="5899" max="5899" width="12.28515625" style="67" customWidth="1"/>
    <col min="5900" max="5900" width="1.140625" style="67" customWidth="1"/>
    <col min="5901" max="5901" width="13.28515625" style="67" bestFit="1" customWidth="1"/>
    <col min="5902" max="5902" width="1.140625" style="67" customWidth="1"/>
    <col min="5903" max="5903" width="13.28515625" style="67" customWidth="1"/>
    <col min="5904" max="5904" width="1.140625" style="67" customWidth="1"/>
    <col min="5905" max="5905" width="10.7109375" style="67" customWidth="1"/>
    <col min="5906" max="5906" width="1.140625" style="67" customWidth="1"/>
    <col min="5907" max="5907" width="11.7109375" style="67" customWidth="1"/>
    <col min="5908" max="5908" width="1.140625" style="67" customWidth="1"/>
    <col min="5909" max="5909" width="10.7109375" style="67" customWidth="1"/>
    <col min="5910" max="5910" width="1.140625" style="67" customWidth="1"/>
    <col min="5911" max="5911" width="11.28515625" style="67" bestFit="1" customWidth="1"/>
    <col min="5912" max="5912" width="4.85546875" style="67" bestFit="1" customWidth="1"/>
    <col min="5913" max="5913" width="1.140625" style="67" customWidth="1"/>
    <col min="5914" max="5914" width="11.7109375" style="67" customWidth="1"/>
    <col min="5915" max="5915" width="1.140625" style="67" customWidth="1"/>
    <col min="5916" max="5916" width="13.7109375" style="67" customWidth="1"/>
    <col min="5917" max="5918" width="1.140625" style="67" customWidth="1"/>
    <col min="5919" max="5919" width="12" style="67" bestFit="1" customWidth="1"/>
    <col min="5920" max="6138" width="9.140625" style="67"/>
    <col min="6139" max="6139" width="45.85546875" style="67" customWidth="1"/>
    <col min="6140" max="6140" width="7.28515625" style="67" customWidth="1"/>
    <col min="6141" max="6141" width="10.7109375" style="67" customWidth="1"/>
    <col min="6142" max="6142" width="1.140625" style="67" customWidth="1"/>
    <col min="6143" max="6143" width="11.7109375" style="67" bestFit="1" customWidth="1"/>
    <col min="6144" max="6144" width="1.140625" style="67" customWidth="1"/>
    <col min="6145" max="6145" width="10.7109375" style="67" customWidth="1"/>
    <col min="6146" max="6146" width="1.140625" style="67" customWidth="1"/>
    <col min="6147" max="6147" width="13.28515625" style="67" customWidth="1"/>
    <col min="6148" max="6148" width="1.28515625" style="67" customWidth="1"/>
    <col min="6149" max="6149" width="15" style="67" bestFit="1" customWidth="1"/>
    <col min="6150" max="6150" width="1.140625" style="67" customWidth="1"/>
    <col min="6151" max="6151" width="10.7109375" style="67" customWidth="1"/>
    <col min="6152" max="6152" width="0.7109375" style="67" customWidth="1"/>
    <col min="6153" max="6153" width="11.140625" style="67" bestFit="1" customWidth="1"/>
    <col min="6154" max="6154" width="1.140625" style="67" customWidth="1"/>
    <col min="6155" max="6155" width="12.28515625" style="67" customWidth="1"/>
    <col min="6156" max="6156" width="1.140625" style="67" customWidth="1"/>
    <col min="6157" max="6157" width="13.28515625" style="67" bestFit="1" customWidth="1"/>
    <col min="6158" max="6158" width="1.140625" style="67" customWidth="1"/>
    <col min="6159" max="6159" width="13.28515625" style="67" customWidth="1"/>
    <col min="6160" max="6160" width="1.140625" style="67" customWidth="1"/>
    <col min="6161" max="6161" width="10.7109375" style="67" customWidth="1"/>
    <col min="6162" max="6162" width="1.140625" style="67" customWidth="1"/>
    <col min="6163" max="6163" width="11.7109375" style="67" customWidth="1"/>
    <col min="6164" max="6164" width="1.140625" style="67" customWidth="1"/>
    <col min="6165" max="6165" width="10.7109375" style="67" customWidth="1"/>
    <col min="6166" max="6166" width="1.140625" style="67" customWidth="1"/>
    <col min="6167" max="6167" width="11.28515625" style="67" bestFit="1" customWidth="1"/>
    <col min="6168" max="6168" width="4.85546875" style="67" bestFit="1" customWidth="1"/>
    <col min="6169" max="6169" width="1.140625" style="67" customWidth="1"/>
    <col min="6170" max="6170" width="11.7109375" style="67" customWidth="1"/>
    <col min="6171" max="6171" width="1.140625" style="67" customWidth="1"/>
    <col min="6172" max="6172" width="13.7109375" style="67" customWidth="1"/>
    <col min="6173" max="6174" width="1.140625" style="67" customWidth="1"/>
    <col min="6175" max="6175" width="12" style="67" bestFit="1" customWidth="1"/>
    <col min="6176" max="6394" width="9.140625" style="67"/>
    <col min="6395" max="6395" width="45.85546875" style="67" customWidth="1"/>
    <col min="6396" max="6396" width="7.28515625" style="67" customWidth="1"/>
    <col min="6397" max="6397" width="10.7109375" style="67" customWidth="1"/>
    <col min="6398" max="6398" width="1.140625" style="67" customWidth="1"/>
    <col min="6399" max="6399" width="11.7109375" style="67" bestFit="1" customWidth="1"/>
    <col min="6400" max="6400" width="1.140625" style="67" customWidth="1"/>
    <col min="6401" max="6401" width="10.7109375" style="67" customWidth="1"/>
    <col min="6402" max="6402" width="1.140625" style="67" customWidth="1"/>
    <col min="6403" max="6403" width="13.28515625" style="67" customWidth="1"/>
    <col min="6404" max="6404" width="1.28515625" style="67" customWidth="1"/>
    <col min="6405" max="6405" width="15" style="67" bestFit="1" customWidth="1"/>
    <col min="6406" max="6406" width="1.140625" style="67" customWidth="1"/>
    <col min="6407" max="6407" width="10.7109375" style="67" customWidth="1"/>
    <col min="6408" max="6408" width="0.7109375" style="67" customWidth="1"/>
    <col min="6409" max="6409" width="11.140625" style="67" bestFit="1" customWidth="1"/>
    <col min="6410" max="6410" width="1.140625" style="67" customWidth="1"/>
    <col min="6411" max="6411" width="12.28515625" style="67" customWidth="1"/>
    <col min="6412" max="6412" width="1.140625" style="67" customWidth="1"/>
    <col min="6413" max="6413" width="13.28515625" style="67" bestFit="1" customWidth="1"/>
    <col min="6414" max="6414" width="1.140625" style="67" customWidth="1"/>
    <col min="6415" max="6415" width="13.28515625" style="67" customWidth="1"/>
    <col min="6416" max="6416" width="1.140625" style="67" customWidth="1"/>
    <col min="6417" max="6417" width="10.7109375" style="67" customWidth="1"/>
    <col min="6418" max="6418" width="1.140625" style="67" customWidth="1"/>
    <col min="6419" max="6419" width="11.7109375" style="67" customWidth="1"/>
    <col min="6420" max="6420" width="1.140625" style="67" customWidth="1"/>
    <col min="6421" max="6421" width="10.7109375" style="67" customWidth="1"/>
    <col min="6422" max="6422" width="1.140625" style="67" customWidth="1"/>
    <col min="6423" max="6423" width="11.28515625" style="67" bestFit="1" customWidth="1"/>
    <col min="6424" max="6424" width="4.85546875" style="67" bestFit="1" customWidth="1"/>
    <col min="6425" max="6425" width="1.140625" style="67" customWidth="1"/>
    <col min="6426" max="6426" width="11.7109375" style="67" customWidth="1"/>
    <col min="6427" max="6427" width="1.140625" style="67" customWidth="1"/>
    <col min="6428" max="6428" width="13.7109375" style="67" customWidth="1"/>
    <col min="6429" max="6430" width="1.140625" style="67" customWidth="1"/>
    <col min="6431" max="6431" width="12" style="67" bestFit="1" customWidth="1"/>
    <col min="6432" max="6650" width="9.140625" style="67"/>
    <col min="6651" max="6651" width="45.85546875" style="67" customWidth="1"/>
    <col min="6652" max="6652" width="7.28515625" style="67" customWidth="1"/>
    <col min="6653" max="6653" width="10.7109375" style="67" customWidth="1"/>
    <col min="6654" max="6654" width="1.140625" style="67" customWidth="1"/>
    <col min="6655" max="6655" width="11.7109375" style="67" bestFit="1" customWidth="1"/>
    <col min="6656" max="6656" width="1.140625" style="67" customWidth="1"/>
    <col min="6657" max="6657" width="10.7109375" style="67" customWidth="1"/>
    <col min="6658" max="6658" width="1.140625" style="67" customWidth="1"/>
    <col min="6659" max="6659" width="13.28515625" style="67" customWidth="1"/>
    <col min="6660" max="6660" width="1.28515625" style="67" customWidth="1"/>
    <col min="6661" max="6661" width="15" style="67" bestFit="1" customWidth="1"/>
    <col min="6662" max="6662" width="1.140625" style="67" customWidth="1"/>
    <col min="6663" max="6663" width="10.7109375" style="67" customWidth="1"/>
    <col min="6664" max="6664" width="0.7109375" style="67" customWidth="1"/>
    <col min="6665" max="6665" width="11.140625" style="67" bestFit="1" customWidth="1"/>
    <col min="6666" max="6666" width="1.140625" style="67" customWidth="1"/>
    <col min="6667" max="6667" width="12.28515625" style="67" customWidth="1"/>
    <col min="6668" max="6668" width="1.140625" style="67" customWidth="1"/>
    <col min="6669" max="6669" width="13.28515625" style="67" bestFit="1" customWidth="1"/>
    <col min="6670" max="6670" width="1.140625" style="67" customWidth="1"/>
    <col min="6671" max="6671" width="13.28515625" style="67" customWidth="1"/>
    <col min="6672" max="6672" width="1.140625" style="67" customWidth="1"/>
    <col min="6673" max="6673" width="10.7109375" style="67" customWidth="1"/>
    <col min="6674" max="6674" width="1.140625" style="67" customWidth="1"/>
    <col min="6675" max="6675" width="11.7109375" style="67" customWidth="1"/>
    <col min="6676" max="6676" width="1.140625" style="67" customWidth="1"/>
    <col min="6677" max="6677" width="10.7109375" style="67" customWidth="1"/>
    <col min="6678" max="6678" width="1.140625" style="67" customWidth="1"/>
    <col min="6679" max="6679" width="11.28515625" style="67" bestFit="1" customWidth="1"/>
    <col min="6680" max="6680" width="4.85546875" style="67" bestFit="1" customWidth="1"/>
    <col min="6681" max="6681" width="1.140625" style="67" customWidth="1"/>
    <col min="6682" max="6682" width="11.7109375" style="67" customWidth="1"/>
    <col min="6683" max="6683" width="1.140625" style="67" customWidth="1"/>
    <col min="6684" max="6684" width="13.7109375" style="67" customWidth="1"/>
    <col min="6685" max="6686" width="1.140625" style="67" customWidth="1"/>
    <col min="6687" max="6687" width="12" style="67" bestFit="1" customWidth="1"/>
    <col min="6688" max="6906" width="9.140625" style="67"/>
    <col min="6907" max="6907" width="45.85546875" style="67" customWidth="1"/>
    <col min="6908" max="6908" width="7.28515625" style="67" customWidth="1"/>
    <col min="6909" max="6909" width="10.7109375" style="67" customWidth="1"/>
    <col min="6910" max="6910" width="1.140625" style="67" customWidth="1"/>
    <col min="6911" max="6911" width="11.7109375" style="67" bestFit="1" customWidth="1"/>
    <col min="6912" max="6912" width="1.140625" style="67" customWidth="1"/>
    <col min="6913" max="6913" width="10.7109375" style="67" customWidth="1"/>
    <col min="6914" max="6914" width="1.140625" style="67" customWidth="1"/>
    <col min="6915" max="6915" width="13.28515625" style="67" customWidth="1"/>
    <col min="6916" max="6916" width="1.28515625" style="67" customWidth="1"/>
    <col min="6917" max="6917" width="15" style="67" bestFit="1" customWidth="1"/>
    <col min="6918" max="6918" width="1.140625" style="67" customWidth="1"/>
    <col min="6919" max="6919" width="10.7109375" style="67" customWidth="1"/>
    <col min="6920" max="6920" width="0.7109375" style="67" customWidth="1"/>
    <col min="6921" max="6921" width="11.140625" style="67" bestFit="1" customWidth="1"/>
    <col min="6922" max="6922" width="1.140625" style="67" customWidth="1"/>
    <col min="6923" max="6923" width="12.28515625" style="67" customWidth="1"/>
    <col min="6924" max="6924" width="1.140625" style="67" customWidth="1"/>
    <col min="6925" max="6925" width="13.28515625" style="67" bestFit="1" customWidth="1"/>
    <col min="6926" max="6926" width="1.140625" style="67" customWidth="1"/>
    <col min="6927" max="6927" width="13.28515625" style="67" customWidth="1"/>
    <col min="6928" max="6928" width="1.140625" style="67" customWidth="1"/>
    <col min="6929" max="6929" width="10.7109375" style="67" customWidth="1"/>
    <col min="6930" max="6930" width="1.140625" style="67" customWidth="1"/>
    <col min="6931" max="6931" width="11.7109375" style="67" customWidth="1"/>
    <col min="6932" max="6932" width="1.140625" style="67" customWidth="1"/>
    <col min="6933" max="6933" width="10.7109375" style="67" customWidth="1"/>
    <col min="6934" max="6934" width="1.140625" style="67" customWidth="1"/>
    <col min="6935" max="6935" width="11.28515625" style="67" bestFit="1" customWidth="1"/>
    <col min="6936" max="6936" width="4.85546875" style="67" bestFit="1" customWidth="1"/>
    <col min="6937" max="6937" width="1.140625" style="67" customWidth="1"/>
    <col min="6938" max="6938" width="11.7109375" style="67" customWidth="1"/>
    <col min="6939" max="6939" width="1.140625" style="67" customWidth="1"/>
    <col min="6940" max="6940" width="13.7109375" style="67" customWidth="1"/>
    <col min="6941" max="6942" width="1.140625" style="67" customWidth="1"/>
    <col min="6943" max="6943" width="12" style="67" bestFit="1" customWidth="1"/>
    <col min="6944" max="7162" width="9.140625" style="67"/>
    <col min="7163" max="7163" width="45.85546875" style="67" customWidth="1"/>
    <col min="7164" max="7164" width="7.28515625" style="67" customWidth="1"/>
    <col min="7165" max="7165" width="10.7109375" style="67" customWidth="1"/>
    <col min="7166" max="7166" width="1.140625" style="67" customWidth="1"/>
    <col min="7167" max="7167" width="11.7109375" style="67" bestFit="1" customWidth="1"/>
    <col min="7168" max="7168" width="1.140625" style="67" customWidth="1"/>
    <col min="7169" max="7169" width="10.7109375" style="67" customWidth="1"/>
    <col min="7170" max="7170" width="1.140625" style="67" customWidth="1"/>
    <col min="7171" max="7171" width="13.28515625" style="67" customWidth="1"/>
    <col min="7172" max="7172" width="1.28515625" style="67" customWidth="1"/>
    <col min="7173" max="7173" width="15" style="67" bestFit="1" customWidth="1"/>
    <col min="7174" max="7174" width="1.140625" style="67" customWidth="1"/>
    <col min="7175" max="7175" width="10.7109375" style="67" customWidth="1"/>
    <col min="7176" max="7176" width="0.7109375" style="67" customWidth="1"/>
    <col min="7177" max="7177" width="11.140625" style="67" bestFit="1" customWidth="1"/>
    <col min="7178" max="7178" width="1.140625" style="67" customWidth="1"/>
    <col min="7179" max="7179" width="12.28515625" style="67" customWidth="1"/>
    <col min="7180" max="7180" width="1.140625" style="67" customWidth="1"/>
    <col min="7181" max="7181" width="13.28515625" style="67" bestFit="1" customWidth="1"/>
    <col min="7182" max="7182" width="1.140625" style="67" customWidth="1"/>
    <col min="7183" max="7183" width="13.28515625" style="67" customWidth="1"/>
    <col min="7184" max="7184" width="1.140625" style="67" customWidth="1"/>
    <col min="7185" max="7185" width="10.7109375" style="67" customWidth="1"/>
    <col min="7186" max="7186" width="1.140625" style="67" customWidth="1"/>
    <col min="7187" max="7187" width="11.7109375" style="67" customWidth="1"/>
    <col min="7188" max="7188" width="1.140625" style="67" customWidth="1"/>
    <col min="7189" max="7189" width="10.7109375" style="67" customWidth="1"/>
    <col min="7190" max="7190" width="1.140625" style="67" customWidth="1"/>
    <col min="7191" max="7191" width="11.28515625" style="67" bestFit="1" customWidth="1"/>
    <col min="7192" max="7192" width="4.85546875" style="67" bestFit="1" customWidth="1"/>
    <col min="7193" max="7193" width="1.140625" style="67" customWidth="1"/>
    <col min="7194" max="7194" width="11.7109375" style="67" customWidth="1"/>
    <col min="7195" max="7195" width="1.140625" style="67" customWidth="1"/>
    <col min="7196" max="7196" width="13.7109375" style="67" customWidth="1"/>
    <col min="7197" max="7198" width="1.140625" style="67" customWidth="1"/>
    <col min="7199" max="7199" width="12" style="67" bestFit="1" customWidth="1"/>
    <col min="7200" max="7418" width="9.140625" style="67"/>
    <col min="7419" max="7419" width="45.85546875" style="67" customWidth="1"/>
    <col min="7420" max="7420" width="7.28515625" style="67" customWidth="1"/>
    <col min="7421" max="7421" width="10.7109375" style="67" customWidth="1"/>
    <col min="7422" max="7422" width="1.140625" style="67" customWidth="1"/>
    <col min="7423" max="7423" width="11.7109375" style="67" bestFit="1" customWidth="1"/>
    <col min="7424" max="7424" width="1.140625" style="67" customWidth="1"/>
    <col min="7425" max="7425" width="10.7109375" style="67" customWidth="1"/>
    <col min="7426" max="7426" width="1.140625" style="67" customWidth="1"/>
    <col min="7427" max="7427" width="13.28515625" style="67" customWidth="1"/>
    <col min="7428" max="7428" width="1.28515625" style="67" customWidth="1"/>
    <col min="7429" max="7429" width="15" style="67" bestFit="1" customWidth="1"/>
    <col min="7430" max="7430" width="1.140625" style="67" customWidth="1"/>
    <col min="7431" max="7431" width="10.7109375" style="67" customWidth="1"/>
    <col min="7432" max="7432" width="0.7109375" style="67" customWidth="1"/>
    <col min="7433" max="7433" width="11.140625" style="67" bestFit="1" customWidth="1"/>
    <col min="7434" max="7434" width="1.140625" style="67" customWidth="1"/>
    <col min="7435" max="7435" width="12.28515625" style="67" customWidth="1"/>
    <col min="7436" max="7436" width="1.140625" style="67" customWidth="1"/>
    <col min="7437" max="7437" width="13.28515625" style="67" bestFit="1" customWidth="1"/>
    <col min="7438" max="7438" width="1.140625" style="67" customWidth="1"/>
    <col min="7439" max="7439" width="13.28515625" style="67" customWidth="1"/>
    <col min="7440" max="7440" width="1.140625" style="67" customWidth="1"/>
    <col min="7441" max="7441" width="10.7109375" style="67" customWidth="1"/>
    <col min="7442" max="7442" width="1.140625" style="67" customWidth="1"/>
    <col min="7443" max="7443" width="11.7109375" style="67" customWidth="1"/>
    <col min="7444" max="7444" width="1.140625" style="67" customWidth="1"/>
    <col min="7445" max="7445" width="10.7109375" style="67" customWidth="1"/>
    <col min="7446" max="7446" width="1.140625" style="67" customWidth="1"/>
    <col min="7447" max="7447" width="11.28515625" style="67" bestFit="1" customWidth="1"/>
    <col min="7448" max="7448" width="4.85546875" style="67" bestFit="1" customWidth="1"/>
    <col min="7449" max="7449" width="1.140625" style="67" customWidth="1"/>
    <col min="7450" max="7450" width="11.7109375" style="67" customWidth="1"/>
    <col min="7451" max="7451" width="1.140625" style="67" customWidth="1"/>
    <col min="7452" max="7452" width="13.7109375" style="67" customWidth="1"/>
    <col min="7453" max="7454" width="1.140625" style="67" customWidth="1"/>
    <col min="7455" max="7455" width="12" style="67" bestFit="1" customWidth="1"/>
    <col min="7456" max="7674" width="9.140625" style="67"/>
    <col min="7675" max="7675" width="45.85546875" style="67" customWidth="1"/>
    <col min="7676" max="7676" width="7.28515625" style="67" customWidth="1"/>
    <col min="7677" max="7677" width="10.7109375" style="67" customWidth="1"/>
    <col min="7678" max="7678" width="1.140625" style="67" customWidth="1"/>
    <col min="7679" max="7679" width="11.7109375" style="67" bestFit="1" customWidth="1"/>
    <col min="7680" max="7680" width="1.140625" style="67" customWidth="1"/>
    <col min="7681" max="7681" width="10.7109375" style="67" customWidth="1"/>
    <col min="7682" max="7682" width="1.140625" style="67" customWidth="1"/>
    <col min="7683" max="7683" width="13.28515625" style="67" customWidth="1"/>
    <col min="7684" max="7684" width="1.28515625" style="67" customWidth="1"/>
    <col min="7685" max="7685" width="15" style="67" bestFit="1" customWidth="1"/>
    <col min="7686" max="7686" width="1.140625" style="67" customWidth="1"/>
    <col min="7687" max="7687" width="10.7109375" style="67" customWidth="1"/>
    <col min="7688" max="7688" width="0.7109375" style="67" customWidth="1"/>
    <col min="7689" max="7689" width="11.140625" style="67" bestFit="1" customWidth="1"/>
    <col min="7690" max="7690" width="1.140625" style="67" customWidth="1"/>
    <col min="7691" max="7691" width="12.28515625" style="67" customWidth="1"/>
    <col min="7692" max="7692" width="1.140625" style="67" customWidth="1"/>
    <col min="7693" max="7693" width="13.28515625" style="67" bestFit="1" customWidth="1"/>
    <col min="7694" max="7694" width="1.140625" style="67" customWidth="1"/>
    <col min="7695" max="7695" width="13.28515625" style="67" customWidth="1"/>
    <col min="7696" max="7696" width="1.140625" style="67" customWidth="1"/>
    <col min="7697" max="7697" width="10.7109375" style="67" customWidth="1"/>
    <col min="7698" max="7698" width="1.140625" style="67" customWidth="1"/>
    <col min="7699" max="7699" width="11.7109375" style="67" customWidth="1"/>
    <col min="7700" max="7700" width="1.140625" style="67" customWidth="1"/>
    <col min="7701" max="7701" width="10.7109375" style="67" customWidth="1"/>
    <col min="7702" max="7702" width="1.140625" style="67" customWidth="1"/>
    <col min="7703" max="7703" width="11.28515625" style="67" bestFit="1" customWidth="1"/>
    <col min="7704" max="7704" width="4.85546875" style="67" bestFit="1" customWidth="1"/>
    <col min="7705" max="7705" width="1.140625" style="67" customWidth="1"/>
    <col min="7706" max="7706" width="11.7109375" style="67" customWidth="1"/>
    <col min="7707" max="7707" width="1.140625" style="67" customWidth="1"/>
    <col min="7708" max="7708" width="13.7109375" style="67" customWidth="1"/>
    <col min="7709" max="7710" width="1.140625" style="67" customWidth="1"/>
    <col min="7711" max="7711" width="12" style="67" bestFit="1" customWidth="1"/>
    <col min="7712" max="7930" width="9.140625" style="67"/>
    <col min="7931" max="7931" width="45.85546875" style="67" customWidth="1"/>
    <col min="7932" max="7932" width="7.28515625" style="67" customWidth="1"/>
    <col min="7933" max="7933" width="10.7109375" style="67" customWidth="1"/>
    <col min="7934" max="7934" width="1.140625" style="67" customWidth="1"/>
    <col min="7935" max="7935" width="11.7109375" style="67" bestFit="1" customWidth="1"/>
    <col min="7936" max="7936" width="1.140625" style="67" customWidth="1"/>
    <col min="7937" max="7937" width="10.7109375" style="67" customWidth="1"/>
    <col min="7938" max="7938" width="1.140625" style="67" customWidth="1"/>
    <col min="7939" max="7939" width="13.28515625" style="67" customWidth="1"/>
    <col min="7940" max="7940" width="1.28515625" style="67" customWidth="1"/>
    <col min="7941" max="7941" width="15" style="67" bestFit="1" customWidth="1"/>
    <col min="7942" max="7942" width="1.140625" style="67" customWidth="1"/>
    <col min="7943" max="7943" width="10.7109375" style="67" customWidth="1"/>
    <col min="7944" max="7944" width="0.7109375" style="67" customWidth="1"/>
    <col min="7945" max="7945" width="11.140625" style="67" bestFit="1" customWidth="1"/>
    <col min="7946" max="7946" width="1.140625" style="67" customWidth="1"/>
    <col min="7947" max="7947" width="12.28515625" style="67" customWidth="1"/>
    <col min="7948" max="7948" width="1.140625" style="67" customWidth="1"/>
    <col min="7949" max="7949" width="13.28515625" style="67" bestFit="1" customWidth="1"/>
    <col min="7950" max="7950" width="1.140625" style="67" customWidth="1"/>
    <col min="7951" max="7951" width="13.28515625" style="67" customWidth="1"/>
    <col min="7952" max="7952" width="1.140625" style="67" customWidth="1"/>
    <col min="7953" max="7953" width="10.7109375" style="67" customWidth="1"/>
    <col min="7954" max="7954" width="1.140625" style="67" customWidth="1"/>
    <col min="7955" max="7955" width="11.7109375" style="67" customWidth="1"/>
    <col min="7956" max="7956" width="1.140625" style="67" customWidth="1"/>
    <col min="7957" max="7957" width="10.7109375" style="67" customWidth="1"/>
    <col min="7958" max="7958" width="1.140625" style="67" customWidth="1"/>
    <col min="7959" max="7959" width="11.28515625" style="67" bestFit="1" customWidth="1"/>
    <col min="7960" max="7960" width="4.85546875" style="67" bestFit="1" customWidth="1"/>
    <col min="7961" max="7961" width="1.140625" style="67" customWidth="1"/>
    <col min="7962" max="7962" width="11.7109375" style="67" customWidth="1"/>
    <col min="7963" max="7963" width="1.140625" style="67" customWidth="1"/>
    <col min="7964" max="7964" width="13.7109375" style="67" customWidth="1"/>
    <col min="7965" max="7966" width="1.140625" style="67" customWidth="1"/>
    <col min="7967" max="7967" width="12" style="67" bestFit="1" customWidth="1"/>
    <col min="7968" max="8186" width="9.140625" style="67"/>
    <col min="8187" max="8187" width="45.85546875" style="67" customWidth="1"/>
    <col min="8188" max="8188" width="7.28515625" style="67" customWidth="1"/>
    <col min="8189" max="8189" width="10.7109375" style="67" customWidth="1"/>
    <col min="8190" max="8190" width="1.140625" style="67" customWidth="1"/>
    <col min="8191" max="8191" width="11.7109375" style="67" bestFit="1" customWidth="1"/>
    <col min="8192" max="8192" width="1.140625" style="67" customWidth="1"/>
    <col min="8193" max="8193" width="10.7109375" style="67" customWidth="1"/>
    <col min="8194" max="8194" width="1.140625" style="67" customWidth="1"/>
    <col min="8195" max="8195" width="13.28515625" style="67" customWidth="1"/>
    <col min="8196" max="8196" width="1.28515625" style="67" customWidth="1"/>
    <col min="8197" max="8197" width="15" style="67" bestFit="1" customWidth="1"/>
    <col min="8198" max="8198" width="1.140625" style="67" customWidth="1"/>
    <col min="8199" max="8199" width="10.7109375" style="67" customWidth="1"/>
    <col min="8200" max="8200" width="0.7109375" style="67" customWidth="1"/>
    <col min="8201" max="8201" width="11.140625" style="67" bestFit="1" customWidth="1"/>
    <col min="8202" max="8202" width="1.140625" style="67" customWidth="1"/>
    <col min="8203" max="8203" width="12.28515625" style="67" customWidth="1"/>
    <col min="8204" max="8204" width="1.140625" style="67" customWidth="1"/>
    <col min="8205" max="8205" width="13.28515625" style="67" bestFit="1" customWidth="1"/>
    <col min="8206" max="8206" width="1.140625" style="67" customWidth="1"/>
    <col min="8207" max="8207" width="13.28515625" style="67" customWidth="1"/>
    <col min="8208" max="8208" width="1.140625" style="67" customWidth="1"/>
    <col min="8209" max="8209" width="10.7109375" style="67" customWidth="1"/>
    <col min="8210" max="8210" width="1.140625" style="67" customWidth="1"/>
    <col min="8211" max="8211" width="11.7109375" style="67" customWidth="1"/>
    <col min="8212" max="8212" width="1.140625" style="67" customWidth="1"/>
    <col min="8213" max="8213" width="10.7109375" style="67" customWidth="1"/>
    <col min="8214" max="8214" width="1.140625" style="67" customWidth="1"/>
    <col min="8215" max="8215" width="11.28515625" style="67" bestFit="1" customWidth="1"/>
    <col min="8216" max="8216" width="4.85546875" style="67" bestFit="1" customWidth="1"/>
    <col min="8217" max="8217" width="1.140625" style="67" customWidth="1"/>
    <col min="8218" max="8218" width="11.7109375" style="67" customWidth="1"/>
    <col min="8219" max="8219" width="1.140625" style="67" customWidth="1"/>
    <col min="8220" max="8220" width="13.7109375" style="67" customWidth="1"/>
    <col min="8221" max="8222" width="1.140625" style="67" customWidth="1"/>
    <col min="8223" max="8223" width="12" style="67" bestFit="1" customWidth="1"/>
    <col min="8224" max="8442" width="9.140625" style="67"/>
    <col min="8443" max="8443" width="45.85546875" style="67" customWidth="1"/>
    <col min="8444" max="8444" width="7.28515625" style="67" customWidth="1"/>
    <col min="8445" max="8445" width="10.7109375" style="67" customWidth="1"/>
    <col min="8446" max="8446" width="1.140625" style="67" customWidth="1"/>
    <col min="8447" max="8447" width="11.7109375" style="67" bestFit="1" customWidth="1"/>
    <col min="8448" max="8448" width="1.140625" style="67" customWidth="1"/>
    <col min="8449" max="8449" width="10.7109375" style="67" customWidth="1"/>
    <col min="8450" max="8450" width="1.140625" style="67" customWidth="1"/>
    <col min="8451" max="8451" width="13.28515625" style="67" customWidth="1"/>
    <col min="8452" max="8452" width="1.28515625" style="67" customWidth="1"/>
    <col min="8453" max="8453" width="15" style="67" bestFit="1" customWidth="1"/>
    <col min="8454" max="8454" width="1.140625" style="67" customWidth="1"/>
    <col min="8455" max="8455" width="10.7109375" style="67" customWidth="1"/>
    <col min="8456" max="8456" width="0.7109375" style="67" customWidth="1"/>
    <col min="8457" max="8457" width="11.140625" style="67" bestFit="1" customWidth="1"/>
    <col min="8458" max="8458" width="1.140625" style="67" customWidth="1"/>
    <col min="8459" max="8459" width="12.28515625" style="67" customWidth="1"/>
    <col min="8460" max="8460" width="1.140625" style="67" customWidth="1"/>
    <col min="8461" max="8461" width="13.28515625" style="67" bestFit="1" customWidth="1"/>
    <col min="8462" max="8462" width="1.140625" style="67" customWidth="1"/>
    <col min="8463" max="8463" width="13.28515625" style="67" customWidth="1"/>
    <col min="8464" max="8464" width="1.140625" style="67" customWidth="1"/>
    <col min="8465" max="8465" width="10.7109375" style="67" customWidth="1"/>
    <col min="8466" max="8466" width="1.140625" style="67" customWidth="1"/>
    <col min="8467" max="8467" width="11.7109375" style="67" customWidth="1"/>
    <col min="8468" max="8468" width="1.140625" style="67" customWidth="1"/>
    <col min="8469" max="8469" width="10.7109375" style="67" customWidth="1"/>
    <col min="8470" max="8470" width="1.140625" style="67" customWidth="1"/>
    <col min="8471" max="8471" width="11.28515625" style="67" bestFit="1" customWidth="1"/>
    <col min="8472" max="8472" width="4.85546875" style="67" bestFit="1" customWidth="1"/>
    <col min="8473" max="8473" width="1.140625" style="67" customWidth="1"/>
    <col min="8474" max="8474" width="11.7109375" style="67" customWidth="1"/>
    <col min="8475" max="8475" width="1.140625" style="67" customWidth="1"/>
    <col min="8476" max="8476" width="13.7109375" style="67" customWidth="1"/>
    <col min="8477" max="8478" width="1.140625" style="67" customWidth="1"/>
    <col min="8479" max="8479" width="12" style="67" bestFit="1" customWidth="1"/>
    <col min="8480" max="8698" width="9.140625" style="67"/>
    <col min="8699" max="8699" width="45.85546875" style="67" customWidth="1"/>
    <col min="8700" max="8700" width="7.28515625" style="67" customWidth="1"/>
    <col min="8701" max="8701" width="10.7109375" style="67" customWidth="1"/>
    <col min="8702" max="8702" width="1.140625" style="67" customWidth="1"/>
    <col min="8703" max="8703" width="11.7109375" style="67" bestFit="1" customWidth="1"/>
    <col min="8704" max="8704" width="1.140625" style="67" customWidth="1"/>
    <col min="8705" max="8705" width="10.7109375" style="67" customWidth="1"/>
    <col min="8706" max="8706" width="1.140625" style="67" customWidth="1"/>
    <col min="8707" max="8707" width="13.28515625" style="67" customWidth="1"/>
    <col min="8708" max="8708" width="1.28515625" style="67" customWidth="1"/>
    <col min="8709" max="8709" width="15" style="67" bestFit="1" customWidth="1"/>
    <col min="8710" max="8710" width="1.140625" style="67" customWidth="1"/>
    <col min="8711" max="8711" width="10.7109375" style="67" customWidth="1"/>
    <col min="8712" max="8712" width="0.7109375" style="67" customWidth="1"/>
    <col min="8713" max="8713" width="11.140625" style="67" bestFit="1" customWidth="1"/>
    <col min="8714" max="8714" width="1.140625" style="67" customWidth="1"/>
    <col min="8715" max="8715" width="12.28515625" style="67" customWidth="1"/>
    <col min="8716" max="8716" width="1.140625" style="67" customWidth="1"/>
    <col min="8717" max="8717" width="13.28515625" style="67" bestFit="1" customWidth="1"/>
    <col min="8718" max="8718" width="1.140625" style="67" customWidth="1"/>
    <col min="8719" max="8719" width="13.28515625" style="67" customWidth="1"/>
    <col min="8720" max="8720" width="1.140625" style="67" customWidth="1"/>
    <col min="8721" max="8721" width="10.7109375" style="67" customWidth="1"/>
    <col min="8722" max="8722" width="1.140625" style="67" customWidth="1"/>
    <col min="8723" max="8723" width="11.7109375" style="67" customWidth="1"/>
    <col min="8724" max="8724" width="1.140625" style="67" customWidth="1"/>
    <col min="8725" max="8725" width="10.7109375" style="67" customWidth="1"/>
    <col min="8726" max="8726" width="1.140625" style="67" customWidth="1"/>
    <col min="8727" max="8727" width="11.28515625" style="67" bestFit="1" customWidth="1"/>
    <col min="8728" max="8728" width="4.85546875" style="67" bestFit="1" customWidth="1"/>
    <col min="8729" max="8729" width="1.140625" style="67" customWidth="1"/>
    <col min="8730" max="8730" width="11.7109375" style="67" customWidth="1"/>
    <col min="8731" max="8731" width="1.140625" style="67" customWidth="1"/>
    <col min="8732" max="8732" width="13.7109375" style="67" customWidth="1"/>
    <col min="8733" max="8734" width="1.140625" style="67" customWidth="1"/>
    <col min="8735" max="8735" width="12" style="67" bestFit="1" customWidth="1"/>
    <col min="8736" max="8954" width="9.140625" style="67"/>
    <col min="8955" max="8955" width="45.85546875" style="67" customWidth="1"/>
    <col min="8956" max="8956" width="7.28515625" style="67" customWidth="1"/>
    <col min="8957" max="8957" width="10.7109375" style="67" customWidth="1"/>
    <col min="8958" max="8958" width="1.140625" style="67" customWidth="1"/>
    <col min="8959" max="8959" width="11.7109375" style="67" bestFit="1" customWidth="1"/>
    <col min="8960" max="8960" width="1.140625" style="67" customWidth="1"/>
    <col min="8961" max="8961" width="10.7109375" style="67" customWidth="1"/>
    <col min="8962" max="8962" width="1.140625" style="67" customWidth="1"/>
    <col min="8963" max="8963" width="13.28515625" style="67" customWidth="1"/>
    <col min="8964" max="8964" width="1.28515625" style="67" customWidth="1"/>
    <col min="8965" max="8965" width="15" style="67" bestFit="1" customWidth="1"/>
    <col min="8966" max="8966" width="1.140625" style="67" customWidth="1"/>
    <col min="8967" max="8967" width="10.7109375" style="67" customWidth="1"/>
    <col min="8968" max="8968" width="0.7109375" style="67" customWidth="1"/>
    <col min="8969" max="8969" width="11.140625" style="67" bestFit="1" customWidth="1"/>
    <col min="8970" max="8970" width="1.140625" style="67" customWidth="1"/>
    <col min="8971" max="8971" width="12.28515625" style="67" customWidth="1"/>
    <col min="8972" max="8972" width="1.140625" style="67" customWidth="1"/>
    <col min="8973" max="8973" width="13.28515625" style="67" bestFit="1" customWidth="1"/>
    <col min="8974" max="8974" width="1.140625" style="67" customWidth="1"/>
    <col min="8975" max="8975" width="13.28515625" style="67" customWidth="1"/>
    <col min="8976" max="8976" width="1.140625" style="67" customWidth="1"/>
    <col min="8977" max="8977" width="10.7109375" style="67" customWidth="1"/>
    <col min="8978" max="8978" width="1.140625" style="67" customWidth="1"/>
    <col min="8979" max="8979" width="11.7109375" style="67" customWidth="1"/>
    <col min="8980" max="8980" width="1.140625" style="67" customWidth="1"/>
    <col min="8981" max="8981" width="10.7109375" style="67" customWidth="1"/>
    <col min="8982" max="8982" width="1.140625" style="67" customWidth="1"/>
    <col min="8983" max="8983" width="11.28515625" style="67" bestFit="1" customWidth="1"/>
    <col min="8984" max="8984" width="4.85546875" style="67" bestFit="1" customWidth="1"/>
    <col min="8985" max="8985" width="1.140625" style="67" customWidth="1"/>
    <col min="8986" max="8986" width="11.7109375" style="67" customWidth="1"/>
    <col min="8987" max="8987" width="1.140625" style="67" customWidth="1"/>
    <col min="8988" max="8988" width="13.7109375" style="67" customWidth="1"/>
    <col min="8989" max="8990" width="1.140625" style="67" customWidth="1"/>
    <col min="8991" max="8991" width="12" style="67" bestFit="1" customWidth="1"/>
    <col min="8992" max="9210" width="9.140625" style="67"/>
    <col min="9211" max="9211" width="45.85546875" style="67" customWidth="1"/>
    <col min="9212" max="9212" width="7.28515625" style="67" customWidth="1"/>
    <col min="9213" max="9213" width="10.7109375" style="67" customWidth="1"/>
    <col min="9214" max="9214" width="1.140625" style="67" customWidth="1"/>
    <col min="9215" max="9215" width="11.7109375" style="67" bestFit="1" customWidth="1"/>
    <col min="9216" max="9216" width="1.140625" style="67" customWidth="1"/>
    <col min="9217" max="9217" width="10.7109375" style="67" customWidth="1"/>
    <col min="9218" max="9218" width="1.140625" style="67" customWidth="1"/>
    <col min="9219" max="9219" width="13.28515625" style="67" customWidth="1"/>
    <col min="9220" max="9220" width="1.28515625" style="67" customWidth="1"/>
    <col min="9221" max="9221" width="15" style="67" bestFit="1" customWidth="1"/>
    <col min="9222" max="9222" width="1.140625" style="67" customWidth="1"/>
    <col min="9223" max="9223" width="10.7109375" style="67" customWidth="1"/>
    <col min="9224" max="9224" width="0.7109375" style="67" customWidth="1"/>
    <col min="9225" max="9225" width="11.140625" style="67" bestFit="1" customWidth="1"/>
    <col min="9226" max="9226" width="1.140625" style="67" customWidth="1"/>
    <col min="9227" max="9227" width="12.28515625" style="67" customWidth="1"/>
    <col min="9228" max="9228" width="1.140625" style="67" customWidth="1"/>
    <col min="9229" max="9229" width="13.28515625" style="67" bestFit="1" customWidth="1"/>
    <col min="9230" max="9230" width="1.140625" style="67" customWidth="1"/>
    <col min="9231" max="9231" width="13.28515625" style="67" customWidth="1"/>
    <col min="9232" max="9232" width="1.140625" style="67" customWidth="1"/>
    <col min="9233" max="9233" width="10.7109375" style="67" customWidth="1"/>
    <col min="9234" max="9234" width="1.140625" style="67" customWidth="1"/>
    <col min="9235" max="9235" width="11.7109375" style="67" customWidth="1"/>
    <col min="9236" max="9236" width="1.140625" style="67" customWidth="1"/>
    <col min="9237" max="9237" width="10.7109375" style="67" customWidth="1"/>
    <col min="9238" max="9238" width="1.140625" style="67" customWidth="1"/>
    <col min="9239" max="9239" width="11.28515625" style="67" bestFit="1" customWidth="1"/>
    <col min="9240" max="9240" width="4.85546875" style="67" bestFit="1" customWidth="1"/>
    <col min="9241" max="9241" width="1.140625" style="67" customWidth="1"/>
    <col min="9242" max="9242" width="11.7109375" style="67" customWidth="1"/>
    <col min="9243" max="9243" width="1.140625" style="67" customWidth="1"/>
    <col min="9244" max="9244" width="13.7109375" style="67" customWidth="1"/>
    <col min="9245" max="9246" width="1.140625" style="67" customWidth="1"/>
    <col min="9247" max="9247" width="12" style="67" bestFit="1" customWidth="1"/>
    <col min="9248" max="9466" width="9.140625" style="67"/>
    <col min="9467" max="9467" width="45.85546875" style="67" customWidth="1"/>
    <col min="9468" max="9468" width="7.28515625" style="67" customWidth="1"/>
    <col min="9469" max="9469" width="10.7109375" style="67" customWidth="1"/>
    <col min="9470" max="9470" width="1.140625" style="67" customWidth="1"/>
    <col min="9471" max="9471" width="11.7109375" style="67" bestFit="1" customWidth="1"/>
    <col min="9472" max="9472" width="1.140625" style="67" customWidth="1"/>
    <col min="9473" max="9473" width="10.7109375" style="67" customWidth="1"/>
    <col min="9474" max="9474" width="1.140625" style="67" customWidth="1"/>
    <col min="9475" max="9475" width="13.28515625" style="67" customWidth="1"/>
    <col min="9476" max="9476" width="1.28515625" style="67" customWidth="1"/>
    <col min="9477" max="9477" width="15" style="67" bestFit="1" customWidth="1"/>
    <col min="9478" max="9478" width="1.140625" style="67" customWidth="1"/>
    <col min="9479" max="9479" width="10.7109375" style="67" customWidth="1"/>
    <col min="9480" max="9480" width="0.7109375" style="67" customWidth="1"/>
    <col min="9481" max="9481" width="11.140625" style="67" bestFit="1" customWidth="1"/>
    <col min="9482" max="9482" width="1.140625" style="67" customWidth="1"/>
    <col min="9483" max="9483" width="12.28515625" style="67" customWidth="1"/>
    <col min="9484" max="9484" width="1.140625" style="67" customWidth="1"/>
    <col min="9485" max="9485" width="13.28515625" style="67" bestFit="1" customWidth="1"/>
    <col min="9486" max="9486" width="1.140625" style="67" customWidth="1"/>
    <col min="9487" max="9487" width="13.28515625" style="67" customWidth="1"/>
    <col min="9488" max="9488" width="1.140625" style="67" customWidth="1"/>
    <col min="9489" max="9489" width="10.7109375" style="67" customWidth="1"/>
    <col min="9490" max="9490" width="1.140625" style="67" customWidth="1"/>
    <col min="9491" max="9491" width="11.7109375" style="67" customWidth="1"/>
    <col min="9492" max="9492" width="1.140625" style="67" customWidth="1"/>
    <col min="9493" max="9493" width="10.7109375" style="67" customWidth="1"/>
    <col min="9494" max="9494" width="1.140625" style="67" customWidth="1"/>
    <col min="9495" max="9495" width="11.28515625" style="67" bestFit="1" customWidth="1"/>
    <col min="9496" max="9496" width="4.85546875" style="67" bestFit="1" customWidth="1"/>
    <col min="9497" max="9497" width="1.140625" style="67" customWidth="1"/>
    <col min="9498" max="9498" width="11.7109375" style="67" customWidth="1"/>
    <col min="9499" max="9499" width="1.140625" style="67" customWidth="1"/>
    <col min="9500" max="9500" width="13.7109375" style="67" customWidth="1"/>
    <col min="9501" max="9502" width="1.140625" style="67" customWidth="1"/>
    <col min="9503" max="9503" width="12" style="67" bestFit="1" customWidth="1"/>
    <col min="9504" max="9722" width="9.140625" style="67"/>
    <col min="9723" max="9723" width="45.85546875" style="67" customWidth="1"/>
    <col min="9724" max="9724" width="7.28515625" style="67" customWidth="1"/>
    <col min="9725" max="9725" width="10.7109375" style="67" customWidth="1"/>
    <col min="9726" max="9726" width="1.140625" style="67" customWidth="1"/>
    <col min="9727" max="9727" width="11.7109375" style="67" bestFit="1" customWidth="1"/>
    <col min="9728" max="9728" width="1.140625" style="67" customWidth="1"/>
    <col min="9729" max="9729" width="10.7109375" style="67" customWidth="1"/>
    <col min="9730" max="9730" width="1.140625" style="67" customWidth="1"/>
    <col min="9731" max="9731" width="13.28515625" style="67" customWidth="1"/>
    <col min="9732" max="9732" width="1.28515625" style="67" customWidth="1"/>
    <col min="9733" max="9733" width="15" style="67" bestFit="1" customWidth="1"/>
    <col min="9734" max="9734" width="1.140625" style="67" customWidth="1"/>
    <col min="9735" max="9735" width="10.7109375" style="67" customWidth="1"/>
    <col min="9736" max="9736" width="0.7109375" style="67" customWidth="1"/>
    <col min="9737" max="9737" width="11.140625" style="67" bestFit="1" customWidth="1"/>
    <col min="9738" max="9738" width="1.140625" style="67" customWidth="1"/>
    <col min="9739" max="9739" width="12.28515625" style="67" customWidth="1"/>
    <col min="9740" max="9740" width="1.140625" style="67" customWidth="1"/>
    <col min="9741" max="9741" width="13.28515625" style="67" bestFit="1" customWidth="1"/>
    <col min="9742" max="9742" width="1.140625" style="67" customWidth="1"/>
    <col min="9743" max="9743" width="13.28515625" style="67" customWidth="1"/>
    <col min="9744" max="9744" width="1.140625" style="67" customWidth="1"/>
    <col min="9745" max="9745" width="10.7109375" style="67" customWidth="1"/>
    <col min="9746" max="9746" width="1.140625" style="67" customWidth="1"/>
    <col min="9747" max="9747" width="11.7109375" style="67" customWidth="1"/>
    <col min="9748" max="9748" width="1.140625" style="67" customWidth="1"/>
    <col min="9749" max="9749" width="10.7109375" style="67" customWidth="1"/>
    <col min="9750" max="9750" width="1.140625" style="67" customWidth="1"/>
    <col min="9751" max="9751" width="11.28515625" style="67" bestFit="1" customWidth="1"/>
    <col min="9752" max="9752" width="4.85546875" style="67" bestFit="1" customWidth="1"/>
    <col min="9753" max="9753" width="1.140625" style="67" customWidth="1"/>
    <col min="9754" max="9754" width="11.7109375" style="67" customWidth="1"/>
    <col min="9755" max="9755" width="1.140625" style="67" customWidth="1"/>
    <col min="9756" max="9756" width="13.7109375" style="67" customWidth="1"/>
    <col min="9757" max="9758" width="1.140625" style="67" customWidth="1"/>
    <col min="9759" max="9759" width="12" style="67" bestFit="1" customWidth="1"/>
    <col min="9760" max="9978" width="9.140625" style="67"/>
    <col min="9979" max="9979" width="45.85546875" style="67" customWidth="1"/>
    <col min="9980" max="9980" width="7.28515625" style="67" customWidth="1"/>
    <col min="9981" max="9981" width="10.7109375" style="67" customWidth="1"/>
    <col min="9982" max="9982" width="1.140625" style="67" customWidth="1"/>
    <col min="9983" max="9983" width="11.7109375" style="67" bestFit="1" customWidth="1"/>
    <col min="9984" max="9984" width="1.140625" style="67" customWidth="1"/>
    <col min="9985" max="9985" width="10.7109375" style="67" customWidth="1"/>
    <col min="9986" max="9986" width="1.140625" style="67" customWidth="1"/>
    <col min="9987" max="9987" width="13.28515625" style="67" customWidth="1"/>
    <col min="9988" max="9988" width="1.28515625" style="67" customWidth="1"/>
    <col min="9989" max="9989" width="15" style="67" bestFit="1" customWidth="1"/>
    <col min="9990" max="9990" width="1.140625" style="67" customWidth="1"/>
    <col min="9991" max="9991" width="10.7109375" style="67" customWidth="1"/>
    <col min="9992" max="9992" width="0.7109375" style="67" customWidth="1"/>
    <col min="9993" max="9993" width="11.140625" style="67" bestFit="1" customWidth="1"/>
    <col min="9994" max="9994" width="1.140625" style="67" customWidth="1"/>
    <col min="9995" max="9995" width="12.28515625" style="67" customWidth="1"/>
    <col min="9996" max="9996" width="1.140625" style="67" customWidth="1"/>
    <col min="9997" max="9997" width="13.28515625" style="67" bestFit="1" customWidth="1"/>
    <col min="9998" max="9998" width="1.140625" style="67" customWidth="1"/>
    <col min="9999" max="9999" width="13.28515625" style="67" customWidth="1"/>
    <col min="10000" max="10000" width="1.140625" style="67" customWidth="1"/>
    <col min="10001" max="10001" width="10.7109375" style="67" customWidth="1"/>
    <col min="10002" max="10002" width="1.140625" style="67" customWidth="1"/>
    <col min="10003" max="10003" width="11.7109375" style="67" customWidth="1"/>
    <col min="10004" max="10004" width="1.140625" style="67" customWidth="1"/>
    <col min="10005" max="10005" width="10.7109375" style="67" customWidth="1"/>
    <col min="10006" max="10006" width="1.140625" style="67" customWidth="1"/>
    <col min="10007" max="10007" width="11.28515625" style="67" bestFit="1" customWidth="1"/>
    <col min="10008" max="10008" width="4.85546875" style="67" bestFit="1" customWidth="1"/>
    <col min="10009" max="10009" width="1.140625" style="67" customWidth="1"/>
    <col min="10010" max="10010" width="11.7109375" style="67" customWidth="1"/>
    <col min="10011" max="10011" width="1.140625" style="67" customWidth="1"/>
    <col min="10012" max="10012" width="13.7109375" style="67" customWidth="1"/>
    <col min="10013" max="10014" width="1.140625" style="67" customWidth="1"/>
    <col min="10015" max="10015" width="12" style="67" bestFit="1" customWidth="1"/>
    <col min="10016" max="10234" width="9.140625" style="67"/>
    <col min="10235" max="10235" width="45.85546875" style="67" customWidth="1"/>
    <col min="10236" max="10236" width="7.28515625" style="67" customWidth="1"/>
    <col min="10237" max="10237" width="10.7109375" style="67" customWidth="1"/>
    <col min="10238" max="10238" width="1.140625" style="67" customWidth="1"/>
    <col min="10239" max="10239" width="11.7109375" style="67" bestFit="1" customWidth="1"/>
    <col min="10240" max="10240" width="1.140625" style="67" customWidth="1"/>
    <col min="10241" max="10241" width="10.7109375" style="67" customWidth="1"/>
    <col min="10242" max="10242" width="1.140625" style="67" customWidth="1"/>
    <col min="10243" max="10243" width="13.28515625" style="67" customWidth="1"/>
    <col min="10244" max="10244" width="1.28515625" style="67" customWidth="1"/>
    <col min="10245" max="10245" width="15" style="67" bestFit="1" customWidth="1"/>
    <col min="10246" max="10246" width="1.140625" style="67" customWidth="1"/>
    <col min="10247" max="10247" width="10.7109375" style="67" customWidth="1"/>
    <col min="10248" max="10248" width="0.7109375" style="67" customWidth="1"/>
    <col min="10249" max="10249" width="11.140625" style="67" bestFit="1" customWidth="1"/>
    <col min="10250" max="10250" width="1.140625" style="67" customWidth="1"/>
    <col min="10251" max="10251" width="12.28515625" style="67" customWidth="1"/>
    <col min="10252" max="10252" width="1.140625" style="67" customWidth="1"/>
    <col min="10253" max="10253" width="13.28515625" style="67" bestFit="1" customWidth="1"/>
    <col min="10254" max="10254" width="1.140625" style="67" customWidth="1"/>
    <col min="10255" max="10255" width="13.28515625" style="67" customWidth="1"/>
    <col min="10256" max="10256" width="1.140625" style="67" customWidth="1"/>
    <col min="10257" max="10257" width="10.7109375" style="67" customWidth="1"/>
    <col min="10258" max="10258" width="1.140625" style="67" customWidth="1"/>
    <col min="10259" max="10259" width="11.7109375" style="67" customWidth="1"/>
    <col min="10260" max="10260" width="1.140625" style="67" customWidth="1"/>
    <col min="10261" max="10261" width="10.7109375" style="67" customWidth="1"/>
    <col min="10262" max="10262" width="1.140625" style="67" customWidth="1"/>
    <col min="10263" max="10263" width="11.28515625" style="67" bestFit="1" customWidth="1"/>
    <col min="10264" max="10264" width="4.85546875" style="67" bestFit="1" customWidth="1"/>
    <col min="10265" max="10265" width="1.140625" style="67" customWidth="1"/>
    <col min="10266" max="10266" width="11.7109375" style="67" customWidth="1"/>
    <col min="10267" max="10267" width="1.140625" style="67" customWidth="1"/>
    <col min="10268" max="10268" width="13.7109375" style="67" customWidth="1"/>
    <col min="10269" max="10270" width="1.140625" style="67" customWidth="1"/>
    <col min="10271" max="10271" width="12" style="67" bestFit="1" customWidth="1"/>
    <col min="10272" max="10490" width="9.140625" style="67"/>
    <col min="10491" max="10491" width="45.85546875" style="67" customWidth="1"/>
    <col min="10492" max="10492" width="7.28515625" style="67" customWidth="1"/>
    <col min="10493" max="10493" width="10.7109375" style="67" customWidth="1"/>
    <col min="10494" max="10494" width="1.140625" style="67" customWidth="1"/>
    <col min="10495" max="10495" width="11.7109375" style="67" bestFit="1" customWidth="1"/>
    <col min="10496" max="10496" width="1.140625" style="67" customWidth="1"/>
    <col min="10497" max="10497" width="10.7109375" style="67" customWidth="1"/>
    <col min="10498" max="10498" width="1.140625" style="67" customWidth="1"/>
    <col min="10499" max="10499" width="13.28515625" style="67" customWidth="1"/>
    <col min="10500" max="10500" width="1.28515625" style="67" customWidth="1"/>
    <col min="10501" max="10501" width="15" style="67" bestFit="1" customWidth="1"/>
    <col min="10502" max="10502" width="1.140625" style="67" customWidth="1"/>
    <col min="10503" max="10503" width="10.7109375" style="67" customWidth="1"/>
    <col min="10504" max="10504" width="0.7109375" style="67" customWidth="1"/>
    <col min="10505" max="10505" width="11.140625" style="67" bestFit="1" customWidth="1"/>
    <col min="10506" max="10506" width="1.140625" style="67" customWidth="1"/>
    <col min="10507" max="10507" width="12.28515625" style="67" customWidth="1"/>
    <col min="10508" max="10508" width="1.140625" style="67" customWidth="1"/>
    <col min="10509" max="10509" width="13.28515625" style="67" bestFit="1" customWidth="1"/>
    <col min="10510" max="10510" width="1.140625" style="67" customWidth="1"/>
    <col min="10511" max="10511" width="13.28515625" style="67" customWidth="1"/>
    <col min="10512" max="10512" width="1.140625" style="67" customWidth="1"/>
    <col min="10513" max="10513" width="10.7109375" style="67" customWidth="1"/>
    <col min="10514" max="10514" width="1.140625" style="67" customWidth="1"/>
    <col min="10515" max="10515" width="11.7109375" style="67" customWidth="1"/>
    <col min="10516" max="10516" width="1.140625" style="67" customWidth="1"/>
    <col min="10517" max="10517" width="10.7109375" style="67" customWidth="1"/>
    <col min="10518" max="10518" width="1.140625" style="67" customWidth="1"/>
    <col min="10519" max="10519" width="11.28515625" style="67" bestFit="1" customWidth="1"/>
    <col min="10520" max="10520" width="4.85546875" style="67" bestFit="1" customWidth="1"/>
    <col min="10521" max="10521" width="1.140625" style="67" customWidth="1"/>
    <col min="10522" max="10522" width="11.7109375" style="67" customWidth="1"/>
    <col min="10523" max="10523" width="1.140625" style="67" customWidth="1"/>
    <col min="10524" max="10524" width="13.7109375" style="67" customWidth="1"/>
    <col min="10525" max="10526" width="1.140625" style="67" customWidth="1"/>
    <col min="10527" max="10527" width="12" style="67" bestFit="1" customWidth="1"/>
    <col min="10528" max="10746" width="9.140625" style="67"/>
    <col min="10747" max="10747" width="45.85546875" style="67" customWidth="1"/>
    <col min="10748" max="10748" width="7.28515625" style="67" customWidth="1"/>
    <col min="10749" max="10749" width="10.7109375" style="67" customWidth="1"/>
    <col min="10750" max="10750" width="1.140625" style="67" customWidth="1"/>
    <col min="10751" max="10751" width="11.7109375" style="67" bestFit="1" customWidth="1"/>
    <col min="10752" max="10752" width="1.140625" style="67" customWidth="1"/>
    <col min="10753" max="10753" width="10.7109375" style="67" customWidth="1"/>
    <col min="10754" max="10754" width="1.140625" style="67" customWidth="1"/>
    <col min="10755" max="10755" width="13.28515625" style="67" customWidth="1"/>
    <col min="10756" max="10756" width="1.28515625" style="67" customWidth="1"/>
    <col min="10757" max="10757" width="15" style="67" bestFit="1" customWidth="1"/>
    <col min="10758" max="10758" width="1.140625" style="67" customWidth="1"/>
    <col min="10759" max="10759" width="10.7109375" style="67" customWidth="1"/>
    <col min="10760" max="10760" width="0.7109375" style="67" customWidth="1"/>
    <col min="10761" max="10761" width="11.140625" style="67" bestFit="1" customWidth="1"/>
    <col min="10762" max="10762" width="1.140625" style="67" customWidth="1"/>
    <col min="10763" max="10763" width="12.28515625" style="67" customWidth="1"/>
    <col min="10764" max="10764" width="1.140625" style="67" customWidth="1"/>
    <col min="10765" max="10765" width="13.28515625" style="67" bestFit="1" customWidth="1"/>
    <col min="10766" max="10766" width="1.140625" style="67" customWidth="1"/>
    <col min="10767" max="10767" width="13.28515625" style="67" customWidth="1"/>
    <col min="10768" max="10768" width="1.140625" style="67" customWidth="1"/>
    <col min="10769" max="10769" width="10.7109375" style="67" customWidth="1"/>
    <col min="10770" max="10770" width="1.140625" style="67" customWidth="1"/>
    <col min="10771" max="10771" width="11.7109375" style="67" customWidth="1"/>
    <col min="10772" max="10772" width="1.140625" style="67" customWidth="1"/>
    <col min="10773" max="10773" width="10.7109375" style="67" customWidth="1"/>
    <col min="10774" max="10774" width="1.140625" style="67" customWidth="1"/>
    <col min="10775" max="10775" width="11.28515625" style="67" bestFit="1" customWidth="1"/>
    <col min="10776" max="10776" width="4.85546875" style="67" bestFit="1" customWidth="1"/>
    <col min="10777" max="10777" width="1.140625" style="67" customWidth="1"/>
    <col min="10778" max="10778" width="11.7109375" style="67" customWidth="1"/>
    <col min="10779" max="10779" width="1.140625" style="67" customWidth="1"/>
    <col min="10780" max="10780" width="13.7109375" style="67" customWidth="1"/>
    <col min="10781" max="10782" width="1.140625" style="67" customWidth="1"/>
    <col min="10783" max="10783" width="12" style="67" bestFit="1" customWidth="1"/>
    <col min="10784" max="11002" width="9.140625" style="67"/>
    <col min="11003" max="11003" width="45.85546875" style="67" customWidth="1"/>
    <col min="11004" max="11004" width="7.28515625" style="67" customWidth="1"/>
    <col min="11005" max="11005" width="10.7109375" style="67" customWidth="1"/>
    <col min="11006" max="11006" width="1.140625" style="67" customWidth="1"/>
    <col min="11007" max="11007" width="11.7109375" style="67" bestFit="1" customWidth="1"/>
    <col min="11008" max="11008" width="1.140625" style="67" customWidth="1"/>
    <col min="11009" max="11009" width="10.7109375" style="67" customWidth="1"/>
    <col min="11010" max="11010" width="1.140625" style="67" customWidth="1"/>
    <col min="11011" max="11011" width="13.28515625" style="67" customWidth="1"/>
    <col min="11012" max="11012" width="1.28515625" style="67" customWidth="1"/>
    <col min="11013" max="11013" width="15" style="67" bestFit="1" customWidth="1"/>
    <col min="11014" max="11014" width="1.140625" style="67" customWidth="1"/>
    <col min="11015" max="11015" width="10.7109375" style="67" customWidth="1"/>
    <col min="11016" max="11016" width="0.7109375" style="67" customWidth="1"/>
    <col min="11017" max="11017" width="11.140625" style="67" bestFit="1" customWidth="1"/>
    <col min="11018" max="11018" width="1.140625" style="67" customWidth="1"/>
    <col min="11019" max="11019" width="12.28515625" style="67" customWidth="1"/>
    <col min="11020" max="11020" width="1.140625" style="67" customWidth="1"/>
    <col min="11021" max="11021" width="13.28515625" style="67" bestFit="1" customWidth="1"/>
    <col min="11022" max="11022" width="1.140625" style="67" customWidth="1"/>
    <col min="11023" max="11023" width="13.28515625" style="67" customWidth="1"/>
    <col min="11024" max="11024" width="1.140625" style="67" customWidth="1"/>
    <col min="11025" max="11025" width="10.7109375" style="67" customWidth="1"/>
    <col min="11026" max="11026" width="1.140625" style="67" customWidth="1"/>
    <col min="11027" max="11027" width="11.7109375" style="67" customWidth="1"/>
    <col min="11028" max="11028" width="1.140625" style="67" customWidth="1"/>
    <col min="11029" max="11029" width="10.7109375" style="67" customWidth="1"/>
    <col min="11030" max="11030" width="1.140625" style="67" customWidth="1"/>
    <col min="11031" max="11031" width="11.28515625" style="67" bestFit="1" customWidth="1"/>
    <col min="11032" max="11032" width="4.85546875" style="67" bestFit="1" customWidth="1"/>
    <col min="11033" max="11033" width="1.140625" style="67" customWidth="1"/>
    <col min="11034" max="11034" width="11.7109375" style="67" customWidth="1"/>
    <col min="11035" max="11035" width="1.140625" style="67" customWidth="1"/>
    <col min="11036" max="11036" width="13.7109375" style="67" customWidth="1"/>
    <col min="11037" max="11038" width="1.140625" style="67" customWidth="1"/>
    <col min="11039" max="11039" width="12" style="67" bestFit="1" customWidth="1"/>
    <col min="11040" max="11258" width="9.140625" style="67"/>
    <col min="11259" max="11259" width="45.85546875" style="67" customWidth="1"/>
    <col min="11260" max="11260" width="7.28515625" style="67" customWidth="1"/>
    <col min="11261" max="11261" width="10.7109375" style="67" customWidth="1"/>
    <col min="11262" max="11262" width="1.140625" style="67" customWidth="1"/>
    <col min="11263" max="11263" width="11.7109375" style="67" bestFit="1" customWidth="1"/>
    <col min="11264" max="11264" width="1.140625" style="67" customWidth="1"/>
    <col min="11265" max="11265" width="10.7109375" style="67" customWidth="1"/>
    <col min="11266" max="11266" width="1.140625" style="67" customWidth="1"/>
    <col min="11267" max="11267" width="13.28515625" style="67" customWidth="1"/>
    <col min="11268" max="11268" width="1.28515625" style="67" customWidth="1"/>
    <col min="11269" max="11269" width="15" style="67" bestFit="1" customWidth="1"/>
    <col min="11270" max="11270" width="1.140625" style="67" customWidth="1"/>
    <col min="11271" max="11271" width="10.7109375" style="67" customWidth="1"/>
    <col min="11272" max="11272" width="0.7109375" style="67" customWidth="1"/>
    <col min="11273" max="11273" width="11.140625" style="67" bestFit="1" customWidth="1"/>
    <col min="11274" max="11274" width="1.140625" style="67" customWidth="1"/>
    <col min="11275" max="11275" width="12.28515625" style="67" customWidth="1"/>
    <col min="11276" max="11276" width="1.140625" style="67" customWidth="1"/>
    <col min="11277" max="11277" width="13.28515625" style="67" bestFit="1" customWidth="1"/>
    <col min="11278" max="11278" width="1.140625" style="67" customWidth="1"/>
    <col min="11279" max="11279" width="13.28515625" style="67" customWidth="1"/>
    <col min="11280" max="11280" width="1.140625" style="67" customWidth="1"/>
    <col min="11281" max="11281" width="10.7109375" style="67" customWidth="1"/>
    <col min="11282" max="11282" width="1.140625" style="67" customWidth="1"/>
    <col min="11283" max="11283" width="11.7109375" style="67" customWidth="1"/>
    <col min="11284" max="11284" width="1.140625" style="67" customWidth="1"/>
    <col min="11285" max="11285" width="10.7109375" style="67" customWidth="1"/>
    <col min="11286" max="11286" width="1.140625" style="67" customWidth="1"/>
    <col min="11287" max="11287" width="11.28515625" style="67" bestFit="1" customWidth="1"/>
    <col min="11288" max="11288" width="4.85546875" style="67" bestFit="1" customWidth="1"/>
    <col min="11289" max="11289" width="1.140625" style="67" customWidth="1"/>
    <col min="11290" max="11290" width="11.7109375" style="67" customWidth="1"/>
    <col min="11291" max="11291" width="1.140625" style="67" customWidth="1"/>
    <col min="11292" max="11292" width="13.7109375" style="67" customWidth="1"/>
    <col min="11293" max="11294" width="1.140625" style="67" customWidth="1"/>
    <col min="11295" max="11295" width="12" style="67" bestFit="1" customWidth="1"/>
    <col min="11296" max="11514" width="9.140625" style="67"/>
    <col min="11515" max="11515" width="45.85546875" style="67" customWidth="1"/>
    <col min="11516" max="11516" width="7.28515625" style="67" customWidth="1"/>
    <col min="11517" max="11517" width="10.7109375" style="67" customWidth="1"/>
    <col min="11518" max="11518" width="1.140625" style="67" customWidth="1"/>
    <col min="11519" max="11519" width="11.7109375" style="67" bestFit="1" customWidth="1"/>
    <col min="11520" max="11520" width="1.140625" style="67" customWidth="1"/>
    <col min="11521" max="11521" width="10.7109375" style="67" customWidth="1"/>
    <col min="11522" max="11522" width="1.140625" style="67" customWidth="1"/>
    <col min="11523" max="11523" width="13.28515625" style="67" customWidth="1"/>
    <col min="11524" max="11524" width="1.28515625" style="67" customWidth="1"/>
    <col min="11525" max="11525" width="15" style="67" bestFit="1" customWidth="1"/>
    <col min="11526" max="11526" width="1.140625" style="67" customWidth="1"/>
    <col min="11527" max="11527" width="10.7109375" style="67" customWidth="1"/>
    <col min="11528" max="11528" width="0.7109375" style="67" customWidth="1"/>
    <col min="11529" max="11529" width="11.140625" style="67" bestFit="1" customWidth="1"/>
    <col min="11530" max="11530" width="1.140625" style="67" customWidth="1"/>
    <col min="11531" max="11531" width="12.28515625" style="67" customWidth="1"/>
    <col min="11532" max="11532" width="1.140625" style="67" customWidth="1"/>
    <col min="11533" max="11533" width="13.28515625" style="67" bestFit="1" customWidth="1"/>
    <col min="11534" max="11534" width="1.140625" style="67" customWidth="1"/>
    <col min="11535" max="11535" width="13.28515625" style="67" customWidth="1"/>
    <col min="11536" max="11536" width="1.140625" style="67" customWidth="1"/>
    <col min="11537" max="11537" width="10.7109375" style="67" customWidth="1"/>
    <col min="11538" max="11538" width="1.140625" style="67" customWidth="1"/>
    <col min="11539" max="11539" width="11.7109375" style="67" customWidth="1"/>
    <col min="11540" max="11540" width="1.140625" style="67" customWidth="1"/>
    <col min="11541" max="11541" width="10.7109375" style="67" customWidth="1"/>
    <col min="11542" max="11542" width="1.140625" style="67" customWidth="1"/>
    <col min="11543" max="11543" width="11.28515625" style="67" bestFit="1" customWidth="1"/>
    <col min="11544" max="11544" width="4.85546875" style="67" bestFit="1" customWidth="1"/>
    <col min="11545" max="11545" width="1.140625" style="67" customWidth="1"/>
    <col min="11546" max="11546" width="11.7109375" style="67" customWidth="1"/>
    <col min="11547" max="11547" width="1.140625" style="67" customWidth="1"/>
    <col min="11548" max="11548" width="13.7109375" style="67" customWidth="1"/>
    <col min="11549" max="11550" width="1.140625" style="67" customWidth="1"/>
    <col min="11551" max="11551" width="12" style="67" bestFit="1" customWidth="1"/>
    <col min="11552" max="11770" width="9.140625" style="67"/>
    <col min="11771" max="11771" width="45.85546875" style="67" customWidth="1"/>
    <col min="11772" max="11772" width="7.28515625" style="67" customWidth="1"/>
    <col min="11773" max="11773" width="10.7109375" style="67" customWidth="1"/>
    <col min="11774" max="11774" width="1.140625" style="67" customWidth="1"/>
    <col min="11775" max="11775" width="11.7109375" style="67" bestFit="1" customWidth="1"/>
    <col min="11776" max="11776" width="1.140625" style="67" customWidth="1"/>
    <col min="11777" max="11777" width="10.7109375" style="67" customWidth="1"/>
    <col min="11778" max="11778" width="1.140625" style="67" customWidth="1"/>
    <col min="11779" max="11779" width="13.28515625" style="67" customWidth="1"/>
    <col min="11780" max="11780" width="1.28515625" style="67" customWidth="1"/>
    <col min="11781" max="11781" width="15" style="67" bestFit="1" customWidth="1"/>
    <col min="11782" max="11782" width="1.140625" style="67" customWidth="1"/>
    <col min="11783" max="11783" width="10.7109375" style="67" customWidth="1"/>
    <col min="11784" max="11784" width="0.7109375" style="67" customWidth="1"/>
    <col min="11785" max="11785" width="11.140625" style="67" bestFit="1" customWidth="1"/>
    <col min="11786" max="11786" width="1.140625" style="67" customWidth="1"/>
    <col min="11787" max="11787" width="12.28515625" style="67" customWidth="1"/>
    <col min="11788" max="11788" width="1.140625" style="67" customWidth="1"/>
    <col min="11789" max="11789" width="13.28515625" style="67" bestFit="1" customWidth="1"/>
    <col min="11790" max="11790" width="1.140625" style="67" customWidth="1"/>
    <col min="11791" max="11791" width="13.28515625" style="67" customWidth="1"/>
    <col min="11792" max="11792" width="1.140625" style="67" customWidth="1"/>
    <col min="11793" max="11793" width="10.7109375" style="67" customWidth="1"/>
    <col min="11794" max="11794" width="1.140625" style="67" customWidth="1"/>
    <col min="11795" max="11795" width="11.7109375" style="67" customWidth="1"/>
    <col min="11796" max="11796" width="1.140625" style="67" customWidth="1"/>
    <col min="11797" max="11797" width="10.7109375" style="67" customWidth="1"/>
    <col min="11798" max="11798" width="1.140625" style="67" customWidth="1"/>
    <col min="11799" max="11799" width="11.28515625" style="67" bestFit="1" customWidth="1"/>
    <col min="11800" max="11800" width="4.85546875" style="67" bestFit="1" customWidth="1"/>
    <col min="11801" max="11801" width="1.140625" style="67" customWidth="1"/>
    <col min="11802" max="11802" width="11.7109375" style="67" customWidth="1"/>
    <col min="11803" max="11803" width="1.140625" style="67" customWidth="1"/>
    <col min="11804" max="11804" width="13.7109375" style="67" customWidth="1"/>
    <col min="11805" max="11806" width="1.140625" style="67" customWidth="1"/>
    <col min="11807" max="11807" width="12" style="67" bestFit="1" customWidth="1"/>
    <col min="11808" max="12026" width="9.140625" style="67"/>
    <col min="12027" max="12027" width="45.85546875" style="67" customWidth="1"/>
    <col min="12028" max="12028" width="7.28515625" style="67" customWidth="1"/>
    <col min="12029" max="12029" width="10.7109375" style="67" customWidth="1"/>
    <col min="12030" max="12030" width="1.140625" style="67" customWidth="1"/>
    <col min="12031" max="12031" width="11.7109375" style="67" bestFit="1" customWidth="1"/>
    <col min="12032" max="12032" width="1.140625" style="67" customWidth="1"/>
    <col min="12033" max="12033" width="10.7109375" style="67" customWidth="1"/>
    <col min="12034" max="12034" width="1.140625" style="67" customWidth="1"/>
    <col min="12035" max="12035" width="13.28515625" style="67" customWidth="1"/>
    <col min="12036" max="12036" width="1.28515625" style="67" customWidth="1"/>
    <col min="12037" max="12037" width="15" style="67" bestFit="1" customWidth="1"/>
    <col min="12038" max="12038" width="1.140625" style="67" customWidth="1"/>
    <col min="12039" max="12039" width="10.7109375" style="67" customWidth="1"/>
    <col min="12040" max="12040" width="0.7109375" style="67" customWidth="1"/>
    <col min="12041" max="12041" width="11.140625" style="67" bestFit="1" customWidth="1"/>
    <col min="12042" max="12042" width="1.140625" style="67" customWidth="1"/>
    <col min="12043" max="12043" width="12.28515625" style="67" customWidth="1"/>
    <col min="12044" max="12044" width="1.140625" style="67" customWidth="1"/>
    <col min="12045" max="12045" width="13.28515625" style="67" bestFit="1" customWidth="1"/>
    <col min="12046" max="12046" width="1.140625" style="67" customWidth="1"/>
    <col min="12047" max="12047" width="13.28515625" style="67" customWidth="1"/>
    <col min="12048" max="12048" width="1.140625" style="67" customWidth="1"/>
    <col min="12049" max="12049" width="10.7109375" style="67" customWidth="1"/>
    <col min="12050" max="12050" width="1.140625" style="67" customWidth="1"/>
    <col min="12051" max="12051" width="11.7109375" style="67" customWidth="1"/>
    <col min="12052" max="12052" width="1.140625" style="67" customWidth="1"/>
    <col min="12053" max="12053" width="10.7109375" style="67" customWidth="1"/>
    <col min="12054" max="12054" width="1.140625" style="67" customWidth="1"/>
    <col min="12055" max="12055" width="11.28515625" style="67" bestFit="1" customWidth="1"/>
    <col min="12056" max="12056" width="4.85546875" style="67" bestFit="1" customWidth="1"/>
    <col min="12057" max="12057" width="1.140625" style="67" customWidth="1"/>
    <col min="12058" max="12058" width="11.7109375" style="67" customWidth="1"/>
    <col min="12059" max="12059" width="1.140625" style="67" customWidth="1"/>
    <col min="12060" max="12060" width="13.7109375" style="67" customWidth="1"/>
    <col min="12061" max="12062" width="1.140625" style="67" customWidth="1"/>
    <col min="12063" max="12063" width="12" style="67" bestFit="1" customWidth="1"/>
    <col min="12064" max="12282" width="9.140625" style="67"/>
    <col min="12283" max="12283" width="45.85546875" style="67" customWidth="1"/>
    <col min="12284" max="12284" width="7.28515625" style="67" customWidth="1"/>
    <col min="12285" max="12285" width="10.7109375" style="67" customWidth="1"/>
    <col min="12286" max="12286" width="1.140625" style="67" customWidth="1"/>
    <col min="12287" max="12287" width="11.7109375" style="67" bestFit="1" customWidth="1"/>
    <col min="12288" max="12288" width="1.140625" style="67" customWidth="1"/>
    <col min="12289" max="12289" width="10.7109375" style="67" customWidth="1"/>
    <col min="12290" max="12290" width="1.140625" style="67" customWidth="1"/>
    <col min="12291" max="12291" width="13.28515625" style="67" customWidth="1"/>
    <col min="12292" max="12292" width="1.28515625" style="67" customWidth="1"/>
    <col min="12293" max="12293" width="15" style="67" bestFit="1" customWidth="1"/>
    <col min="12294" max="12294" width="1.140625" style="67" customWidth="1"/>
    <col min="12295" max="12295" width="10.7109375" style="67" customWidth="1"/>
    <col min="12296" max="12296" width="0.7109375" style="67" customWidth="1"/>
    <col min="12297" max="12297" width="11.140625" style="67" bestFit="1" customWidth="1"/>
    <col min="12298" max="12298" width="1.140625" style="67" customWidth="1"/>
    <col min="12299" max="12299" width="12.28515625" style="67" customWidth="1"/>
    <col min="12300" max="12300" width="1.140625" style="67" customWidth="1"/>
    <col min="12301" max="12301" width="13.28515625" style="67" bestFit="1" customWidth="1"/>
    <col min="12302" max="12302" width="1.140625" style="67" customWidth="1"/>
    <col min="12303" max="12303" width="13.28515625" style="67" customWidth="1"/>
    <col min="12304" max="12304" width="1.140625" style="67" customWidth="1"/>
    <col min="12305" max="12305" width="10.7109375" style="67" customWidth="1"/>
    <col min="12306" max="12306" width="1.140625" style="67" customWidth="1"/>
    <col min="12307" max="12307" width="11.7109375" style="67" customWidth="1"/>
    <col min="12308" max="12308" width="1.140625" style="67" customWidth="1"/>
    <col min="12309" max="12309" width="10.7109375" style="67" customWidth="1"/>
    <col min="12310" max="12310" width="1.140625" style="67" customWidth="1"/>
    <col min="12311" max="12311" width="11.28515625" style="67" bestFit="1" customWidth="1"/>
    <col min="12312" max="12312" width="4.85546875" style="67" bestFit="1" customWidth="1"/>
    <col min="12313" max="12313" width="1.140625" style="67" customWidth="1"/>
    <col min="12314" max="12314" width="11.7109375" style="67" customWidth="1"/>
    <col min="12315" max="12315" width="1.140625" style="67" customWidth="1"/>
    <col min="12316" max="12316" width="13.7109375" style="67" customWidth="1"/>
    <col min="12317" max="12318" width="1.140625" style="67" customWidth="1"/>
    <col min="12319" max="12319" width="12" style="67" bestFit="1" customWidth="1"/>
    <col min="12320" max="12538" width="9.140625" style="67"/>
    <col min="12539" max="12539" width="45.85546875" style="67" customWidth="1"/>
    <col min="12540" max="12540" width="7.28515625" style="67" customWidth="1"/>
    <col min="12541" max="12541" width="10.7109375" style="67" customWidth="1"/>
    <col min="12542" max="12542" width="1.140625" style="67" customWidth="1"/>
    <col min="12543" max="12543" width="11.7109375" style="67" bestFit="1" customWidth="1"/>
    <col min="12544" max="12544" width="1.140625" style="67" customWidth="1"/>
    <col min="12545" max="12545" width="10.7109375" style="67" customWidth="1"/>
    <col min="12546" max="12546" width="1.140625" style="67" customWidth="1"/>
    <col min="12547" max="12547" width="13.28515625" style="67" customWidth="1"/>
    <col min="12548" max="12548" width="1.28515625" style="67" customWidth="1"/>
    <col min="12549" max="12549" width="15" style="67" bestFit="1" customWidth="1"/>
    <col min="12550" max="12550" width="1.140625" style="67" customWidth="1"/>
    <col min="12551" max="12551" width="10.7109375" style="67" customWidth="1"/>
    <col min="12552" max="12552" width="0.7109375" style="67" customWidth="1"/>
    <col min="12553" max="12553" width="11.140625" style="67" bestFit="1" customWidth="1"/>
    <col min="12554" max="12554" width="1.140625" style="67" customWidth="1"/>
    <col min="12555" max="12555" width="12.28515625" style="67" customWidth="1"/>
    <col min="12556" max="12556" width="1.140625" style="67" customWidth="1"/>
    <col min="12557" max="12557" width="13.28515625" style="67" bestFit="1" customWidth="1"/>
    <col min="12558" max="12558" width="1.140625" style="67" customWidth="1"/>
    <col min="12559" max="12559" width="13.28515625" style="67" customWidth="1"/>
    <col min="12560" max="12560" width="1.140625" style="67" customWidth="1"/>
    <col min="12561" max="12561" width="10.7109375" style="67" customWidth="1"/>
    <col min="12562" max="12562" width="1.140625" style="67" customWidth="1"/>
    <col min="12563" max="12563" width="11.7109375" style="67" customWidth="1"/>
    <col min="12564" max="12564" width="1.140625" style="67" customWidth="1"/>
    <col min="12565" max="12565" width="10.7109375" style="67" customWidth="1"/>
    <col min="12566" max="12566" width="1.140625" style="67" customWidth="1"/>
    <col min="12567" max="12567" width="11.28515625" style="67" bestFit="1" customWidth="1"/>
    <col min="12568" max="12568" width="4.85546875" style="67" bestFit="1" customWidth="1"/>
    <col min="12569" max="12569" width="1.140625" style="67" customWidth="1"/>
    <col min="12570" max="12570" width="11.7109375" style="67" customWidth="1"/>
    <col min="12571" max="12571" width="1.140625" style="67" customWidth="1"/>
    <col min="12572" max="12572" width="13.7109375" style="67" customWidth="1"/>
    <col min="12573" max="12574" width="1.140625" style="67" customWidth="1"/>
    <col min="12575" max="12575" width="12" style="67" bestFit="1" customWidth="1"/>
    <col min="12576" max="12794" width="9.140625" style="67"/>
    <col min="12795" max="12795" width="45.85546875" style="67" customWidth="1"/>
    <col min="12796" max="12796" width="7.28515625" style="67" customWidth="1"/>
    <col min="12797" max="12797" width="10.7109375" style="67" customWidth="1"/>
    <col min="12798" max="12798" width="1.140625" style="67" customWidth="1"/>
    <col min="12799" max="12799" width="11.7109375" style="67" bestFit="1" customWidth="1"/>
    <col min="12800" max="12800" width="1.140625" style="67" customWidth="1"/>
    <col min="12801" max="12801" width="10.7109375" style="67" customWidth="1"/>
    <col min="12802" max="12802" width="1.140625" style="67" customWidth="1"/>
    <col min="12803" max="12803" width="13.28515625" style="67" customWidth="1"/>
    <col min="12804" max="12804" width="1.28515625" style="67" customWidth="1"/>
    <col min="12805" max="12805" width="15" style="67" bestFit="1" customWidth="1"/>
    <col min="12806" max="12806" width="1.140625" style="67" customWidth="1"/>
    <col min="12807" max="12807" width="10.7109375" style="67" customWidth="1"/>
    <col min="12808" max="12808" width="0.7109375" style="67" customWidth="1"/>
    <col min="12809" max="12809" width="11.140625" style="67" bestFit="1" customWidth="1"/>
    <col min="12810" max="12810" width="1.140625" style="67" customWidth="1"/>
    <col min="12811" max="12811" width="12.28515625" style="67" customWidth="1"/>
    <col min="12812" max="12812" width="1.140625" style="67" customWidth="1"/>
    <col min="12813" max="12813" width="13.28515625" style="67" bestFit="1" customWidth="1"/>
    <col min="12814" max="12814" width="1.140625" style="67" customWidth="1"/>
    <col min="12815" max="12815" width="13.28515625" style="67" customWidth="1"/>
    <col min="12816" max="12816" width="1.140625" style="67" customWidth="1"/>
    <col min="12817" max="12817" width="10.7109375" style="67" customWidth="1"/>
    <col min="12818" max="12818" width="1.140625" style="67" customWidth="1"/>
    <col min="12819" max="12819" width="11.7109375" style="67" customWidth="1"/>
    <col min="12820" max="12820" width="1.140625" style="67" customWidth="1"/>
    <col min="12821" max="12821" width="10.7109375" style="67" customWidth="1"/>
    <col min="12822" max="12822" width="1.140625" style="67" customWidth="1"/>
    <col min="12823" max="12823" width="11.28515625" style="67" bestFit="1" customWidth="1"/>
    <col min="12824" max="12824" width="4.85546875" style="67" bestFit="1" customWidth="1"/>
    <col min="12825" max="12825" width="1.140625" style="67" customWidth="1"/>
    <col min="12826" max="12826" width="11.7109375" style="67" customWidth="1"/>
    <col min="12827" max="12827" width="1.140625" style="67" customWidth="1"/>
    <col min="12828" max="12828" width="13.7109375" style="67" customWidth="1"/>
    <col min="12829" max="12830" width="1.140625" style="67" customWidth="1"/>
    <col min="12831" max="12831" width="12" style="67" bestFit="1" customWidth="1"/>
    <col min="12832" max="13050" width="9.140625" style="67"/>
    <col min="13051" max="13051" width="45.85546875" style="67" customWidth="1"/>
    <col min="13052" max="13052" width="7.28515625" style="67" customWidth="1"/>
    <col min="13053" max="13053" width="10.7109375" style="67" customWidth="1"/>
    <col min="13054" max="13054" width="1.140625" style="67" customWidth="1"/>
    <col min="13055" max="13055" width="11.7109375" style="67" bestFit="1" customWidth="1"/>
    <col min="13056" max="13056" width="1.140625" style="67" customWidth="1"/>
    <col min="13057" max="13057" width="10.7109375" style="67" customWidth="1"/>
    <col min="13058" max="13058" width="1.140625" style="67" customWidth="1"/>
    <col min="13059" max="13059" width="13.28515625" style="67" customWidth="1"/>
    <col min="13060" max="13060" width="1.28515625" style="67" customWidth="1"/>
    <col min="13061" max="13061" width="15" style="67" bestFit="1" customWidth="1"/>
    <col min="13062" max="13062" width="1.140625" style="67" customWidth="1"/>
    <col min="13063" max="13063" width="10.7109375" style="67" customWidth="1"/>
    <col min="13064" max="13064" width="0.7109375" style="67" customWidth="1"/>
    <col min="13065" max="13065" width="11.140625" style="67" bestFit="1" customWidth="1"/>
    <col min="13066" max="13066" width="1.140625" style="67" customWidth="1"/>
    <col min="13067" max="13067" width="12.28515625" style="67" customWidth="1"/>
    <col min="13068" max="13068" width="1.140625" style="67" customWidth="1"/>
    <col min="13069" max="13069" width="13.28515625" style="67" bestFit="1" customWidth="1"/>
    <col min="13070" max="13070" width="1.140625" style="67" customWidth="1"/>
    <col min="13071" max="13071" width="13.28515625" style="67" customWidth="1"/>
    <col min="13072" max="13072" width="1.140625" style="67" customWidth="1"/>
    <col min="13073" max="13073" width="10.7109375" style="67" customWidth="1"/>
    <col min="13074" max="13074" width="1.140625" style="67" customWidth="1"/>
    <col min="13075" max="13075" width="11.7109375" style="67" customWidth="1"/>
    <col min="13076" max="13076" width="1.140625" style="67" customWidth="1"/>
    <col min="13077" max="13077" width="10.7109375" style="67" customWidth="1"/>
    <col min="13078" max="13078" width="1.140625" style="67" customWidth="1"/>
    <col min="13079" max="13079" width="11.28515625" style="67" bestFit="1" customWidth="1"/>
    <col min="13080" max="13080" width="4.85546875" style="67" bestFit="1" customWidth="1"/>
    <col min="13081" max="13081" width="1.140625" style="67" customWidth="1"/>
    <col min="13082" max="13082" width="11.7109375" style="67" customWidth="1"/>
    <col min="13083" max="13083" width="1.140625" style="67" customWidth="1"/>
    <col min="13084" max="13084" width="13.7109375" style="67" customWidth="1"/>
    <col min="13085" max="13086" width="1.140625" style="67" customWidth="1"/>
    <col min="13087" max="13087" width="12" style="67" bestFit="1" customWidth="1"/>
    <col min="13088" max="13306" width="9.140625" style="67"/>
    <col min="13307" max="13307" width="45.85546875" style="67" customWidth="1"/>
    <col min="13308" max="13308" width="7.28515625" style="67" customWidth="1"/>
    <col min="13309" max="13309" width="10.7109375" style="67" customWidth="1"/>
    <col min="13310" max="13310" width="1.140625" style="67" customWidth="1"/>
    <col min="13311" max="13311" width="11.7109375" style="67" bestFit="1" customWidth="1"/>
    <col min="13312" max="13312" width="1.140625" style="67" customWidth="1"/>
    <col min="13313" max="13313" width="10.7109375" style="67" customWidth="1"/>
    <col min="13314" max="13314" width="1.140625" style="67" customWidth="1"/>
    <col min="13315" max="13315" width="13.28515625" style="67" customWidth="1"/>
    <col min="13316" max="13316" width="1.28515625" style="67" customWidth="1"/>
    <col min="13317" max="13317" width="15" style="67" bestFit="1" customWidth="1"/>
    <col min="13318" max="13318" width="1.140625" style="67" customWidth="1"/>
    <col min="13319" max="13319" width="10.7109375" style="67" customWidth="1"/>
    <col min="13320" max="13320" width="0.7109375" style="67" customWidth="1"/>
    <col min="13321" max="13321" width="11.140625" style="67" bestFit="1" customWidth="1"/>
    <col min="13322" max="13322" width="1.140625" style="67" customWidth="1"/>
    <col min="13323" max="13323" width="12.28515625" style="67" customWidth="1"/>
    <col min="13324" max="13324" width="1.140625" style="67" customWidth="1"/>
    <col min="13325" max="13325" width="13.28515625" style="67" bestFit="1" customWidth="1"/>
    <col min="13326" max="13326" width="1.140625" style="67" customWidth="1"/>
    <col min="13327" max="13327" width="13.28515625" style="67" customWidth="1"/>
    <col min="13328" max="13328" width="1.140625" style="67" customWidth="1"/>
    <col min="13329" max="13329" width="10.7109375" style="67" customWidth="1"/>
    <col min="13330" max="13330" width="1.140625" style="67" customWidth="1"/>
    <col min="13331" max="13331" width="11.7109375" style="67" customWidth="1"/>
    <col min="13332" max="13332" width="1.140625" style="67" customWidth="1"/>
    <col min="13333" max="13333" width="10.7109375" style="67" customWidth="1"/>
    <col min="13334" max="13334" width="1.140625" style="67" customWidth="1"/>
    <col min="13335" max="13335" width="11.28515625" style="67" bestFit="1" customWidth="1"/>
    <col min="13336" max="13336" width="4.85546875" style="67" bestFit="1" customWidth="1"/>
    <col min="13337" max="13337" width="1.140625" style="67" customWidth="1"/>
    <col min="13338" max="13338" width="11.7109375" style="67" customWidth="1"/>
    <col min="13339" max="13339" width="1.140625" style="67" customWidth="1"/>
    <col min="13340" max="13340" width="13.7109375" style="67" customWidth="1"/>
    <col min="13341" max="13342" width="1.140625" style="67" customWidth="1"/>
    <col min="13343" max="13343" width="12" style="67" bestFit="1" customWidth="1"/>
    <col min="13344" max="13562" width="9.140625" style="67"/>
    <col min="13563" max="13563" width="45.85546875" style="67" customWidth="1"/>
    <col min="13564" max="13564" width="7.28515625" style="67" customWidth="1"/>
    <col min="13565" max="13565" width="10.7109375" style="67" customWidth="1"/>
    <col min="13566" max="13566" width="1.140625" style="67" customWidth="1"/>
    <col min="13567" max="13567" width="11.7109375" style="67" bestFit="1" customWidth="1"/>
    <col min="13568" max="13568" width="1.140625" style="67" customWidth="1"/>
    <col min="13569" max="13569" width="10.7109375" style="67" customWidth="1"/>
    <col min="13570" max="13570" width="1.140625" style="67" customWidth="1"/>
    <col min="13571" max="13571" width="13.28515625" style="67" customWidth="1"/>
    <col min="13572" max="13572" width="1.28515625" style="67" customWidth="1"/>
    <col min="13573" max="13573" width="15" style="67" bestFit="1" customWidth="1"/>
    <col min="13574" max="13574" width="1.140625" style="67" customWidth="1"/>
    <col min="13575" max="13575" width="10.7109375" style="67" customWidth="1"/>
    <col min="13576" max="13576" width="0.7109375" style="67" customWidth="1"/>
    <col min="13577" max="13577" width="11.140625" style="67" bestFit="1" customWidth="1"/>
    <col min="13578" max="13578" width="1.140625" style="67" customWidth="1"/>
    <col min="13579" max="13579" width="12.28515625" style="67" customWidth="1"/>
    <col min="13580" max="13580" width="1.140625" style="67" customWidth="1"/>
    <col min="13581" max="13581" width="13.28515625" style="67" bestFit="1" customWidth="1"/>
    <col min="13582" max="13582" width="1.140625" style="67" customWidth="1"/>
    <col min="13583" max="13583" width="13.28515625" style="67" customWidth="1"/>
    <col min="13584" max="13584" width="1.140625" style="67" customWidth="1"/>
    <col min="13585" max="13585" width="10.7109375" style="67" customWidth="1"/>
    <col min="13586" max="13586" width="1.140625" style="67" customWidth="1"/>
    <col min="13587" max="13587" width="11.7109375" style="67" customWidth="1"/>
    <col min="13588" max="13588" width="1.140625" style="67" customWidth="1"/>
    <col min="13589" max="13589" width="10.7109375" style="67" customWidth="1"/>
    <col min="13590" max="13590" width="1.140625" style="67" customWidth="1"/>
    <col min="13591" max="13591" width="11.28515625" style="67" bestFit="1" customWidth="1"/>
    <col min="13592" max="13592" width="4.85546875" style="67" bestFit="1" customWidth="1"/>
    <col min="13593" max="13593" width="1.140625" style="67" customWidth="1"/>
    <col min="13594" max="13594" width="11.7109375" style="67" customWidth="1"/>
    <col min="13595" max="13595" width="1.140625" style="67" customWidth="1"/>
    <col min="13596" max="13596" width="13.7109375" style="67" customWidth="1"/>
    <col min="13597" max="13598" width="1.140625" style="67" customWidth="1"/>
    <col min="13599" max="13599" width="12" style="67" bestFit="1" customWidth="1"/>
    <col min="13600" max="13818" width="9.140625" style="67"/>
    <col min="13819" max="13819" width="45.85546875" style="67" customWidth="1"/>
    <col min="13820" max="13820" width="7.28515625" style="67" customWidth="1"/>
    <col min="13821" max="13821" width="10.7109375" style="67" customWidth="1"/>
    <col min="13822" max="13822" width="1.140625" style="67" customWidth="1"/>
    <col min="13823" max="13823" width="11.7109375" style="67" bestFit="1" customWidth="1"/>
    <col min="13824" max="13824" width="1.140625" style="67" customWidth="1"/>
    <col min="13825" max="13825" width="10.7109375" style="67" customWidth="1"/>
    <col min="13826" max="13826" width="1.140625" style="67" customWidth="1"/>
    <col min="13827" max="13827" width="13.28515625" style="67" customWidth="1"/>
    <col min="13828" max="13828" width="1.28515625" style="67" customWidth="1"/>
    <col min="13829" max="13829" width="15" style="67" bestFit="1" customWidth="1"/>
    <col min="13830" max="13830" width="1.140625" style="67" customWidth="1"/>
    <col min="13831" max="13831" width="10.7109375" style="67" customWidth="1"/>
    <col min="13832" max="13832" width="0.7109375" style="67" customWidth="1"/>
    <col min="13833" max="13833" width="11.140625" style="67" bestFit="1" customWidth="1"/>
    <col min="13834" max="13834" width="1.140625" style="67" customWidth="1"/>
    <col min="13835" max="13835" width="12.28515625" style="67" customWidth="1"/>
    <col min="13836" max="13836" width="1.140625" style="67" customWidth="1"/>
    <col min="13837" max="13837" width="13.28515625" style="67" bestFit="1" customWidth="1"/>
    <col min="13838" max="13838" width="1.140625" style="67" customWidth="1"/>
    <col min="13839" max="13839" width="13.28515625" style="67" customWidth="1"/>
    <col min="13840" max="13840" width="1.140625" style="67" customWidth="1"/>
    <col min="13841" max="13841" width="10.7109375" style="67" customWidth="1"/>
    <col min="13842" max="13842" width="1.140625" style="67" customWidth="1"/>
    <col min="13843" max="13843" width="11.7109375" style="67" customWidth="1"/>
    <col min="13844" max="13844" width="1.140625" style="67" customWidth="1"/>
    <col min="13845" max="13845" width="10.7109375" style="67" customWidth="1"/>
    <col min="13846" max="13846" width="1.140625" style="67" customWidth="1"/>
    <col min="13847" max="13847" width="11.28515625" style="67" bestFit="1" customWidth="1"/>
    <col min="13848" max="13848" width="4.85546875" style="67" bestFit="1" customWidth="1"/>
    <col min="13849" max="13849" width="1.140625" style="67" customWidth="1"/>
    <col min="13850" max="13850" width="11.7109375" style="67" customWidth="1"/>
    <col min="13851" max="13851" width="1.140625" style="67" customWidth="1"/>
    <col min="13852" max="13852" width="13.7109375" style="67" customWidth="1"/>
    <col min="13853" max="13854" width="1.140625" style="67" customWidth="1"/>
    <col min="13855" max="13855" width="12" style="67" bestFit="1" customWidth="1"/>
    <col min="13856" max="14074" width="9.140625" style="67"/>
    <col min="14075" max="14075" width="45.85546875" style="67" customWidth="1"/>
    <col min="14076" max="14076" width="7.28515625" style="67" customWidth="1"/>
    <col min="14077" max="14077" width="10.7109375" style="67" customWidth="1"/>
    <col min="14078" max="14078" width="1.140625" style="67" customWidth="1"/>
    <col min="14079" max="14079" width="11.7109375" style="67" bestFit="1" customWidth="1"/>
    <col min="14080" max="14080" width="1.140625" style="67" customWidth="1"/>
    <col min="14081" max="14081" width="10.7109375" style="67" customWidth="1"/>
    <col min="14082" max="14082" width="1.140625" style="67" customWidth="1"/>
    <col min="14083" max="14083" width="13.28515625" style="67" customWidth="1"/>
    <col min="14084" max="14084" width="1.28515625" style="67" customWidth="1"/>
    <col min="14085" max="14085" width="15" style="67" bestFit="1" customWidth="1"/>
    <col min="14086" max="14086" width="1.140625" style="67" customWidth="1"/>
    <col min="14087" max="14087" width="10.7109375" style="67" customWidth="1"/>
    <col min="14088" max="14088" width="0.7109375" style="67" customWidth="1"/>
    <col min="14089" max="14089" width="11.140625" style="67" bestFit="1" customWidth="1"/>
    <col min="14090" max="14090" width="1.140625" style="67" customWidth="1"/>
    <col min="14091" max="14091" width="12.28515625" style="67" customWidth="1"/>
    <col min="14092" max="14092" width="1.140625" style="67" customWidth="1"/>
    <col min="14093" max="14093" width="13.28515625" style="67" bestFit="1" customWidth="1"/>
    <col min="14094" max="14094" width="1.140625" style="67" customWidth="1"/>
    <col min="14095" max="14095" width="13.28515625" style="67" customWidth="1"/>
    <col min="14096" max="14096" width="1.140625" style="67" customWidth="1"/>
    <col min="14097" max="14097" width="10.7109375" style="67" customWidth="1"/>
    <col min="14098" max="14098" width="1.140625" style="67" customWidth="1"/>
    <col min="14099" max="14099" width="11.7109375" style="67" customWidth="1"/>
    <col min="14100" max="14100" width="1.140625" style="67" customWidth="1"/>
    <col min="14101" max="14101" width="10.7109375" style="67" customWidth="1"/>
    <col min="14102" max="14102" width="1.140625" style="67" customWidth="1"/>
    <col min="14103" max="14103" width="11.28515625" style="67" bestFit="1" customWidth="1"/>
    <col min="14104" max="14104" width="4.85546875" style="67" bestFit="1" customWidth="1"/>
    <col min="14105" max="14105" width="1.140625" style="67" customWidth="1"/>
    <col min="14106" max="14106" width="11.7109375" style="67" customWidth="1"/>
    <col min="14107" max="14107" width="1.140625" style="67" customWidth="1"/>
    <col min="14108" max="14108" width="13.7109375" style="67" customWidth="1"/>
    <col min="14109" max="14110" width="1.140625" style="67" customWidth="1"/>
    <col min="14111" max="14111" width="12" style="67" bestFit="1" customWidth="1"/>
    <col min="14112" max="14330" width="9.140625" style="67"/>
    <col min="14331" max="14331" width="45.85546875" style="67" customWidth="1"/>
    <col min="14332" max="14332" width="7.28515625" style="67" customWidth="1"/>
    <col min="14333" max="14333" width="10.7109375" style="67" customWidth="1"/>
    <col min="14334" max="14334" width="1.140625" style="67" customWidth="1"/>
    <col min="14335" max="14335" width="11.7109375" style="67" bestFit="1" customWidth="1"/>
    <col min="14336" max="14336" width="1.140625" style="67" customWidth="1"/>
    <col min="14337" max="14337" width="10.7109375" style="67" customWidth="1"/>
    <col min="14338" max="14338" width="1.140625" style="67" customWidth="1"/>
    <col min="14339" max="14339" width="13.28515625" style="67" customWidth="1"/>
    <col min="14340" max="14340" width="1.28515625" style="67" customWidth="1"/>
    <col min="14341" max="14341" width="15" style="67" bestFit="1" customWidth="1"/>
    <col min="14342" max="14342" width="1.140625" style="67" customWidth="1"/>
    <col min="14343" max="14343" width="10.7109375" style="67" customWidth="1"/>
    <col min="14344" max="14344" width="0.7109375" style="67" customWidth="1"/>
    <col min="14345" max="14345" width="11.140625" style="67" bestFit="1" customWidth="1"/>
    <col min="14346" max="14346" width="1.140625" style="67" customWidth="1"/>
    <col min="14347" max="14347" width="12.28515625" style="67" customWidth="1"/>
    <col min="14348" max="14348" width="1.140625" style="67" customWidth="1"/>
    <col min="14349" max="14349" width="13.28515625" style="67" bestFit="1" customWidth="1"/>
    <col min="14350" max="14350" width="1.140625" style="67" customWidth="1"/>
    <col min="14351" max="14351" width="13.28515625" style="67" customWidth="1"/>
    <col min="14352" max="14352" width="1.140625" style="67" customWidth="1"/>
    <col min="14353" max="14353" width="10.7109375" style="67" customWidth="1"/>
    <col min="14354" max="14354" width="1.140625" style="67" customWidth="1"/>
    <col min="14355" max="14355" width="11.7109375" style="67" customWidth="1"/>
    <col min="14356" max="14356" width="1.140625" style="67" customWidth="1"/>
    <col min="14357" max="14357" width="10.7109375" style="67" customWidth="1"/>
    <col min="14358" max="14358" width="1.140625" style="67" customWidth="1"/>
    <col min="14359" max="14359" width="11.28515625" style="67" bestFit="1" customWidth="1"/>
    <col min="14360" max="14360" width="4.85546875" style="67" bestFit="1" customWidth="1"/>
    <col min="14361" max="14361" width="1.140625" style="67" customWidth="1"/>
    <col min="14362" max="14362" width="11.7109375" style="67" customWidth="1"/>
    <col min="14363" max="14363" width="1.140625" style="67" customWidth="1"/>
    <col min="14364" max="14364" width="13.7109375" style="67" customWidth="1"/>
    <col min="14365" max="14366" width="1.140625" style="67" customWidth="1"/>
    <col min="14367" max="14367" width="12" style="67" bestFit="1" customWidth="1"/>
    <col min="14368" max="14586" width="9.140625" style="67"/>
    <col min="14587" max="14587" width="45.85546875" style="67" customWidth="1"/>
    <col min="14588" max="14588" width="7.28515625" style="67" customWidth="1"/>
    <col min="14589" max="14589" width="10.7109375" style="67" customWidth="1"/>
    <col min="14590" max="14590" width="1.140625" style="67" customWidth="1"/>
    <col min="14591" max="14591" width="11.7109375" style="67" bestFit="1" customWidth="1"/>
    <col min="14592" max="14592" width="1.140625" style="67" customWidth="1"/>
    <col min="14593" max="14593" width="10.7109375" style="67" customWidth="1"/>
    <col min="14594" max="14594" width="1.140625" style="67" customWidth="1"/>
    <col min="14595" max="14595" width="13.28515625" style="67" customWidth="1"/>
    <col min="14596" max="14596" width="1.28515625" style="67" customWidth="1"/>
    <col min="14597" max="14597" width="15" style="67" bestFit="1" customWidth="1"/>
    <col min="14598" max="14598" width="1.140625" style="67" customWidth="1"/>
    <col min="14599" max="14599" width="10.7109375" style="67" customWidth="1"/>
    <col min="14600" max="14600" width="0.7109375" style="67" customWidth="1"/>
    <col min="14601" max="14601" width="11.140625" style="67" bestFit="1" customWidth="1"/>
    <col min="14602" max="14602" width="1.140625" style="67" customWidth="1"/>
    <col min="14603" max="14603" width="12.28515625" style="67" customWidth="1"/>
    <col min="14604" max="14604" width="1.140625" style="67" customWidth="1"/>
    <col min="14605" max="14605" width="13.28515625" style="67" bestFit="1" customWidth="1"/>
    <col min="14606" max="14606" width="1.140625" style="67" customWidth="1"/>
    <col min="14607" max="14607" width="13.28515625" style="67" customWidth="1"/>
    <col min="14608" max="14608" width="1.140625" style="67" customWidth="1"/>
    <col min="14609" max="14609" width="10.7109375" style="67" customWidth="1"/>
    <col min="14610" max="14610" width="1.140625" style="67" customWidth="1"/>
    <col min="14611" max="14611" width="11.7109375" style="67" customWidth="1"/>
    <col min="14612" max="14612" width="1.140625" style="67" customWidth="1"/>
    <col min="14613" max="14613" width="10.7109375" style="67" customWidth="1"/>
    <col min="14614" max="14614" width="1.140625" style="67" customWidth="1"/>
    <col min="14615" max="14615" width="11.28515625" style="67" bestFit="1" customWidth="1"/>
    <col min="14616" max="14616" width="4.85546875" style="67" bestFit="1" customWidth="1"/>
    <col min="14617" max="14617" width="1.140625" style="67" customWidth="1"/>
    <col min="14618" max="14618" width="11.7109375" style="67" customWidth="1"/>
    <col min="14619" max="14619" width="1.140625" style="67" customWidth="1"/>
    <col min="14620" max="14620" width="13.7109375" style="67" customWidth="1"/>
    <col min="14621" max="14622" width="1.140625" style="67" customWidth="1"/>
    <col min="14623" max="14623" width="12" style="67" bestFit="1" customWidth="1"/>
    <col min="14624" max="14842" width="9.140625" style="67"/>
    <col min="14843" max="14843" width="45.85546875" style="67" customWidth="1"/>
    <col min="14844" max="14844" width="7.28515625" style="67" customWidth="1"/>
    <col min="14845" max="14845" width="10.7109375" style="67" customWidth="1"/>
    <col min="14846" max="14846" width="1.140625" style="67" customWidth="1"/>
    <col min="14847" max="14847" width="11.7109375" style="67" bestFit="1" customWidth="1"/>
    <col min="14848" max="14848" width="1.140625" style="67" customWidth="1"/>
    <col min="14849" max="14849" width="10.7109375" style="67" customWidth="1"/>
    <col min="14850" max="14850" width="1.140625" style="67" customWidth="1"/>
    <col min="14851" max="14851" width="13.28515625" style="67" customWidth="1"/>
    <col min="14852" max="14852" width="1.28515625" style="67" customWidth="1"/>
    <col min="14853" max="14853" width="15" style="67" bestFit="1" customWidth="1"/>
    <col min="14854" max="14854" width="1.140625" style="67" customWidth="1"/>
    <col min="14855" max="14855" width="10.7109375" style="67" customWidth="1"/>
    <col min="14856" max="14856" width="0.7109375" style="67" customWidth="1"/>
    <col min="14857" max="14857" width="11.140625" style="67" bestFit="1" customWidth="1"/>
    <col min="14858" max="14858" width="1.140625" style="67" customWidth="1"/>
    <col min="14859" max="14859" width="12.28515625" style="67" customWidth="1"/>
    <col min="14860" max="14860" width="1.140625" style="67" customWidth="1"/>
    <col min="14861" max="14861" width="13.28515625" style="67" bestFit="1" customWidth="1"/>
    <col min="14862" max="14862" width="1.140625" style="67" customWidth="1"/>
    <col min="14863" max="14863" width="13.28515625" style="67" customWidth="1"/>
    <col min="14864" max="14864" width="1.140625" style="67" customWidth="1"/>
    <col min="14865" max="14865" width="10.7109375" style="67" customWidth="1"/>
    <col min="14866" max="14866" width="1.140625" style="67" customWidth="1"/>
    <col min="14867" max="14867" width="11.7109375" style="67" customWidth="1"/>
    <col min="14868" max="14868" width="1.140625" style="67" customWidth="1"/>
    <col min="14869" max="14869" width="10.7109375" style="67" customWidth="1"/>
    <col min="14870" max="14870" width="1.140625" style="67" customWidth="1"/>
    <col min="14871" max="14871" width="11.28515625" style="67" bestFit="1" customWidth="1"/>
    <col min="14872" max="14872" width="4.85546875" style="67" bestFit="1" customWidth="1"/>
    <col min="14873" max="14873" width="1.140625" style="67" customWidth="1"/>
    <col min="14874" max="14874" width="11.7109375" style="67" customWidth="1"/>
    <col min="14875" max="14875" width="1.140625" style="67" customWidth="1"/>
    <col min="14876" max="14876" width="13.7109375" style="67" customWidth="1"/>
    <col min="14877" max="14878" width="1.140625" style="67" customWidth="1"/>
    <col min="14879" max="14879" width="12" style="67" bestFit="1" customWidth="1"/>
    <col min="14880" max="15098" width="9.140625" style="67"/>
    <col min="15099" max="15099" width="45.85546875" style="67" customWidth="1"/>
    <col min="15100" max="15100" width="7.28515625" style="67" customWidth="1"/>
    <col min="15101" max="15101" width="10.7109375" style="67" customWidth="1"/>
    <col min="15102" max="15102" width="1.140625" style="67" customWidth="1"/>
    <col min="15103" max="15103" width="11.7109375" style="67" bestFit="1" customWidth="1"/>
    <col min="15104" max="15104" width="1.140625" style="67" customWidth="1"/>
    <col min="15105" max="15105" width="10.7109375" style="67" customWidth="1"/>
    <col min="15106" max="15106" width="1.140625" style="67" customWidth="1"/>
    <col min="15107" max="15107" width="13.28515625" style="67" customWidth="1"/>
    <col min="15108" max="15108" width="1.28515625" style="67" customWidth="1"/>
    <col min="15109" max="15109" width="15" style="67" bestFit="1" customWidth="1"/>
    <col min="15110" max="15110" width="1.140625" style="67" customWidth="1"/>
    <col min="15111" max="15111" width="10.7109375" style="67" customWidth="1"/>
    <col min="15112" max="15112" width="0.7109375" style="67" customWidth="1"/>
    <col min="15113" max="15113" width="11.140625" style="67" bestFit="1" customWidth="1"/>
    <col min="15114" max="15114" width="1.140625" style="67" customWidth="1"/>
    <col min="15115" max="15115" width="12.28515625" style="67" customWidth="1"/>
    <col min="15116" max="15116" width="1.140625" style="67" customWidth="1"/>
    <col min="15117" max="15117" width="13.28515625" style="67" bestFit="1" customWidth="1"/>
    <col min="15118" max="15118" width="1.140625" style="67" customWidth="1"/>
    <col min="15119" max="15119" width="13.28515625" style="67" customWidth="1"/>
    <col min="15120" max="15120" width="1.140625" style="67" customWidth="1"/>
    <col min="15121" max="15121" width="10.7109375" style="67" customWidth="1"/>
    <col min="15122" max="15122" width="1.140625" style="67" customWidth="1"/>
    <col min="15123" max="15123" width="11.7109375" style="67" customWidth="1"/>
    <col min="15124" max="15124" width="1.140625" style="67" customWidth="1"/>
    <col min="15125" max="15125" width="10.7109375" style="67" customWidth="1"/>
    <col min="15126" max="15126" width="1.140625" style="67" customWidth="1"/>
    <col min="15127" max="15127" width="11.28515625" style="67" bestFit="1" customWidth="1"/>
    <col min="15128" max="15128" width="4.85546875" style="67" bestFit="1" customWidth="1"/>
    <col min="15129" max="15129" width="1.140625" style="67" customWidth="1"/>
    <col min="15130" max="15130" width="11.7109375" style="67" customWidth="1"/>
    <col min="15131" max="15131" width="1.140625" style="67" customWidth="1"/>
    <col min="15132" max="15132" width="13.7109375" style="67" customWidth="1"/>
    <col min="15133" max="15134" width="1.140625" style="67" customWidth="1"/>
    <col min="15135" max="15135" width="12" style="67" bestFit="1" customWidth="1"/>
    <col min="15136" max="15354" width="9.140625" style="67"/>
    <col min="15355" max="15355" width="45.85546875" style="67" customWidth="1"/>
    <col min="15356" max="15356" width="7.28515625" style="67" customWidth="1"/>
    <col min="15357" max="15357" width="10.7109375" style="67" customWidth="1"/>
    <col min="15358" max="15358" width="1.140625" style="67" customWidth="1"/>
    <col min="15359" max="15359" width="11.7109375" style="67" bestFit="1" customWidth="1"/>
    <col min="15360" max="15360" width="1.140625" style="67" customWidth="1"/>
    <col min="15361" max="15361" width="10.7109375" style="67" customWidth="1"/>
    <col min="15362" max="15362" width="1.140625" style="67" customWidth="1"/>
    <col min="15363" max="15363" width="13.28515625" style="67" customWidth="1"/>
    <col min="15364" max="15364" width="1.28515625" style="67" customWidth="1"/>
    <col min="15365" max="15365" width="15" style="67" bestFit="1" customWidth="1"/>
    <col min="15366" max="15366" width="1.140625" style="67" customWidth="1"/>
    <col min="15367" max="15367" width="10.7109375" style="67" customWidth="1"/>
    <col min="15368" max="15368" width="0.7109375" style="67" customWidth="1"/>
    <col min="15369" max="15369" width="11.140625" style="67" bestFit="1" customWidth="1"/>
    <col min="15370" max="15370" width="1.140625" style="67" customWidth="1"/>
    <col min="15371" max="15371" width="12.28515625" style="67" customWidth="1"/>
    <col min="15372" max="15372" width="1.140625" style="67" customWidth="1"/>
    <col min="15373" max="15373" width="13.28515625" style="67" bestFit="1" customWidth="1"/>
    <col min="15374" max="15374" width="1.140625" style="67" customWidth="1"/>
    <col min="15375" max="15375" width="13.28515625" style="67" customWidth="1"/>
    <col min="15376" max="15376" width="1.140625" style="67" customWidth="1"/>
    <col min="15377" max="15377" width="10.7109375" style="67" customWidth="1"/>
    <col min="15378" max="15378" width="1.140625" style="67" customWidth="1"/>
    <col min="15379" max="15379" width="11.7109375" style="67" customWidth="1"/>
    <col min="15380" max="15380" width="1.140625" style="67" customWidth="1"/>
    <col min="15381" max="15381" width="10.7109375" style="67" customWidth="1"/>
    <col min="15382" max="15382" width="1.140625" style="67" customWidth="1"/>
    <col min="15383" max="15383" width="11.28515625" style="67" bestFit="1" customWidth="1"/>
    <col min="15384" max="15384" width="4.85546875" style="67" bestFit="1" customWidth="1"/>
    <col min="15385" max="15385" width="1.140625" style="67" customWidth="1"/>
    <col min="15386" max="15386" width="11.7109375" style="67" customWidth="1"/>
    <col min="15387" max="15387" width="1.140625" style="67" customWidth="1"/>
    <col min="15388" max="15388" width="13.7109375" style="67" customWidth="1"/>
    <col min="15389" max="15390" width="1.140625" style="67" customWidth="1"/>
    <col min="15391" max="15391" width="12" style="67" bestFit="1" customWidth="1"/>
    <col min="15392" max="15610" width="9.140625" style="67"/>
    <col min="15611" max="15611" width="45.85546875" style="67" customWidth="1"/>
    <col min="15612" max="15612" width="7.28515625" style="67" customWidth="1"/>
    <col min="15613" max="15613" width="10.7109375" style="67" customWidth="1"/>
    <col min="15614" max="15614" width="1.140625" style="67" customWidth="1"/>
    <col min="15615" max="15615" width="11.7109375" style="67" bestFit="1" customWidth="1"/>
    <col min="15616" max="15616" width="1.140625" style="67" customWidth="1"/>
    <col min="15617" max="15617" width="10.7109375" style="67" customWidth="1"/>
    <col min="15618" max="15618" width="1.140625" style="67" customWidth="1"/>
    <col min="15619" max="15619" width="13.28515625" style="67" customWidth="1"/>
    <col min="15620" max="15620" width="1.28515625" style="67" customWidth="1"/>
    <col min="15621" max="15621" width="15" style="67" bestFit="1" customWidth="1"/>
    <col min="15622" max="15622" width="1.140625" style="67" customWidth="1"/>
    <col min="15623" max="15623" width="10.7109375" style="67" customWidth="1"/>
    <col min="15624" max="15624" width="0.7109375" style="67" customWidth="1"/>
    <col min="15625" max="15625" width="11.140625" style="67" bestFit="1" customWidth="1"/>
    <col min="15626" max="15626" width="1.140625" style="67" customWidth="1"/>
    <col min="15627" max="15627" width="12.28515625" style="67" customWidth="1"/>
    <col min="15628" max="15628" width="1.140625" style="67" customWidth="1"/>
    <col min="15629" max="15629" width="13.28515625" style="67" bestFit="1" customWidth="1"/>
    <col min="15630" max="15630" width="1.140625" style="67" customWidth="1"/>
    <col min="15631" max="15631" width="13.28515625" style="67" customWidth="1"/>
    <col min="15632" max="15632" width="1.140625" style="67" customWidth="1"/>
    <col min="15633" max="15633" width="10.7109375" style="67" customWidth="1"/>
    <col min="15634" max="15634" width="1.140625" style="67" customWidth="1"/>
    <col min="15635" max="15635" width="11.7109375" style="67" customWidth="1"/>
    <col min="15636" max="15636" width="1.140625" style="67" customWidth="1"/>
    <col min="15637" max="15637" width="10.7109375" style="67" customWidth="1"/>
    <col min="15638" max="15638" width="1.140625" style="67" customWidth="1"/>
    <col min="15639" max="15639" width="11.28515625" style="67" bestFit="1" customWidth="1"/>
    <col min="15640" max="15640" width="4.85546875" style="67" bestFit="1" customWidth="1"/>
    <col min="15641" max="15641" width="1.140625" style="67" customWidth="1"/>
    <col min="15642" max="15642" width="11.7109375" style="67" customWidth="1"/>
    <col min="15643" max="15643" width="1.140625" style="67" customWidth="1"/>
    <col min="15644" max="15644" width="13.7109375" style="67" customWidth="1"/>
    <col min="15645" max="15646" width="1.140625" style="67" customWidth="1"/>
    <col min="15647" max="15647" width="12" style="67" bestFit="1" customWidth="1"/>
    <col min="15648" max="15866" width="9.140625" style="67"/>
    <col min="15867" max="15867" width="45.85546875" style="67" customWidth="1"/>
    <col min="15868" max="15868" width="7.28515625" style="67" customWidth="1"/>
    <col min="15869" max="15869" width="10.7109375" style="67" customWidth="1"/>
    <col min="15870" max="15870" width="1.140625" style="67" customWidth="1"/>
    <col min="15871" max="15871" width="11.7109375" style="67" bestFit="1" customWidth="1"/>
    <col min="15872" max="15872" width="1.140625" style="67" customWidth="1"/>
    <col min="15873" max="15873" width="10.7109375" style="67" customWidth="1"/>
    <col min="15874" max="15874" width="1.140625" style="67" customWidth="1"/>
    <col min="15875" max="15875" width="13.28515625" style="67" customWidth="1"/>
    <col min="15876" max="15876" width="1.28515625" style="67" customWidth="1"/>
    <col min="15877" max="15877" width="15" style="67" bestFit="1" customWidth="1"/>
    <col min="15878" max="15878" width="1.140625" style="67" customWidth="1"/>
    <col min="15879" max="15879" width="10.7109375" style="67" customWidth="1"/>
    <col min="15880" max="15880" width="0.7109375" style="67" customWidth="1"/>
    <col min="15881" max="15881" width="11.140625" style="67" bestFit="1" customWidth="1"/>
    <col min="15882" max="15882" width="1.140625" style="67" customWidth="1"/>
    <col min="15883" max="15883" width="12.28515625" style="67" customWidth="1"/>
    <col min="15884" max="15884" width="1.140625" style="67" customWidth="1"/>
    <col min="15885" max="15885" width="13.28515625" style="67" bestFit="1" customWidth="1"/>
    <col min="15886" max="15886" width="1.140625" style="67" customWidth="1"/>
    <col min="15887" max="15887" width="13.28515625" style="67" customWidth="1"/>
    <col min="15888" max="15888" width="1.140625" style="67" customWidth="1"/>
    <col min="15889" max="15889" width="10.7109375" style="67" customWidth="1"/>
    <col min="15890" max="15890" width="1.140625" style="67" customWidth="1"/>
    <col min="15891" max="15891" width="11.7109375" style="67" customWidth="1"/>
    <col min="15892" max="15892" width="1.140625" style="67" customWidth="1"/>
    <col min="15893" max="15893" width="10.7109375" style="67" customWidth="1"/>
    <col min="15894" max="15894" width="1.140625" style="67" customWidth="1"/>
    <col min="15895" max="15895" width="11.28515625" style="67" bestFit="1" customWidth="1"/>
    <col min="15896" max="15896" width="4.85546875" style="67" bestFit="1" customWidth="1"/>
    <col min="15897" max="15897" width="1.140625" style="67" customWidth="1"/>
    <col min="15898" max="15898" width="11.7109375" style="67" customWidth="1"/>
    <col min="15899" max="15899" width="1.140625" style="67" customWidth="1"/>
    <col min="15900" max="15900" width="13.7109375" style="67" customWidth="1"/>
    <col min="15901" max="15902" width="1.140625" style="67" customWidth="1"/>
    <col min="15903" max="15903" width="12" style="67" bestFit="1" customWidth="1"/>
    <col min="15904" max="16122" width="9.140625" style="67"/>
    <col min="16123" max="16123" width="45.85546875" style="67" customWidth="1"/>
    <col min="16124" max="16124" width="7.28515625" style="67" customWidth="1"/>
    <col min="16125" max="16125" width="10.7109375" style="67" customWidth="1"/>
    <col min="16126" max="16126" width="1.140625" style="67" customWidth="1"/>
    <col min="16127" max="16127" width="11.7109375" style="67" bestFit="1" customWidth="1"/>
    <col min="16128" max="16128" width="1.140625" style="67" customWidth="1"/>
    <col min="16129" max="16129" width="10.7109375" style="67" customWidth="1"/>
    <col min="16130" max="16130" width="1.140625" style="67" customWidth="1"/>
    <col min="16131" max="16131" width="13.28515625" style="67" customWidth="1"/>
    <col min="16132" max="16132" width="1.28515625" style="67" customWidth="1"/>
    <col min="16133" max="16133" width="15" style="67" bestFit="1" customWidth="1"/>
    <col min="16134" max="16134" width="1.140625" style="67" customWidth="1"/>
    <col min="16135" max="16135" width="10.7109375" style="67" customWidth="1"/>
    <col min="16136" max="16136" width="0.7109375" style="67" customWidth="1"/>
    <col min="16137" max="16137" width="11.140625" style="67" bestFit="1" customWidth="1"/>
    <col min="16138" max="16138" width="1.140625" style="67" customWidth="1"/>
    <col min="16139" max="16139" width="12.28515625" style="67" customWidth="1"/>
    <col min="16140" max="16140" width="1.140625" style="67" customWidth="1"/>
    <col min="16141" max="16141" width="13.28515625" style="67" bestFit="1" customWidth="1"/>
    <col min="16142" max="16142" width="1.140625" style="67" customWidth="1"/>
    <col min="16143" max="16143" width="13.28515625" style="67" customWidth="1"/>
    <col min="16144" max="16144" width="1.140625" style="67" customWidth="1"/>
    <col min="16145" max="16145" width="10.7109375" style="67" customWidth="1"/>
    <col min="16146" max="16146" width="1.140625" style="67" customWidth="1"/>
    <col min="16147" max="16147" width="11.7109375" style="67" customWidth="1"/>
    <col min="16148" max="16148" width="1.140625" style="67" customWidth="1"/>
    <col min="16149" max="16149" width="10.7109375" style="67" customWidth="1"/>
    <col min="16150" max="16150" width="1.140625" style="67" customWidth="1"/>
    <col min="16151" max="16151" width="11.28515625" style="67" bestFit="1" customWidth="1"/>
    <col min="16152" max="16152" width="4.85546875" style="67" bestFit="1" customWidth="1"/>
    <col min="16153" max="16153" width="1.140625" style="67" customWidth="1"/>
    <col min="16154" max="16154" width="11.7109375" style="67" customWidth="1"/>
    <col min="16155" max="16155" width="1.140625" style="67" customWidth="1"/>
    <col min="16156" max="16156" width="13.7109375" style="67" customWidth="1"/>
    <col min="16157" max="16158" width="1.140625" style="67" customWidth="1"/>
    <col min="16159" max="16159" width="12" style="67" bestFit="1" customWidth="1"/>
    <col min="16160" max="16384" width="9.140625" style="67"/>
  </cols>
  <sheetData>
    <row r="1" spans="1:35" ht="24" customHeight="1">
      <c r="A1" s="251" t="s">
        <v>65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</row>
    <row r="2" spans="1:35" ht="24" customHeight="1">
      <c r="A2" s="251" t="s">
        <v>97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</row>
    <row r="3" spans="1:35" ht="24" customHeight="1">
      <c r="A3" s="251" t="s">
        <v>212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</row>
    <row r="4" spans="1:35" ht="24" customHeight="1">
      <c r="A4" s="254" t="s">
        <v>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</row>
    <row r="5" spans="1:35" ht="24" customHeight="1">
      <c r="A5" s="255" t="s">
        <v>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</row>
    <row r="6" spans="1:35" ht="6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4"/>
      <c r="N6" s="124"/>
      <c r="O6" s="124"/>
      <c r="P6" s="124"/>
      <c r="Q6" s="124"/>
      <c r="R6" s="124"/>
      <c r="S6" s="124"/>
      <c r="T6" s="124"/>
      <c r="U6" s="124"/>
      <c r="V6" s="123"/>
      <c r="W6" s="124"/>
    </row>
    <row r="7" spans="1:35" s="106" customFormat="1" ht="19.149999999999999" customHeight="1">
      <c r="A7" s="127"/>
      <c r="B7" s="128"/>
      <c r="C7" s="257" t="s">
        <v>3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105"/>
      <c r="Y7" s="105"/>
      <c r="Z7" s="105"/>
      <c r="AA7" s="105"/>
      <c r="AB7" s="105"/>
      <c r="AC7" s="105"/>
      <c r="AD7" s="105"/>
      <c r="AE7" s="105"/>
    </row>
    <row r="8" spans="1:35" s="106" customFormat="1" ht="19.149999999999999" customHeight="1">
      <c r="A8" s="127"/>
      <c r="B8" s="128"/>
      <c r="C8" s="252" t="s">
        <v>98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29"/>
      <c r="U8" s="130" t="s">
        <v>99</v>
      </c>
      <c r="V8" s="199"/>
      <c r="W8" s="130" t="s">
        <v>43</v>
      </c>
      <c r="X8" s="105"/>
      <c r="Y8" s="105"/>
      <c r="Z8" s="105"/>
      <c r="AA8" s="105"/>
      <c r="AB8" s="105"/>
      <c r="AC8" s="105"/>
      <c r="AD8" s="105"/>
      <c r="AE8" s="105"/>
    </row>
    <row r="9" spans="1:35" s="106" customFormat="1" ht="19.149999999999999" customHeight="1">
      <c r="A9" s="127"/>
      <c r="B9" s="127"/>
      <c r="C9" s="128" t="s">
        <v>42</v>
      </c>
      <c r="D9" s="199"/>
      <c r="E9" s="128" t="s">
        <v>61</v>
      </c>
      <c r="F9" s="131"/>
      <c r="G9" s="128" t="s">
        <v>160</v>
      </c>
      <c r="H9" s="199"/>
      <c r="I9" s="128" t="s">
        <v>100</v>
      </c>
      <c r="J9" s="199"/>
      <c r="K9" s="252" t="s">
        <v>137</v>
      </c>
      <c r="L9" s="252"/>
      <c r="M9" s="252"/>
      <c r="N9" s="129"/>
      <c r="O9" s="253" t="s">
        <v>74</v>
      </c>
      <c r="P9" s="253"/>
      <c r="Q9" s="253"/>
      <c r="R9" s="129"/>
      <c r="S9" s="130" t="s">
        <v>43</v>
      </c>
      <c r="T9" s="129"/>
      <c r="U9" s="130" t="s">
        <v>101</v>
      </c>
      <c r="V9" s="199"/>
      <c r="W9" s="130" t="s">
        <v>102</v>
      </c>
      <c r="X9" s="105"/>
      <c r="Y9" s="105"/>
      <c r="Z9" s="105"/>
      <c r="AA9" s="105"/>
      <c r="AB9" s="30"/>
      <c r="AC9" s="105"/>
      <c r="AD9" s="105"/>
      <c r="AE9" s="105"/>
    </row>
    <row r="10" spans="1:35" s="106" customFormat="1" ht="19.149999999999999" customHeight="1">
      <c r="A10" s="127"/>
      <c r="B10" s="127"/>
      <c r="C10" s="128" t="s">
        <v>44</v>
      </c>
      <c r="D10" s="199"/>
      <c r="E10" s="128" t="s">
        <v>96</v>
      </c>
      <c r="F10" s="131"/>
      <c r="G10" s="128" t="s">
        <v>156</v>
      </c>
      <c r="H10" s="199"/>
      <c r="I10" s="128" t="s">
        <v>185</v>
      </c>
      <c r="J10" s="199"/>
      <c r="K10" s="128" t="s">
        <v>45</v>
      </c>
      <c r="L10" s="199"/>
      <c r="M10" s="130" t="s">
        <v>103</v>
      </c>
      <c r="N10" s="132"/>
      <c r="O10" s="130" t="s">
        <v>104</v>
      </c>
      <c r="P10" s="133"/>
      <c r="Q10" s="129" t="s">
        <v>105</v>
      </c>
      <c r="R10" s="129"/>
      <c r="S10" s="130" t="s">
        <v>106</v>
      </c>
      <c r="T10" s="129"/>
      <c r="U10" s="130" t="s">
        <v>107</v>
      </c>
      <c r="V10" s="131"/>
      <c r="W10" s="133"/>
      <c r="X10" s="105"/>
      <c r="Y10" s="105"/>
      <c r="Z10" s="105"/>
      <c r="AA10" s="105"/>
      <c r="AB10" s="51"/>
      <c r="AC10" s="105"/>
      <c r="AD10" s="105"/>
      <c r="AE10" s="105"/>
    </row>
    <row r="11" spans="1:35" s="106" customFormat="1" ht="19.149999999999999" customHeight="1">
      <c r="A11" s="127"/>
      <c r="B11" s="127"/>
      <c r="C11" s="128"/>
      <c r="D11" s="199"/>
      <c r="E11" s="199"/>
      <c r="F11" s="199"/>
      <c r="G11" s="199" t="s">
        <v>157</v>
      </c>
      <c r="H11" s="199"/>
      <c r="I11" s="128" t="s">
        <v>186</v>
      </c>
      <c r="J11" s="199"/>
      <c r="K11" s="128" t="s">
        <v>48</v>
      </c>
      <c r="L11" s="199"/>
      <c r="M11" s="129" t="s">
        <v>108</v>
      </c>
      <c r="N11" s="132"/>
      <c r="O11" s="130" t="s">
        <v>109</v>
      </c>
      <c r="P11" s="129"/>
      <c r="Q11" s="129" t="s">
        <v>110</v>
      </c>
      <c r="R11" s="129"/>
      <c r="S11" s="130" t="s">
        <v>47</v>
      </c>
      <c r="T11" s="129"/>
      <c r="U11" s="130"/>
      <c r="V11" s="131"/>
      <c r="W11" s="130"/>
      <c r="X11" s="105"/>
      <c r="Y11" s="105"/>
      <c r="Z11" s="105"/>
      <c r="AA11" s="105"/>
      <c r="AB11" s="51"/>
      <c r="AC11" s="105"/>
      <c r="AD11" s="105"/>
      <c r="AE11" s="105"/>
    </row>
    <row r="12" spans="1:35" s="106" customFormat="1" ht="19.149999999999999" customHeight="1">
      <c r="A12" s="127"/>
      <c r="B12" s="127"/>
      <c r="C12" s="134"/>
      <c r="D12" s="131"/>
      <c r="E12" s="128"/>
      <c r="F12" s="131"/>
      <c r="G12" s="128"/>
      <c r="H12" s="131"/>
      <c r="I12" s="128" t="s">
        <v>187</v>
      </c>
      <c r="J12" s="131"/>
      <c r="K12" s="128" t="s">
        <v>49</v>
      </c>
      <c r="L12" s="131"/>
      <c r="M12" s="129"/>
      <c r="N12" s="132"/>
      <c r="O12" s="130" t="s">
        <v>111</v>
      </c>
      <c r="P12" s="132"/>
      <c r="Q12" s="129" t="s">
        <v>112</v>
      </c>
      <c r="R12" s="132"/>
      <c r="S12" s="133"/>
      <c r="T12" s="132"/>
      <c r="U12" s="133"/>
      <c r="V12" s="199"/>
      <c r="W12" s="133"/>
      <c r="X12" s="105"/>
      <c r="Y12" s="105"/>
      <c r="Z12" s="105"/>
      <c r="AA12" s="105"/>
      <c r="AB12" s="105"/>
      <c r="AC12" s="105"/>
      <c r="AD12" s="105"/>
      <c r="AE12" s="105"/>
    </row>
    <row r="13" spans="1:35" s="106" customFormat="1" ht="19.149999999999999" customHeight="1">
      <c r="A13" s="127"/>
      <c r="B13" s="127"/>
      <c r="C13" s="134"/>
      <c r="D13" s="131"/>
      <c r="E13" s="134"/>
      <c r="F13" s="131"/>
      <c r="G13" s="130"/>
      <c r="H13" s="131"/>
      <c r="I13" s="134"/>
      <c r="J13" s="131"/>
      <c r="K13" s="134"/>
      <c r="L13" s="134"/>
      <c r="M13" s="133"/>
      <c r="N13" s="129"/>
      <c r="O13" s="130" t="s">
        <v>113</v>
      </c>
      <c r="P13" s="132"/>
      <c r="Q13" s="129" t="s">
        <v>114</v>
      </c>
      <c r="R13" s="132"/>
      <c r="S13" s="133"/>
      <c r="T13" s="132"/>
      <c r="U13" s="133"/>
      <c r="V13" s="199"/>
      <c r="W13" s="133"/>
      <c r="X13" s="105"/>
      <c r="Y13" s="105"/>
      <c r="Z13" s="105"/>
      <c r="AA13" s="105"/>
      <c r="AB13" s="105"/>
      <c r="AC13" s="105"/>
      <c r="AD13" s="105"/>
      <c r="AE13" s="105"/>
    </row>
    <row r="14" spans="1:35" s="106" customFormat="1" ht="18.399999999999999" customHeight="1">
      <c r="A14" s="127"/>
      <c r="B14" s="127"/>
      <c r="C14" s="134"/>
      <c r="D14" s="131"/>
      <c r="E14" s="134"/>
      <c r="F14" s="131"/>
      <c r="G14" s="130"/>
      <c r="H14" s="131"/>
      <c r="I14" s="134"/>
      <c r="J14" s="131"/>
      <c r="K14" s="134"/>
      <c r="L14" s="134"/>
      <c r="M14" s="133"/>
      <c r="N14" s="129"/>
      <c r="O14" s="130" t="s">
        <v>115</v>
      </c>
      <c r="P14" s="132"/>
      <c r="Q14" s="129"/>
      <c r="R14" s="132"/>
      <c r="S14" s="133"/>
      <c r="T14" s="132"/>
      <c r="U14" s="133"/>
      <c r="V14" s="199"/>
      <c r="W14" s="133"/>
      <c r="X14" s="105"/>
      <c r="Y14" s="105"/>
      <c r="Z14" s="105"/>
      <c r="AA14" s="105"/>
      <c r="AB14" s="105"/>
      <c r="AC14" s="105"/>
      <c r="AD14" s="105"/>
      <c r="AE14" s="105"/>
    </row>
    <row r="15" spans="1:35" s="106" customFormat="1" ht="18.399999999999999" customHeight="1">
      <c r="A15" s="127"/>
      <c r="B15" s="127"/>
      <c r="C15" s="134"/>
      <c r="D15" s="131"/>
      <c r="E15" s="134"/>
      <c r="F15" s="131"/>
      <c r="G15" s="130"/>
      <c r="H15" s="131"/>
      <c r="I15" s="134"/>
      <c r="J15" s="131"/>
      <c r="K15" s="134"/>
      <c r="L15" s="134"/>
      <c r="M15" s="133"/>
      <c r="N15" s="129"/>
      <c r="O15" s="130"/>
      <c r="P15" s="132"/>
      <c r="Q15" s="129"/>
      <c r="R15" s="132"/>
      <c r="S15" s="133"/>
      <c r="T15" s="132"/>
      <c r="U15" s="133"/>
      <c r="V15" s="199"/>
      <c r="W15" s="133"/>
      <c r="X15" s="105"/>
      <c r="Y15" s="105"/>
      <c r="Z15" s="105"/>
      <c r="AA15" s="105"/>
      <c r="AB15" s="105"/>
      <c r="AC15" s="105"/>
      <c r="AD15" s="105"/>
      <c r="AE15" s="105"/>
    </row>
    <row r="16" spans="1:35" s="107" customFormat="1" ht="17.649999999999999" customHeight="1">
      <c r="A16" s="127" t="s">
        <v>188</v>
      </c>
      <c r="B16" s="135"/>
      <c r="C16" s="137">
        <v>4172484</v>
      </c>
      <c r="D16" s="137"/>
      <c r="E16" s="137">
        <v>167265</v>
      </c>
      <c r="F16" s="137"/>
      <c r="G16" s="137">
        <v>-615670</v>
      </c>
      <c r="H16" s="137"/>
      <c r="I16" s="137">
        <v>28940</v>
      </c>
      <c r="J16" s="137"/>
      <c r="K16" s="137">
        <v>134000</v>
      </c>
      <c r="L16" s="137"/>
      <c r="M16" s="137">
        <v>1127379</v>
      </c>
      <c r="N16" s="137"/>
      <c r="O16" s="137">
        <v>7034</v>
      </c>
      <c r="P16" s="137"/>
      <c r="Q16" s="137">
        <v>7034</v>
      </c>
      <c r="R16" s="137"/>
      <c r="S16" s="137">
        <v>5021432</v>
      </c>
      <c r="T16" s="137"/>
      <c r="U16" s="137">
        <v>2397</v>
      </c>
      <c r="V16" s="137"/>
      <c r="W16" s="137">
        <v>5023829</v>
      </c>
      <c r="X16" s="108"/>
      <c r="Y16" s="108"/>
      <c r="Z16" s="108"/>
      <c r="AA16" s="108"/>
      <c r="AB16" s="108"/>
      <c r="AC16" s="108"/>
      <c r="AD16" s="108"/>
      <c r="AE16" s="108"/>
      <c r="AI16" s="105"/>
    </row>
    <row r="17" spans="1:35" s="107" customFormat="1" ht="17.649999999999999" customHeight="1">
      <c r="A17" s="135" t="s">
        <v>189</v>
      </c>
      <c r="B17" s="135"/>
      <c r="C17" s="146"/>
      <c r="D17" s="141"/>
      <c r="E17" s="146"/>
      <c r="F17" s="141"/>
      <c r="G17" s="146"/>
      <c r="H17" s="141"/>
      <c r="I17" s="146"/>
      <c r="J17" s="141"/>
      <c r="K17" s="146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08"/>
      <c r="Y17" s="108"/>
      <c r="Z17" s="108"/>
      <c r="AA17" s="108"/>
      <c r="AB17" s="108"/>
      <c r="AC17" s="108"/>
      <c r="AD17" s="108"/>
      <c r="AE17" s="108"/>
      <c r="AI17" s="105"/>
    </row>
    <row r="18" spans="1:35" s="107" customFormat="1" ht="17.649999999999999" customHeight="1">
      <c r="A18" s="135" t="s">
        <v>199</v>
      </c>
      <c r="B18" s="142"/>
      <c r="C18" s="146">
        <v>0</v>
      </c>
      <c r="D18" s="141"/>
      <c r="E18" s="146">
        <v>0</v>
      </c>
      <c r="F18" s="141"/>
      <c r="G18" s="146">
        <v>0</v>
      </c>
      <c r="H18" s="141"/>
      <c r="I18" s="146">
        <v>0</v>
      </c>
      <c r="J18" s="141"/>
      <c r="K18" s="146">
        <v>0</v>
      </c>
      <c r="L18" s="142"/>
      <c r="M18" s="147">
        <v>4219</v>
      </c>
      <c r="N18" s="143"/>
      <c r="O18" s="147">
        <v>3031</v>
      </c>
      <c r="P18" s="144"/>
      <c r="Q18" s="137">
        <v>3031</v>
      </c>
      <c r="R18" s="146"/>
      <c r="S18" s="137">
        <v>7250</v>
      </c>
      <c r="T18" s="144"/>
      <c r="U18" s="147">
        <v>10</v>
      </c>
      <c r="V18" s="145"/>
      <c r="W18" s="137">
        <v>7260</v>
      </c>
      <c r="X18" s="108"/>
      <c r="Y18" s="108"/>
      <c r="Z18" s="108"/>
      <c r="AA18" s="108"/>
      <c r="AB18" s="108"/>
      <c r="AC18" s="108"/>
      <c r="AD18" s="108"/>
      <c r="AE18" s="108"/>
      <c r="AI18" s="105"/>
    </row>
    <row r="19" spans="1:35" s="107" customFormat="1" ht="17.649999999999999" customHeight="1">
      <c r="A19" s="135" t="s">
        <v>220</v>
      </c>
      <c r="B19" s="138"/>
      <c r="C19" s="146">
        <v>0</v>
      </c>
      <c r="D19" s="141"/>
      <c r="E19" s="146">
        <v>0</v>
      </c>
      <c r="F19" s="141"/>
      <c r="G19" s="146">
        <v>0</v>
      </c>
      <c r="H19" s="141"/>
      <c r="I19" s="146">
        <v>0</v>
      </c>
      <c r="J19" s="141"/>
      <c r="K19" s="146">
        <v>0</v>
      </c>
      <c r="L19" s="142"/>
      <c r="M19" s="146">
        <v>0</v>
      </c>
      <c r="N19" s="143"/>
      <c r="O19" s="147">
        <v>-7156</v>
      </c>
      <c r="P19" s="144"/>
      <c r="Q19" s="137">
        <v>-7156</v>
      </c>
      <c r="R19" s="146"/>
      <c r="S19" s="137">
        <v>-7156</v>
      </c>
      <c r="T19" s="144"/>
      <c r="U19" s="153">
        <v>0</v>
      </c>
      <c r="V19" s="145"/>
      <c r="W19" s="137">
        <v>-7156</v>
      </c>
      <c r="X19" s="108"/>
      <c r="Y19" s="108"/>
      <c r="Z19" s="108"/>
      <c r="AA19" s="108"/>
      <c r="AB19" s="108"/>
      <c r="AC19" s="108"/>
      <c r="AD19" s="108"/>
      <c r="AE19" s="108"/>
      <c r="AI19" s="105"/>
    </row>
    <row r="20" spans="1:35" s="107" customFormat="1" ht="17.649999999999999" customHeight="1" thickBot="1">
      <c r="A20" s="127" t="s">
        <v>184</v>
      </c>
      <c r="B20" s="136"/>
      <c r="C20" s="150">
        <v>4172484</v>
      </c>
      <c r="D20" s="139"/>
      <c r="E20" s="150">
        <v>167265</v>
      </c>
      <c r="F20" s="139"/>
      <c r="G20" s="150">
        <v>-615670</v>
      </c>
      <c r="H20" s="139"/>
      <c r="I20" s="150">
        <v>28940</v>
      </c>
      <c r="J20" s="139"/>
      <c r="K20" s="150">
        <v>134000</v>
      </c>
      <c r="L20" s="149"/>
      <c r="M20" s="150">
        <v>1131598</v>
      </c>
      <c r="N20" s="149"/>
      <c r="O20" s="150">
        <v>2909</v>
      </c>
      <c r="P20" s="149"/>
      <c r="Q20" s="150">
        <v>2909</v>
      </c>
      <c r="R20" s="149"/>
      <c r="S20" s="150">
        <v>5021526</v>
      </c>
      <c r="T20" s="149"/>
      <c r="U20" s="150">
        <v>2407</v>
      </c>
      <c r="V20" s="149"/>
      <c r="W20" s="150">
        <v>5023933</v>
      </c>
      <c r="X20" s="108"/>
      <c r="Y20" s="108"/>
      <c r="Z20" s="108"/>
      <c r="AA20" s="108"/>
      <c r="AB20" s="108"/>
      <c r="AC20" s="108"/>
    </row>
    <row r="21" spans="1:35" s="107" customFormat="1" ht="21.75" thickTop="1">
      <c r="A21" s="136"/>
      <c r="B21" s="136"/>
      <c r="C21" s="151"/>
      <c r="D21" s="148"/>
      <c r="E21" s="140"/>
      <c r="F21" s="152"/>
      <c r="G21" s="153"/>
      <c r="H21" s="148"/>
      <c r="I21" s="140"/>
      <c r="J21" s="148"/>
      <c r="K21" s="151"/>
      <c r="L21" s="148"/>
      <c r="M21" s="147"/>
      <c r="N21" s="147"/>
      <c r="O21" s="147"/>
      <c r="P21" s="147"/>
      <c r="Q21" s="149"/>
      <c r="R21" s="149"/>
      <c r="S21" s="147"/>
      <c r="T21" s="149"/>
      <c r="U21" s="147"/>
      <c r="V21" s="148"/>
      <c r="W21" s="147"/>
      <c r="X21" s="108"/>
      <c r="Y21" s="108"/>
      <c r="Z21" s="108"/>
      <c r="AA21" s="108"/>
      <c r="AB21" s="108"/>
      <c r="AC21" s="108"/>
    </row>
    <row r="22" spans="1:35" s="107" customFormat="1" ht="17.649999999999999" customHeight="1">
      <c r="A22" s="127" t="s">
        <v>213</v>
      </c>
      <c r="B22" s="135"/>
      <c r="C22" s="137">
        <v>4172484</v>
      </c>
      <c r="D22" s="137"/>
      <c r="E22" s="137">
        <v>167265</v>
      </c>
      <c r="F22" s="137"/>
      <c r="G22" s="137">
        <v>-615670</v>
      </c>
      <c r="H22" s="137"/>
      <c r="I22" s="137">
        <v>28940</v>
      </c>
      <c r="J22" s="137"/>
      <c r="K22" s="137">
        <v>134000</v>
      </c>
      <c r="L22" s="137"/>
      <c r="M22" s="137">
        <v>684498</v>
      </c>
      <c r="N22" s="137"/>
      <c r="O22" s="137">
        <v>2618</v>
      </c>
      <c r="P22" s="137"/>
      <c r="Q22" s="137">
        <f>SUM(O22)</f>
        <v>2618</v>
      </c>
      <c r="R22" s="137"/>
      <c r="S22" s="137">
        <f>SUM(C22:M22,Q22)</f>
        <v>4574135</v>
      </c>
      <c r="T22" s="137"/>
      <c r="U22" s="137">
        <v>2410</v>
      </c>
      <c r="V22" s="137"/>
      <c r="W22" s="137">
        <f>+S22+U22</f>
        <v>4576545</v>
      </c>
      <c r="X22" s="108"/>
      <c r="Y22" s="108"/>
      <c r="Z22" s="108"/>
      <c r="AA22" s="108"/>
      <c r="AB22" s="108"/>
      <c r="AC22" s="108"/>
      <c r="AD22" s="108"/>
      <c r="AE22" s="108"/>
    </row>
    <row r="23" spans="1:35" s="107" customFormat="1" ht="17.649999999999999" customHeight="1">
      <c r="A23" s="135" t="s">
        <v>189</v>
      </c>
      <c r="B23" s="135"/>
      <c r="C23" s="146"/>
      <c r="D23" s="141"/>
      <c r="E23" s="146"/>
      <c r="F23" s="141"/>
      <c r="G23" s="146"/>
      <c r="H23" s="141"/>
      <c r="I23" s="146"/>
      <c r="J23" s="141"/>
      <c r="K23" s="146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08"/>
      <c r="Y23" s="108"/>
      <c r="Z23" s="108"/>
      <c r="AA23" s="108"/>
      <c r="AB23" s="108"/>
      <c r="AC23" s="108"/>
      <c r="AD23" s="108"/>
      <c r="AE23" s="108"/>
    </row>
    <row r="24" spans="1:35" s="107" customFormat="1" ht="17.649999999999999" customHeight="1">
      <c r="A24" s="135" t="s">
        <v>238</v>
      </c>
      <c r="B24" s="135"/>
      <c r="C24" s="146"/>
      <c r="D24" s="141"/>
      <c r="E24" s="146"/>
      <c r="F24" s="141"/>
      <c r="G24" s="146"/>
      <c r="H24" s="141"/>
      <c r="I24" s="146"/>
      <c r="J24" s="141"/>
      <c r="K24" s="14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08"/>
      <c r="Y24" s="108"/>
      <c r="Z24" s="108"/>
      <c r="AA24" s="108"/>
      <c r="AB24" s="108"/>
      <c r="AC24" s="108"/>
      <c r="AD24" s="108"/>
      <c r="AE24" s="108"/>
    </row>
    <row r="25" spans="1:35" s="107" customFormat="1" ht="17.649999999999999" customHeight="1">
      <c r="A25" s="135" t="s">
        <v>239</v>
      </c>
      <c r="B25" s="135"/>
      <c r="C25" s="146">
        <v>0</v>
      </c>
      <c r="D25" s="141"/>
      <c r="E25" s="146">
        <v>0</v>
      </c>
      <c r="F25" s="141"/>
      <c r="G25" s="146">
        <v>0</v>
      </c>
      <c r="H25" s="141"/>
      <c r="I25" s="146">
        <v>0</v>
      </c>
      <c r="J25" s="141"/>
      <c r="K25" s="146">
        <v>0</v>
      </c>
      <c r="L25" s="137"/>
      <c r="M25" s="146">
        <v>0</v>
      </c>
      <c r="N25" s="137"/>
      <c r="O25" s="146">
        <v>0</v>
      </c>
      <c r="P25" s="137"/>
      <c r="Q25" s="146">
        <v>0</v>
      </c>
      <c r="R25" s="137"/>
      <c r="S25" s="146">
        <v>0</v>
      </c>
      <c r="T25" s="137"/>
      <c r="U25" s="137">
        <v>33960</v>
      </c>
      <c r="V25" s="137"/>
      <c r="W25" s="137">
        <f t="shared" ref="W25:W26" si="0">+S25+U25</f>
        <v>33960</v>
      </c>
      <c r="X25" s="108"/>
      <c r="Y25" s="108"/>
      <c r="Z25" s="108"/>
      <c r="AA25" s="108"/>
      <c r="AB25" s="108"/>
      <c r="AC25" s="108"/>
      <c r="AD25" s="108"/>
      <c r="AE25" s="108"/>
    </row>
    <row r="26" spans="1:35" s="107" customFormat="1" ht="17.649999999999999" customHeight="1">
      <c r="A26" s="135" t="s">
        <v>240</v>
      </c>
      <c r="B26" s="135"/>
      <c r="C26" s="146">
        <v>0</v>
      </c>
      <c r="D26" s="141"/>
      <c r="E26" s="146">
        <v>0</v>
      </c>
      <c r="F26" s="141"/>
      <c r="G26" s="146">
        <v>0</v>
      </c>
      <c r="H26" s="141"/>
      <c r="I26" s="146">
        <v>0</v>
      </c>
      <c r="J26" s="141"/>
      <c r="K26" s="146">
        <v>0</v>
      </c>
      <c r="L26" s="137"/>
      <c r="M26" s="146">
        <v>0</v>
      </c>
      <c r="N26" s="137"/>
      <c r="O26" s="146">
        <v>0</v>
      </c>
      <c r="P26" s="137"/>
      <c r="Q26" s="146">
        <v>0</v>
      </c>
      <c r="R26" s="137"/>
      <c r="S26" s="146">
        <v>0</v>
      </c>
      <c r="T26" s="137"/>
      <c r="U26" s="137">
        <v>-4</v>
      </c>
      <c r="V26" s="137"/>
      <c r="W26" s="137">
        <f t="shared" si="0"/>
        <v>-4</v>
      </c>
      <c r="X26" s="108"/>
      <c r="Y26" s="108"/>
      <c r="Z26" s="108"/>
      <c r="AA26" s="108"/>
      <c r="AB26" s="108"/>
      <c r="AC26" s="108"/>
      <c r="AD26" s="108"/>
      <c r="AE26" s="108"/>
    </row>
    <row r="27" spans="1:35" s="107" customFormat="1" ht="17.649999999999999" customHeight="1">
      <c r="A27" s="135" t="s">
        <v>199</v>
      </c>
      <c r="B27" s="142"/>
      <c r="C27" s="146">
        <v>0</v>
      </c>
      <c r="D27" s="141"/>
      <c r="E27" s="146">
        <v>0</v>
      </c>
      <c r="F27" s="141"/>
      <c r="G27" s="146">
        <v>0</v>
      </c>
      <c r="H27" s="141"/>
      <c r="I27" s="146">
        <v>0</v>
      </c>
      <c r="J27" s="141"/>
      <c r="K27" s="146">
        <v>0</v>
      </c>
      <c r="L27" s="142"/>
      <c r="M27" s="147">
        <f>'Profit and Loss (9month)'!D46</f>
        <v>-355516</v>
      </c>
      <c r="N27" s="143"/>
      <c r="O27" s="147">
        <f>'Profit and Loss (9month)'!D34</f>
        <v>1569</v>
      </c>
      <c r="P27" s="144"/>
      <c r="Q27" s="137">
        <f>SUM(O27)</f>
        <v>1569</v>
      </c>
      <c r="R27" s="146"/>
      <c r="S27" s="137">
        <f>SUM(C27:M27,Q27)</f>
        <v>-353947</v>
      </c>
      <c r="T27" s="144"/>
      <c r="U27" s="147">
        <f>'Profit and Loss (9month)'!D52</f>
        <v>-2977</v>
      </c>
      <c r="V27" s="145"/>
      <c r="W27" s="137">
        <f>+S27+U27</f>
        <v>-356924</v>
      </c>
      <c r="X27" s="108"/>
      <c r="Y27" s="108"/>
      <c r="Z27" s="108"/>
      <c r="AA27" s="108"/>
      <c r="AB27" s="108"/>
      <c r="AC27" s="108"/>
      <c r="AD27" s="108"/>
      <c r="AE27" s="108"/>
    </row>
    <row r="28" spans="1:35" s="107" customFormat="1" ht="17.649999999999999" customHeight="1">
      <c r="A28" s="135" t="s">
        <v>220</v>
      </c>
      <c r="B28" s="138"/>
      <c r="C28" s="146">
        <v>0</v>
      </c>
      <c r="D28" s="141"/>
      <c r="E28" s="146">
        <v>0</v>
      </c>
      <c r="F28" s="141"/>
      <c r="G28" s="146">
        <v>0</v>
      </c>
      <c r="H28" s="141"/>
      <c r="I28" s="146">
        <v>0</v>
      </c>
      <c r="J28" s="141"/>
      <c r="K28" s="146">
        <v>0</v>
      </c>
      <c r="L28" s="142"/>
      <c r="M28" s="146">
        <v>0</v>
      </c>
      <c r="N28" s="143"/>
      <c r="O28" s="146">
        <v>0</v>
      </c>
      <c r="P28" s="144"/>
      <c r="Q28" s="146">
        <f>SUM(O28)</f>
        <v>0</v>
      </c>
      <c r="R28" s="146"/>
      <c r="S28" s="146">
        <f t="shared" ref="S28" si="1">SUM(C28:M28,Q28)</f>
        <v>0</v>
      </c>
      <c r="T28" s="144"/>
      <c r="U28" s="190">
        <v>-97</v>
      </c>
      <c r="V28" s="145"/>
      <c r="W28" s="137">
        <f>+S28+U28</f>
        <v>-97</v>
      </c>
      <c r="X28" s="108"/>
      <c r="Y28" s="108"/>
      <c r="Z28" s="108"/>
      <c r="AA28" s="108"/>
      <c r="AB28" s="108"/>
      <c r="AC28" s="108"/>
      <c r="AD28" s="108"/>
      <c r="AE28" s="108"/>
    </row>
    <row r="29" spans="1:35" s="107" customFormat="1" ht="17.649999999999999" customHeight="1" thickBot="1">
      <c r="A29" s="127" t="s">
        <v>214</v>
      </c>
      <c r="B29" s="136"/>
      <c r="C29" s="150">
        <f>SUM(C22:C28)</f>
        <v>4172484</v>
      </c>
      <c r="D29" s="139"/>
      <c r="E29" s="150">
        <f>SUM(E22:E28)</f>
        <v>167265</v>
      </c>
      <c r="F29" s="139"/>
      <c r="G29" s="150">
        <f>SUM(G22:G28)</f>
        <v>-615670</v>
      </c>
      <c r="H29" s="139"/>
      <c r="I29" s="150">
        <f>SUM(I22:I28)</f>
        <v>28940</v>
      </c>
      <c r="J29" s="139"/>
      <c r="K29" s="150">
        <f>SUM(K22:K28)</f>
        <v>134000</v>
      </c>
      <c r="L29" s="149"/>
      <c r="M29" s="150">
        <f>SUM(M22:M28)</f>
        <v>328982</v>
      </c>
      <c r="N29" s="149"/>
      <c r="O29" s="150">
        <f>SUM(O22:O28)</f>
        <v>4187</v>
      </c>
      <c r="P29" s="149"/>
      <c r="Q29" s="150">
        <f>SUM(Q22:Q28)</f>
        <v>4187</v>
      </c>
      <c r="R29" s="149"/>
      <c r="S29" s="150">
        <f>SUM(S22:S28)</f>
        <v>4220188</v>
      </c>
      <c r="T29" s="149"/>
      <c r="U29" s="150">
        <f>SUM(U22:U28)</f>
        <v>33292</v>
      </c>
      <c r="V29" s="149"/>
      <c r="W29" s="150">
        <f>SUM(W22:W28)</f>
        <v>4253480</v>
      </c>
      <c r="X29" s="108"/>
      <c r="Y29" s="108"/>
      <c r="Z29" s="108"/>
      <c r="AA29" s="108"/>
      <c r="AB29" s="108"/>
      <c r="AC29" s="108"/>
    </row>
    <row r="30" spans="1:35" ht="21" customHeight="1" thickTop="1">
      <c r="A30" s="70"/>
      <c r="B30" s="70"/>
      <c r="C30" s="71"/>
      <c r="D30" s="72"/>
      <c r="E30" s="73"/>
      <c r="F30" s="74"/>
      <c r="G30" s="75"/>
      <c r="H30" s="72"/>
      <c r="I30" s="73"/>
      <c r="J30" s="72"/>
      <c r="K30" s="71"/>
      <c r="L30" s="72"/>
      <c r="N30" s="75"/>
      <c r="O30" s="75"/>
      <c r="P30" s="75"/>
      <c r="Q30" s="69"/>
      <c r="R30" s="69"/>
      <c r="T30" s="69"/>
      <c r="V30" s="72"/>
      <c r="AD30" s="67"/>
      <c r="AE30" s="67"/>
    </row>
    <row r="31" spans="1:35" ht="21" customHeight="1">
      <c r="A31" s="70"/>
      <c r="B31" s="70"/>
      <c r="C31" s="71"/>
      <c r="D31" s="72"/>
      <c r="E31" s="73"/>
      <c r="F31" s="74"/>
      <c r="G31" s="75"/>
      <c r="H31" s="72"/>
      <c r="I31" s="73"/>
      <c r="J31" s="72"/>
      <c r="K31" s="71"/>
      <c r="L31" s="72"/>
      <c r="N31" s="75"/>
      <c r="O31" s="75"/>
      <c r="P31" s="75"/>
      <c r="Q31" s="69"/>
      <c r="R31" s="69"/>
      <c r="T31" s="69"/>
      <c r="V31" s="72"/>
      <c r="AD31" s="67"/>
      <c r="AE31" s="67"/>
    </row>
    <row r="32" spans="1:35" ht="21" customHeight="1">
      <c r="A32" s="70"/>
      <c r="B32" s="70"/>
      <c r="C32" s="71"/>
      <c r="D32" s="72"/>
      <c r="E32" s="73"/>
      <c r="F32" s="74"/>
      <c r="G32" s="75"/>
      <c r="H32" s="72"/>
      <c r="I32" s="73"/>
      <c r="J32" s="72"/>
      <c r="K32" s="71"/>
      <c r="L32" s="72"/>
      <c r="N32" s="75"/>
      <c r="O32" s="75"/>
      <c r="P32" s="75"/>
      <c r="Q32" s="69"/>
      <c r="R32" s="69"/>
      <c r="T32" s="69"/>
      <c r="V32" s="72"/>
      <c r="AD32" s="67"/>
      <c r="AE32" s="67"/>
    </row>
    <row r="33" spans="1:31" ht="21" customHeight="1">
      <c r="A33" s="70"/>
      <c r="B33" s="70"/>
      <c r="C33" s="71"/>
      <c r="D33" s="72"/>
      <c r="E33" s="73"/>
      <c r="F33" s="74"/>
      <c r="G33" s="75"/>
      <c r="H33" s="72"/>
      <c r="I33" s="73"/>
      <c r="J33" s="72"/>
      <c r="K33" s="71"/>
      <c r="L33" s="72"/>
      <c r="N33" s="75"/>
      <c r="O33" s="75"/>
      <c r="P33" s="75"/>
      <c r="Q33" s="69"/>
      <c r="R33" s="69"/>
      <c r="T33" s="69"/>
      <c r="V33" s="72"/>
      <c r="AD33" s="67"/>
      <c r="AE33" s="67"/>
    </row>
    <row r="34" spans="1:31" ht="21" customHeight="1">
      <c r="A34" s="70"/>
      <c r="B34" s="70"/>
      <c r="C34" s="71"/>
      <c r="D34" s="72"/>
      <c r="E34" s="73"/>
      <c r="F34" s="74"/>
      <c r="G34" s="75"/>
      <c r="H34" s="72"/>
      <c r="I34" s="73"/>
      <c r="J34" s="72"/>
      <c r="K34" s="71"/>
      <c r="L34" s="72"/>
      <c r="N34" s="75"/>
      <c r="O34" s="75"/>
      <c r="P34" s="75"/>
      <c r="Q34" s="69"/>
      <c r="R34" s="69"/>
      <c r="T34" s="69"/>
      <c r="V34" s="72"/>
      <c r="AD34" s="67"/>
      <c r="AE34" s="67"/>
    </row>
    <row r="35" spans="1:31" ht="21" customHeight="1">
      <c r="A35" s="70"/>
      <c r="B35" s="70"/>
      <c r="C35" s="71"/>
      <c r="D35" s="72"/>
      <c r="E35" s="73"/>
      <c r="F35" s="74"/>
      <c r="G35" s="75"/>
      <c r="H35" s="72"/>
      <c r="I35" s="73"/>
      <c r="J35" s="72"/>
      <c r="K35" s="71"/>
      <c r="L35" s="72"/>
      <c r="N35" s="75"/>
      <c r="O35" s="75"/>
      <c r="P35" s="75"/>
      <c r="Q35" s="69"/>
      <c r="R35" s="69"/>
      <c r="T35" s="69"/>
      <c r="V35" s="72"/>
      <c r="AD35" s="67"/>
      <c r="AE35" s="67"/>
    </row>
    <row r="36" spans="1:31" ht="21" customHeight="1">
      <c r="B36" s="70"/>
      <c r="C36" s="71"/>
      <c r="D36" s="72"/>
      <c r="E36" s="73"/>
      <c r="F36" s="74"/>
      <c r="G36" s="75"/>
      <c r="H36" s="72"/>
      <c r="I36" s="73"/>
      <c r="J36" s="72"/>
      <c r="K36" s="71"/>
      <c r="L36" s="72"/>
      <c r="N36" s="75"/>
      <c r="O36" s="75"/>
      <c r="P36" s="75"/>
      <c r="Q36" s="69"/>
      <c r="R36" s="69"/>
      <c r="T36" s="69"/>
      <c r="V36" s="72"/>
      <c r="AD36" s="67"/>
      <c r="AE36" s="67"/>
    </row>
    <row r="37" spans="1:31" ht="21" customHeight="1">
      <c r="A37" s="70"/>
      <c r="B37" s="70"/>
      <c r="C37" s="71"/>
      <c r="D37" s="72"/>
      <c r="E37" s="73"/>
      <c r="F37" s="74"/>
      <c r="G37" s="75"/>
      <c r="H37" s="72"/>
      <c r="I37" s="73"/>
      <c r="J37" s="72"/>
      <c r="K37" s="71"/>
      <c r="L37" s="72"/>
      <c r="N37" s="75"/>
      <c r="O37" s="75"/>
      <c r="P37" s="75"/>
      <c r="Q37" s="69"/>
      <c r="R37" s="69"/>
      <c r="T37" s="69"/>
      <c r="V37" s="72"/>
      <c r="AD37" s="67"/>
      <c r="AE37" s="67"/>
    </row>
    <row r="38" spans="1:31" ht="21" customHeight="1">
      <c r="B38" s="70"/>
      <c r="C38" s="71"/>
      <c r="D38" s="72"/>
      <c r="E38" s="73"/>
      <c r="F38" s="74"/>
      <c r="G38" s="75"/>
      <c r="H38" s="72"/>
      <c r="I38" s="73"/>
      <c r="J38" s="72"/>
      <c r="K38" s="71"/>
      <c r="L38" s="72"/>
      <c r="N38" s="75"/>
      <c r="O38" s="75"/>
      <c r="P38" s="75"/>
      <c r="Q38" s="69"/>
      <c r="R38" s="69"/>
      <c r="T38" s="69"/>
      <c r="V38" s="72"/>
      <c r="AD38" s="67"/>
      <c r="AE38" s="67"/>
    </row>
    <row r="39" spans="1:31" ht="24" customHeight="1">
      <c r="B39" s="70"/>
      <c r="C39" s="71"/>
      <c r="D39" s="72"/>
      <c r="E39" s="73"/>
      <c r="F39" s="74"/>
      <c r="G39" s="75"/>
      <c r="H39" s="72"/>
      <c r="I39" s="73"/>
      <c r="J39" s="72"/>
      <c r="K39" s="71"/>
      <c r="L39" s="72"/>
      <c r="N39" s="75"/>
      <c r="O39" s="75"/>
      <c r="P39" s="75"/>
      <c r="Q39" s="69"/>
      <c r="R39" s="69"/>
      <c r="T39" s="69"/>
      <c r="V39" s="72"/>
      <c r="AD39" s="67"/>
      <c r="AE39" s="67"/>
    </row>
    <row r="107" spans="13:13" ht="24" customHeight="1">
      <c r="M107" s="77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6" right="0.4" top="1" bottom="1" header="0.5" footer="0.5"/>
  <pageSetup paperSize="9" scale="75" firstPageNumber="3" fitToWidth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N31"/>
  <sheetViews>
    <sheetView tabSelected="1" view="pageBreakPreview" zoomScaleNormal="90" zoomScaleSheetLayoutView="100" workbookViewId="0">
      <selection activeCell="A15" sqref="A15"/>
    </sheetView>
  </sheetViews>
  <sheetFormatPr defaultColWidth="9.140625" defaultRowHeight="24" customHeight="1"/>
  <cols>
    <col min="1" max="1" width="71.42578125" style="29" customWidth="1"/>
    <col min="2" max="2" width="15.28515625" style="29" customWidth="1"/>
    <col min="3" max="3" width="0.85546875" style="29" customWidth="1"/>
    <col min="4" max="4" width="14.28515625" style="29" customWidth="1"/>
    <col min="5" max="5" width="2.140625" style="29" customWidth="1"/>
    <col min="6" max="6" width="14.28515625" style="29" customWidth="1"/>
    <col min="7" max="7" width="2.140625" style="29" customWidth="1"/>
    <col min="8" max="8" width="18.7109375" style="29" customWidth="1"/>
    <col min="9" max="9" width="2.140625" style="29" customWidth="1"/>
    <col min="10" max="10" width="14.28515625" style="29" customWidth="1"/>
    <col min="11" max="11" width="2.140625" style="10" customWidth="1"/>
    <col min="12" max="12" width="14.28515625" style="10" customWidth="1"/>
    <col min="13" max="13" width="2.140625" style="10" customWidth="1"/>
    <col min="14" max="14" width="15.28515625" style="29" customWidth="1"/>
    <col min="15" max="16384" width="9.140625" style="29"/>
  </cols>
  <sheetData>
    <row r="1" spans="1:14" ht="24" customHeight="1">
      <c r="A1" s="249" t="s">
        <v>65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</row>
    <row r="2" spans="1:14" ht="26.25">
      <c r="A2" s="249" t="s">
        <v>50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ht="26.25">
      <c r="A3" s="249" t="s">
        <v>212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 ht="24" customHeight="1">
      <c r="A4" s="249" t="s">
        <v>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ht="24" customHeight="1">
      <c r="A5" s="53"/>
      <c r="B5" s="54"/>
      <c r="C5" s="54"/>
      <c r="D5" s="54"/>
      <c r="E5" s="54"/>
      <c r="F5" s="54"/>
      <c r="G5" s="54"/>
      <c r="H5" s="54"/>
      <c r="I5" s="54"/>
      <c r="J5" s="55"/>
      <c r="K5" s="54"/>
      <c r="L5" s="54"/>
      <c r="M5" s="54"/>
      <c r="N5" s="156" t="s">
        <v>1</v>
      </c>
    </row>
    <row r="6" spans="1:14" ht="9.1999999999999993" customHeight="1">
      <c r="A6" s="56"/>
      <c r="B6" s="57"/>
      <c r="C6" s="57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ht="24" customHeight="1">
      <c r="A7" s="10"/>
      <c r="B7" s="15"/>
      <c r="C7" s="15"/>
      <c r="D7" s="261" t="s">
        <v>4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</row>
    <row r="8" spans="1:14" ht="24" customHeight="1">
      <c r="A8" s="10"/>
      <c r="B8" s="236"/>
      <c r="C8" s="15"/>
      <c r="D8" s="58" t="s">
        <v>42</v>
      </c>
      <c r="E8" s="58"/>
      <c r="F8" s="59" t="s">
        <v>61</v>
      </c>
      <c r="G8" s="59"/>
      <c r="H8" s="59" t="s">
        <v>100</v>
      </c>
      <c r="I8" s="59"/>
      <c r="J8" s="259" t="s">
        <v>137</v>
      </c>
      <c r="K8" s="259"/>
      <c r="L8" s="259"/>
      <c r="M8" s="259"/>
      <c r="N8" s="238" t="s">
        <v>43</v>
      </c>
    </row>
    <row r="9" spans="1:14" ht="24" customHeight="1">
      <c r="A9" s="10"/>
      <c r="B9" s="60"/>
      <c r="C9" s="15"/>
      <c r="D9" s="58" t="s">
        <v>44</v>
      </c>
      <c r="E9" s="58"/>
      <c r="F9" s="59" t="s">
        <v>96</v>
      </c>
      <c r="G9" s="59"/>
      <c r="H9" s="59" t="s">
        <v>185</v>
      </c>
      <c r="I9" s="59"/>
      <c r="J9" s="239" t="s">
        <v>45</v>
      </c>
      <c r="K9" s="258" t="s">
        <v>46</v>
      </c>
      <c r="L9" s="258"/>
      <c r="M9" s="258"/>
      <c r="N9" s="238" t="s">
        <v>102</v>
      </c>
    </row>
    <row r="10" spans="1:14" ht="24" customHeight="1">
      <c r="A10" s="10"/>
      <c r="B10" s="60"/>
      <c r="C10" s="15"/>
      <c r="D10" s="58"/>
      <c r="E10" s="58"/>
      <c r="F10" s="59"/>
      <c r="G10" s="59"/>
      <c r="H10" s="59" t="s">
        <v>190</v>
      </c>
      <c r="I10" s="59"/>
      <c r="J10" s="239" t="s">
        <v>48</v>
      </c>
      <c r="K10" s="239"/>
      <c r="L10" s="238"/>
      <c r="M10" s="238"/>
    </row>
    <row r="11" spans="1:14" ht="24" customHeight="1">
      <c r="A11" s="10"/>
      <c r="B11" s="60"/>
      <c r="C11" s="15"/>
      <c r="D11" s="58"/>
      <c r="E11" s="58"/>
      <c r="F11" s="59"/>
      <c r="G11" s="59"/>
      <c r="H11" s="59"/>
      <c r="I11" s="59"/>
      <c r="J11" s="239" t="s">
        <v>49</v>
      </c>
      <c r="K11" s="239"/>
      <c r="L11" s="238"/>
      <c r="M11" s="238"/>
    </row>
    <row r="12" spans="1:14" ht="24" customHeight="1">
      <c r="A12" s="10"/>
      <c r="B12" s="60"/>
      <c r="C12" s="15"/>
      <c r="D12" s="58"/>
      <c r="E12" s="58"/>
      <c r="F12" s="59"/>
      <c r="G12" s="59"/>
      <c r="H12" s="59"/>
      <c r="I12" s="59"/>
      <c r="J12" s="239"/>
      <c r="K12" s="239"/>
      <c r="L12" s="238"/>
      <c r="M12" s="238"/>
    </row>
    <row r="13" spans="1:14" ht="24" customHeight="1">
      <c r="A13" s="15" t="s">
        <v>188</v>
      </c>
      <c r="B13" s="60"/>
      <c r="C13" s="15"/>
      <c r="D13" s="12">
        <v>4172484</v>
      </c>
      <c r="E13" s="58"/>
      <c r="F13" s="12">
        <v>167265</v>
      </c>
      <c r="G13" s="59"/>
      <c r="H13" s="12">
        <v>28940</v>
      </c>
      <c r="I13" s="59"/>
      <c r="J13" s="12">
        <v>134000</v>
      </c>
      <c r="K13" s="239"/>
      <c r="L13" s="12">
        <v>788561</v>
      </c>
      <c r="M13" s="238"/>
      <c r="N13" s="12">
        <v>5291250</v>
      </c>
    </row>
    <row r="14" spans="1:14" ht="24" customHeight="1">
      <c r="A14" s="10" t="s">
        <v>189</v>
      </c>
      <c r="B14" s="60"/>
      <c r="C14" s="15"/>
      <c r="D14" s="12"/>
      <c r="E14" s="58"/>
      <c r="F14" s="12"/>
      <c r="G14" s="59"/>
      <c r="H14" s="12"/>
      <c r="I14" s="59"/>
      <c r="J14" s="12"/>
      <c r="K14" s="239"/>
      <c r="L14" s="12"/>
      <c r="M14" s="238"/>
      <c r="N14" s="12"/>
    </row>
    <row r="15" spans="1:14" ht="24" customHeight="1">
      <c r="A15" s="10" t="s">
        <v>199</v>
      </c>
      <c r="B15" s="122"/>
      <c r="C15" s="10"/>
      <c r="D15" s="117">
        <v>0</v>
      </c>
      <c r="E15" s="22"/>
      <c r="F15" s="117">
        <v>0</v>
      </c>
      <c r="G15" s="22"/>
      <c r="H15" s="117">
        <v>0</v>
      </c>
      <c r="I15" s="22"/>
      <c r="J15" s="117">
        <v>0</v>
      </c>
      <c r="K15" s="62"/>
      <c r="L15" s="12">
        <v>120969</v>
      </c>
      <c r="M15" s="12"/>
      <c r="N15" s="63">
        <v>120969</v>
      </c>
    </row>
    <row r="16" spans="1:14" ht="24" customHeight="1" thickBot="1">
      <c r="A16" s="15" t="s">
        <v>184</v>
      </c>
      <c r="B16" s="240"/>
      <c r="C16" s="10"/>
      <c r="D16" s="64">
        <v>4172484</v>
      </c>
      <c r="E16" s="61"/>
      <c r="F16" s="64">
        <v>167265</v>
      </c>
      <c r="G16" s="12"/>
      <c r="H16" s="64">
        <v>28940</v>
      </c>
      <c r="I16" s="12"/>
      <c r="J16" s="64">
        <v>134000</v>
      </c>
      <c r="K16" s="62"/>
      <c r="L16" s="64">
        <v>909530</v>
      </c>
      <c r="M16" s="12"/>
      <c r="N16" s="64">
        <v>5412219</v>
      </c>
    </row>
    <row r="17" spans="1:14" ht="24" customHeight="1" thickTop="1">
      <c r="A17" s="15"/>
      <c r="B17" s="240"/>
      <c r="C17" s="10"/>
      <c r="D17" s="12"/>
      <c r="E17" s="61"/>
      <c r="F17" s="12"/>
      <c r="G17" s="12"/>
      <c r="H17" s="12"/>
      <c r="I17" s="12"/>
      <c r="J17" s="12"/>
      <c r="K17" s="62"/>
      <c r="L17" s="12"/>
      <c r="M17" s="12"/>
      <c r="N17" s="12"/>
    </row>
    <row r="18" spans="1:14" ht="24" customHeight="1">
      <c r="A18" s="15" t="s">
        <v>213</v>
      </c>
      <c r="B18" s="60"/>
      <c r="C18" s="15"/>
      <c r="D18" s="12">
        <v>4172484</v>
      </c>
      <c r="E18" s="58"/>
      <c r="F18" s="12">
        <v>167265</v>
      </c>
      <c r="G18" s="59"/>
      <c r="H18" s="12">
        <v>28940</v>
      </c>
      <c r="I18" s="59"/>
      <c r="J18" s="12">
        <v>134000</v>
      </c>
      <c r="K18" s="239"/>
      <c r="L18" s="12">
        <v>513819</v>
      </c>
      <c r="M18" s="238"/>
      <c r="N18" s="12">
        <f>SUM(D18:L18)</f>
        <v>5016508</v>
      </c>
    </row>
    <row r="19" spans="1:14" ht="24" customHeight="1">
      <c r="A19" s="10" t="s">
        <v>189</v>
      </c>
      <c r="B19" s="60"/>
      <c r="C19" s="15"/>
      <c r="D19" s="12"/>
      <c r="E19" s="58"/>
      <c r="F19" s="12"/>
      <c r="G19" s="59"/>
      <c r="H19" s="12"/>
      <c r="I19" s="59"/>
      <c r="J19" s="12"/>
      <c r="K19" s="239"/>
      <c r="L19" s="12"/>
      <c r="M19" s="238"/>
      <c r="N19" s="12"/>
    </row>
    <row r="20" spans="1:14" ht="24" customHeight="1">
      <c r="A20" s="10" t="s">
        <v>199</v>
      </c>
      <c r="B20" s="122"/>
      <c r="C20" s="10"/>
      <c r="D20" s="117">
        <v>0</v>
      </c>
      <c r="E20" s="22"/>
      <c r="F20" s="117">
        <v>0</v>
      </c>
      <c r="G20" s="22"/>
      <c r="H20" s="117">
        <v>0</v>
      </c>
      <c r="I20" s="22"/>
      <c r="J20" s="117">
        <v>0</v>
      </c>
      <c r="K20" s="62"/>
      <c r="L20" s="12">
        <f>+'Profit and Loss (9month)'!H46</f>
        <v>-160364</v>
      </c>
      <c r="M20" s="12"/>
      <c r="N20" s="12">
        <f t="shared" ref="N20" si="0">SUM(D20:L20)</f>
        <v>-160364</v>
      </c>
    </row>
    <row r="21" spans="1:14" ht="24" customHeight="1" thickBot="1">
      <c r="A21" s="15" t="s">
        <v>214</v>
      </c>
      <c r="B21" s="240"/>
      <c r="C21" s="10"/>
      <c r="D21" s="64">
        <f>SUM(D18:D20)</f>
        <v>4172484</v>
      </c>
      <c r="E21" s="61"/>
      <c r="F21" s="64">
        <f>SUM(F18:F20)</f>
        <v>167265</v>
      </c>
      <c r="G21" s="12"/>
      <c r="H21" s="64">
        <f>SUM(H18:H20)</f>
        <v>28940</v>
      </c>
      <c r="I21" s="12"/>
      <c r="J21" s="64">
        <f>SUM(J18:J20)</f>
        <v>134000</v>
      </c>
      <c r="K21" s="62"/>
      <c r="L21" s="64">
        <f>SUM(L18:L20)</f>
        <v>353455</v>
      </c>
      <c r="M21" s="12"/>
      <c r="N21" s="64">
        <f>SUM(N18:N20)</f>
        <v>4856144</v>
      </c>
    </row>
    <row r="22" spans="1:14" ht="24" customHeight="1" thickTop="1">
      <c r="A22" s="15"/>
      <c r="B22" s="240"/>
      <c r="C22" s="10"/>
      <c r="D22" s="12"/>
      <c r="E22" s="61"/>
      <c r="F22" s="12"/>
      <c r="G22" s="12"/>
      <c r="H22" s="12"/>
      <c r="I22" s="12"/>
      <c r="J22" s="12"/>
      <c r="K22" s="62"/>
      <c r="L22" s="12"/>
      <c r="M22" s="12"/>
      <c r="N22" s="12"/>
    </row>
    <row r="23" spans="1:14" ht="24" customHeight="1">
      <c r="A23" s="15"/>
      <c r="B23" s="240"/>
      <c r="C23" s="10"/>
      <c r="D23" s="12"/>
      <c r="E23" s="61"/>
      <c r="F23" s="12"/>
      <c r="G23" s="12"/>
      <c r="H23" s="12"/>
      <c r="I23" s="12"/>
      <c r="J23" s="12"/>
      <c r="K23" s="62"/>
      <c r="L23" s="12"/>
      <c r="M23" s="12"/>
      <c r="N23" s="12"/>
    </row>
    <row r="24" spans="1:14" ht="24" customHeight="1">
      <c r="A24" s="15"/>
      <c r="B24" s="240"/>
      <c r="C24" s="10"/>
      <c r="D24" s="12"/>
      <c r="E24" s="61"/>
      <c r="F24" s="12"/>
      <c r="G24" s="12"/>
      <c r="H24" s="12"/>
      <c r="I24" s="12"/>
      <c r="J24" s="12"/>
      <c r="K24" s="62"/>
      <c r="L24" s="12"/>
      <c r="M24" s="12"/>
      <c r="N24" s="12"/>
    </row>
    <row r="25" spans="1:14" ht="24" customHeight="1">
      <c r="A25" s="15"/>
      <c r="B25" s="240"/>
      <c r="C25" s="10"/>
      <c r="D25" s="12"/>
      <c r="E25" s="61"/>
      <c r="F25" s="12"/>
      <c r="G25" s="12"/>
      <c r="H25" s="12"/>
      <c r="I25" s="12"/>
      <c r="J25" s="12"/>
      <c r="K25" s="62"/>
      <c r="L25" s="12"/>
      <c r="M25" s="12"/>
      <c r="N25" s="12"/>
    </row>
    <row r="26" spans="1:14" ht="24" customHeight="1">
      <c r="A26" s="15"/>
      <c r="B26" s="240"/>
      <c r="C26" s="10"/>
      <c r="D26" s="12"/>
      <c r="E26" s="61"/>
      <c r="F26" s="12"/>
      <c r="G26" s="12"/>
      <c r="H26" s="12"/>
      <c r="I26" s="12"/>
      <c r="J26" s="12"/>
      <c r="K26" s="62"/>
      <c r="L26" s="12"/>
      <c r="M26" s="12"/>
      <c r="N26" s="12"/>
    </row>
    <row r="27" spans="1:14" ht="3.75" customHeight="1">
      <c r="A27" s="15"/>
      <c r="B27" s="240"/>
      <c r="C27" s="10"/>
      <c r="D27" s="12"/>
      <c r="E27" s="61"/>
      <c r="F27" s="12"/>
      <c r="G27" s="12"/>
      <c r="H27" s="12"/>
      <c r="I27" s="12"/>
      <c r="J27" s="12"/>
      <c r="K27" s="62"/>
      <c r="L27" s="12"/>
      <c r="M27" s="12"/>
      <c r="N27" s="12"/>
    </row>
    <row r="28" spans="1:14" ht="24" customHeight="1">
      <c r="A28" s="34" t="s">
        <v>161</v>
      </c>
      <c r="B28" s="240"/>
      <c r="C28" s="10"/>
      <c r="D28" s="12"/>
      <c r="E28" s="61"/>
      <c r="F28" s="12"/>
      <c r="G28" s="12"/>
      <c r="H28" s="12"/>
      <c r="I28" s="12"/>
      <c r="J28" s="12"/>
      <c r="K28" s="62"/>
      <c r="L28" s="12"/>
      <c r="M28" s="12"/>
      <c r="N28" s="12"/>
    </row>
    <row r="29" spans="1:14" ht="24" customHeight="1">
      <c r="A29" s="15"/>
      <c r="B29" s="240"/>
      <c r="C29" s="10"/>
      <c r="D29" s="12"/>
      <c r="E29" s="61"/>
      <c r="F29" s="12"/>
      <c r="G29" s="12"/>
      <c r="H29" s="12"/>
      <c r="I29" s="12"/>
      <c r="J29" s="12"/>
      <c r="K29" s="62"/>
      <c r="L29" s="12"/>
      <c r="M29" s="12"/>
      <c r="N29" s="12"/>
    </row>
    <row r="30" spans="1:14" ht="24" customHeight="1">
      <c r="B30" s="240"/>
      <c r="C30" s="10"/>
      <c r="D30" s="12"/>
      <c r="E30" s="61"/>
      <c r="F30" s="12"/>
      <c r="G30" s="12"/>
      <c r="H30" s="12"/>
      <c r="I30" s="12"/>
      <c r="J30" s="12"/>
      <c r="K30" s="62"/>
      <c r="L30" s="12"/>
      <c r="M30" s="12"/>
      <c r="N30" s="12"/>
    </row>
    <row r="31" spans="1:14" ht="24" customHeight="1">
      <c r="B31" s="240"/>
      <c r="C31" s="10"/>
      <c r="D31" s="12"/>
      <c r="E31" s="61"/>
      <c r="F31" s="12"/>
      <c r="G31" s="12"/>
      <c r="H31" s="12"/>
      <c r="I31" s="12"/>
      <c r="J31" s="12"/>
      <c r="K31" s="62"/>
      <c r="L31" s="12"/>
      <c r="M31" s="12"/>
      <c r="N31" s="12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6" right="0.4" top="1" bottom="1" header="0.5" footer="0.5"/>
  <pageSetup paperSize="9" scale="75" firstPageNumber="3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J129"/>
  <sheetViews>
    <sheetView view="pageBreakPreview" zoomScaleNormal="90" zoomScaleSheetLayoutView="100" workbookViewId="0">
      <selection activeCell="A10" sqref="A1:XFD1048576"/>
    </sheetView>
  </sheetViews>
  <sheetFormatPr defaultColWidth="9.140625" defaultRowHeight="24" customHeight="1"/>
  <cols>
    <col min="1" max="1" width="66.42578125" style="29" bestFit="1" customWidth="1"/>
    <col min="2" max="2" width="1" style="29" customWidth="1"/>
    <col min="3" max="3" width="15" style="29" customWidth="1"/>
    <col min="4" max="4" width="1" style="29" customWidth="1"/>
    <col min="5" max="5" width="15.140625" style="29" customWidth="1"/>
    <col min="6" max="6" width="1" style="29" customWidth="1"/>
    <col min="7" max="7" width="15.5703125" style="29" customWidth="1"/>
    <col min="8" max="8" width="1" style="29" customWidth="1"/>
    <col min="9" max="9" width="15.7109375" style="29" customWidth="1"/>
    <col min="10" max="10" width="9.140625" style="29"/>
    <col min="11" max="11" width="12.5703125" style="29" bestFit="1" customWidth="1"/>
    <col min="12" max="12" width="9.85546875" style="29" bestFit="1" customWidth="1"/>
    <col min="13" max="13" width="12.5703125" style="29" bestFit="1" customWidth="1"/>
    <col min="14" max="16384" width="9.140625" style="29"/>
  </cols>
  <sheetData>
    <row r="1" spans="1:9" s="78" customFormat="1" ht="26.65" customHeight="1">
      <c r="A1" s="249" t="s">
        <v>65</v>
      </c>
      <c r="B1" s="249"/>
      <c r="C1" s="249"/>
      <c r="D1" s="249"/>
      <c r="E1" s="249"/>
      <c r="F1" s="249"/>
      <c r="G1" s="249"/>
      <c r="H1" s="249"/>
      <c r="I1" s="249"/>
    </row>
    <row r="2" spans="1:9" s="78" customFormat="1" ht="19.5" customHeight="1">
      <c r="A2" s="249" t="s">
        <v>51</v>
      </c>
      <c r="B2" s="249"/>
      <c r="C2" s="249"/>
      <c r="D2" s="249"/>
      <c r="E2" s="249"/>
      <c r="F2" s="249"/>
      <c r="G2" s="249"/>
      <c r="H2" s="249"/>
      <c r="I2" s="249"/>
    </row>
    <row r="3" spans="1:9" s="78" customFormat="1" ht="26.65" customHeight="1">
      <c r="A3" s="249" t="s">
        <v>212</v>
      </c>
      <c r="B3" s="249"/>
      <c r="C3" s="249"/>
      <c r="D3" s="249"/>
      <c r="E3" s="249"/>
      <c r="F3" s="249"/>
      <c r="G3" s="249"/>
      <c r="H3" s="249"/>
      <c r="I3" s="249"/>
    </row>
    <row r="4" spans="1:9" s="78" customFormat="1" ht="23.25" customHeight="1">
      <c r="A4" s="249" t="s">
        <v>6</v>
      </c>
      <c r="B4" s="249"/>
      <c r="C4" s="249"/>
      <c r="D4" s="249"/>
      <c r="E4" s="249"/>
      <c r="F4" s="249"/>
      <c r="G4" s="249"/>
      <c r="H4" s="249"/>
      <c r="I4" s="249"/>
    </row>
    <row r="5" spans="1:9" ht="18.75" customHeight="1">
      <c r="A5" s="79"/>
      <c r="B5" s="79"/>
      <c r="C5" s="79"/>
      <c r="D5" s="79"/>
      <c r="E5" s="79"/>
      <c r="F5" s="79"/>
      <c r="G5" s="79"/>
      <c r="H5" s="79"/>
      <c r="I5" s="237" t="s">
        <v>1</v>
      </c>
    </row>
    <row r="6" spans="1:9" ht="9.1999999999999993" customHeight="1">
      <c r="A6" s="80"/>
      <c r="B6" s="80"/>
      <c r="C6" s="260"/>
      <c r="D6" s="260"/>
      <c r="E6" s="260"/>
      <c r="F6" s="260"/>
      <c r="G6" s="260"/>
      <c r="H6" s="260"/>
      <c r="I6" s="260"/>
    </row>
    <row r="7" spans="1:9" ht="18.75" customHeight="1">
      <c r="C7" s="248" t="s">
        <v>3</v>
      </c>
      <c r="D7" s="248"/>
      <c r="E7" s="248"/>
      <c r="F7" s="15"/>
      <c r="G7" s="262" t="s">
        <v>4</v>
      </c>
      <c r="H7" s="262"/>
      <c r="I7" s="262"/>
    </row>
    <row r="8" spans="1:9" s="81" customFormat="1" ht="19.350000000000001" customHeight="1">
      <c r="C8" s="40" t="s">
        <v>203</v>
      </c>
      <c r="D8" s="236"/>
      <c r="E8" s="40" t="s">
        <v>181</v>
      </c>
      <c r="F8" s="241"/>
      <c r="G8" s="40" t="s">
        <v>203</v>
      </c>
      <c r="H8" s="236"/>
      <c r="I8" s="40" t="s">
        <v>181</v>
      </c>
    </row>
    <row r="9" spans="1:9" ht="23.1" customHeight="1">
      <c r="A9" s="2" t="s">
        <v>52</v>
      </c>
      <c r="B9" s="2"/>
      <c r="C9" s="82"/>
      <c r="D9" s="4"/>
      <c r="E9" s="82"/>
      <c r="F9" s="11"/>
      <c r="G9" s="82"/>
      <c r="H9" s="83"/>
      <c r="I9" s="82"/>
    </row>
    <row r="10" spans="1:9" ht="23.1" customHeight="1">
      <c r="A10" s="84" t="s">
        <v>82</v>
      </c>
      <c r="B10" s="84"/>
      <c r="C10" s="12">
        <f>'Profit and Loss (9month)'!D29</f>
        <v>-358493</v>
      </c>
      <c r="D10" s="85"/>
      <c r="E10" s="12">
        <f>+'Profit and Loss (9month)'!F29</f>
        <v>4229</v>
      </c>
      <c r="F10" s="85"/>
      <c r="G10" s="12">
        <f>+'Profit and Loss (9month)'!H29</f>
        <v>-160364</v>
      </c>
      <c r="H10" s="12"/>
      <c r="I10" s="12">
        <f>+'Profit and Loss (9month)'!J29</f>
        <v>120969</v>
      </c>
    </row>
    <row r="11" spans="1:9" ht="23.1" customHeight="1">
      <c r="A11" s="43" t="s">
        <v>124</v>
      </c>
      <c r="B11" s="43"/>
      <c r="C11" s="82"/>
      <c r="D11" s="4"/>
      <c r="E11" s="82"/>
      <c r="F11" s="11"/>
      <c r="G11" s="12"/>
      <c r="H11" s="83"/>
      <c r="I11" s="12"/>
    </row>
    <row r="12" spans="1:9" ht="23.1" customHeight="1">
      <c r="A12" s="52" t="s">
        <v>219</v>
      </c>
      <c r="B12" s="43"/>
      <c r="C12" s="12">
        <f>-'Profit and Loss (9month)'!D28</f>
        <v>1325</v>
      </c>
      <c r="D12" s="4"/>
      <c r="E12" s="12">
        <f>-'Profit and Loss (9month)'!F28</f>
        <v>67077</v>
      </c>
      <c r="F12" s="11"/>
      <c r="G12" s="12">
        <f>-'Profit and Loss (9month)'!H28</f>
        <v>-357</v>
      </c>
      <c r="H12" s="83"/>
      <c r="I12" s="12">
        <f>-'Profit and Loss (9month)'!J28</f>
        <v>416</v>
      </c>
    </row>
    <row r="13" spans="1:9" ht="23.1" customHeight="1">
      <c r="A13" s="52" t="s">
        <v>53</v>
      </c>
      <c r="B13" s="86"/>
      <c r="C13" s="5">
        <v>31564</v>
      </c>
      <c r="D13" s="5"/>
      <c r="E13" s="5">
        <v>39165</v>
      </c>
      <c r="F13" s="87"/>
      <c r="G13" s="5">
        <v>10215</v>
      </c>
      <c r="H13" s="5"/>
      <c r="I13" s="5">
        <v>13789</v>
      </c>
    </row>
    <row r="14" spans="1:9" ht="23.1" customHeight="1">
      <c r="A14" s="52" t="s">
        <v>247</v>
      </c>
      <c r="B14" s="86"/>
      <c r="C14" s="5">
        <v>1345</v>
      </c>
      <c r="D14" s="5"/>
      <c r="E14" s="5">
        <v>-5506</v>
      </c>
      <c r="F14" s="87"/>
      <c r="G14" s="5">
        <v>7354</v>
      </c>
      <c r="H14" s="5"/>
      <c r="I14" s="5">
        <f>759+4210</f>
        <v>4969</v>
      </c>
    </row>
    <row r="15" spans="1:9" ht="23.1" customHeight="1">
      <c r="A15" s="52" t="s">
        <v>234</v>
      </c>
      <c r="B15" s="86"/>
      <c r="C15" s="103">
        <v>0</v>
      </c>
      <c r="D15" s="5"/>
      <c r="E15" s="103">
        <v>0</v>
      </c>
      <c r="F15" s="87"/>
      <c r="G15" s="5">
        <v>26069</v>
      </c>
      <c r="H15" s="5"/>
      <c r="I15" s="103">
        <v>0</v>
      </c>
    </row>
    <row r="16" spans="1:9" ht="23.1" customHeight="1">
      <c r="A16" s="52" t="s">
        <v>243</v>
      </c>
      <c r="B16" s="88"/>
      <c r="C16" s="5">
        <v>9663</v>
      </c>
      <c r="D16" s="5"/>
      <c r="E16" s="5">
        <v>4133</v>
      </c>
      <c r="F16" s="87"/>
      <c r="G16" s="189">
        <v>-42</v>
      </c>
      <c r="H16" s="5"/>
      <c r="I16" s="5">
        <v>1970</v>
      </c>
    </row>
    <row r="17" spans="1:9" ht="23.1" customHeight="1">
      <c r="A17" s="52" t="s">
        <v>191</v>
      </c>
      <c r="B17" s="88"/>
      <c r="C17" s="5">
        <v>0</v>
      </c>
      <c r="D17" s="5"/>
      <c r="E17" s="5">
        <v>-2431</v>
      </c>
      <c r="F17" s="87"/>
      <c r="G17" s="103">
        <v>0</v>
      </c>
      <c r="H17" s="5"/>
      <c r="I17" s="5">
        <v>-2431</v>
      </c>
    </row>
    <row r="18" spans="1:9" ht="23.1" customHeight="1">
      <c r="A18" s="52" t="s">
        <v>248</v>
      </c>
      <c r="B18" s="86"/>
      <c r="C18" s="5">
        <v>-10441</v>
      </c>
      <c r="D18" s="5"/>
      <c r="E18" s="5">
        <v>20434</v>
      </c>
      <c r="F18" s="87"/>
      <c r="G18" s="103">
        <v>0</v>
      </c>
      <c r="H18" s="5"/>
      <c r="I18" s="103">
        <v>0</v>
      </c>
    </row>
    <row r="19" spans="1:9" ht="23.1" customHeight="1">
      <c r="A19" s="52" t="s">
        <v>176</v>
      </c>
      <c r="B19" s="86"/>
      <c r="C19" s="5">
        <v>-97</v>
      </c>
      <c r="D19" s="5"/>
      <c r="E19" s="5">
        <v>-7156</v>
      </c>
      <c r="F19" s="87"/>
      <c r="G19" s="103">
        <v>0</v>
      </c>
      <c r="H19" s="5"/>
      <c r="I19" s="103">
        <v>0</v>
      </c>
    </row>
    <row r="20" spans="1:9" ht="23.1" customHeight="1">
      <c r="A20" s="52" t="s">
        <v>235</v>
      </c>
      <c r="B20" s="86"/>
      <c r="C20" s="103">
        <v>0</v>
      </c>
      <c r="D20" s="5"/>
      <c r="E20" s="103">
        <v>0</v>
      </c>
      <c r="F20" s="87"/>
      <c r="G20" s="189">
        <v>-20495</v>
      </c>
      <c r="H20" s="5"/>
      <c r="I20" s="103">
        <v>0</v>
      </c>
    </row>
    <row r="21" spans="1:9" ht="23.1" customHeight="1">
      <c r="A21" s="52" t="s">
        <v>236</v>
      </c>
      <c r="B21" s="86"/>
      <c r="C21" s="103">
        <v>0</v>
      </c>
      <c r="D21" s="5"/>
      <c r="E21" s="103">
        <v>0</v>
      </c>
      <c r="F21" s="87"/>
      <c r="G21" s="189">
        <v>194</v>
      </c>
      <c r="H21" s="5"/>
      <c r="I21" s="103">
        <v>0</v>
      </c>
    </row>
    <row r="22" spans="1:9" ht="23.1" customHeight="1">
      <c r="A22" s="52" t="s">
        <v>139</v>
      </c>
      <c r="B22" s="52"/>
      <c r="C22" s="5">
        <v>3668</v>
      </c>
      <c r="D22" s="5"/>
      <c r="E22" s="5">
        <v>5102</v>
      </c>
      <c r="F22" s="87"/>
      <c r="G22" s="5">
        <v>2876</v>
      </c>
      <c r="H22" s="5"/>
      <c r="I22" s="5">
        <v>4510</v>
      </c>
    </row>
    <row r="23" spans="1:9" ht="23.1" customHeight="1">
      <c r="A23" s="52" t="s">
        <v>200</v>
      </c>
      <c r="B23" s="52"/>
      <c r="C23" s="5"/>
      <c r="D23" s="5"/>
      <c r="E23" s="5"/>
      <c r="F23" s="87"/>
      <c r="G23" s="5"/>
      <c r="H23" s="5"/>
      <c r="I23" s="5"/>
    </row>
    <row r="24" spans="1:9" ht="23.1" customHeight="1">
      <c r="A24" s="206" t="s">
        <v>201</v>
      </c>
      <c r="B24" s="52"/>
      <c r="C24" s="103">
        <v>0</v>
      </c>
      <c r="D24" s="5"/>
      <c r="E24" s="5">
        <v>39000</v>
      </c>
      <c r="F24" s="87"/>
      <c r="G24" s="103">
        <v>0</v>
      </c>
      <c r="H24" s="5"/>
      <c r="I24" s="5">
        <v>12700</v>
      </c>
    </row>
    <row r="25" spans="1:9" ht="23.1" customHeight="1">
      <c r="A25" s="52" t="s">
        <v>92</v>
      </c>
      <c r="B25" s="52"/>
      <c r="C25" s="5">
        <v>-14404</v>
      </c>
      <c r="D25" s="5"/>
      <c r="E25" s="5">
        <v>-1257</v>
      </c>
      <c r="F25" s="87"/>
      <c r="G25" s="5">
        <v>-90489</v>
      </c>
      <c r="H25" s="5"/>
      <c r="I25" s="5">
        <v>-28437</v>
      </c>
    </row>
    <row r="26" spans="1:9" ht="23.1" customHeight="1">
      <c r="A26" s="52" t="s">
        <v>93</v>
      </c>
      <c r="B26" s="52"/>
      <c r="C26" s="103">
        <v>0</v>
      </c>
      <c r="D26" s="5"/>
      <c r="E26" s="103">
        <v>0</v>
      </c>
      <c r="F26" s="87"/>
      <c r="G26" s="5">
        <v>-14683</v>
      </c>
      <c r="H26" s="5"/>
      <c r="I26" s="5">
        <v>-332998</v>
      </c>
    </row>
    <row r="27" spans="1:9" ht="23.1" customHeight="1">
      <c r="A27" s="52" t="s">
        <v>125</v>
      </c>
      <c r="B27" s="52"/>
      <c r="C27" s="5">
        <v>204758</v>
      </c>
      <c r="D27" s="5"/>
      <c r="E27" s="5">
        <v>99930</v>
      </c>
      <c r="F27" s="87"/>
      <c r="G27" s="5">
        <v>202374</v>
      </c>
      <c r="H27" s="5"/>
      <c r="I27" s="5">
        <v>110693</v>
      </c>
    </row>
    <row r="28" spans="1:9" ht="23.1" customHeight="1">
      <c r="A28" s="52" t="s">
        <v>249</v>
      </c>
      <c r="B28" s="52"/>
      <c r="C28" s="5">
        <f>-30450-528</f>
        <v>-30978</v>
      </c>
      <c r="D28" s="5"/>
      <c r="E28" s="5">
        <v>-5804</v>
      </c>
      <c r="F28" s="87"/>
      <c r="G28" s="5">
        <v>-30978</v>
      </c>
      <c r="H28" s="5"/>
      <c r="I28" s="5">
        <v>40</v>
      </c>
    </row>
    <row r="29" spans="1:9" ht="23.1" customHeight="1">
      <c r="A29" s="52" t="s">
        <v>218</v>
      </c>
      <c r="B29" s="52"/>
      <c r="C29" s="5">
        <v>-7624</v>
      </c>
      <c r="D29" s="5"/>
      <c r="E29" s="103">
        <v>0</v>
      </c>
      <c r="F29" s="87"/>
      <c r="G29" s="5">
        <v>-7624</v>
      </c>
      <c r="H29" s="5"/>
      <c r="I29" s="103">
        <v>0</v>
      </c>
    </row>
    <row r="30" spans="1:9" ht="23.1" customHeight="1">
      <c r="A30" s="52" t="s">
        <v>221</v>
      </c>
      <c r="B30" s="52"/>
      <c r="C30" s="9">
        <v>28024</v>
      </c>
      <c r="D30" s="5"/>
      <c r="E30" s="9">
        <v>21575</v>
      </c>
      <c r="F30" s="87"/>
      <c r="G30" s="9">
        <v>26169</v>
      </c>
      <c r="H30" s="5"/>
      <c r="I30" s="9">
        <v>20007</v>
      </c>
    </row>
    <row r="31" spans="1:9" ht="23.1" customHeight="1">
      <c r="A31" s="43"/>
      <c r="B31" s="43"/>
      <c r="C31" s="5">
        <f>SUM(C10:C30)</f>
        <v>-141690</v>
      </c>
      <c r="D31" s="5"/>
      <c r="E31" s="5">
        <f>SUM(E10:E30)</f>
        <v>278491</v>
      </c>
      <c r="F31" s="5"/>
      <c r="G31" s="5">
        <f>SUM(G10:G30)</f>
        <v>-49781</v>
      </c>
      <c r="H31" s="5"/>
      <c r="I31" s="5">
        <f>SUM(I10:I30)</f>
        <v>-73803</v>
      </c>
    </row>
    <row r="32" spans="1:9" ht="23.1" customHeight="1">
      <c r="A32" s="43" t="s">
        <v>126</v>
      </c>
      <c r="B32" s="43"/>
    </row>
    <row r="33" spans="1:9" ht="23.1" customHeight="1">
      <c r="A33" s="52" t="s">
        <v>63</v>
      </c>
      <c r="B33" s="52"/>
      <c r="C33" s="5">
        <v>-34397</v>
      </c>
      <c r="D33" s="5"/>
      <c r="E33" s="5">
        <v>5290</v>
      </c>
      <c r="F33" s="87"/>
      <c r="G33" s="5">
        <v>-23469</v>
      </c>
      <c r="H33" s="5"/>
      <c r="I33" s="5">
        <v>-5815</v>
      </c>
    </row>
    <row r="34" spans="1:9" ht="23.1" customHeight="1">
      <c r="A34" s="52" t="s">
        <v>135</v>
      </c>
      <c r="B34" s="52"/>
      <c r="C34" s="5">
        <f>992286+1234</f>
        <v>993520</v>
      </c>
      <c r="D34" s="5"/>
      <c r="E34" s="5">
        <v>1385066</v>
      </c>
      <c r="F34" s="87"/>
      <c r="G34" s="5">
        <v>11348</v>
      </c>
      <c r="H34" s="5"/>
      <c r="I34" s="5">
        <v>-40199</v>
      </c>
    </row>
    <row r="35" spans="1:9" ht="23.1" customHeight="1">
      <c r="A35" s="52" t="s">
        <v>72</v>
      </c>
      <c r="B35" s="52"/>
      <c r="C35" s="103">
        <v>0</v>
      </c>
      <c r="D35" s="5"/>
      <c r="E35" s="5">
        <v>26835</v>
      </c>
      <c r="F35" s="121"/>
      <c r="G35" s="103">
        <v>0</v>
      </c>
      <c r="H35" s="116"/>
      <c r="I35" s="116">
        <v>26835</v>
      </c>
    </row>
    <row r="36" spans="1:9" ht="23.1" customHeight="1">
      <c r="A36" s="52" t="s">
        <v>94</v>
      </c>
      <c r="B36" s="52"/>
      <c r="C36" s="5">
        <v>3325</v>
      </c>
      <c r="D36" s="5"/>
      <c r="E36" s="5">
        <v>-2562</v>
      </c>
      <c r="F36" s="87"/>
      <c r="G36" s="5">
        <v>-1138</v>
      </c>
      <c r="H36" s="5"/>
      <c r="I36" s="5">
        <v>-473</v>
      </c>
    </row>
    <row r="37" spans="1:9" ht="23.1" customHeight="1">
      <c r="A37" s="52" t="s">
        <v>11</v>
      </c>
      <c r="B37" s="52"/>
      <c r="C37" s="5">
        <f>-2215-674-458+528</f>
        <v>-2819</v>
      </c>
      <c r="D37" s="5"/>
      <c r="E37" s="5">
        <v>18698</v>
      </c>
      <c r="F37" s="87"/>
      <c r="G37" s="189">
        <f>-8746-359+70</f>
        <v>-9035</v>
      </c>
      <c r="H37" s="5"/>
      <c r="I37" s="103">
        <v>0</v>
      </c>
    </row>
    <row r="38" spans="1:9" ht="23.1" customHeight="1">
      <c r="A38" s="52" t="s">
        <v>18</v>
      </c>
      <c r="B38" s="52"/>
      <c r="C38" s="5">
        <v>-5048</v>
      </c>
      <c r="D38" s="5"/>
      <c r="E38" s="5">
        <v>66</v>
      </c>
      <c r="F38" s="87"/>
      <c r="G38" s="5">
        <v>-5113</v>
      </c>
      <c r="H38" s="5"/>
      <c r="I38" s="5">
        <v>53</v>
      </c>
    </row>
    <row r="39" spans="1:9" ht="24" customHeight="1">
      <c r="A39" s="249" t="s">
        <v>65</v>
      </c>
      <c r="B39" s="249"/>
      <c r="C39" s="249"/>
      <c r="D39" s="249"/>
      <c r="E39" s="249"/>
      <c r="F39" s="249"/>
      <c r="G39" s="249"/>
      <c r="H39" s="249"/>
      <c r="I39" s="249"/>
    </row>
    <row r="40" spans="1:9" ht="24" customHeight="1">
      <c r="A40" s="249" t="s">
        <v>131</v>
      </c>
      <c r="B40" s="249"/>
      <c r="C40" s="249"/>
      <c r="D40" s="249"/>
      <c r="E40" s="249"/>
      <c r="F40" s="249"/>
      <c r="G40" s="249"/>
      <c r="H40" s="249"/>
      <c r="I40" s="249"/>
    </row>
    <row r="41" spans="1:9" ht="26.65" customHeight="1">
      <c r="A41" s="249" t="s">
        <v>212</v>
      </c>
      <c r="B41" s="249"/>
      <c r="C41" s="249"/>
      <c r="D41" s="249"/>
      <c r="E41" s="249"/>
      <c r="F41" s="249"/>
      <c r="G41" s="249"/>
      <c r="H41" s="249"/>
      <c r="I41" s="249"/>
    </row>
    <row r="42" spans="1:9" ht="24" customHeight="1">
      <c r="A42" s="249" t="s">
        <v>6</v>
      </c>
      <c r="B42" s="249"/>
      <c r="C42" s="249"/>
      <c r="D42" s="249"/>
      <c r="E42" s="249"/>
      <c r="F42" s="249"/>
      <c r="G42" s="249"/>
      <c r="H42" s="249"/>
      <c r="I42" s="249"/>
    </row>
    <row r="43" spans="1:9" ht="24" customHeight="1">
      <c r="A43" s="79"/>
      <c r="B43" s="79"/>
      <c r="C43" s="79"/>
      <c r="D43" s="79"/>
      <c r="E43" s="79"/>
      <c r="F43" s="79"/>
      <c r="G43" s="79"/>
      <c r="H43" s="79"/>
      <c r="I43" s="237" t="s">
        <v>1</v>
      </c>
    </row>
    <row r="44" spans="1:9" ht="9.1999999999999993" customHeight="1">
      <c r="A44" s="80"/>
      <c r="B44" s="80"/>
      <c r="C44" s="260"/>
      <c r="D44" s="260"/>
      <c r="E44" s="260"/>
      <c r="F44" s="260"/>
      <c r="G44" s="260"/>
      <c r="H44" s="260"/>
      <c r="I44" s="260"/>
    </row>
    <row r="45" spans="1:9" ht="24" customHeight="1">
      <c r="C45" s="248" t="s">
        <v>3</v>
      </c>
      <c r="D45" s="248"/>
      <c r="E45" s="248"/>
      <c r="F45" s="15"/>
      <c r="G45" s="262" t="s">
        <v>4</v>
      </c>
      <c r="H45" s="262"/>
      <c r="I45" s="262"/>
    </row>
    <row r="46" spans="1:9" ht="24" customHeight="1">
      <c r="A46" s="81"/>
      <c r="B46" s="81"/>
      <c r="C46" s="40" t="s">
        <v>203</v>
      </c>
      <c r="D46" s="236"/>
      <c r="E46" s="40" t="s">
        <v>181</v>
      </c>
      <c r="F46" s="241"/>
      <c r="G46" s="40" t="s">
        <v>203</v>
      </c>
      <c r="H46" s="236"/>
      <c r="I46" s="40" t="s">
        <v>181</v>
      </c>
    </row>
    <row r="47" spans="1:9" ht="24" customHeight="1">
      <c r="A47" s="2" t="s">
        <v>134</v>
      </c>
      <c r="B47" s="2"/>
      <c r="C47" s="82"/>
      <c r="D47" s="4"/>
      <c r="E47" s="82"/>
      <c r="F47" s="11"/>
      <c r="G47" s="82"/>
      <c r="H47" s="83"/>
      <c r="I47" s="82"/>
    </row>
    <row r="48" spans="1:9" ht="23.25">
      <c r="A48" s="43" t="s">
        <v>54</v>
      </c>
      <c r="B48" s="43"/>
      <c r="C48" s="5"/>
      <c r="D48" s="5"/>
      <c r="E48" s="5"/>
      <c r="F48" s="87"/>
      <c r="G48" s="5"/>
      <c r="H48" s="5"/>
      <c r="I48" s="5"/>
    </row>
    <row r="49" spans="1:9" ht="23.25">
      <c r="A49" s="52" t="s">
        <v>68</v>
      </c>
      <c r="B49" s="52"/>
      <c r="C49" s="5">
        <v>-583483</v>
      </c>
      <c r="D49" s="5"/>
      <c r="E49" s="5">
        <v>-24333</v>
      </c>
      <c r="F49" s="87"/>
      <c r="G49" s="5">
        <v>-50509</v>
      </c>
      <c r="H49" s="5"/>
      <c r="I49" s="5">
        <v>19332</v>
      </c>
    </row>
    <row r="50" spans="1:9" ht="23.25">
      <c r="A50" s="52" t="s">
        <v>23</v>
      </c>
      <c r="B50" s="52"/>
      <c r="C50" s="5">
        <v>-16825</v>
      </c>
      <c r="D50" s="5"/>
      <c r="E50" s="5">
        <v>-21735</v>
      </c>
      <c r="F50" s="87"/>
      <c r="G50" s="103">
        <v>0</v>
      </c>
      <c r="H50" s="5"/>
      <c r="I50" s="103">
        <v>0</v>
      </c>
    </row>
    <row r="51" spans="1:9" ht="23.25">
      <c r="A51" s="52" t="s">
        <v>95</v>
      </c>
      <c r="B51" s="52"/>
      <c r="C51" s="5">
        <v>-103260</v>
      </c>
      <c r="D51" s="5"/>
      <c r="E51" s="5">
        <v>-705651</v>
      </c>
      <c r="F51" s="87"/>
      <c r="G51" s="103">
        <v>0</v>
      </c>
      <c r="H51" s="5"/>
      <c r="I51" s="5">
        <v>200</v>
      </c>
    </row>
    <row r="52" spans="1:9" ht="23.25">
      <c r="A52" s="52" t="s">
        <v>24</v>
      </c>
      <c r="B52" s="52"/>
      <c r="C52" s="5">
        <v>-9244</v>
      </c>
      <c r="D52" s="5"/>
      <c r="E52" s="5">
        <v>1127</v>
      </c>
      <c r="F52" s="87"/>
      <c r="G52" s="5">
        <v>-5809</v>
      </c>
      <c r="H52" s="5"/>
      <c r="I52" s="5">
        <v>2377</v>
      </c>
    </row>
    <row r="53" spans="1:9" ht="23.25">
      <c r="A53" s="52" t="s">
        <v>174</v>
      </c>
      <c r="B53" s="52"/>
      <c r="C53" s="103">
        <v>0</v>
      </c>
      <c r="D53" s="5"/>
      <c r="E53" s="5">
        <v>-6590</v>
      </c>
      <c r="F53" s="87"/>
      <c r="G53" s="103">
        <v>0</v>
      </c>
      <c r="H53" s="5"/>
      <c r="I53" s="5">
        <v>-6590</v>
      </c>
    </row>
    <row r="54" spans="1:9" ht="23.25">
      <c r="A54" s="52" t="s">
        <v>28</v>
      </c>
      <c r="B54" s="52"/>
      <c r="C54" s="9">
        <v>-431</v>
      </c>
      <c r="D54" s="5"/>
      <c r="E54" s="9">
        <v>-905</v>
      </c>
      <c r="F54" s="87"/>
      <c r="G54" s="9">
        <v>-410</v>
      </c>
      <c r="H54" s="5"/>
      <c r="I54" s="9">
        <v>-1030</v>
      </c>
    </row>
    <row r="55" spans="1:9" ht="23.25">
      <c r="A55" s="43" t="s">
        <v>222</v>
      </c>
      <c r="B55" s="43"/>
      <c r="C55" s="5">
        <f>SUM(C31:C54)</f>
        <v>99648</v>
      </c>
      <c r="D55" s="5"/>
      <c r="E55" s="5">
        <f>SUM(E31:E54)</f>
        <v>953797</v>
      </c>
      <c r="F55" s="87"/>
      <c r="G55" s="5">
        <f>SUM(G31:G54)</f>
        <v>-133916</v>
      </c>
      <c r="H55" s="5"/>
      <c r="I55" s="5">
        <f>SUM(I31:I54)</f>
        <v>-79113</v>
      </c>
    </row>
    <row r="56" spans="1:9" ht="24" customHeight="1">
      <c r="A56" s="89" t="s">
        <v>127</v>
      </c>
      <c r="B56" s="89"/>
      <c r="C56" s="5">
        <v>12543</v>
      </c>
      <c r="D56" s="5"/>
      <c r="E56" s="5">
        <v>1146</v>
      </c>
      <c r="F56" s="87"/>
      <c r="G56" s="8">
        <v>23342</v>
      </c>
      <c r="H56" s="5"/>
      <c r="I56" s="8">
        <v>2457</v>
      </c>
    </row>
    <row r="57" spans="1:9" ht="24" customHeight="1">
      <c r="A57" s="89" t="s">
        <v>128</v>
      </c>
      <c r="B57" s="89"/>
      <c r="C57" s="5">
        <v>-203624</v>
      </c>
      <c r="D57" s="5"/>
      <c r="E57" s="5">
        <v>-134738</v>
      </c>
      <c r="F57" s="87"/>
      <c r="G57" s="8">
        <v>-195594</v>
      </c>
      <c r="H57" s="5"/>
      <c r="I57" s="8">
        <v>-129461</v>
      </c>
    </row>
    <row r="58" spans="1:9" ht="24" customHeight="1">
      <c r="A58" s="89" t="s">
        <v>129</v>
      </c>
      <c r="B58" s="89"/>
      <c r="C58" s="9">
        <v>-53765</v>
      </c>
      <c r="D58" s="5"/>
      <c r="E58" s="9">
        <v>-41830</v>
      </c>
      <c r="F58" s="87"/>
      <c r="G58" s="9">
        <v>-4066</v>
      </c>
      <c r="H58" s="5"/>
      <c r="I58" s="9">
        <v>-5736</v>
      </c>
    </row>
    <row r="59" spans="1:9" ht="24" customHeight="1">
      <c r="A59" s="90" t="s">
        <v>130</v>
      </c>
      <c r="B59" s="90"/>
      <c r="C59" s="9">
        <f>SUM(C55:C58)</f>
        <v>-145198</v>
      </c>
      <c r="D59" s="5"/>
      <c r="E59" s="9">
        <f>SUM(E55:E58)</f>
        <v>778375</v>
      </c>
      <c r="F59" s="87"/>
      <c r="G59" s="9">
        <f>SUM(G55:G58)</f>
        <v>-310234</v>
      </c>
      <c r="H59" s="5"/>
      <c r="I59" s="9">
        <f>SUM(I55:I58)</f>
        <v>-211853</v>
      </c>
    </row>
    <row r="60" spans="1:9" ht="24" customHeight="1">
      <c r="A60" s="90"/>
      <c r="B60" s="90"/>
      <c r="C60" s="8"/>
      <c r="D60" s="5"/>
      <c r="E60" s="8"/>
      <c r="F60" s="87"/>
      <c r="G60" s="8"/>
      <c r="H60" s="5"/>
      <c r="I60" s="8"/>
    </row>
    <row r="61" spans="1:9" ht="24" customHeight="1">
      <c r="A61" s="47" t="s">
        <v>55</v>
      </c>
      <c r="B61" s="47"/>
      <c r="C61" s="5"/>
      <c r="D61" s="5"/>
      <c r="E61" s="5"/>
      <c r="F61" s="87"/>
      <c r="G61" s="8"/>
      <c r="H61" s="5"/>
      <c r="I61" s="8"/>
    </row>
    <row r="62" spans="1:9" ht="24" customHeight="1">
      <c r="A62" s="52" t="s">
        <v>143</v>
      </c>
      <c r="B62" s="52"/>
      <c r="C62" s="189">
        <v>-150000</v>
      </c>
      <c r="D62" s="5"/>
      <c r="E62" s="103">
        <v>0</v>
      </c>
      <c r="F62" s="87"/>
      <c r="G62" s="8">
        <v>-306375</v>
      </c>
      <c r="H62" s="5"/>
      <c r="I62" s="8">
        <v>-632373</v>
      </c>
    </row>
    <row r="63" spans="1:9" ht="24" customHeight="1">
      <c r="A63" s="52" t="s">
        <v>147</v>
      </c>
      <c r="B63" s="52"/>
      <c r="C63" s="103">
        <v>0</v>
      </c>
      <c r="D63" s="5"/>
      <c r="E63" s="103">
        <v>0</v>
      </c>
      <c r="F63" s="87"/>
      <c r="G63" s="8">
        <v>161308</v>
      </c>
      <c r="H63" s="5"/>
      <c r="I63" s="8">
        <v>117432</v>
      </c>
    </row>
    <row r="64" spans="1:9" ht="24" customHeight="1">
      <c r="A64" s="52" t="s">
        <v>226</v>
      </c>
      <c r="B64" s="52"/>
      <c r="C64" s="189">
        <v>-233310</v>
      </c>
      <c r="D64" s="5"/>
      <c r="E64" s="103">
        <v>0</v>
      </c>
      <c r="F64" s="87"/>
      <c r="G64" s="8">
        <v>-233310</v>
      </c>
      <c r="H64" s="5"/>
      <c r="I64" s="103">
        <v>0</v>
      </c>
    </row>
    <row r="65" spans="1:10" ht="24" customHeight="1">
      <c r="A65" s="52" t="s">
        <v>148</v>
      </c>
      <c r="B65" s="52"/>
      <c r="C65" s="189">
        <f>-39649-1234</f>
        <v>-40883</v>
      </c>
      <c r="D65" s="5"/>
      <c r="E65" s="5">
        <v>-1445</v>
      </c>
      <c r="F65" s="87"/>
      <c r="G65" s="8">
        <v>-3279</v>
      </c>
      <c r="H65" s="5"/>
      <c r="I65" s="8">
        <v>-449</v>
      </c>
    </row>
    <row r="66" spans="1:10" ht="24" customHeight="1">
      <c r="A66" s="52" t="s">
        <v>85</v>
      </c>
      <c r="B66" s="52"/>
      <c r="C66" s="189">
        <v>80</v>
      </c>
      <c r="D66" s="5"/>
      <c r="E66" s="5">
        <v>3984</v>
      </c>
      <c r="F66" s="87"/>
      <c r="G66" s="8">
        <v>42</v>
      </c>
      <c r="H66" s="5"/>
      <c r="I66" s="8">
        <v>37</v>
      </c>
    </row>
    <row r="67" spans="1:10" ht="24" customHeight="1">
      <c r="A67" s="52" t="s">
        <v>149</v>
      </c>
      <c r="B67" s="52"/>
      <c r="C67" s="189">
        <v>-104</v>
      </c>
      <c r="D67" s="5"/>
      <c r="E67" s="5">
        <v>-2361</v>
      </c>
      <c r="F67" s="87"/>
      <c r="G67" s="103">
        <v>0</v>
      </c>
      <c r="H67" s="5"/>
      <c r="I67" s="8">
        <v>-2318</v>
      </c>
    </row>
    <row r="68" spans="1:10" ht="24" customHeight="1">
      <c r="A68" s="52" t="s">
        <v>223</v>
      </c>
      <c r="B68" s="52"/>
      <c r="C68" s="103">
        <v>0</v>
      </c>
      <c r="D68" s="5"/>
      <c r="E68" s="5">
        <v>-2675</v>
      </c>
      <c r="F68" s="87"/>
      <c r="G68" s="103">
        <v>0</v>
      </c>
      <c r="H68" s="5"/>
      <c r="I68" s="103">
        <v>0</v>
      </c>
    </row>
    <row r="69" spans="1:10" ht="24" customHeight="1">
      <c r="A69" s="52" t="s">
        <v>224</v>
      </c>
      <c r="B69" s="52"/>
      <c r="C69" s="189">
        <v>-84150</v>
      </c>
      <c r="D69" s="5"/>
      <c r="E69" s="5">
        <v>-312750</v>
      </c>
      <c r="F69" s="87"/>
      <c r="G69" s="8">
        <v>-84150</v>
      </c>
      <c r="H69" s="5"/>
      <c r="I69" s="8">
        <v>-312750</v>
      </c>
    </row>
    <row r="70" spans="1:10" ht="24" customHeight="1">
      <c r="A70" s="52" t="s">
        <v>227</v>
      </c>
      <c r="B70" s="52"/>
      <c r="C70" s="189">
        <v>-30000</v>
      </c>
      <c r="D70" s="5"/>
      <c r="E70" s="103">
        <v>0</v>
      </c>
      <c r="F70" s="87"/>
      <c r="G70" s="8">
        <v>-30000</v>
      </c>
      <c r="H70" s="5"/>
      <c r="I70" s="103">
        <v>0</v>
      </c>
    </row>
    <row r="71" spans="1:10" ht="24" customHeight="1">
      <c r="A71" s="52" t="s">
        <v>228</v>
      </c>
      <c r="B71" s="52"/>
      <c r="C71" s="103">
        <v>0</v>
      </c>
      <c r="D71" s="5"/>
      <c r="E71" s="103">
        <v>0</v>
      </c>
      <c r="F71" s="87"/>
      <c r="G71" s="8">
        <v>-167590</v>
      </c>
      <c r="H71" s="5"/>
      <c r="I71" s="103">
        <v>0</v>
      </c>
    </row>
    <row r="72" spans="1:10" ht="24" customHeight="1">
      <c r="A72" s="52" t="s">
        <v>225</v>
      </c>
      <c r="B72" s="52"/>
      <c r="C72" s="103">
        <v>0</v>
      </c>
      <c r="D72" s="5"/>
      <c r="E72" s="103">
        <v>0</v>
      </c>
      <c r="F72" s="87"/>
      <c r="G72" s="8">
        <v>105456</v>
      </c>
      <c r="H72" s="5"/>
      <c r="I72" s="8">
        <v>1640000</v>
      </c>
    </row>
    <row r="73" spans="1:10" ht="24" customHeight="1">
      <c r="A73" s="52" t="s">
        <v>192</v>
      </c>
      <c r="B73" s="52"/>
      <c r="C73" s="103">
        <v>0</v>
      </c>
      <c r="D73" s="5"/>
      <c r="E73" s="5">
        <v>-40000</v>
      </c>
      <c r="F73" s="5"/>
      <c r="G73" s="103">
        <v>0</v>
      </c>
      <c r="H73" s="5"/>
      <c r="I73" s="5">
        <v>-40000</v>
      </c>
      <c r="J73" s="103"/>
    </row>
    <row r="74" spans="1:10" ht="24" customHeight="1">
      <c r="A74" s="52" t="s">
        <v>86</v>
      </c>
      <c r="B74" s="52"/>
      <c r="C74" s="103">
        <v>0</v>
      </c>
      <c r="D74" s="8"/>
      <c r="E74" s="103">
        <v>0</v>
      </c>
      <c r="F74" s="91"/>
      <c r="G74" s="8">
        <v>14683</v>
      </c>
      <c r="H74" s="8"/>
      <c r="I74" s="8">
        <v>332998</v>
      </c>
    </row>
    <row r="75" spans="1:10" ht="24" customHeight="1">
      <c r="A75" s="92" t="s">
        <v>133</v>
      </c>
      <c r="B75" s="92"/>
      <c r="C75" s="46">
        <f>SUM(C62:C74)</f>
        <v>-538367</v>
      </c>
      <c r="D75" s="4"/>
      <c r="E75" s="46">
        <f>SUM(E62:E74)</f>
        <v>-355247</v>
      </c>
      <c r="F75" s="93"/>
      <c r="G75" s="46">
        <f>SUM(G62:G74)</f>
        <v>-543215</v>
      </c>
      <c r="H75" s="83"/>
      <c r="I75" s="46">
        <f>SUM(I62:I74)</f>
        <v>1102577</v>
      </c>
    </row>
    <row r="76" spans="1:10" ht="24" customHeight="1">
      <c r="A76" s="249" t="s">
        <v>65</v>
      </c>
      <c r="B76" s="249"/>
      <c r="C76" s="249"/>
      <c r="D76" s="249"/>
      <c r="E76" s="249"/>
      <c r="F76" s="249"/>
      <c r="G76" s="249"/>
      <c r="H76" s="249"/>
      <c r="I76" s="249"/>
    </row>
    <row r="77" spans="1:10" ht="24" customHeight="1">
      <c r="A77" s="249" t="s">
        <v>131</v>
      </c>
      <c r="B77" s="249"/>
      <c r="C77" s="249"/>
      <c r="D77" s="249"/>
      <c r="E77" s="249"/>
      <c r="F77" s="249"/>
      <c r="G77" s="249"/>
      <c r="H77" s="249"/>
      <c r="I77" s="249"/>
    </row>
    <row r="78" spans="1:10" ht="26.65" customHeight="1">
      <c r="A78" s="249" t="s">
        <v>212</v>
      </c>
      <c r="B78" s="249"/>
      <c r="C78" s="249"/>
      <c r="D78" s="249"/>
      <c r="E78" s="249"/>
      <c r="F78" s="249"/>
      <c r="G78" s="249"/>
      <c r="H78" s="249"/>
      <c r="I78" s="249"/>
    </row>
    <row r="79" spans="1:10" ht="24" customHeight="1">
      <c r="A79" s="249" t="s">
        <v>6</v>
      </c>
      <c r="B79" s="249"/>
      <c r="C79" s="249"/>
      <c r="D79" s="249"/>
      <c r="E79" s="249"/>
      <c r="F79" s="249"/>
      <c r="G79" s="249"/>
      <c r="H79" s="249"/>
      <c r="I79" s="249"/>
    </row>
    <row r="80" spans="1:10" ht="24" customHeight="1">
      <c r="A80" s="79"/>
      <c r="B80" s="79"/>
      <c r="C80" s="79"/>
      <c r="D80" s="79"/>
      <c r="E80" s="79"/>
      <c r="F80" s="79"/>
      <c r="G80" s="79"/>
      <c r="H80" s="79"/>
      <c r="I80" s="237" t="s">
        <v>1</v>
      </c>
    </row>
    <row r="81" spans="1:9" ht="9.1999999999999993" customHeight="1">
      <c r="A81" s="80"/>
      <c r="B81" s="80"/>
      <c r="C81" s="260"/>
      <c r="D81" s="260"/>
      <c r="E81" s="260"/>
      <c r="F81" s="260"/>
      <c r="G81" s="260"/>
      <c r="H81" s="260"/>
      <c r="I81" s="260"/>
    </row>
    <row r="82" spans="1:9" ht="24" customHeight="1">
      <c r="C82" s="248" t="s">
        <v>3</v>
      </c>
      <c r="D82" s="248"/>
      <c r="E82" s="248"/>
      <c r="F82" s="15"/>
      <c r="G82" s="262" t="s">
        <v>4</v>
      </c>
      <c r="H82" s="262"/>
      <c r="I82" s="262"/>
    </row>
    <row r="83" spans="1:9" ht="24" customHeight="1">
      <c r="A83" s="81"/>
      <c r="B83" s="81"/>
      <c r="C83" s="40" t="s">
        <v>203</v>
      </c>
      <c r="D83" s="236"/>
      <c r="E83" s="40" t="s">
        <v>181</v>
      </c>
      <c r="F83" s="241"/>
      <c r="G83" s="40" t="s">
        <v>203</v>
      </c>
      <c r="H83" s="236"/>
      <c r="I83" s="40" t="s">
        <v>181</v>
      </c>
    </row>
    <row r="84" spans="1:9" ht="24" customHeight="1">
      <c r="A84" s="47" t="s">
        <v>56</v>
      </c>
      <c r="B84" s="47"/>
      <c r="C84" s="8"/>
      <c r="D84" s="4"/>
      <c r="E84" s="8"/>
      <c r="F84" s="93"/>
      <c r="G84" s="8"/>
      <c r="H84" s="83"/>
      <c r="I84" s="8"/>
    </row>
    <row r="85" spans="1:9" ht="24" customHeight="1">
      <c r="A85" s="94" t="s">
        <v>150</v>
      </c>
      <c r="B85" s="94"/>
      <c r="C85" s="103">
        <v>0</v>
      </c>
      <c r="D85" s="4"/>
      <c r="E85" s="103">
        <v>0</v>
      </c>
      <c r="F85" s="93"/>
      <c r="G85" s="8">
        <v>523000</v>
      </c>
      <c r="H85" s="83"/>
      <c r="I85" s="8">
        <v>51683</v>
      </c>
    </row>
    <row r="86" spans="1:9" ht="24" customHeight="1">
      <c r="A86" s="94" t="s">
        <v>229</v>
      </c>
      <c r="B86" s="94"/>
      <c r="C86" s="103">
        <v>0</v>
      </c>
      <c r="D86" s="4"/>
      <c r="E86" s="103">
        <v>0</v>
      </c>
      <c r="F86" s="93"/>
      <c r="G86" s="8">
        <v>-174000</v>
      </c>
      <c r="H86" s="83"/>
      <c r="I86" s="8">
        <v>-1679863</v>
      </c>
    </row>
    <row r="87" spans="1:9" ht="24" customHeight="1">
      <c r="A87" s="94" t="s">
        <v>230</v>
      </c>
      <c r="B87" s="94"/>
      <c r="C87" s="189">
        <v>49800</v>
      </c>
      <c r="D87" s="4"/>
      <c r="E87" s="103">
        <v>0</v>
      </c>
      <c r="F87" s="93"/>
      <c r="G87" s="8">
        <v>49800</v>
      </c>
      <c r="H87" s="83"/>
      <c r="I87" s="103">
        <v>0</v>
      </c>
    </row>
    <row r="88" spans="1:9" ht="24" customHeight="1">
      <c r="A88" s="94" t="s">
        <v>140</v>
      </c>
      <c r="B88" s="94"/>
      <c r="C88" s="8">
        <v>-623061</v>
      </c>
      <c r="E88" s="8">
        <v>-836880</v>
      </c>
      <c r="G88" s="103">
        <v>0</v>
      </c>
      <c r="I88" s="8">
        <v>-142125</v>
      </c>
    </row>
    <row r="89" spans="1:9" ht="24" customHeight="1">
      <c r="A89" s="94" t="s">
        <v>175</v>
      </c>
      <c r="B89" s="94"/>
      <c r="C89" s="8">
        <v>91500</v>
      </c>
      <c r="E89" s="8">
        <v>2000</v>
      </c>
      <c r="G89" s="8">
        <v>91500</v>
      </c>
      <c r="I89" s="103">
        <v>0</v>
      </c>
    </row>
    <row r="90" spans="1:9" ht="24" customHeight="1">
      <c r="A90" s="94" t="s">
        <v>231</v>
      </c>
      <c r="B90" s="94"/>
      <c r="C90" s="103">
        <v>0</v>
      </c>
      <c r="E90" s="8">
        <v>-38100</v>
      </c>
      <c r="G90" s="103">
        <v>0</v>
      </c>
      <c r="I90" s="8">
        <v>-36100</v>
      </c>
    </row>
    <row r="91" spans="1:9" ht="24" customHeight="1">
      <c r="A91" s="94" t="s">
        <v>154</v>
      </c>
      <c r="B91" s="94"/>
      <c r="C91" s="8">
        <v>1050000</v>
      </c>
      <c r="E91" s="8">
        <v>900000</v>
      </c>
      <c r="G91" s="8">
        <v>1050000</v>
      </c>
      <c r="I91" s="8">
        <v>900000</v>
      </c>
    </row>
    <row r="92" spans="1:9" ht="24" customHeight="1">
      <c r="A92" s="94" t="s">
        <v>152</v>
      </c>
      <c r="B92" s="94"/>
      <c r="C92" s="8">
        <v>-1005000</v>
      </c>
      <c r="E92" s="8">
        <v>-11964</v>
      </c>
      <c r="G92" s="8">
        <v>-1005000</v>
      </c>
      <c r="I92" s="8">
        <v>-11964</v>
      </c>
    </row>
    <row r="93" spans="1:9" ht="24" customHeight="1">
      <c r="A93" s="94" t="s">
        <v>232</v>
      </c>
      <c r="B93" s="94"/>
      <c r="C93" s="8">
        <v>-5285</v>
      </c>
      <c r="D93" s="4"/>
      <c r="E93" s="8">
        <v>-7381</v>
      </c>
      <c r="F93" s="93"/>
      <c r="G93" s="8">
        <v>-4757</v>
      </c>
      <c r="H93" s="83"/>
      <c r="I93" s="8">
        <v>-5886</v>
      </c>
    </row>
    <row r="94" spans="1:9" ht="24" customHeight="1">
      <c r="A94" s="94" t="s">
        <v>237</v>
      </c>
      <c r="B94" s="94"/>
      <c r="C94" s="8">
        <v>-37790</v>
      </c>
      <c r="D94" s="4"/>
      <c r="E94" s="103">
        <v>0</v>
      </c>
      <c r="F94" s="93"/>
      <c r="G94" s="189">
        <v>-37790</v>
      </c>
      <c r="H94" s="83"/>
      <c r="I94" s="103">
        <v>0</v>
      </c>
    </row>
    <row r="95" spans="1:9" ht="24" customHeight="1">
      <c r="A95" s="94" t="s">
        <v>233</v>
      </c>
      <c r="B95" s="94"/>
      <c r="C95" s="189">
        <v>-4</v>
      </c>
      <c r="D95" s="4"/>
      <c r="E95" s="103">
        <v>0</v>
      </c>
      <c r="F95" s="93"/>
      <c r="G95" s="103">
        <v>0</v>
      </c>
      <c r="H95" s="83"/>
      <c r="I95" s="103">
        <v>0</v>
      </c>
    </row>
    <row r="96" spans="1:9" ht="24" customHeight="1">
      <c r="A96" s="2" t="s">
        <v>132</v>
      </c>
      <c r="B96" s="92"/>
      <c r="C96" s="46">
        <f>SUM(C85:C95)</f>
        <v>-479840</v>
      </c>
      <c r="D96" s="4"/>
      <c r="E96" s="46">
        <f>SUM(E85:E95)</f>
        <v>7675</v>
      </c>
      <c r="F96" s="93"/>
      <c r="G96" s="46">
        <f>SUM(G85:G95)</f>
        <v>492753</v>
      </c>
      <c r="H96" s="83"/>
      <c r="I96" s="46">
        <f>SUM(I85:I95)</f>
        <v>-924255</v>
      </c>
    </row>
    <row r="97" spans="1:9" s="99" customFormat="1" ht="24" customHeight="1">
      <c r="A97" s="96"/>
      <c r="B97" s="96"/>
      <c r="C97" s="97"/>
      <c r="D97" s="97"/>
      <c r="E97" s="97"/>
      <c r="F97" s="98"/>
      <c r="G97" s="98"/>
      <c r="H97" s="98"/>
      <c r="I97" s="98"/>
    </row>
    <row r="98" spans="1:9" ht="24" customHeight="1">
      <c r="A98" s="47" t="s">
        <v>57</v>
      </c>
      <c r="B98" s="47"/>
      <c r="C98" s="95">
        <f>+C96+C75+C59</f>
        <v>-1163405</v>
      </c>
      <c r="D98" s="4"/>
      <c r="E98" s="95">
        <f>+E96+E75+E59</f>
        <v>430803</v>
      </c>
      <c r="F98" s="93"/>
      <c r="G98" s="95">
        <f>+G96+G75+G59</f>
        <v>-360696</v>
      </c>
      <c r="H98" s="83"/>
      <c r="I98" s="95">
        <f>+I96+I75+I59</f>
        <v>-33531</v>
      </c>
    </row>
    <row r="99" spans="1:9" ht="24" customHeight="1">
      <c r="A99" s="2" t="s">
        <v>58</v>
      </c>
      <c r="B99" s="2"/>
      <c r="C99" s="9">
        <v>1250355</v>
      </c>
      <c r="D99" s="4"/>
      <c r="E99" s="9">
        <v>210159</v>
      </c>
      <c r="F99" s="93"/>
      <c r="G99" s="9">
        <v>377654</v>
      </c>
      <c r="H99" s="83"/>
      <c r="I99" s="9">
        <v>69211</v>
      </c>
    </row>
    <row r="100" spans="1:9" ht="24" customHeight="1" thickBot="1">
      <c r="A100" s="2" t="s">
        <v>60</v>
      </c>
      <c r="B100" s="2"/>
      <c r="C100" s="20">
        <f>SUM(C98:C99)</f>
        <v>86950</v>
      </c>
      <c r="D100" s="4"/>
      <c r="E100" s="20">
        <f>SUM(E98:E99)</f>
        <v>640962</v>
      </c>
      <c r="F100" s="93"/>
      <c r="G100" s="20">
        <f>SUM(G98:G99)</f>
        <v>16958</v>
      </c>
      <c r="H100" s="83"/>
      <c r="I100" s="20">
        <f>SUM(I98:I99)</f>
        <v>35680</v>
      </c>
    </row>
    <row r="101" spans="1:9" ht="24" customHeight="1" thickTop="1">
      <c r="G101" s="42"/>
    </row>
    <row r="102" spans="1:9" ht="25.9" customHeight="1">
      <c r="G102" s="42"/>
    </row>
    <row r="103" spans="1:9" ht="24" customHeight="1">
      <c r="A103" s="92"/>
      <c r="B103" s="92"/>
      <c r="C103" s="8"/>
      <c r="D103" s="4"/>
      <c r="E103" s="8"/>
      <c r="F103" s="93"/>
      <c r="G103" s="8"/>
      <c r="H103" s="83"/>
      <c r="I103" s="8"/>
    </row>
    <row r="104" spans="1:9" ht="24" customHeight="1">
      <c r="A104" s="92"/>
      <c r="B104" s="92"/>
      <c r="C104" s="8"/>
      <c r="D104" s="4"/>
      <c r="E104" s="8"/>
      <c r="F104" s="93"/>
      <c r="G104" s="8"/>
      <c r="H104" s="83"/>
      <c r="I104" s="8"/>
    </row>
    <row r="105" spans="1:9" ht="24" customHeight="1">
      <c r="A105" s="92"/>
      <c r="B105" s="92"/>
      <c r="C105" s="8"/>
      <c r="D105" s="4"/>
      <c r="E105" s="8"/>
      <c r="F105" s="93"/>
      <c r="G105" s="8"/>
      <c r="H105" s="83"/>
      <c r="I105" s="8"/>
    </row>
    <row r="106" spans="1:9" ht="24" customHeight="1">
      <c r="A106" s="92"/>
      <c r="B106" s="92"/>
      <c r="C106" s="8"/>
      <c r="D106" s="4"/>
      <c r="E106" s="8"/>
      <c r="F106" s="93"/>
      <c r="G106" s="8"/>
      <c r="H106" s="83"/>
      <c r="I106" s="8"/>
    </row>
    <row r="107" spans="1:9" ht="24" customHeight="1">
      <c r="A107" s="92"/>
      <c r="B107" s="92"/>
      <c r="C107" s="8"/>
      <c r="D107" s="4"/>
      <c r="E107" s="8"/>
      <c r="F107" s="93"/>
      <c r="G107" s="8"/>
      <c r="H107" s="83"/>
      <c r="I107" s="8"/>
    </row>
    <row r="108" spans="1:9" ht="24" customHeight="1">
      <c r="A108" s="92"/>
      <c r="B108" s="92"/>
      <c r="C108" s="8"/>
      <c r="D108" s="4"/>
      <c r="E108" s="8"/>
      <c r="F108" s="93"/>
      <c r="G108" s="8"/>
      <c r="H108" s="83"/>
      <c r="I108" s="8"/>
    </row>
    <row r="109" spans="1:9" ht="24" customHeight="1">
      <c r="A109" s="92"/>
      <c r="B109" s="92"/>
      <c r="C109" s="8"/>
      <c r="D109" s="4"/>
      <c r="E109" s="8"/>
      <c r="F109" s="93"/>
      <c r="G109" s="8"/>
      <c r="H109" s="83"/>
      <c r="I109" s="8"/>
    </row>
    <row r="110" spans="1:9" ht="24" customHeight="1">
      <c r="A110" s="92"/>
      <c r="B110" s="92"/>
      <c r="C110" s="8"/>
      <c r="D110" s="4"/>
      <c r="E110" s="8"/>
      <c r="F110" s="93"/>
      <c r="G110" s="8"/>
      <c r="H110" s="83"/>
      <c r="I110" s="8"/>
    </row>
    <row r="111" spans="1:9" ht="24" customHeight="1">
      <c r="A111" s="92"/>
      <c r="B111" s="92"/>
      <c r="C111" s="8"/>
      <c r="D111" s="4"/>
      <c r="E111" s="8"/>
      <c r="F111" s="93"/>
      <c r="G111" s="8"/>
      <c r="H111" s="83"/>
      <c r="I111" s="8"/>
    </row>
    <row r="112" spans="1:9" ht="24" customHeight="1">
      <c r="A112" s="92"/>
      <c r="B112" s="92"/>
      <c r="C112" s="8"/>
      <c r="D112" s="4"/>
      <c r="E112" s="8"/>
      <c r="F112" s="93"/>
      <c r="G112" s="8"/>
      <c r="H112" s="83"/>
      <c r="I112" s="8"/>
    </row>
    <row r="113" spans="1:9" ht="24" customHeight="1">
      <c r="A113" s="92"/>
      <c r="B113" s="92"/>
      <c r="C113" s="8"/>
      <c r="D113" s="4"/>
      <c r="E113" s="8"/>
      <c r="F113" s="93"/>
      <c r="G113" s="8"/>
      <c r="H113" s="83"/>
      <c r="I113" s="8"/>
    </row>
    <row r="114" spans="1:9" ht="24" customHeight="1">
      <c r="A114" s="92"/>
      <c r="B114" s="92"/>
      <c r="C114" s="8"/>
      <c r="D114" s="4"/>
      <c r="E114" s="8"/>
      <c r="F114" s="93"/>
      <c r="G114" s="8"/>
      <c r="H114" s="83"/>
      <c r="I114" s="8"/>
    </row>
    <row r="115" spans="1:9" ht="24" customHeight="1">
      <c r="A115" s="92"/>
      <c r="B115" s="92"/>
      <c r="C115" s="8"/>
      <c r="D115" s="4"/>
      <c r="E115" s="8"/>
      <c r="F115" s="93"/>
      <c r="G115" s="8"/>
      <c r="H115" s="83"/>
      <c r="I115" s="8"/>
    </row>
    <row r="116" spans="1:9" ht="24" customHeight="1">
      <c r="A116" s="92"/>
      <c r="B116" s="92"/>
      <c r="C116" s="8"/>
      <c r="D116" s="4"/>
      <c r="E116" s="8"/>
      <c r="F116" s="93"/>
      <c r="G116" s="8"/>
      <c r="H116" s="83"/>
      <c r="I116" s="8"/>
    </row>
    <row r="117" spans="1:9" ht="24" customHeight="1">
      <c r="A117" s="92"/>
      <c r="B117" s="92"/>
      <c r="C117" s="8"/>
      <c r="D117" s="4"/>
      <c r="E117" s="8"/>
      <c r="F117" s="93"/>
      <c r="G117" s="8"/>
      <c r="H117" s="83"/>
      <c r="I117" s="8"/>
    </row>
    <row r="118" spans="1:9" ht="24" customHeight="1">
      <c r="A118" s="34" t="s">
        <v>161</v>
      </c>
      <c r="B118" s="92"/>
      <c r="C118" s="8"/>
      <c r="D118" s="4"/>
      <c r="E118" s="8"/>
      <c r="F118" s="93"/>
      <c r="G118" s="8"/>
      <c r="H118" s="83"/>
      <c r="I118" s="8"/>
    </row>
    <row r="119" spans="1:9" ht="24" customHeight="1">
      <c r="A119" s="92"/>
      <c r="B119" s="92"/>
      <c r="C119" s="8"/>
      <c r="D119" s="4"/>
      <c r="E119" s="8"/>
      <c r="F119" s="93"/>
      <c r="G119" s="8"/>
      <c r="H119" s="83"/>
      <c r="I119" s="8"/>
    </row>
    <row r="120" spans="1:9" ht="24" customHeight="1">
      <c r="A120" s="92"/>
      <c r="B120" s="92"/>
      <c r="C120" s="8"/>
      <c r="D120" s="4"/>
      <c r="E120" s="8"/>
      <c r="F120" s="93"/>
      <c r="G120" s="8"/>
      <c r="H120" s="83"/>
      <c r="I120" s="8"/>
    </row>
    <row r="121" spans="1:9" ht="24" customHeight="1">
      <c r="A121" s="92"/>
      <c r="B121" s="92"/>
      <c r="C121" s="8"/>
      <c r="D121" s="4"/>
      <c r="E121" s="8"/>
      <c r="F121" s="93"/>
      <c r="G121" s="8"/>
      <c r="H121" s="83"/>
      <c r="I121" s="8"/>
    </row>
    <row r="122" spans="1:9" ht="24" customHeight="1">
      <c r="A122" s="92"/>
      <c r="B122" s="92"/>
      <c r="C122" s="8"/>
      <c r="D122" s="4"/>
      <c r="E122" s="8"/>
      <c r="F122" s="93"/>
      <c r="G122" s="8"/>
      <c r="H122" s="83"/>
      <c r="I122" s="8"/>
    </row>
    <row r="123" spans="1:9" ht="24" customHeight="1">
      <c r="A123" s="92"/>
      <c r="B123" s="92"/>
      <c r="C123" s="8"/>
      <c r="D123" s="4"/>
      <c r="E123" s="8"/>
      <c r="F123" s="93"/>
      <c r="G123" s="8"/>
      <c r="H123" s="83"/>
      <c r="I123" s="8"/>
    </row>
    <row r="124" spans="1:9" ht="24" customHeight="1">
      <c r="B124" s="92"/>
      <c r="C124" s="8"/>
      <c r="D124" s="4"/>
      <c r="E124" s="8"/>
      <c r="F124" s="93"/>
      <c r="G124" s="8"/>
      <c r="H124" s="83"/>
      <c r="I124" s="8"/>
    </row>
    <row r="125" spans="1:9" ht="24" customHeight="1">
      <c r="A125" s="92"/>
      <c r="B125" s="92"/>
      <c r="C125" s="8"/>
      <c r="D125" s="4"/>
      <c r="E125" s="8"/>
      <c r="F125" s="93"/>
      <c r="G125" s="8"/>
      <c r="H125" s="83"/>
      <c r="I125" s="8"/>
    </row>
    <row r="126" spans="1:9" ht="24" customHeight="1">
      <c r="A126" s="92"/>
      <c r="B126" s="92"/>
      <c r="C126" s="8"/>
      <c r="D126" s="4"/>
      <c r="E126" s="8"/>
      <c r="F126" s="93"/>
      <c r="G126" s="8"/>
      <c r="H126" s="83"/>
      <c r="I126" s="8"/>
    </row>
    <row r="127" spans="1:9" ht="24" customHeight="1">
      <c r="A127" s="92"/>
      <c r="B127" s="92"/>
      <c r="C127" s="8"/>
      <c r="D127" s="4"/>
      <c r="E127" s="8"/>
      <c r="F127" s="93"/>
      <c r="G127" s="8"/>
      <c r="H127" s="83"/>
      <c r="I127" s="8"/>
    </row>
    <row r="128" spans="1:9" ht="24" customHeight="1">
      <c r="A128" s="92"/>
      <c r="B128" s="92"/>
      <c r="C128" s="8"/>
      <c r="D128" s="4"/>
      <c r="E128" s="8"/>
      <c r="F128" s="93"/>
      <c r="G128" s="8"/>
      <c r="H128" s="83"/>
      <c r="I128" s="8"/>
    </row>
    <row r="129" spans="2:9" ht="24" customHeight="1">
      <c r="B129" s="92"/>
      <c r="C129" s="8"/>
      <c r="D129" s="4"/>
      <c r="E129" s="8"/>
      <c r="F129" s="93"/>
      <c r="G129" s="8"/>
      <c r="H129" s="83"/>
      <c r="I129" s="8"/>
    </row>
  </sheetData>
  <mergeCells count="21">
    <mergeCell ref="C82:E82"/>
    <mergeCell ref="G82:I82"/>
    <mergeCell ref="A76:I76"/>
    <mergeCell ref="A77:I77"/>
    <mergeCell ref="A78:I78"/>
    <mergeCell ref="A79:I79"/>
    <mergeCell ref="C81:I81"/>
    <mergeCell ref="C45:E45"/>
    <mergeCell ref="G45:I45"/>
    <mergeCell ref="A39:I39"/>
    <mergeCell ref="A40:I40"/>
    <mergeCell ref="A41:I41"/>
    <mergeCell ref="A42:I42"/>
    <mergeCell ref="C44:I44"/>
    <mergeCell ref="G7:I7"/>
    <mergeCell ref="A1:I1"/>
    <mergeCell ref="A2:I2"/>
    <mergeCell ref="A3:I3"/>
    <mergeCell ref="A4:I4"/>
    <mergeCell ref="C6:I6"/>
    <mergeCell ref="C7:E7"/>
  </mergeCells>
  <pageMargins left="0.8" right="0.3" top="0.8" bottom="0.5" header="0.5" footer="0.3"/>
  <pageSetup paperSize="9" scale="75" firstPageNumber="3" fitToWidth="0" fitToHeight="0" orientation="portrait" useFirstPageNumber="1" r:id="rId1"/>
  <headerFooter alignWithMargins="0"/>
  <rowBreaks count="2" manualBreakCount="2">
    <brk id="38" max="16383" man="1"/>
    <brk id="75" max="16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Profit and Loss (3month)</vt:lpstr>
      <vt:lpstr>Profit and Loss (9month)</vt:lpstr>
      <vt:lpstr>SE-Conso</vt:lpstr>
      <vt:lpstr>SE-Seperate</vt:lpstr>
      <vt:lpstr>Cash Flow (A)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Horpiklang, Jarunee</cp:lastModifiedBy>
  <cp:revision/>
  <cp:lastPrinted>2022-11-10T13:33:21Z</cp:lastPrinted>
  <dcterms:created xsi:type="dcterms:W3CDTF">2015-11-13T09:40:51Z</dcterms:created>
  <dcterms:modified xsi:type="dcterms:W3CDTF">2022-11-10T13:39:48Z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2021-08-23T03:54:22Z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5129955d-0b70-4c2d-907b-89265a3b19f2</vt:lpwstr>
  </property>
  <property fmtid="{D5CDD505-2E9C-101B-9397-08002B2CF9AE}" pid="9" name="MSIP_Label_ea60d57e-af5b-4752-ac57-3e4f28ca11dc_ContentBits">
    <vt:lpwstr>0</vt:lpwstr>
  </property>
</Properties>
</file>