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rachate\Downloads\CMCG To submit elcid file Q322\"/>
    </mc:Choice>
  </mc:AlternateContent>
  <xr:revisionPtr revIDLastSave="0" documentId="13_ncr:1_{417004C3-002C-4BE4-9D0C-E121CFF03178}" xr6:coauthVersionLast="47" xr6:coauthVersionMax="47" xr10:uidLastSave="{00000000-0000-0000-0000-000000000000}"/>
  <bookViews>
    <workbookView xWindow="-108" yWindow="-108" windowWidth="23256" windowHeight="12576" xr2:uid="{6B1FCFBA-BB66-4903-B10F-65D1D4E8EB01}"/>
  </bookViews>
  <sheets>
    <sheet name="2-4" sheetId="1" r:id="rId1"/>
    <sheet name="P&amp;L 5-6 (3M)" sheetId="2" r:id="rId2"/>
    <sheet name="P&amp;L 7-8(9M)" sheetId="3" r:id="rId3"/>
    <sheet name="9" sheetId="4" r:id="rId4"/>
    <sheet name="10" sheetId="5" r:id="rId5"/>
    <sheet name="CF 11-13" sheetId="6" r:id="rId6"/>
  </sheets>
  <definedNames>
    <definedName name="_xlnm.Print_Area" localSheetId="5">'CF 11-13'!$A$1:$N$159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6" i="1" l="1"/>
  <c r="K136" i="1"/>
  <c r="K134" i="1"/>
  <c r="G134" i="1"/>
  <c r="I44" i="1"/>
  <c r="I134" i="1"/>
  <c r="I136" i="1" s="1"/>
  <c r="L35" i="6"/>
  <c r="H68" i="3" l="1"/>
  <c r="H67" i="2"/>
  <c r="H102" i="6"/>
  <c r="L11" i="5"/>
  <c r="L12" i="5"/>
  <c r="S15" i="4"/>
  <c r="J13" i="5"/>
  <c r="L13" i="5" s="1"/>
  <c r="Q17" i="4"/>
  <c r="K17" i="4"/>
  <c r="S14" i="4"/>
  <c r="H73" i="3"/>
  <c r="L73" i="3"/>
  <c r="H72" i="2"/>
  <c r="L72" i="2"/>
  <c r="A111" i="6" l="1"/>
  <c r="N99" i="6"/>
  <c r="L99" i="6"/>
  <c r="J99" i="6"/>
  <c r="H99" i="6"/>
  <c r="N75" i="6"/>
  <c r="L75" i="6"/>
  <c r="J75" i="6"/>
  <c r="H75" i="6"/>
  <c r="A55" i="6"/>
  <c r="A53" i="6"/>
  <c r="A109" i="6" s="1"/>
  <c r="H23" i="5"/>
  <c r="F23" i="5"/>
  <c r="D23" i="5"/>
  <c r="L20" i="5"/>
  <c r="L19" i="5"/>
  <c r="L18" i="5"/>
  <c r="H15" i="5"/>
  <c r="F15" i="5"/>
  <c r="D15" i="5"/>
  <c r="M27" i="4"/>
  <c r="K27" i="4"/>
  <c r="I27" i="4"/>
  <c r="G27" i="4"/>
  <c r="E27" i="4"/>
  <c r="O25" i="4"/>
  <c r="S25" i="4" s="1"/>
  <c r="O24" i="4"/>
  <c r="S24" i="4" s="1"/>
  <c r="O23" i="4"/>
  <c r="S23" i="4" s="1"/>
  <c r="O22" i="4"/>
  <c r="S22" i="4" s="1"/>
  <c r="M19" i="4"/>
  <c r="I19" i="4"/>
  <c r="G19" i="4"/>
  <c r="E19" i="4"/>
  <c r="O16" i="4"/>
  <c r="S16" i="4" s="1"/>
  <c r="A3" i="4"/>
  <c r="A3" i="5" s="1"/>
  <c r="N27" i="3"/>
  <c r="L27" i="3"/>
  <c r="J27" i="3"/>
  <c r="H27" i="3"/>
  <c r="N25" i="3"/>
  <c r="L25" i="3"/>
  <c r="J25" i="3"/>
  <c r="H25" i="3"/>
  <c r="N17" i="3"/>
  <c r="L17" i="3"/>
  <c r="J17" i="3"/>
  <c r="H17" i="3"/>
  <c r="N27" i="2"/>
  <c r="L27" i="2"/>
  <c r="J27" i="2"/>
  <c r="H27" i="2"/>
  <c r="N25" i="2"/>
  <c r="L25" i="2"/>
  <c r="J25" i="2"/>
  <c r="H25" i="2"/>
  <c r="N17" i="2"/>
  <c r="L17" i="2"/>
  <c r="J17" i="2"/>
  <c r="H17" i="2"/>
  <c r="A106" i="1"/>
  <c r="K89" i="1"/>
  <c r="I89" i="1"/>
  <c r="G89" i="1"/>
  <c r="E89" i="1"/>
  <c r="K80" i="1"/>
  <c r="I80" i="1"/>
  <c r="G80" i="1"/>
  <c r="E80" i="1"/>
  <c r="A56" i="1"/>
  <c r="A54" i="1"/>
  <c r="K44" i="1"/>
  <c r="G44" i="1"/>
  <c r="E44" i="1"/>
  <c r="K26" i="1"/>
  <c r="I26" i="1"/>
  <c r="G26" i="1"/>
  <c r="E26" i="1"/>
  <c r="H34" i="3" l="1"/>
  <c r="H38" i="3" s="1"/>
  <c r="H11" i="6" s="1"/>
  <c r="H35" i="6" s="1"/>
  <c r="J34" i="3"/>
  <c r="J38" i="3" s="1"/>
  <c r="L34" i="3"/>
  <c r="L38" i="3" s="1"/>
  <c r="N34" i="3"/>
  <c r="N38" i="3" s="1"/>
  <c r="N11" i="6" s="1"/>
  <c r="N35" i="6" s="1"/>
  <c r="H34" i="2"/>
  <c r="H38" i="2" s="1"/>
  <c r="H41" i="2" s="1"/>
  <c r="J34" i="2"/>
  <c r="J38" i="2" s="1"/>
  <c r="J41" i="2" s="1"/>
  <c r="L34" i="2"/>
  <c r="L38" i="2" s="1"/>
  <c r="L41" i="2" s="1"/>
  <c r="N34" i="2"/>
  <c r="N38" i="2" s="1"/>
  <c r="N41" i="2" s="1"/>
  <c r="G46" i="1"/>
  <c r="E91" i="1"/>
  <c r="G91" i="1"/>
  <c r="G138" i="1" s="1"/>
  <c r="I46" i="1"/>
  <c r="K46" i="1"/>
  <c r="O27" i="4"/>
  <c r="I91" i="1"/>
  <c r="K91" i="1"/>
  <c r="K138" i="1" s="1"/>
  <c r="E46" i="1"/>
  <c r="L70" i="2"/>
  <c r="L63" i="2"/>
  <c r="H70" i="2"/>
  <c r="H63" i="2"/>
  <c r="J63" i="2"/>
  <c r="J70" i="2"/>
  <c r="N70" i="2"/>
  <c r="N63" i="2"/>
  <c r="Q27" i="4" l="1"/>
  <c r="S27" i="4"/>
  <c r="L41" i="3"/>
  <c r="J11" i="6"/>
  <c r="J41" i="3"/>
  <c r="H41" i="3"/>
  <c r="N41" i="3"/>
  <c r="N41" i="6"/>
  <c r="N101" i="6" s="1"/>
  <c r="N104" i="6" s="1"/>
  <c r="L41" i="6"/>
  <c r="L101" i="6" s="1"/>
  <c r="L104" i="6" s="1"/>
  <c r="J71" i="3"/>
  <c r="J64" i="3"/>
  <c r="H71" i="3"/>
  <c r="H64" i="3"/>
  <c r="L71" i="3"/>
  <c r="L64" i="3"/>
  <c r="J35" i="6" l="1"/>
  <c r="J41" i="6" s="1"/>
  <c r="J101" i="6" s="1"/>
  <c r="J104" i="6" s="1"/>
  <c r="N68" i="3"/>
  <c r="N71" i="3" s="1"/>
  <c r="N61" i="3"/>
  <c r="N64" i="3" s="1"/>
  <c r="H41" i="6"/>
  <c r="H101" i="6" s="1"/>
  <c r="H104" i="6" s="1"/>
  <c r="O17" i="4"/>
  <c r="S17" i="4" s="1"/>
  <c r="K19" i="4"/>
  <c r="L21" i="5"/>
  <c r="L23" i="5" s="1"/>
  <c r="J23" i="5"/>
  <c r="J15" i="5"/>
  <c r="I138" i="1" s="1"/>
  <c r="L15" i="5"/>
  <c r="E131" i="1" l="1"/>
  <c r="E134" i="1" s="1"/>
  <c r="E136" i="1" s="1"/>
  <c r="E138" i="1" s="1"/>
  <c r="O19" i="4"/>
  <c r="Q19" i="4"/>
  <c r="S19" i="4" l="1"/>
</calcChain>
</file>

<file path=xl/sharedStrings.xml><?xml version="1.0" encoding="utf-8"?>
<sst xmlns="http://schemas.openxmlformats.org/spreadsheetml/2006/main" count="469" uniqueCount="234">
  <si>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</si>
  <si>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</si>
  <si>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</si>
  <si>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</si>
  <si>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</si>
  <si>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31 December</t>
  </si>
  <si>
    <t>2022</t>
  </si>
  <si>
    <t>2021</t>
  </si>
  <si>
    <t>Notes</t>
  </si>
  <si>
    <t>Baht'000</t>
  </si>
  <si>
    <t>Assets</t>
  </si>
  <si>
    <t>Current assets</t>
  </si>
  <si>
    <t>Cash and cash equivalents</t>
  </si>
  <si>
    <t>Trade and other receivables, net</t>
  </si>
  <si>
    <t xml:space="preserve">Short-term loans to and interest </t>
  </si>
  <si>
    <t>receivable from subsidiaries</t>
  </si>
  <si>
    <t>Short-term loans to other party</t>
  </si>
  <si>
    <t xml:space="preserve">Real estate projects under </t>
  </si>
  <si>
    <t>development, net</t>
  </si>
  <si>
    <t xml:space="preserve">Other current assets </t>
  </si>
  <si>
    <t>Total current assets</t>
  </si>
  <si>
    <t>Non-current assets</t>
  </si>
  <si>
    <t>Restricted deposits at financial institutions</t>
  </si>
  <si>
    <t>Financial assets measured at</t>
  </si>
  <si>
    <t>fair value through profit or loss</t>
  </si>
  <si>
    <t>Investments in subsidiaries, net</t>
  </si>
  <si>
    <t>Investment properties, net</t>
  </si>
  <si>
    <t xml:space="preserve">Real estate projects held for </t>
  </si>
  <si>
    <t>Property, plant and equipment, net</t>
  </si>
  <si>
    <t>Right-of-use assets, net</t>
  </si>
  <si>
    <t>Intangible assets, net</t>
  </si>
  <si>
    <t>-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</si>
  <si>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</si>
  <si>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</si>
  <si>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</si>
  <si>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</si>
  <si>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</si>
  <si>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</si>
  <si>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</si>
  <si>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</si>
  <si>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</si>
  <si>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</si>
  <si>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</si>
  <si>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</si>
  <si>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</si>
  <si>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>Trade and other payables</t>
  </si>
  <si>
    <t xml:space="preserve">Current portion of long-term borrowings  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</si>
  <si>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</si>
  <si>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</si>
  <si>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</si>
  <si>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</si>
  <si>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</si>
  <si>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</si>
  <si>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</si>
  <si>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</si>
  <si>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</si>
  <si>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</si>
  <si>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</si>
  <si>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</si>
  <si>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</si>
  <si>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</si>
  <si>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</si>
  <si>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</si>
  <si>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</si>
  <si>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Issued and paid-up share capital</t>
  </si>
  <si>
    <t xml:space="preserve">Retained earnings </t>
  </si>
  <si>
    <t>Unappropriated</t>
  </si>
  <si>
    <t>Other components of equity</t>
  </si>
  <si>
    <t>Total equity</t>
  </si>
  <si>
    <t>Total liabilities and equity</t>
  </si>
  <si>
    <t>Chaoprayamahanakorn Public Company Limited</t>
  </si>
  <si>
    <t>Consolidated</t>
  </si>
  <si>
    <t>Separate</t>
  </si>
  <si>
    <t>financial information</t>
  </si>
  <si>
    <t>Note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</si>
  <si>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</si>
  <si>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</si>
  <si>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</si>
  <si>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</si>
  <si>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</si>
  <si>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Revenue from goods sold</t>
  </si>
  <si>
    <t>Total revenues</t>
  </si>
  <si>
    <t>Costs</t>
  </si>
  <si>
    <t>Cost from sales of real estate</t>
  </si>
  <si>
    <t>Cost of construction</t>
  </si>
  <si>
    <t>Total costs</t>
  </si>
  <si>
    <t>Gross profit</t>
  </si>
  <si>
    <t>Other income</t>
  </si>
  <si>
    <t>Selling expenses</t>
  </si>
  <si>
    <t>Administrative expenses</t>
  </si>
  <si>
    <t>Profit before finance costs and</t>
  </si>
  <si>
    <t>income tax benefit (expense)</t>
  </si>
  <si>
    <t>Finance costs</t>
  </si>
  <si>
    <t>benefit (expense)</t>
  </si>
  <si>
    <t>Income tax benefit (expense)</t>
  </si>
  <si>
    <t>Net profit (loss) for the period</t>
  </si>
  <si>
    <t>Profit (loss) attributable to:</t>
  </si>
  <si>
    <t>Owners of the parent</t>
  </si>
  <si>
    <t>Non-controlling interests</t>
  </si>
  <si>
    <t xml:space="preserve">Total comprehensive </t>
  </si>
  <si>
    <t>income (expense) attributable to:</t>
  </si>
  <si>
    <t xml:space="preserve">Profit (loss) before income tax </t>
  </si>
  <si>
    <t xml:space="preserve">Attributable to owners of the parent </t>
  </si>
  <si>
    <t>Other components equity</t>
  </si>
  <si>
    <t>Share discount</t>
  </si>
  <si>
    <t>Retained earnings</t>
  </si>
  <si>
    <t>on business</t>
  </si>
  <si>
    <t>fully paid-up</t>
  </si>
  <si>
    <t>Appropriated</t>
  </si>
  <si>
    <t>combination under</t>
  </si>
  <si>
    <t xml:space="preserve">Total </t>
  </si>
  <si>
    <t>share capital</t>
  </si>
  <si>
    <t>- legal reserve</t>
  </si>
  <si>
    <t>common control</t>
  </si>
  <si>
    <t>equity</t>
  </si>
  <si>
    <t>Opening balance as at 1 January 2022</t>
  </si>
  <si>
    <t>Dividends paid</t>
  </si>
  <si>
    <t>Total comprehensive expense for the period</t>
  </si>
  <si>
    <t>Opening balance as at 1 January 2021</t>
  </si>
  <si>
    <t>Issuance of ordinary shares for stock dividend</t>
  </si>
  <si>
    <t>Total comprehensive income for the period</t>
  </si>
  <si>
    <t>Total</t>
  </si>
  <si>
    <t>Cash flows from operating activities</t>
  </si>
  <si>
    <t>Profit (loss) before income tax benefit (expense)</t>
  </si>
  <si>
    <t>Adjustments for:</t>
  </si>
  <si>
    <t>Depreciation and amortisation</t>
  </si>
  <si>
    <t>Gain from disposal of equipment</t>
  </si>
  <si>
    <t>Employee benefits expense</t>
  </si>
  <si>
    <t>Income from contract cancellation</t>
  </si>
  <si>
    <t>Interest income</t>
  </si>
  <si>
    <t xml:space="preserve">                   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</si>
  <si>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</si>
  <si>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</si>
  <si>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</si>
  <si>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</si>
  <si>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</si>
  <si>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</si>
  <si>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Cash flows from investing activities</t>
  </si>
  <si>
    <t>Interest received</t>
  </si>
  <si>
    <t>Decrease in restricted deposits at financial institutes</t>
  </si>
  <si>
    <t>Cash receipt of short-term loans to subsidiaries</t>
  </si>
  <si>
    <t>Cash payment for short-term loans to subsidiaries</t>
  </si>
  <si>
    <t>Proceeds from disposals of equipment</t>
  </si>
  <si>
    <t xml:space="preserve">Cash payment for purchase of property, </t>
  </si>
  <si>
    <t>plant and equipment</t>
  </si>
  <si>
    <t>Cash payment for purchase of intangible assets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</si>
  <si>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</si>
  <si>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</si>
  <si>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</si>
  <si>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</si>
  <si>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short-term borrowings from subsidiaries</t>
  </si>
  <si>
    <t>Repayment of short-term borrowings from subsidiaries</t>
  </si>
  <si>
    <t>Proceeds from short-term borrowings</t>
  </si>
  <si>
    <t>from related parties</t>
  </si>
  <si>
    <t>Repayment of short-term borrowings</t>
  </si>
  <si>
    <t xml:space="preserve">Proceeds from long-term borrowings </t>
  </si>
  <si>
    <t>from financial institutions</t>
  </si>
  <si>
    <t>Repayment of long-term borrowings</t>
  </si>
  <si>
    <t>Proceeds from debenture</t>
  </si>
  <si>
    <t>Repayment of debenture</t>
  </si>
  <si>
    <t>Repayment of finance lease liabilities</t>
  </si>
  <si>
    <t>Net cash generated from (used in) financing activities</t>
  </si>
  <si>
    <t xml:space="preserve">Net increase in cash and cash equivalents </t>
  </si>
  <si>
    <t>Payable for acquisition of property, plant and equipment</t>
  </si>
  <si>
    <t>Transfer from real estate projects under development</t>
  </si>
  <si>
    <t xml:space="preserve">   to property, plant and equipment </t>
  </si>
  <si>
    <t xml:space="preserve">   to real estate projects held for development</t>
  </si>
  <si>
    <t>Stock dividend paid</t>
  </si>
  <si>
    <t>Payable for dividend</t>
  </si>
  <si>
    <t>Cash invested in investments in a subsidiary</t>
  </si>
  <si>
    <t>As at 30 September 2022</t>
  </si>
  <si>
    <t>30 September</t>
  </si>
  <si>
    <t>For the three-month period ended 30 September 2022</t>
  </si>
  <si>
    <t>Closing balance as at 30 September 2022</t>
  </si>
  <si>
    <t>Closing balance as at 30 September 2021</t>
  </si>
  <si>
    <t>For the nine-month period ended 30 September 2022</t>
  </si>
  <si>
    <t>Devaluation on real estate projects</t>
  </si>
  <si>
    <t>Cash receipt from capital increase in subsidiaries</t>
  </si>
  <si>
    <t>Proceeds from long-term loans from other company</t>
  </si>
  <si>
    <t>Payment for front-end fee of loan agreements</t>
  </si>
  <si>
    <t>interests</t>
  </si>
  <si>
    <t>Non-</t>
  </si>
  <si>
    <t>controlling</t>
  </si>
  <si>
    <t>Impairment of investment in subsidiary</t>
  </si>
  <si>
    <t>Dividend income</t>
  </si>
  <si>
    <t>owners of</t>
  </si>
  <si>
    <t>the parent</t>
  </si>
  <si>
    <t>Proceeds from shares issued</t>
  </si>
  <si>
    <t>Increase in restricted deposits at financial institutes</t>
  </si>
  <si>
    <t>Net cash used in investing activities</t>
  </si>
  <si>
    <t>Net cash generated from operating activities</t>
  </si>
  <si>
    <t>Unaudited</t>
  </si>
  <si>
    <t>Audited</t>
  </si>
  <si>
    <t>Statements of Comprehensive Income (Unaudited)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</si>
  <si>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</si>
  <si>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Cost of services</t>
  </si>
  <si>
    <t>Cost of goods sold</t>
  </si>
  <si>
    <t>premium on</t>
  </si>
  <si>
    <t>ordinary</t>
  </si>
  <si>
    <t>shares</t>
  </si>
  <si>
    <t>Share</t>
  </si>
  <si>
    <t>Issued and</t>
  </si>
  <si>
    <t>Statements of Changes in Equity (Unaudited)</t>
  </si>
  <si>
    <t xml:space="preserve">                     Consolidated financial information  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</si>
  <si>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</si>
  <si>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 xml:space="preserve">                Separate financial information </t>
  </si>
  <si>
    <t>ordinary shares</t>
  </si>
  <si>
    <t>Share premium on ordinary shares</t>
  </si>
  <si>
    <t>Appropriated - legal reserve</t>
  </si>
  <si>
    <t>Equity attributable to owners of the parent</t>
  </si>
  <si>
    <t xml:space="preserve">   1,028.57 million ordinary shares</t>
  </si>
  <si>
    <t xml:space="preserve">   1,029.16 million ordinary shares</t>
  </si>
  <si>
    <t xml:space="preserve">   of par Baht 1 each</t>
  </si>
  <si>
    <t>Reversal of expected credit losses</t>
  </si>
  <si>
    <t>(Reversal of) loss on provisions</t>
  </si>
  <si>
    <t>Finance costs - financing service fee</t>
  </si>
  <si>
    <t>Finance costs - interest expenses</t>
  </si>
  <si>
    <t>Changes in working capital:</t>
  </si>
  <si>
    <t>Cash generated from (used in) operating activities</t>
  </si>
  <si>
    <t>- Income tax paid</t>
  </si>
  <si>
    <t>- Finance cost paid</t>
  </si>
  <si>
    <t>- Benefit paid</t>
  </si>
  <si>
    <t>- Income tax received</t>
  </si>
  <si>
    <t>Cash and cash equivalents at beginning of the period</t>
  </si>
  <si>
    <t>Cash and cash equivalents at end of the period</t>
  </si>
  <si>
    <r>
      <t>Statements of Cash Flows (Unaudited)</t>
    </r>
    <r>
      <rPr>
        <sz val="9"/>
        <rFont val="Arial"/>
        <family val="2"/>
      </rPr>
      <t xml:space="preserve"> (Cont’d)</t>
    </r>
  </si>
  <si>
    <r>
      <t xml:space="preserve">Statements of Cash Flows (Unaudited) </t>
    </r>
    <r>
      <rPr>
        <sz val="9"/>
        <rFont val="Arial"/>
        <family val="2"/>
      </rPr>
      <t>(Cont’d)</t>
    </r>
  </si>
  <si>
    <t>Statements of Cash Flows (Unaudited)</t>
  </si>
  <si>
    <t>Significant non-cash items:</t>
  </si>
  <si>
    <t>Basic earnings (loss) per share (Baht)</t>
  </si>
  <si>
    <t>Dividend receivable</t>
  </si>
  <si>
    <t>- Deposit paid - land</t>
  </si>
  <si>
    <t>Acquisition of land and building from other person</t>
  </si>
  <si>
    <t>18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</si>
</sst>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;\(#,##0\);\-"/>
    <numFmt numFmtId="188" formatCode="#,##0;\(#,##0\)"/>
    <numFmt numFmtId="189" formatCode="_(* #,##0_);_(* \(#,##0\);_(* &quot;-&quot;_)\ \ \ \ \ ;_(@_)"/>
    <numFmt numFmtId="190" formatCode="_(* #,##0.00_);_(* \(#,##0.00\);_(* &quot;-&quot;??_);_(@_)"/>
    <numFmt numFmtId="191" formatCode="#,##0;\(#,##0\);&quot;-&quot;;@"/>
    <numFmt numFmtId="192" formatCode="#,##0.000;\(#,##0.000\);\-"/>
    <numFmt numFmtId="193" formatCode="#,##0.0000;\(#,##0.0000\);&quot;-&quot;;@"/>
    <numFmt numFmtId="194" formatCode="_(* #,##0_);_(* \(#,##0\);_(* &quot;-&quot;??_);_(@_)"/>
    <numFmt numFmtId="195" formatCode="_-* #,##0_-;\-* #,##0_-;_-* &quot;-&quot;??_-;_-@_-"/>
    <numFmt numFmtId="196" formatCode="#,##0.00;\(#,##0.00\);&quot;-&quot;;@"/>
  </numFmts>
  <fonts count="15" x14ac:knownFonts="1">
    <font>
      <sz val="11"/>
      <color theme="1"/>
      <name val="Arial"/>
    </font>
    <font>
      <sz val="11"/>
      <color theme="1"/>
      <name val="Tahoma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sz val="9"/>
      <name val="Arial Unicode MS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9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2" fillId="0" borderId="0"/>
  </cellStyleXfs>
  <cellXfs count="245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3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187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87" fontId="2" fillId="0" borderId="0" xfId="0" applyNumberFormat="1" applyFont="1" applyAlignment="1">
      <alignment vertical="center" wrapText="1"/>
    </xf>
    <xf numFmtId="187" fontId="2" fillId="0" borderId="0" xfId="0" applyNumberFormat="1" applyFont="1" applyAlignment="1">
      <alignment horizontal="right" vertical="center" wrapText="1"/>
    </xf>
    <xf numFmtId="187" fontId="2" fillId="0" borderId="0" xfId="3" quotePrefix="1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7" fontId="2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87" fontId="5" fillId="2" borderId="0" xfId="0" applyNumberFormat="1" applyFont="1" applyFill="1" applyAlignment="1">
      <alignment horizontal="right" vertical="center"/>
    </xf>
    <xf numFmtId="188" fontId="2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189" fontId="2" fillId="2" borderId="0" xfId="0" applyNumberFormat="1" applyFont="1" applyFill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89" fontId="5" fillId="2" borderId="0" xfId="0" applyNumberFormat="1" applyFont="1" applyFill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187" fontId="5" fillId="2" borderId="0" xfId="5" quotePrefix="1" applyNumberFormat="1" applyFont="1" applyFill="1" applyAlignment="1">
      <alignment horizontal="right" vertical="center"/>
    </xf>
    <xf numFmtId="189" fontId="5" fillId="0" borderId="0" xfId="6" applyNumberFormat="1" applyFont="1" applyFill="1" applyAlignment="1">
      <alignment horizontal="right" vertical="center"/>
    </xf>
    <xf numFmtId="187" fontId="5" fillId="0" borderId="0" xfId="5" quotePrefix="1" applyNumberFormat="1" applyFont="1" applyFill="1" applyAlignment="1">
      <alignment horizontal="right" vertical="center"/>
    </xf>
    <xf numFmtId="189" fontId="5" fillId="2" borderId="0" xfId="6" applyNumberFormat="1" applyFont="1" applyFill="1" applyAlignment="1">
      <alignment horizontal="right" vertical="center"/>
    </xf>
    <xf numFmtId="189" fontId="5" fillId="2" borderId="0" xfId="7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187" fontId="5" fillId="2" borderId="1" xfId="5" quotePrefix="1" applyNumberFormat="1" applyFont="1" applyFill="1" applyBorder="1" applyAlignment="1">
      <alignment horizontal="right" vertical="center"/>
    </xf>
    <xf numFmtId="187" fontId="5" fillId="0" borderId="1" xfId="5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8" applyFont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7" fontId="5" fillId="0" borderId="0" xfId="5" quotePrefix="1" applyNumberFormat="1" applyFont="1" applyFill="1" applyBorder="1" applyAlignment="1">
      <alignment horizontal="right" vertical="center"/>
    </xf>
    <xf numFmtId="189" fontId="5" fillId="2" borderId="0" xfId="6" applyNumberFormat="1" applyFont="1" applyFill="1" applyBorder="1" applyAlignment="1">
      <alignment horizontal="right" vertical="center"/>
    </xf>
    <xf numFmtId="189" fontId="5" fillId="0" borderId="0" xfId="6" applyNumberFormat="1" applyFont="1" applyFill="1" applyBorder="1" applyAlignment="1">
      <alignment horizontal="right" vertical="center"/>
    </xf>
    <xf numFmtId="187" fontId="5" fillId="2" borderId="3" xfId="5" quotePrefix="1" applyNumberFormat="1" applyFont="1" applyFill="1" applyBorder="1" applyAlignment="1">
      <alignment horizontal="right" vertical="center"/>
    </xf>
    <xf numFmtId="187" fontId="5" fillId="0" borderId="3" xfId="5" quotePrefix="1" applyNumberFormat="1" applyFont="1" applyFill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87" fontId="5" fillId="0" borderId="2" xfId="0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9" fontId="5" fillId="0" borderId="0" xfId="8" applyNumberFormat="1" applyFont="1" applyAlignment="1">
      <alignment horizontal="center" vertical="center"/>
    </xf>
    <xf numFmtId="189" fontId="5" fillId="2" borderId="0" xfId="8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87" fontId="5" fillId="2" borderId="0" xfId="5" quotePrefix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87" fontId="5" fillId="0" borderId="2" xfId="0" applyNumberFormat="1" applyFont="1" applyBorder="1" applyAlignment="1">
      <alignment horizontal="right" vertical="center"/>
    </xf>
    <xf numFmtId="37" fontId="2" fillId="0" borderId="2" xfId="0" applyNumberFormat="1" applyFont="1" applyBorder="1" applyAlignment="1">
      <alignment horizontal="left" vertical="center"/>
    </xf>
    <xf numFmtId="187" fontId="2" fillId="2" borderId="0" xfId="0" applyNumberFormat="1" applyFont="1" applyFill="1" applyAlignment="1">
      <alignment horizontal="right" vertical="center"/>
    </xf>
    <xf numFmtId="0" fontId="5" fillId="0" borderId="0" xfId="8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2" borderId="0" xfId="7" applyFont="1" applyFill="1" applyAlignment="1">
      <alignment vertical="center"/>
    </xf>
    <xf numFmtId="0" fontId="5" fillId="0" borderId="0" xfId="8" applyFont="1" applyAlignment="1">
      <alignment horizontal="right" vertical="center"/>
    </xf>
    <xf numFmtId="0" fontId="2" fillId="0" borderId="0" xfId="2" applyFont="1" applyAlignment="1">
      <alignment vertical="center"/>
    </xf>
    <xf numFmtId="37" fontId="2" fillId="0" borderId="0" xfId="9" quotePrefix="1" applyNumberFormat="1" applyFont="1" applyAlignment="1">
      <alignment horizontal="lef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191" fontId="5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5" fillId="0" borderId="1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91" fontId="5" fillId="0" borderId="1" xfId="9" applyNumberFormat="1" applyFont="1" applyBorder="1" applyAlignment="1">
      <alignment vertical="center"/>
    </xf>
    <xf numFmtId="189" fontId="2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right" vertical="center"/>
    </xf>
    <xf numFmtId="191" fontId="2" fillId="0" borderId="0" xfId="9" quotePrefix="1" applyNumberFormat="1" applyFont="1" applyAlignment="1">
      <alignment horizontal="right" vertical="center"/>
    </xf>
    <xf numFmtId="191" fontId="2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191" fontId="2" fillId="0" borderId="1" xfId="9" quotePrefix="1" applyNumberFormat="1" applyFont="1" applyBorder="1" applyAlignment="1">
      <alignment horizontal="right" vertical="center"/>
    </xf>
    <xf numFmtId="0" fontId="2" fillId="0" borderId="0" xfId="9" applyFont="1" applyAlignment="1">
      <alignment horizontal="center" vertical="center"/>
    </xf>
    <xf numFmtId="191" fontId="2" fillId="2" borderId="0" xfId="9" applyNumberFormat="1" applyFont="1" applyFill="1" applyAlignment="1">
      <alignment horizontal="right" vertical="center"/>
    </xf>
    <xf numFmtId="191" fontId="5" fillId="2" borderId="0" xfId="9" applyNumberFormat="1" applyFont="1" applyFill="1" applyAlignment="1">
      <alignment horizontal="right" vertical="center"/>
    </xf>
    <xf numFmtId="191" fontId="5" fillId="0" borderId="0" xfId="9" applyNumberFormat="1" applyFont="1" applyAlignment="1">
      <alignment horizontal="right" vertical="center"/>
    </xf>
    <xf numFmtId="191" fontId="5" fillId="2" borderId="1" xfId="9" applyNumberFormat="1" applyFont="1" applyFill="1" applyBorder="1" applyAlignment="1">
      <alignment horizontal="right" vertical="center"/>
    </xf>
    <xf numFmtId="191" fontId="5" fillId="0" borderId="1" xfId="9" applyNumberFormat="1" applyFont="1" applyBorder="1" applyAlignment="1">
      <alignment horizontal="right" vertical="center"/>
    </xf>
    <xf numFmtId="0" fontId="5" fillId="0" borderId="0" xfId="9" quotePrefix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191" fontId="5" fillId="2" borderId="3" xfId="9" applyNumberFormat="1" applyFont="1" applyFill="1" applyBorder="1" applyAlignment="1">
      <alignment horizontal="right" vertical="center"/>
    </xf>
    <xf numFmtId="191" fontId="5" fillId="0" borderId="3" xfId="9" applyNumberFormat="1" applyFont="1" applyBorder="1" applyAlignment="1">
      <alignment horizontal="right" vertical="center"/>
    </xf>
    <xf numFmtId="0" fontId="5" fillId="0" borderId="1" xfId="9" applyFont="1" applyBorder="1" applyAlignment="1">
      <alignment horizontal="right" vertical="center"/>
    </xf>
    <xf numFmtId="191" fontId="5" fillId="2" borderId="0" xfId="9" applyNumberFormat="1" applyFont="1" applyFill="1" applyAlignment="1">
      <alignment vertical="center"/>
    </xf>
    <xf numFmtId="187" fontId="5" fillId="0" borderId="0" xfId="9" applyNumberFormat="1" applyFont="1" applyAlignment="1">
      <alignment vertical="center"/>
    </xf>
    <xf numFmtId="191" fontId="5" fillId="2" borderId="1" xfId="9" applyNumberFormat="1" applyFont="1" applyFill="1" applyBorder="1" applyAlignment="1">
      <alignment vertical="center"/>
    </xf>
    <xf numFmtId="192" fontId="5" fillId="0" borderId="0" xfId="9" applyNumberFormat="1" applyFont="1" applyAlignment="1">
      <alignment vertical="center"/>
    </xf>
    <xf numFmtId="191" fontId="5" fillId="2" borderId="3" xfId="9" applyNumberFormat="1" applyFont="1" applyFill="1" applyBorder="1" applyAlignment="1">
      <alignment vertical="center"/>
    </xf>
    <xf numFmtId="191" fontId="5" fillId="0" borderId="3" xfId="9" applyNumberFormat="1" applyFont="1" applyBorder="1" applyAlignment="1">
      <alignment vertical="center"/>
    </xf>
    <xf numFmtId="193" fontId="5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right" vertical="center"/>
    </xf>
    <xf numFmtId="193" fontId="2" fillId="0" borderId="0" xfId="9" applyNumberFormat="1" applyFont="1" applyAlignment="1">
      <alignment horizontal="right" vertical="center"/>
    </xf>
    <xf numFmtId="191" fontId="5" fillId="0" borderId="0" xfId="9" applyNumberFormat="1" applyFont="1" applyAlignment="1" applyProtection="1">
      <alignment horizontal="right" vertical="center"/>
      <protection locked="0"/>
    </xf>
    <xf numFmtId="0" fontId="2" fillId="0" borderId="0" xfId="9" applyFont="1" applyAlignment="1" applyProtection="1">
      <alignment horizontal="left" vertical="center"/>
      <protection locked="0"/>
    </xf>
    <xf numFmtId="0" fontId="2" fillId="0" borderId="1" xfId="9" applyFont="1" applyBorder="1" applyAlignment="1">
      <alignment horizontal="left" vertical="center"/>
    </xf>
    <xf numFmtId="191" fontId="5" fillId="0" borderId="1" xfId="9" applyNumberFormat="1" applyFont="1" applyBorder="1" applyAlignment="1" applyProtection="1">
      <alignment horizontal="right" vertical="center"/>
      <protection locked="0"/>
    </xf>
    <xf numFmtId="191" fontId="2" fillId="0" borderId="0" xfId="9" applyNumberFormat="1" applyFont="1" applyAlignment="1" applyProtection="1">
      <alignment horizontal="center" vertical="center"/>
      <protection locked="0"/>
    </xf>
    <xf numFmtId="191" fontId="2" fillId="0" borderId="1" xfId="9" applyNumberFormat="1" applyFont="1" applyBorder="1" applyAlignment="1">
      <alignment horizontal="right" vertical="center"/>
    </xf>
    <xf numFmtId="191" fontId="2" fillId="0" borderId="0" xfId="9" applyNumberFormat="1" applyFont="1" applyAlignment="1">
      <alignment vertical="center"/>
    </xf>
    <xf numFmtId="0" fontId="5" fillId="0" borderId="0" xfId="9" applyFont="1" applyAlignment="1" applyProtection="1">
      <alignment vertical="center"/>
      <protection locked="0"/>
    </xf>
    <xf numFmtId="191" fontId="2" fillId="0" borderId="0" xfId="9" applyNumberFormat="1" applyFont="1" applyAlignment="1" applyProtection="1">
      <alignment horizontal="right" vertical="center"/>
      <protection locked="0"/>
    </xf>
    <xf numFmtId="0" fontId="5" fillId="0" borderId="0" xfId="9" applyFont="1"/>
    <xf numFmtId="191" fontId="2" fillId="0" borderId="1" xfId="9" applyNumberFormat="1" applyFont="1" applyBorder="1" applyAlignment="1" applyProtection="1">
      <alignment horizontal="right" vertical="center"/>
      <protection locked="0"/>
    </xf>
    <xf numFmtId="191" fontId="2" fillId="0" borderId="1" xfId="9" quotePrefix="1" applyNumberFormat="1" applyFont="1" applyBorder="1" applyAlignment="1" applyProtection="1">
      <alignment horizontal="right" vertical="center"/>
      <protection locked="0"/>
    </xf>
    <xf numFmtId="191" fontId="2" fillId="0" borderId="0" xfId="9" quotePrefix="1" applyNumberFormat="1" applyFont="1" applyAlignment="1" applyProtection="1">
      <alignment horizontal="right" vertical="center"/>
      <protection locked="0"/>
    </xf>
    <xf numFmtId="190" fontId="2" fillId="0" borderId="0" xfId="9" applyNumberFormat="1" applyFont="1" applyAlignment="1">
      <alignment vertical="center"/>
    </xf>
    <xf numFmtId="190" fontId="5" fillId="2" borderId="0" xfId="9" applyNumberFormat="1" applyFont="1" applyFill="1" applyAlignment="1">
      <alignment horizontal="right" vertical="center"/>
    </xf>
    <xf numFmtId="190" fontId="5" fillId="0" borderId="0" xfId="9" applyNumberFormat="1" applyFont="1" applyAlignment="1">
      <alignment vertical="center"/>
    </xf>
    <xf numFmtId="190" fontId="5" fillId="2" borderId="0" xfId="9" applyNumberFormat="1" applyFont="1" applyFill="1" applyAlignment="1">
      <alignment vertical="center"/>
    </xf>
    <xf numFmtId="190" fontId="5" fillId="0" borderId="0" xfId="9" applyNumberFormat="1" applyFont="1" applyAlignment="1">
      <alignment horizontal="right" vertical="center"/>
    </xf>
    <xf numFmtId="190" fontId="5" fillId="0" borderId="0" xfId="9" applyNumberFormat="1" applyFont="1" applyAlignment="1">
      <alignment horizontal="center" vertical="center"/>
    </xf>
    <xf numFmtId="194" fontId="5" fillId="0" borderId="0" xfId="9" applyNumberFormat="1" applyFont="1" applyAlignment="1">
      <alignment horizontal="right" vertical="center"/>
    </xf>
    <xf numFmtId="194" fontId="5" fillId="0" borderId="0" xfId="9" applyNumberFormat="1" applyFont="1" applyAlignment="1">
      <alignment vertical="center"/>
    </xf>
    <xf numFmtId="195" fontId="2" fillId="0" borderId="0" xfId="9" applyNumberFormat="1" applyFont="1" applyAlignment="1">
      <alignment horizontal="center" vertical="center"/>
    </xf>
    <xf numFmtId="194" fontId="5" fillId="2" borderId="0" xfId="9" applyNumberFormat="1" applyFont="1" applyFill="1" applyAlignment="1">
      <alignment horizontal="right" vertical="center"/>
    </xf>
    <xf numFmtId="194" fontId="5" fillId="0" borderId="0" xfId="9" applyNumberFormat="1" applyFont="1" applyAlignment="1" applyProtection="1">
      <alignment horizontal="right" vertical="center"/>
      <protection locked="0"/>
    </xf>
    <xf numFmtId="194" fontId="2" fillId="0" borderId="0" xfId="9" applyNumberFormat="1" applyFont="1" applyAlignment="1" applyProtection="1">
      <alignment horizontal="right" vertical="center"/>
      <protection locked="0"/>
    </xf>
    <xf numFmtId="189" fontId="5" fillId="0" borderId="0" xfId="9" applyNumberFormat="1" applyFont="1" applyAlignment="1" applyProtection="1">
      <alignment horizontal="right" vertical="center"/>
      <protection locked="0"/>
    </xf>
    <xf numFmtId="194" fontId="2" fillId="0" borderId="1" xfId="9" applyNumberFormat="1" applyFont="1" applyBorder="1" applyAlignment="1" applyProtection="1">
      <alignment horizontal="right" vertical="center"/>
      <protection locked="0"/>
    </xf>
    <xf numFmtId="189" fontId="5" fillId="0" borderId="1" xfId="9" applyNumberFormat="1" applyFont="1" applyBorder="1" applyAlignment="1" applyProtection="1">
      <alignment horizontal="right" vertical="center"/>
      <protection locked="0"/>
    </xf>
    <xf numFmtId="196" fontId="5" fillId="2" borderId="0" xfId="9" applyNumberFormat="1" applyFont="1" applyFill="1" applyAlignment="1" applyProtection="1">
      <alignment horizontal="right" vertical="center"/>
      <protection locked="0"/>
    </xf>
    <xf numFmtId="196" fontId="5" fillId="0" borderId="0" xfId="9" applyNumberFormat="1" applyFont="1" applyAlignment="1" applyProtection="1">
      <alignment horizontal="right" vertical="center"/>
      <protection locked="0"/>
    </xf>
    <xf numFmtId="196" fontId="8" fillId="2" borderId="0" xfId="9" applyNumberFormat="1" applyFont="1" applyFill="1" applyAlignment="1">
      <alignment horizontal="right" vertical="center"/>
    </xf>
    <xf numFmtId="196" fontId="5" fillId="2" borderId="0" xfId="9" applyNumberFormat="1" applyFont="1" applyFill="1" applyAlignment="1">
      <alignment horizontal="right" vertical="center"/>
    </xf>
    <xf numFmtId="196" fontId="5" fillId="0" borderId="0" xfId="9" applyNumberFormat="1" applyFont="1" applyAlignment="1">
      <alignment horizontal="right" vertical="center"/>
    </xf>
    <xf numFmtId="191" fontId="5" fillId="2" borderId="0" xfId="9" applyNumberFormat="1" applyFont="1" applyFill="1" applyAlignment="1" applyProtection="1">
      <alignment horizontal="right" vertical="center"/>
      <protection locked="0"/>
    </xf>
    <xf numFmtId="191" fontId="8" fillId="2" borderId="0" xfId="9" applyNumberFormat="1" applyFont="1" applyFill="1" applyAlignment="1">
      <alignment horizontal="right" vertical="center"/>
    </xf>
    <xf numFmtId="191" fontId="5" fillId="2" borderId="1" xfId="9" applyNumberFormat="1" applyFont="1" applyFill="1" applyBorder="1" applyAlignment="1" applyProtection="1">
      <alignment horizontal="right" vertical="center"/>
      <protection locked="0"/>
    </xf>
    <xf numFmtId="191" fontId="5" fillId="2" borderId="3" xfId="9" applyNumberFormat="1" applyFont="1" applyFill="1" applyBorder="1" applyAlignment="1" applyProtection="1">
      <alignment horizontal="right" vertical="center"/>
      <protection locked="0"/>
    </xf>
    <xf numFmtId="191" fontId="9" fillId="2" borderId="3" xfId="9" applyNumberFormat="1" applyFont="1" applyFill="1" applyBorder="1" applyAlignment="1">
      <alignment vertical="center"/>
    </xf>
    <xf numFmtId="37" fontId="2" fillId="0" borderId="0" xfId="10" applyNumberFormat="1" applyFont="1" applyAlignment="1">
      <alignment vertical="center"/>
    </xf>
    <xf numFmtId="0" fontId="2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187" fontId="5" fillId="0" borderId="0" xfId="10" applyNumberFormat="1" applyFont="1" applyAlignment="1">
      <alignment horizontal="center" vertical="center"/>
    </xf>
    <xf numFmtId="187" fontId="5" fillId="0" borderId="0" xfId="10" applyNumberFormat="1" applyFont="1" applyAlignment="1">
      <alignment horizontal="right" vertical="center"/>
    </xf>
    <xf numFmtId="0" fontId="10" fillId="0" borderId="0" xfId="10" applyFont="1" applyAlignment="1">
      <alignment vertical="center"/>
    </xf>
    <xf numFmtId="0" fontId="2" fillId="0" borderId="1" xfId="10" applyFont="1" applyBorder="1" applyAlignment="1">
      <alignment vertical="center"/>
    </xf>
    <xf numFmtId="0" fontId="5" fillId="0" borderId="1" xfId="10" applyFont="1" applyBorder="1" applyAlignment="1">
      <alignment vertical="center"/>
    </xf>
    <xf numFmtId="187" fontId="5" fillId="0" borderId="1" xfId="10" applyNumberFormat="1" applyFont="1" applyBorder="1" applyAlignment="1">
      <alignment horizontal="center" vertical="center"/>
    </xf>
    <xf numFmtId="187" fontId="5" fillId="0" borderId="1" xfId="10" applyNumberFormat="1" applyFont="1" applyBorder="1" applyAlignment="1">
      <alignment horizontal="right" vertical="center"/>
    </xf>
    <xf numFmtId="0" fontId="5" fillId="0" borderId="0" xfId="10" applyFont="1" applyAlignment="1">
      <alignment horizontal="center" vertical="center"/>
    </xf>
    <xf numFmtId="189" fontId="2" fillId="0" borderId="0" xfId="10" applyNumberFormat="1" applyFont="1" applyAlignment="1">
      <alignment horizontal="right" vertical="center"/>
    </xf>
    <xf numFmtId="189" fontId="2" fillId="0" borderId="0" xfId="10" applyNumberFormat="1" applyFont="1" applyAlignment="1">
      <alignment vertical="center"/>
    </xf>
    <xf numFmtId="187" fontId="11" fillId="0" borderId="0" xfId="10" quotePrefix="1" applyNumberFormat="1" applyFont="1" applyAlignment="1">
      <alignment horizontal="center" vertical="center"/>
    </xf>
    <xf numFmtId="187" fontId="11" fillId="0" borderId="0" xfId="10" applyNumberFormat="1" applyFont="1" applyAlignment="1">
      <alignment horizontal="right" vertical="center"/>
    </xf>
    <xf numFmtId="191" fontId="2" fillId="0" borderId="0" xfId="10" quotePrefix="1" applyNumberFormat="1" applyFont="1" applyAlignment="1">
      <alignment horizontal="right" vertical="center"/>
    </xf>
    <xf numFmtId="191" fontId="2" fillId="0" borderId="0" xfId="10" applyNumberFormat="1" applyFont="1" applyAlignment="1">
      <alignment horizontal="right" vertical="center"/>
    </xf>
    <xf numFmtId="191" fontId="5" fillId="0" borderId="0" xfId="10" applyNumberFormat="1" applyFont="1" applyAlignment="1" applyProtection="1">
      <alignment horizontal="right" vertical="center"/>
      <protection locked="0"/>
    </xf>
    <xf numFmtId="187" fontId="11" fillId="0" borderId="1" xfId="10" applyNumberFormat="1" applyFont="1" applyBorder="1" applyAlignment="1">
      <alignment horizontal="center" vertical="center"/>
    </xf>
    <xf numFmtId="191" fontId="2" fillId="0" borderId="1" xfId="10" quotePrefix="1" applyNumberFormat="1" applyFont="1" applyBorder="1" applyAlignment="1">
      <alignment horizontal="right" vertical="center"/>
    </xf>
    <xf numFmtId="0" fontId="5" fillId="0" borderId="0" xfId="10" applyFont="1" applyAlignment="1">
      <alignment horizontal="left" vertical="center" wrapText="1"/>
    </xf>
    <xf numFmtId="187" fontId="10" fillId="0" borderId="0" xfId="10" applyNumberFormat="1" applyFont="1" applyAlignment="1">
      <alignment horizontal="center" vertical="center"/>
    </xf>
    <xf numFmtId="187" fontId="10" fillId="0" borderId="0" xfId="10" applyNumberFormat="1" applyFont="1" applyAlignment="1">
      <alignment horizontal="right" vertical="center"/>
    </xf>
    <xf numFmtId="187" fontId="10" fillId="2" borderId="0" xfId="10" applyNumberFormat="1" applyFont="1" applyFill="1" applyAlignment="1">
      <alignment horizontal="right" vertical="center"/>
    </xf>
    <xf numFmtId="0" fontId="5" fillId="0" borderId="0" xfId="10" applyFont="1" applyAlignment="1">
      <alignment horizontal="right" vertical="center"/>
    </xf>
    <xf numFmtId="191" fontId="5" fillId="2" borderId="0" xfId="10" applyNumberFormat="1" applyFont="1" applyFill="1" applyAlignment="1" applyProtection="1">
      <alignment horizontal="right" vertical="center"/>
      <protection locked="0"/>
    </xf>
    <xf numFmtId="191" fontId="5" fillId="0" borderId="0" xfId="10" applyNumberFormat="1" applyFont="1" applyAlignment="1">
      <alignment horizontal="right" vertical="center"/>
    </xf>
    <xf numFmtId="191" fontId="5" fillId="2" borderId="0" xfId="10" applyNumberFormat="1" applyFont="1" applyFill="1" applyAlignment="1">
      <alignment horizontal="right" vertical="center"/>
    </xf>
    <xf numFmtId="187" fontId="13" fillId="2" borderId="0" xfId="11" applyNumberFormat="1" applyFont="1" applyFill="1" applyAlignment="1">
      <alignment horizontal="right" vertical="center"/>
    </xf>
    <xf numFmtId="191" fontId="5" fillId="2" borderId="1" xfId="10" applyNumberFormat="1" applyFont="1" applyFill="1" applyBorder="1" applyAlignment="1" applyProtection="1">
      <alignment horizontal="right" vertical="center"/>
      <protection locked="0"/>
    </xf>
    <xf numFmtId="191" fontId="5" fillId="2" borderId="1" xfId="10" applyNumberFormat="1" applyFont="1" applyFill="1" applyBorder="1" applyAlignment="1">
      <alignment horizontal="right" vertical="center"/>
    </xf>
    <xf numFmtId="191" fontId="5" fillId="0" borderId="1" xfId="10" applyNumberFormat="1" applyFont="1" applyBorder="1" applyAlignment="1">
      <alignment horizontal="right" vertical="center"/>
    </xf>
    <xf numFmtId="0" fontId="5" fillId="0" borderId="0" xfId="10" applyFont="1" applyAlignment="1">
      <alignment horizontal="left" vertical="center"/>
    </xf>
    <xf numFmtId="0" fontId="5" fillId="0" borderId="0" xfId="10" quotePrefix="1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191" fontId="5" fillId="2" borderId="0" xfId="10" applyNumberFormat="1" applyFont="1" applyFill="1" applyAlignment="1" applyProtection="1">
      <alignment horizontal="center" vertical="center"/>
      <protection locked="0"/>
    </xf>
    <xf numFmtId="37" fontId="5" fillId="0" borderId="0" xfId="10" applyNumberFormat="1" applyFont="1" applyAlignment="1">
      <alignment horizontal="left" vertical="center"/>
    </xf>
    <xf numFmtId="191" fontId="5" fillId="2" borderId="3" xfId="10" applyNumberFormat="1" applyFont="1" applyFill="1" applyBorder="1" applyAlignment="1">
      <alignment horizontal="right" vertical="center"/>
    </xf>
    <xf numFmtId="0" fontId="5" fillId="0" borderId="1" xfId="10" applyFont="1" applyBorder="1" applyAlignment="1">
      <alignment horizontal="center" vertical="center"/>
    </xf>
    <xf numFmtId="191" fontId="5" fillId="0" borderId="0" xfId="9" applyNumberFormat="1" applyFont="1" applyFill="1" applyAlignment="1" applyProtection="1">
      <alignment horizontal="right" vertical="center"/>
      <protection locked="0"/>
    </xf>
    <xf numFmtId="191" fontId="5" fillId="0" borderId="0" xfId="9" applyNumberFormat="1" applyFont="1" applyFill="1" applyAlignment="1">
      <alignment horizontal="right" vertical="center"/>
    </xf>
    <xf numFmtId="191" fontId="5" fillId="0" borderId="0" xfId="9" applyNumberFormat="1" applyFont="1" applyFill="1" applyAlignment="1">
      <alignment vertical="center"/>
    </xf>
    <xf numFmtId="191" fontId="8" fillId="0" borderId="0" xfId="9" applyNumberFormat="1" applyFont="1" applyFill="1" applyAlignment="1">
      <alignment horizontal="right" vertical="center"/>
    </xf>
    <xf numFmtId="191" fontId="5" fillId="0" borderId="1" xfId="9" applyNumberFormat="1" applyFont="1" applyFill="1" applyBorder="1" applyAlignment="1" applyProtection="1">
      <alignment horizontal="right" vertical="center"/>
      <protection locked="0"/>
    </xf>
    <xf numFmtId="191" fontId="5" fillId="0" borderId="1" xfId="9" applyNumberFormat="1" applyFont="1" applyFill="1" applyBorder="1" applyAlignment="1">
      <alignment horizontal="right" vertical="center"/>
    </xf>
    <xf numFmtId="191" fontId="5" fillId="0" borderId="3" xfId="9" applyNumberFormat="1" applyFont="1" applyFill="1" applyBorder="1" applyAlignment="1" applyProtection="1">
      <alignment horizontal="right" vertical="center"/>
      <protection locked="0"/>
    </xf>
    <xf numFmtId="191" fontId="9" fillId="0" borderId="3" xfId="9" applyNumberFormat="1" applyFont="1" applyFill="1" applyBorder="1" applyAlignment="1">
      <alignment vertical="center"/>
    </xf>
    <xf numFmtId="191" fontId="5" fillId="0" borderId="0" xfId="10" applyNumberFormat="1" applyFont="1" applyFill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187" fontId="5" fillId="0" borderId="0" xfId="10" applyNumberFormat="1" applyFont="1" applyFill="1" applyAlignment="1">
      <alignment horizontal="right" vertical="center"/>
    </xf>
    <xf numFmtId="187" fontId="5" fillId="0" borderId="1" xfId="10" applyNumberFormat="1" applyFont="1" applyFill="1" applyBorder="1" applyAlignment="1">
      <alignment horizontal="right" vertical="center"/>
    </xf>
    <xf numFmtId="191" fontId="2" fillId="0" borderId="0" xfId="10" quotePrefix="1" applyNumberFormat="1" applyFont="1" applyFill="1" applyAlignment="1">
      <alignment horizontal="right" vertical="center"/>
    </xf>
    <xf numFmtId="191" fontId="2" fillId="0" borderId="1" xfId="10" quotePrefix="1" applyNumberFormat="1" applyFont="1" applyFill="1" applyBorder="1" applyAlignment="1">
      <alignment horizontal="right" vertical="center"/>
    </xf>
    <xf numFmtId="187" fontId="10" fillId="0" borderId="0" xfId="10" applyNumberFormat="1" applyFont="1" applyFill="1" applyAlignment="1">
      <alignment horizontal="right" vertical="center"/>
    </xf>
    <xf numFmtId="191" fontId="5" fillId="0" borderId="0" xfId="10" applyNumberFormat="1" applyFont="1" applyFill="1" applyAlignment="1" applyProtection="1">
      <alignment horizontal="right" vertical="center"/>
      <protection locked="0"/>
    </xf>
    <xf numFmtId="191" fontId="5" fillId="0" borderId="1" xfId="10" applyNumberFormat="1" applyFont="1" applyFill="1" applyBorder="1" applyAlignment="1" applyProtection="1">
      <alignment horizontal="right" vertical="center"/>
      <protection locked="0"/>
    </xf>
    <xf numFmtId="191" fontId="5" fillId="0" borderId="0" xfId="10" applyNumberFormat="1" applyFont="1" applyFill="1" applyAlignment="1" applyProtection="1">
      <alignment horizontal="center" vertical="center"/>
      <protection locked="0"/>
    </xf>
    <xf numFmtId="191" fontId="5" fillId="0" borderId="1" xfId="10" applyNumberFormat="1" applyFont="1" applyFill="1" applyBorder="1" applyAlignment="1">
      <alignment horizontal="right" vertical="center"/>
    </xf>
    <xf numFmtId="0" fontId="5" fillId="0" borderId="1" xfId="10" applyFont="1" applyFill="1" applyBorder="1" applyAlignment="1">
      <alignment vertical="center"/>
    </xf>
    <xf numFmtId="37" fontId="2" fillId="0" borderId="0" xfId="10" applyNumberFormat="1" applyFont="1" applyFill="1" applyAlignment="1">
      <alignment vertical="center"/>
    </xf>
    <xf numFmtId="191" fontId="5" fillId="0" borderId="3" xfId="1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0" fontId="2" fillId="0" borderId="0" xfId="9" applyFont="1" applyAlignment="1">
      <alignment horizontal="center" vertical="center"/>
    </xf>
    <xf numFmtId="37" fontId="14" fillId="0" borderId="0" xfId="11" applyNumberFormat="1" applyFont="1" applyAlignment="1">
      <alignment vertical="center"/>
    </xf>
    <xf numFmtId="0" fontId="14" fillId="0" borderId="0" xfId="11" applyFont="1" applyAlignment="1">
      <alignment vertical="center"/>
    </xf>
    <xf numFmtId="0" fontId="14" fillId="0" borderId="0" xfId="1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191" fontId="2" fillId="0" borderId="0" xfId="9" applyNumberFormat="1" applyFont="1" applyBorder="1" applyAlignment="1">
      <alignment horizontal="center" vertical="center"/>
    </xf>
    <xf numFmtId="191" fontId="2" fillId="0" borderId="1" xfId="9" applyNumberFormat="1" applyFont="1" applyBorder="1" applyAlignment="1" applyProtection="1">
      <alignment vertical="center"/>
      <protection locked="0"/>
    </xf>
    <xf numFmtId="188" fontId="2" fillId="0" borderId="0" xfId="8" applyNumberFormat="1" applyFont="1" applyAlignment="1">
      <alignment vertical="center"/>
    </xf>
    <xf numFmtId="187" fontId="14" fillId="0" borderId="0" xfId="11" applyNumberFormat="1" applyFont="1" applyAlignment="1">
      <alignment vertical="center"/>
    </xf>
    <xf numFmtId="187" fontId="14" fillId="0" borderId="0" xfId="11" applyNumberFormat="1" applyFont="1" applyAlignment="1">
      <alignment horizontal="center" vertical="center"/>
    </xf>
    <xf numFmtId="187" fontId="14" fillId="0" borderId="0" xfId="11" applyNumberFormat="1" applyFont="1" applyAlignment="1">
      <alignment horizontal="right" vertical="center"/>
    </xf>
    <xf numFmtId="187" fontId="14" fillId="2" borderId="0" xfId="11" applyNumberFormat="1" applyFont="1" applyFill="1" applyAlignment="1">
      <alignment horizontal="right" vertical="center"/>
    </xf>
    <xf numFmtId="187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0" borderId="1" xfId="9" applyFont="1" applyBorder="1" applyAlignment="1">
      <alignment horizontal="center" vertical="center"/>
    </xf>
    <xf numFmtId="0" fontId="2" fillId="0" borderId="0" xfId="9" applyNumberFormat="1" applyFont="1" applyAlignment="1">
      <alignment horizontal="left" vertical="center"/>
    </xf>
    <xf numFmtId="187" fontId="11" fillId="0" borderId="0" xfId="9" applyNumberFormat="1" applyFont="1" applyAlignment="1">
      <alignment horizontal="center" vertical="center"/>
    </xf>
    <xf numFmtId="0" fontId="10" fillId="0" borderId="0" xfId="9" applyFont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93" fontId="5" fillId="2" borderId="3" xfId="9" applyNumberFormat="1" applyFont="1" applyFill="1" applyBorder="1" applyAlignment="1">
      <alignment horizontal="right" vertical="center"/>
    </xf>
    <xf numFmtId="193" fontId="5" fillId="0" borderId="3" xfId="9" applyNumberFormat="1" applyFont="1" applyBorder="1" applyAlignment="1">
      <alignment horizontal="right" vertical="center"/>
    </xf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187" fontId="2" fillId="0" borderId="2" xfId="0" applyNumberFormat="1" applyFont="1" applyBorder="1" applyAlignment="1">
      <alignment horizontal="center" vertical="center"/>
    </xf>
    <xf numFmtId="187" fontId="5" fillId="0" borderId="2" xfId="0" applyNumberFormat="1" applyFont="1" applyBorder="1"/>
    <xf numFmtId="187" fontId="2" fillId="0" borderId="2" xfId="0" applyNumberFormat="1" applyFont="1" applyBorder="1" applyAlignment="1">
      <alignment horizontal="center" vertical="center" wrapText="1"/>
    </xf>
    <xf numFmtId="187" fontId="2" fillId="0" borderId="0" xfId="0" applyNumberFormat="1" applyFont="1" applyAlignment="1">
      <alignment horizontal="center" vertical="center"/>
    </xf>
    <xf numFmtId="187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0" borderId="1" xfId="9" applyFont="1" applyBorder="1" applyAlignment="1">
      <alignment horizontal="center" vertical="center"/>
    </xf>
    <xf numFmtId="189" fontId="2" fillId="0" borderId="0" xfId="9" applyNumberFormat="1" applyFont="1" applyAlignment="1">
      <alignment horizontal="center" vertical="center" wrapText="1"/>
    </xf>
    <xf numFmtId="189" fontId="2" fillId="0" borderId="0" xfId="9" applyNumberFormat="1" applyFont="1" applyAlignment="1">
      <alignment horizontal="center" vertical="center"/>
    </xf>
    <xf numFmtId="191" fontId="2" fillId="0" borderId="1" xfId="9" applyNumberFormat="1" applyFont="1" applyBorder="1" applyAlignment="1">
      <alignment horizontal="center" vertical="center"/>
    </xf>
    <xf numFmtId="191" fontId="2" fillId="0" borderId="1" xfId="9" applyNumberFormat="1" applyFont="1" applyBorder="1" applyAlignment="1" applyProtection="1">
      <alignment horizontal="center" vertical="center"/>
      <protection locked="0"/>
    </xf>
    <xf numFmtId="190" fontId="5" fillId="0" borderId="1" xfId="9" applyNumberFormat="1" applyFont="1" applyBorder="1" applyAlignment="1" applyProtection="1">
      <alignment horizontal="left" vertical="center"/>
      <protection locked="0"/>
    </xf>
    <xf numFmtId="0" fontId="2" fillId="0" borderId="0" xfId="9" applyNumberFormat="1" applyFont="1" applyAlignment="1">
      <alignment horizontal="left" vertical="center"/>
    </xf>
    <xf numFmtId="0" fontId="5" fillId="0" borderId="0" xfId="9" applyNumberFormat="1" applyFont="1" applyAlignment="1">
      <alignment horizontal="left" vertical="center"/>
    </xf>
    <xf numFmtId="0" fontId="5" fillId="0" borderId="1" xfId="9" applyFont="1" applyBorder="1" applyAlignment="1" applyProtection="1">
      <alignment horizontal="left" vertical="center"/>
      <protection locked="0"/>
    </xf>
    <xf numFmtId="189" fontId="2" fillId="0" borderId="1" xfId="10" applyNumberFormat="1" applyFont="1" applyBorder="1" applyAlignment="1">
      <alignment horizontal="center" vertical="center"/>
    </xf>
    <xf numFmtId="189" fontId="2" fillId="0" borderId="1" xfId="10" applyNumberFormat="1" applyFont="1" applyBorder="1" applyAlignment="1">
      <alignment horizontal="center" vertical="center" wrapText="1"/>
    </xf>
    <xf numFmtId="189" fontId="2" fillId="0" borderId="0" xfId="10" applyNumberFormat="1" applyFont="1" applyAlignment="1">
      <alignment horizontal="center" vertical="center"/>
    </xf>
  </cellXfs>
  <cellStyles count="12">
    <cellStyle name="Comma" xfId="1" builtinId="3"/>
    <cellStyle name="Comma 2" xfId="6" xr:uid="{B30DED07-67C9-4F25-A0A7-29D51B13D6E7}"/>
    <cellStyle name="Comma 2 2 2" xfId="5" xr:uid="{2515EF38-68AF-4BEA-B6A8-3B537E1F1F37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5 9" xfId="3" xr:uid="{749C33AD-24BA-453A-9E68-FCA5362B6C51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dimension ref="A1:K153"/>
  <sheetViews>
    <sheetView tabSelected="1" topLeftCell="A117" zoomScaleNormal="100" zoomScaleSheetLayoutView="100" workbookViewId="0">
      <selection activeCell="M135" sqref="M135"/>
    </sheetView>
  </sheetViews>
  <sheetFormatPr defaultColWidth="12.59765625" defaultRowHeight="16.5" customHeight="1" x14ac:dyDescent="0.2"/>
  <cols>
    <col min="1" max="1" width="1.3984375" style="214" customWidth="1"/>
    <col min="2" max="2" width="27.59765625" style="214" customWidth="1"/>
    <col min="3" max="3" width="5" style="214" customWidth="1"/>
    <col min="4" max="4" width="0.59765625" style="214" customWidth="1"/>
    <col min="5" max="5" width="11.69921875" style="212" customWidth="1"/>
    <col min="6" max="6" width="0.59765625" style="212" customWidth="1"/>
    <col min="7" max="7" width="11.09765625" style="212" customWidth="1"/>
    <col min="8" max="8" width="0.59765625" style="212" customWidth="1"/>
    <col min="9" max="9" width="11.09765625" style="212" customWidth="1"/>
    <col min="10" max="10" width="0.59765625" style="212" customWidth="1"/>
    <col min="11" max="11" width="11.09765625" style="212" customWidth="1"/>
    <col min="12" max="16384" width="12.59765625" style="214"/>
  </cols>
  <sheetData>
    <row r="1" spans="1:11" ht="16.5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6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5.6" customHeight="1" x14ac:dyDescent="0.2">
      <c r="A3" s="7" t="s">
        <v>170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5.6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5.6" customHeight="1" x14ac:dyDescent="0.2">
      <c r="A5" s="12"/>
      <c r="B5" s="12"/>
      <c r="C5" s="3"/>
      <c r="D5" s="4"/>
      <c r="E5" s="5"/>
      <c r="F5" s="5"/>
      <c r="G5" s="5"/>
      <c r="H5" s="5"/>
      <c r="I5" s="5"/>
      <c r="J5" s="5"/>
      <c r="K5" s="5"/>
    </row>
    <row r="6" spans="1:11" ht="15.6" customHeight="1" x14ac:dyDescent="0.2">
      <c r="A6" s="12"/>
      <c r="B6" s="12"/>
      <c r="C6" s="3"/>
      <c r="D6" s="4"/>
      <c r="E6" s="229" t="s">
        <v>2</v>
      </c>
      <c r="F6" s="230"/>
      <c r="G6" s="230"/>
      <c r="H6" s="5"/>
      <c r="I6" s="229" t="s">
        <v>3</v>
      </c>
      <c r="J6" s="230"/>
      <c r="K6" s="230"/>
    </row>
    <row r="7" spans="1:11" ht="15.6" customHeight="1" x14ac:dyDescent="0.2">
      <c r="A7" s="12"/>
      <c r="B7" s="12"/>
      <c r="C7" s="3"/>
      <c r="D7" s="4"/>
      <c r="E7" s="228" t="s">
        <v>4</v>
      </c>
      <c r="F7" s="227"/>
      <c r="G7" s="227"/>
      <c r="H7" s="13"/>
      <c r="I7" s="228" t="s">
        <v>4</v>
      </c>
      <c r="J7" s="227"/>
      <c r="K7" s="227"/>
    </row>
    <row r="8" spans="1:11" ht="15.6" customHeight="1" x14ac:dyDescent="0.2">
      <c r="A8" s="12"/>
      <c r="B8" s="12"/>
      <c r="C8" s="3"/>
      <c r="D8" s="4"/>
      <c r="E8" s="14" t="s">
        <v>191</v>
      </c>
      <c r="F8" s="14"/>
      <c r="G8" s="14" t="s">
        <v>192</v>
      </c>
      <c r="H8" s="14"/>
      <c r="I8" s="14" t="s">
        <v>191</v>
      </c>
      <c r="J8" s="14"/>
      <c r="K8" s="14" t="s">
        <v>192</v>
      </c>
    </row>
    <row r="9" spans="1:11" ht="15.6" customHeight="1" x14ac:dyDescent="0.2">
      <c r="A9" s="12"/>
      <c r="B9" s="12"/>
      <c r="C9" s="3"/>
      <c r="D9" s="4"/>
      <c r="E9" s="15" t="s">
        <v>171</v>
      </c>
      <c r="F9" s="16"/>
      <c r="G9" s="17" t="s">
        <v>5</v>
      </c>
      <c r="H9" s="16"/>
      <c r="I9" s="15" t="s">
        <v>171</v>
      </c>
      <c r="J9" s="16"/>
      <c r="K9" s="17" t="s">
        <v>5</v>
      </c>
    </row>
    <row r="10" spans="1:11" ht="15.6" customHeight="1" x14ac:dyDescent="0.2">
      <c r="A10" s="12"/>
      <c r="B10" s="12"/>
      <c r="C10" s="3"/>
      <c r="D10" s="4"/>
      <c r="E10" s="17" t="s">
        <v>6</v>
      </c>
      <c r="F10" s="5"/>
      <c r="G10" s="17" t="s">
        <v>7</v>
      </c>
      <c r="H10" s="5"/>
      <c r="I10" s="17" t="s">
        <v>6</v>
      </c>
      <c r="J10" s="5"/>
      <c r="K10" s="17" t="s">
        <v>7</v>
      </c>
    </row>
    <row r="11" spans="1:11" ht="15.6" customHeight="1" x14ac:dyDescent="0.2">
      <c r="A11" s="12"/>
      <c r="B11" s="12"/>
      <c r="C11" s="9" t="s">
        <v>8</v>
      </c>
      <c r="D11" s="4"/>
      <c r="E11" s="11" t="s">
        <v>9</v>
      </c>
      <c r="F11" s="5"/>
      <c r="G11" s="11" t="s">
        <v>9</v>
      </c>
      <c r="H11" s="16"/>
      <c r="I11" s="11" t="s">
        <v>9</v>
      </c>
      <c r="J11" s="5"/>
      <c r="K11" s="11" t="s">
        <v>9</v>
      </c>
    </row>
    <row r="12" spans="1:11" ht="12" customHeight="1" x14ac:dyDescent="0.2">
      <c r="A12" s="18"/>
      <c r="B12" s="18"/>
      <c r="C12" s="213"/>
      <c r="D12" s="19"/>
      <c r="E12" s="20"/>
      <c r="F12" s="16"/>
      <c r="G12" s="16"/>
      <c r="H12" s="16"/>
      <c r="I12" s="20"/>
      <c r="J12" s="16"/>
      <c r="K12" s="16"/>
    </row>
    <row r="13" spans="1:11" s="18" customFormat="1" ht="15.9" customHeight="1" x14ac:dyDescent="0.25">
      <c r="A13" s="21" t="s">
        <v>10</v>
      </c>
      <c r="B13" s="22"/>
      <c r="C13" s="3"/>
      <c r="D13" s="4"/>
      <c r="E13" s="23"/>
      <c r="F13" s="24"/>
      <c r="G13" s="24"/>
      <c r="H13" s="24"/>
      <c r="I13" s="23"/>
      <c r="J13" s="24"/>
      <c r="K13" s="24"/>
    </row>
    <row r="14" spans="1:11" s="18" customFormat="1" ht="12" customHeight="1" x14ac:dyDescent="0.25">
      <c r="A14" s="25"/>
      <c r="B14" s="22"/>
      <c r="C14" s="213"/>
      <c r="D14" s="19"/>
      <c r="E14" s="26"/>
      <c r="F14" s="27"/>
      <c r="G14" s="27"/>
      <c r="H14" s="27"/>
      <c r="I14" s="26"/>
      <c r="J14" s="27"/>
      <c r="K14" s="27"/>
    </row>
    <row r="15" spans="1:11" s="18" customFormat="1" ht="15.9" customHeight="1" x14ac:dyDescent="0.25">
      <c r="A15" s="25" t="s">
        <v>11</v>
      </c>
      <c r="B15" s="22"/>
      <c r="C15" s="213"/>
      <c r="D15" s="19"/>
      <c r="E15" s="26"/>
      <c r="F15" s="27"/>
      <c r="G15" s="27"/>
      <c r="H15" s="27"/>
      <c r="I15" s="26"/>
      <c r="J15" s="27"/>
      <c r="K15" s="27"/>
    </row>
    <row r="16" spans="1:11" s="18" customFormat="1" ht="12" customHeight="1" x14ac:dyDescent="0.25">
      <c r="A16" s="25"/>
      <c r="B16" s="22"/>
      <c r="C16" s="213"/>
      <c r="D16" s="19"/>
      <c r="E16" s="26"/>
      <c r="F16" s="27"/>
      <c r="G16" s="27"/>
      <c r="H16" s="27"/>
      <c r="I16" s="26"/>
      <c r="J16" s="27"/>
      <c r="K16" s="27"/>
    </row>
    <row r="17" spans="1:11" s="18" customFormat="1" ht="15.9" customHeight="1" x14ac:dyDescent="0.25">
      <c r="A17" s="18" t="s">
        <v>12</v>
      </c>
      <c r="B17" s="22"/>
      <c r="C17" s="213"/>
      <c r="D17" s="19"/>
      <c r="E17" s="28">
        <v>451409</v>
      </c>
      <c r="F17" s="29"/>
      <c r="G17" s="30">
        <v>292204</v>
      </c>
      <c r="H17" s="29"/>
      <c r="I17" s="28">
        <v>358710</v>
      </c>
      <c r="J17" s="29"/>
      <c r="K17" s="30">
        <v>204641</v>
      </c>
    </row>
    <row r="18" spans="1:11" s="18" customFormat="1" ht="15.9" customHeight="1" x14ac:dyDescent="0.25">
      <c r="A18" s="18" t="s">
        <v>13</v>
      </c>
      <c r="C18" s="213">
        <v>8</v>
      </c>
      <c r="D18" s="19"/>
      <c r="E18" s="28">
        <v>132619</v>
      </c>
      <c r="F18" s="29"/>
      <c r="G18" s="30">
        <v>100212</v>
      </c>
      <c r="H18" s="29"/>
      <c r="I18" s="28">
        <v>90009</v>
      </c>
      <c r="J18" s="29"/>
      <c r="K18" s="30">
        <v>11420</v>
      </c>
    </row>
    <row r="19" spans="1:11" s="18" customFormat="1" ht="15.9" customHeight="1" x14ac:dyDescent="0.25">
      <c r="A19" s="18" t="s">
        <v>14</v>
      </c>
      <c r="B19" s="22"/>
      <c r="C19" s="213"/>
      <c r="D19" s="19"/>
      <c r="E19" s="31"/>
      <c r="F19" s="29"/>
      <c r="G19" s="30"/>
      <c r="H19" s="29"/>
      <c r="I19" s="28"/>
      <c r="J19" s="29"/>
      <c r="K19" s="30"/>
    </row>
    <row r="20" spans="1:11" s="18" customFormat="1" ht="15.9" customHeight="1" x14ac:dyDescent="0.25">
      <c r="A20" s="22"/>
      <c r="B20" s="18" t="s">
        <v>15</v>
      </c>
      <c r="C20" s="213">
        <v>18</v>
      </c>
      <c r="D20" s="19"/>
      <c r="E20" s="28">
        <v>0</v>
      </c>
      <c r="F20" s="27"/>
      <c r="G20" s="30">
        <v>0</v>
      </c>
      <c r="H20" s="27"/>
      <c r="I20" s="28">
        <v>508526</v>
      </c>
      <c r="J20" s="27"/>
      <c r="K20" s="30">
        <v>417924</v>
      </c>
    </row>
    <row r="21" spans="1:11" s="18" customFormat="1" ht="15.9" customHeight="1" x14ac:dyDescent="0.25">
      <c r="A21" s="22" t="s">
        <v>16</v>
      </c>
      <c r="C21" s="213"/>
      <c r="D21" s="19"/>
      <c r="E21" s="28">
        <v>300</v>
      </c>
      <c r="F21" s="27"/>
      <c r="G21" s="30">
        <v>300</v>
      </c>
      <c r="H21" s="27"/>
      <c r="I21" s="28">
        <v>0</v>
      </c>
      <c r="J21" s="27"/>
      <c r="K21" s="30">
        <v>0</v>
      </c>
    </row>
    <row r="22" spans="1:11" s="18" customFormat="1" ht="15.9" customHeight="1" x14ac:dyDescent="0.25">
      <c r="A22" s="22" t="s">
        <v>17</v>
      </c>
      <c r="C22" s="213"/>
      <c r="D22" s="19"/>
      <c r="E22" s="32"/>
      <c r="F22" s="27"/>
      <c r="G22" s="30"/>
      <c r="H22" s="27"/>
      <c r="I22" s="28"/>
      <c r="J22" s="27"/>
      <c r="K22" s="30"/>
    </row>
    <row r="23" spans="1:11" s="18" customFormat="1" ht="15.9" customHeight="1" x14ac:dyDescent="0.25">
      <c r="B23" s="33" t="s">
        <v>18</v>
      </c>
      <c r="C23" s="213">
        <v>9</v>
      </c>
      <c r="D23" s="19"/>
      <c r="E23" s="28">
        <v>2288115</v>
      </c>
      <c r="F23" s="29"/>
      <c r="G23" s="30">
        <v>2347137</v>
      </c>
      <c r="H23" s="29"/>
      <c r="I23" s="28">
        <v>2032792</v>
      </c>
      <c r="J23" s="29"/>
      <c r="K23" s="30">
        <v>2366897</v>
      </c>
    </row>
    <row r="24" spans="1:11" s="18" customFormat="1" ht="15.9" customHeight="1" x14ac:dyDescent="0.25">
      <c r="A24" s="18" t="s">
        <v>19</v>
      </c>
      <c r="B24" s="33"/>
      <c r="C24" s="213"/>
      <c r="D24" s="19"/>
      <c r="E24" s="34">
        <v>42429</v>
      </c>
      <c r="F24" s="29"/>
      <c r="G24" s="35">
        <v>15371</v>
      </c>
      <c r="H24" s="29"/>
      <c r="I24" s="34">
        <v>10516</v>
      </c>
      <c r="J24" s="29"/>
      <c r="K24" s="35">
        <v>905</v>
      </c>
    </row>
    <row r="25" spans="1:11" s="18" customFormat="1" ht="12" customHeight="1" x14ac:dyDescent="0.25">
      <c r="A25" s="12"/>
      <c r="B25" s="12"/>
      <c r="C25" s="213"/>
      <c r="D25" s="19"/>
      <c r="E25" s="31"/>
      <c r="F25" s="29"/>
      <c r="G25" s="29"/>
      <c r="H25" s="29"/>
      <c r="I25" s="31"/>
      <c r="J25" s="29"/>
      <c r="K25" s="29"/>
    </row>
    <row r="26" spans="1:11" s="18" customFormat="1" ht="15.9" customHeight="1" x14ac:dyDescent="0.25">
      <c r="A26" s="25" t="s">
        <v>20</v>
      </c>
      <c r="C26" s="213"/>
      <c r="D26" s="19"/>
      <c r="E26" s="34">
        <f>SUM(E17:E24)</f>
        <v>2914872</v>
      </c>
      <c r="F26" s="27"/>
      <c r="G26" s="35">
        <f>SUM(G17:G24)</f>
        <v>2755224</v>
      </c>
      <c r="H26" s="27"/>
      <c r="I26" s="34">
        <f>SUM(I17:I24)</f>
        <v>3000553</v>
      </c>
      <c r="J26" s="27"/>
      <c r="K26" s="35">
        <f>SUM(K17:K24)</f>
        <v>3001787</v>
      </c>
    </row>
    <row r="27" spans="1:11" s="18" customFormat="1" ht="15.9" customHeight="1" x14ac:dyDescent="0.25">
      <c r="A27" s="12"/>
      <c r="B27" s="12"/>
      <c r="C27" s="213"/>
      <c r="D27" s="19"/>
      <c r="E27" s="26"/>
      <c r="F27" s="27"/>
      <c r="G27" s="27"/>
      <c r="H27" s="27"/>
      <c r="I27" s="26"/>
      <c r="J27" s="27"/>
      <c r="K27" s="27"/>
    </row>
    <row r="28" spans="1:11" s="18" customFormat="1" ht="15.9" customHeight="1" x14ac:dyDescent="0.25">
      <c r="A28" s="25" t="s">
        <v>21</v>
      </c>
      <c r="B28" s="2"/>
      <c r="C28" s="213"/>
      <c r="D28" s="19"/>
      <c r="E28" s="26"/>
      <c r="F28" s="27"/>
      <c r="G28" s="27"/>
      <c r="H28" s="27"/>
      <c r="I28" s="26"/>
      <c r="J28" s="27"/>
      <c r="K28" s="27"/>
    </row>
    <row r="29" spans="1:11" s="18" customFormat="1" ht="12" customHeight="1" x14ac:dyDescent="0.25">
      <c r="A29" s="2"/>
      <c r="B29" s="2"/>
      <c r="C29" s="213"/>
      <c r="D29" s="19"/>
      <c r="E29" s="26"/>
      <c r="F29" s="27"/>
      <c r="G29" s="27"/>
      <c r="H29" s="27"/>
      <c r="I29" s="26"/>
      <c r="J29" s="27"/>
      <c r="K29" s="27"/>
    </row>
    <row r="30" spans="1:11" s="18" customFormat="1" ht="15.9" customHeight="1" x14ac:dyDescent="0.25">
      <c r="A30" s="36" t="s">
        <v>22</v>
      </c>
      <c r="B30" s="22"/>
      <c r="C30" s="213">
        <v>10</v>
      </c>
      <c r="D30" s="19"/>
      <c r="E30" s="28">
        <v>10337</v>
      </c>
      <c r="F30" s="30"/>
      <c r="G30" s="30">
        <v>10332</v>
      </c>
      <c r="H30" s="30"/>
      <c r="I30" s="28">
        <v>523</v>
      </c>
      <c r="J30" s="30"/>
      <c r="K30" s="30">
        <v>523</v>
      </c>
    </row>
    <row r="31" spans="1:11" s="18" customFormat="1" ht="15.9" customHeight="1" x14ac:dyDescent="0.25">
      <c r="A31" s="22" t="s">
        <v>23</v>
      </c>
      <c r="C31" s="213"/>
      <c r="D31" s="19"/>
      <c r="E31" s="28"/>
      <c r="F31" s="27"/>
      <c r="G31" s="30"/>
      <c r="H31" s="27"/>
      <c r="I31" s="28"/>
      <c r="J31" s="27"/>
      <c r="K31" s="30"/>
    </row>
    <row r="32" spans="1:11" s="18" customFormat="1" ht="15.9" customHeight="1" x14ac:dyDescent="0.25">
      <c r="A32" s="22"/>
      <c r="B32" s="18" t="s">
        <v>24</v>
      </c>
      <c r="C32" s="213"/>
      <c r="D32" s="19"/>
      <c r="E32" s="28">
        <v>171600</v>
      </c>
      <c r="F32" s="27"/>
      <c r="G32" s="30">
        <v>171600</v>
      </c>
      <c r="H32" s="27"/>
      <c r="I32" s="28">
        <v>171600</v>
      </c>
      <c r="J32" s="27"/>
      <c r="K32" s="30">
        <v>171600</v>
      </c>
    </row>
    <row r="33" spans="1:11" s="18" customFormat="1" ht="15.9" customHeight="1" x14ac:dyDescent="0.25">
      <c r="A33" s="18" t="s">
        <v>25</v>
      </c>
      <c r="B33" s="22"/>
      <c r="C33" s="213">
        <v>11</v>
      </c>
      <c r="D33" s="19"/>
      <c r="E33" s="28">
        <v>0</v>
      </c>
      <c r="F33" s="30"/>
      <c r="G33" s="30">
        <v>0</v>
      </c>
      <c r="H33" s="30"/>
      <c r="I33" s="28">
        <v>727860</v>
      </c>
      <c r="J33" s="30"/>
      <c r="K33" s="30">
        <v>482676</v>
      </c>
    </row>
    <row r="34" spans="1:11" s="18" customFormat="1" ht="15.9" customHeight="1" x14ac:dyDescent="0.25">
      <c r="A34" s="22" t="s">
        <v>26</v>
      </c>
      <c r="C34" s="213"/>
      <c r="D34" s="19"/>
      <c r="E34" s="28">
        <v>13460</v>
      </c>
      <c r="F34" s="30"/>
      <c r="G34" s="30">
        <v>13460</v>
      </c>
      <c r="H34" s="30"/>
      <c r="I34" s="28">
        <v>11009</v>
      </c>
      <c r="J34" s="30"/>
      <c r="K34" s="30">
        <v>11009</v>
      </c>
    </row>
    <row r="35" spans="1:11" s="18" customFormat="1" ht="15.9" customHeight="1" x14ac:dyDescent="0.25">
      <c r="A35" s="18" t="s">
        <v>27</v>
      </c>
      <c r="C35" s="213"/>
      <c r="D35" s="19"/>
      <c r="E35" s="28"/>
      <c r="F35" s="30"/>
      <c r="G35" s="30"/>
      <c r="H35" s="30"/>
      <c r="I35" s="28"/>
      <c r="J35" s="30"/>
      <c r="K35" s="30"/>
    </row>
    <row r="36" spans="1:11" s="18" customFormat="1" ht="15.9" customHeight="1" x14ac:dyDescent="0.25">
      <c r="B36" s="18" t="s">
        <v>18</v>
      </c>
      <c r="C36" s="213"/>
      <c r="D36" s="19"/>
      <c r="E36" s="28">
        <v>1353470</v>
      </c>
      <c r="F36" s="30"/>
      <c r="G36" s="30">
        <v>1353470</v>
      </c>
      <c r="H36" s="30"/>
      <c r="I36" s="28">
        <v>874420</v>
      </c>
      <c r="J36" s="30"/>
      <c r="K36" s="30">
        <v>874420</v>
      </c>
    </row>
    <row r="37" spans="1:11" s="18" customFormat="1" ht="15.9" customHeight="1" x14ac:dyDescent="0.25">
      <c r="A37" s="18" t="s">
        <v>28</v>
      </c>
      <c r="B37" s="22"/>
      <c r="C37" s="213">
        <v>12</v>
      </c>
      <c r="D37" s="19"/>
      <c r="E37" s="28">
        <v>986463</v>
      </c>
      <c r="F37" s="30"/>
      <c r="G37" s="30">
        <v>955562</v>
      </c>
      <c r="H37" s="30"/>
      <c r="I37" s="28">
        <v>11399</v>
      </c>
      <c r="J37" s="30"/>
      <c r="K37" s="30">
        <v>21510</v>
      </c>
    </row>
    <row r="38" spans="1:11" s="18" customFormat="1" ht="15.9" customHeight="1" x14ac:dyDescent="0.25">
      <c r="A38" s="18" t="s">
        <v>29</v>
      </c>
      <c r="B38" s="22"/>
      <c r="C38" s="213"/>
      <c r="D38" s="19"/>
      <c r="E38" s="28">
        <v>49983</v>
      </c>
      <c r="F38" s="30"/>
      <c r="G38" s="30">
        <v>53449</v>
      </c>
      <c r="H38" s="30"/>
      <c r="I38" s="28">
        <v>102437</v>
      </c>
      <c r="J38" s="30"/>
      <c r="K38" s="30">
        <v>110624</v>
      </c>
    </row>
    <row r="39" spans="1:11" s="18" customFormat="1" ht="15.9" customHeight="1" x14ac:dyDescent="0.25">
      <c r="A39" s="36" t="s">
        <v>30</v>
      </c>
      <c r="B39" s="22"/>
      <c r="C39" s="213"/>
      <c r="D39" s="19"/>
      <c r="E39" s="28">
        <v>10458</v>
      </c>
      <c r="F39" s="30"/>
      <c r="G39" s="30">
        <v>8395</v>
      </c>
      <c r="H39" s="30"/>
      <c r="I39" s="28">
        <v>0</v>
      </c>
      <c r="J39" s="30"/>
      <c r="K39" s="30">
        <v>0</v>
      </c>
    </row>
    <row r="40" spans="1:11" s="18" customFormat="1" ht="15.9" customHeight="1" x14ac:dyDescent="0.25">
      <c r="A40" s="37" t="s">
        <v>32</v>
      </c>
      <c r="B40" s="22"/>
      <c r="C40" s="213"/>
      <c r="D40" s="19"/>
      <c r="E40" s="28">
        <v>83978</v>
      </c>
      <c r="F40" s="30"/>
      <c r="G40" s="30">
        <v>81586</v>
      </c>
      <c r="H40" s="30"/>
      <c r="I40" s="28">
        <v>41994</v>
      </c>
      <c r="J40" s="30"/>
      <c r="K40" s="30">
        <v>36524</v>
      </c>
    </row>
    <row r="41" spans="1:11" s="18" customFormat="1" ht="15.9" customHeight="1" x14ac:dyDescent="0.25">
      <c r="A41" s="37" t="s">
        <v>33</v>
      </c>
      <c r="B41" s="22"/>
      <c r="C41" s="213"/>
      <c r="D41" s="19"/>
      <c r="E41" s="28">
        <v>169805</v>
      </c>
      <c r="F41" s="30"/>
      <c r="G41" s="30">
        <v>128164</v>
      </c>
      <c r="H41" s="30"/>
      <c r="I41" s="28">
        <v>0</v>
      </c>
      <c r="J41" s="30"/>
      <c r="K41" s="30">
        <v>0</v>
      </c>
    </row>
    <row r="42" spans="1:11" s="18" customFormat="1" ht="15.9" customHeight="1" x14ac:dyDescent="0.25">
      <c r="A42" s="18" t="s">
        <v>34</v>
      </c>
      <c r="B42" s="22"/>
      <c r="C42" s="213"/>
      <c r="D42" s="19"/>
      <c r="E42" s="34">
        <v>62972</v>
      </c>
      <c r="F42" s="30"/>
      <c r="G42" s="35">
        <v>45846</v>
      </c>
      <c r="H42" s="30"/>
      <c r="I42" s="34">
        <v>41859</v>
      </c>
      <c r="J42" s="30"/>
      <c r="K42" s="35">
        <v>33790</v>
      </c>
    </row>
    <row r="43" spans="1:11" s="18" customFormat="1" ht="12" customHeight="1" x14ac:dyDescent="0.25">
      <c r="B43" s="33"/>
      <c r="C43" s="213"/>
      <c r="D43" s="19"/>
      <c r="E43" s="28"/>
      <c r="F43" s="38"/>
      <c r="G43" s="30"/>
      <c r="H43" s="38"/>
      <c r="I43" s="28"/>
      <c r="J43" s="39"/>
      <c r="K43" s="30"/>
    </row>
    <row r="44" spans="1:11" s="18" customFormat="1" ht="15.9" customHeight="1" x14ac:dyDescent="0.25">
      <c r="A44" s="25" t="s">
        <v>35</v>
      </c>
      <c r="C44" s="213"/>
      <c r="D44" s="19"/>
      <c r="E44" s="34">
        <f>SUM(E30:E43)</f>
        <v>2912526</v>
      </c>
      <c r="F44" s="38"/>
      <c r="G44" s="35">
        <f>SUM(G30:G43)</f>
        <v>2821864</v>
      </c>
      <c r="H44" s="38"/>
      <c r="I44" s="34">
        <f>SUM(I30:I43)</f>
        <v>1983101</v>
      </c>
      <c r="J44" s="39"/>
      <c r="K44" s="35">
        <f>SUM(K30:K43)</f>
        <v>1742676</v>
      </c>
    </row>
    <row r="45" spans="1:11" s="18" customFormat="1" ht="12" customHeight="1" x14ac:dyDescent="0.25">
      <c r="A45" s="25"/>
      <c r="B45" s="12"/>
      <c r="C45" s="213"/>
      <c r="D45" s="19"/>
      <c r="E45" s="40"/>
      <c r="F45" s="41"/>
      <c r="G45" s="41"/>
      <c r="H45" s="41"/>
      <c r="I45" s="40"/>
      <c r="J45" s="27"/>
      <c r="K45" s="27"/>
    </row>
    <row r="46" spans="1:11" s="18" customFormat="1" ht="15.9" customHeight="1" thickBot="1" x14ac:dyDescent="0.3">
      <c r="A46" s="25" t="s">
        <v>36</v>
      </c>
      <c r="B46" s="2"/>
      <c r="C46" s="213"/>
      <c r="D46" s="19"/>
      <c r="E46" s="42">
        <f>SUM(E26+E44)</f>
        <v>5827398</v>
      </c>
      <c r="F46" s="30"/>
      <c r="G46" s="43">
        <f>SUM(G26+G44)</f>
        <v>5577088</v>
      </c>
      <c r="H46" s="30"/>
      <c r="I46" s="42">
        <f>SUM(I26+I44)</f>
        <v>4983654</v>
      </c>
      <c r="J46" s="39"/>
      <c r="K46" s="43">
        <f>SUM(K26+K44)</f>
        <v>4744463</v>
      </c>
    </row>
    <row r="47" spans="1:11" ht="12.9" customHeight="1" thickTop="1" x14ac:dyDescent="0.2">
      <c r="A47" s="18"/>
      <c r="B47" s="18"/>
      <c r="C47" s="213"/>
      <c r="D47" s="19"/>
      <c r="E47" s="16"/>
      <c r="F47" s="16"/>
      <c r="G47" s="16"/>
      <c r="H47" s="16"/>
      <c r="I47" s="16"/>
      <c r="J47" s="16"/>
      <c r="K47" s="16"/>
    </row>
    <row r="48" spans="1:11" ht="12.9" customHeight="1" x14ac:dyDescent="0.2">
      <c r="A48" s="18"/>
      <c r="B48" s="18"/>
      <c r="C48" s="213"/>
      <c r="D48" s="19"/>
      <c r="E48" s="16"/>
      <c r="F48" s="16"/>
      <c r="G48" s="16"/>
      <c r="H48" s="16"/>
      <c r="I48" s="16"/>
      <c r="J48" s="16"/>
      <c r="K48" s="16"/>
    </row>
    <row r="49" spans="1:11" ht="9.75" customHeight="1" x14ac:dyDescent="0.2">
      <c r="A49" s="18"/>
      <c r="B49" s="18"/>
      <c r="C49" s="213"/>
      <c r="D49" s="19"/>
      <c r="E49" s="16"/>
      <c r="F49" s="16"/>
      <c r="G49" s="16"/>
      <c r="H49" s="16"/>
      <c r="I49" s="16"/>
      <c r="J49" s="16"/>
      <c r="K49" s="16"/>
    </row>
    <row r="50" spans="1:11" ht="15.6" customHeight="1" x14ac:dyDescent="0.2">
      <c r="A50" s="231" t="s">
        <v>37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</row>
    <row r="51" spans="1:11" ht="15.6" customHeight="1" x14ac:dyDescent="0.2">
      <c r="A51" s="213"/>
      <c r="E51" s="214"/>
      <c r="F51" s="214"/>
      <c r="G51" s="214"/>
      <c r="H51" s="214"/>
      <c r="I51" s="214"/>
      <c r="J51" s="214"/>
      <c r="K51" s="214"/>
    </row>
    <row r="52" spans="1:11" ht="9" customHeight="1" x14ac:dyDescent="0.2">
      <c r="A52" s="213"/>
      <c r="B52" s="213"/>
      <c r="C52" s="213"/>
      <c r="D52" s="213"/>
      <c r="E52" s="44"/>
      <c r="F52" s="44"/>
      <c r="G52" s="44"/>
      <c r="H52" s="44"/>
      <c r="I52" s="44"/>
      <c r="J52" s="44"/>
      <c r="K52" s="44"/>
    </row>
    <row r="53" spans="1:11" ht="21.9" customHeight="1" x14ac:dyDescent="0.2">
      <c r="A53" s="45" t="s">
        <v>38</v>
      </c>
      <c r="B53" s="45"/>
      <c r="C53" s="46"/>
      <c r="D53" s="46"/>
      <c r="E53" s="47"/>
      <c r="F53" s="47"/>
      <c r="G53" s="47"/>
      <c r="H53" s="47"/>
      <c r="I53" s="47"/>
      <c r="J53" s="47"/>
      <c r="K53" s="47"/>
    </row>
    <row r="54" spans="1:11" ht="16.5" customHeight="1" x14ac:dyDescent="0.2">
      <c r="A54" s="2" t="str">
        <f>+A1</f>
        <v xml:space="preserve">Chaoprayamahanakorn Public Company Limited </v>
      </c>
      <c r="B54" s="2"/>
      <c r="C54" s="3"/>
      <c r="D54" s="4"/>
      <c r="E54" s="5"/>
      <c r="F54" s="5"/>
      <c r="G54" s="5"/>
      <c r="H54" s="5"/>
      <c r="I54" s="5"/>
      <c r="J54" s="5"/>
      <c r="K54" s="5"/>
    </row>
    <row r="55" spans="1:11" ht="16.5" customHeight="1" x14ac:dyDescent="0.2">
      <c r="A55" s="2" t="s">
        <v>39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6.5" customHeight="1" x14ac:dyDescent="0.2">
      <c r="A56" s="8" t="str">
        <f>+A3</f>
        <v>As at 30 September 2022</v>
      </c>
      <c r="B56" s="8"/>
      <c r="C56" s="9"/>
      <c r="D56" s="10"/>
      <c r="E56" s="11"/>
      <c r="F56" s="11"/>
      <c r="G56" s="11"/>
      <c r="H56" s="11"/>
      <c r="I56" s="11"/>
      <c r="J56" s="11"/>
      <c r="K56" s="11"/>
    </row>
    <row r="57" spans="1:11" ht="16.5" customHeight="1" x14ac:dyDescent="0.2">
      <c r="A57" s="12"/>
      <c r="B57" s="12"/>
      <c r="C57" s="3"/>
      <c r="D57" s="4"/>
      <c r="E57" s="5"/>
      <c r="F57" s="5"/>
      <c r="G57" s="5"/>
      <c r="H57" s="5"/>
      <c r="I57" s="5"/>
      <c r="J57" s="5"/>
      <c r="K57" s="5"/>
    </row>
    <row r="58" spans="1:11" ht="16.5" customHeight="1" x14ac:dyDescent="0.2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12"/>
      <c r="B59" s="12"/>
      <c r="C59" s="3"/>
      <c r="D59" s="4"/>
      <c r="E59" s="229" t="s">
        <v>2</v>
      </c>
      <c r="F59" s="230"/>
      <c r="G59" s="230"/>
      <c r="H59" s="5"/>
      <c r="I59" s="229" t="s">
        <v>3</v>
      </c>
      <c r="J59" s="230"/>
      <c r="K59" s="230"/>
    </row>
    <row r="60" spans="1:11" ht="16.5" customHeight="1" x14ac:dyDescent="0.2">
      <c r="A60" s="12"/>
      <c r="B60" s="12"/>
      <c r="C60" s="3"/>
      <c r="D60" s="4"/>
      <c r="E60" s="226" t="s">
        <v>4</v>
      </c>
      <c r="F60" s="227"/>
      <c r="G60" s="227"/>
      <c r="H60" s="48"/>
      <c r="I60" s="228" t="s">
        <v>4</v>
      </c>
      <c r="J60" s="227"/>
      <c r="K60" s="227"/>
    </row>
    <row r="61" spans="1:11" ht="16.5" customHeight="1" x14ac:dyDescent="0.2">
      <c r="A61" s="12"/>
      <c r="B61" s="12"/>
      <c r="C61" s="3"/>
      <c r="D61" s="4"/>
      <c r="E61" s="14" t="s">
        <v>191</v>
      </c>
      <c r="F61" s="14"/>
      <c r="G61" s="14" t="s">
        <v>192</v>
      </c>
      <c r="H61" s="14"/>
      <c r="I61" s="14" t="s">
        <v>191</v>
      </c>
      <c r="J61" s="14"/>
      <c r="K61" s="14" t="s">
        <v>192</v>
      </c>
    </row>
    <row r="62" spans="1:11" ht="16.5" customHeight="1" x14ac:dyDescent="0.2">
      <c r="A62" s="12"/>
      <c r="B62" s="12"/>
      <c r="C62" s="3"/>
      <c r="D62" s="4"/>
      <c r="E62" s="15" t="s">
        <v>171</v>
      </c>
      <c r="F62" s="16"/>
      <c r="G62" s="17" t="s">
        <v>5</v>
      </c>
      <c r="H62" s="16"/>
      <c r="I62" s="15" t="s">
        <v>171</v>
      </c>
      <c r="J62" s="16"/>
      <c r="K62" s="17" t="s">
        <v>5</v>
      </c>
    </row>
    <row r="63" spans="1:11" ht="16.5" customHeight="1" x14ac:dyDescent="0.2">
      <c r="A63" s="12"/>
      <c r="B63" s="12"/>
      <c r="C63" s="3"/>
      <c r="D63" s="4"/>
      <c r="E63" s="17" t="s">
        <v>6</v>
      </c>
      <c r="F63" s="5"/>
      <c r="G63" s="17" t="s">
        <v>7</v>
      </c>
      <c r="H63" s="5"/>
      <c r="I63" s="17" t="s">
        <v>6</v>
      </c>
      <c r="J63" s="5"/>
      <c r="K63" s="17" t="s">
        <v>7</v>
      </c>
    </row>
    <row r="64" spans="1:11" ht="16.5" customHeight="1" x14ac:dyDescent="0.2">
      <c r="A64" s="12"/>
      <c r="B64" s="12"/>
      <c r="C64" s="9" t="s">
        <v>8</v>
      </c>
      <c r="D64" s="4"/>
      <c r="E64" s="11" t="s">
        <v>9</v>
      </c>
      <c r="F64" s="5"/>
      <c r="G64" s="11" t="s">
        <v>9</v>
      </c>
      <c r="H64" s="16"/>
      <c r="I64" s="11" t="s">
        <v>9</v>
      </c>
      <c r="J64" s="5"/>
      <c r="K64" s="11" t="s">
        <v>9</v>
      </c>
    </row>
    <row r="65" spans="1:11" ht="16.5" customHeight="1" x14ac:dyDescent="0.2">
      <c r="A65" s="18"/>
      <c r="B65" s="18"/>
      <c r="C65" s="213"/>
      <c r="D65" s="19"/>
      <c r="E65" s="20"/>
      <c r="F65" s="16"/>
      <c r="G65" s="16"/>
      <c r="H65" s="16"/>
      <c r="I65" s="20"/>
      <c r="J65" s="16"/>
      <c r="K65" s="16"/>
    </row>
    <row r="66" spans="1:11" s="18" customFormat="1" ht="15.9" customHeight="1" x14ac:dyDescent="0.25">
      <c r="A66" s="12" t="s">
        <v>40</v>
      </c>
      <c r="B66" s="22"/>
      <c r="C66" s="3"/>
      <c r="D66" s="4"/>
      <c r="E66" s="23"/>
      <c r="F66" s="24"/>
      <c r="G66" s="24"/>
      <c r="H66" s="24"/>
      <c r="I66" s="23"/>
      <c r="J66" s="24"/>
      <c r="K66" s="24"/>
    </row>
    <row r="67" spans="1:11" s="18" customFormat="1" ht="15.9" customHeight="1" x14ac:dyDescent="0.25">
      <c r="A67" s="25"/>
      <c r="B67" s="22"/>
      <c r="C67" s="213"/>
      <c r="D67" s="19"/>
      <c r="E67" s="26"/>
      <c r="F67" s="27"/>
      <c r="G67" s="27"/>
      <c r="H67" s="27"/>
      <c r="I67" s="26"/>
      <c r="J67" s="27"/>
      <c r="K67" s="27"/>
    </row>
    <row r="68" spans="1:11" s="18" customFormat="1" ht="15.9" customHeight="1" x14ac:dyDescent="0.25">
      <c r="A68" s="12" t="s">
        <v>41</v>
      </c>
      <c r="B68" s="22"/>
      <c r="C68" s="213"/>
      <c r="D68" s="19"/>
      <c r="E68" s="26"/>
      <c r="F68" s="27"/>
      <c r="G68" s="27"/>
      <c r="H68" s="27"/>
      <c r="I68" s="26"/>
      <c r="J68" s="27"/>
      <c r="K68" s="27"/>
    </row>
    <row r="69" spans="1:11" s="18" customFormat="1" ht="15.9" customHeight="1" x14ac:dyDescent="0.25">
      <c r="A69" s="12"/>
      <c r="B69" s="22"/>
      <c r="C69" s="213"/>
      <c r="D69" s="19"/>
      <c r="E69" s="26"/>
      <c r="F69" s="27"/>
      <c r="G69" s="27"/>
      <c r="H69" s="27"/>
      <c r="I69" s="26"/>
      <c r="J69" s="27"/>
      <c r="K69" s="27"/>
    </row>
    <row r="70" spans="1:11" s="18" customFormat="1" ht="15.9" customHeight="1" x14ac:dyDescent="0.25">
      <c r="A70" s="18" t="s">
        <v>42</v>
      </c>
      <c r="B70" s="22"/>
      <c r="C70" s="213"/>
      <c r="D70" s="19"/>
      <c r="E70" s="28"/>
      <c r="F70" s="38"/>
      <c r="G70" s="49"/>
      <c r="H70" s="38"/>
      <c r="I70" s="50"/>
      <c r="J70" s="38"/>
      <c r="K70" s="49"/>
    </row>
    <row r="71" spans="1:11" s="18" customFormat="1" ht="15.9" customHeight="1" x14ac:dyDescent="0.25">
      <c r="B71" s="22" t="s">
        <v>43</v>
      </c>
      <c r="E71" s="28"/>
      <c r="I71" s="51"/>
    </row>
    <row r="72" spans="1:11" s="18" customFormat="1" ht="15.9" customHeight="1" x14ac:dyDescent="0.25">
      <c r="B72" s="22" t="s">
        <v>44</v>
      </c>
      <c r="C72" s="213">
        <v>14</v>
      </c>
      <c r="D72" s="19"/>
      <c r="E72" s="28">
        <v>214882</v>
      </c>
      <c r="F72" s="27"/>
      <c r="G72" s="30">
        <v>258990</v>
      </c>
      <c r="H72" s="27"/>
      <c r="I72" s="28">
        <v>90312</v>
      </c>
      <c r="J72" s="27"/>
      <c r="K72" s="30">
        <v>127478</v>
      </c>
    </row>
    <row r="73" spans="1:11" s="18" customFormat="1" ht="15.9" customHeight="1" x14ac:dyDescent="0.25">
      <c r="A73" s="18" t="s">
        <v>45</v>
      </c>
      <c r="B73" s="22"/>
      <c r="C73" s="213">
        <v>13</v>
      </c>
      <c r="D73" s="19"/>
      <c r="E73" s="28">
        <v>269509</v>
      </c>
      <c r="F73" s="38"/>
      <c r="G73" s="30">
        <v>236901</v>
      </c>
      <c r="H73" s="38"/>
      <c r="I73" s="28">
        <v>176798</v>
      </c>
      <c r="J73" s="38"/>
      <c r="K73" s="30">
        <v>209342</v>
      </c>
    </row>
    <row r="74" spans="1:11" s="18" customFormat="1" ht="15.9" customHeight="1" x14ac:dyDescent="0.25">
      <c r="A74" s="18" t="s">
        <v>46</v>
      </c>
      <c r="B74" s="22"/>
      <c r="C74" s="213"/>
      <c r="D74" s="19"/>
      <c r="E74" s="28"/>
      <c r="F74" s="27"/>
      <c r="G74" s="30"/>
      <c r="H74" s="27"/>
      <c r="I74" s="51"/>
      <c r="J74" s="27"/>
      <c r="K74" s="30"/>
    </row>
    <row r="75" spans="1:11" s="18" customFormat="1" ht="15.9" customHeight="1" x14ac:dyDescent="0.25">
      <c r="B75" s="22" t="s">
        <v>47</v>
      </c>
      <c r="C75" s="213">
        <v>14</v>
      </c>
      <c r="D75" s="19"/>
      <c r="E75" s="28">
        <v>623098</v>
      </c>
      <c r="F75" s="27"/>
      <c r="G75" s="30">
        <v>267450</v>
      </c>
      <c r="H75" s="27"/>
      <c r="I75" s="28">
        <v>608183</v>
      </c>
      <c r="J75" s="27"/>
      <c r="K75" s="30">
        <v>224420</v>
      </c>
    </row>
    <row r="76" spans="1:11" s="18" customFormat="1" ht="15.9" customHeight="1" x14ac:dyDescent="0.25">
      <c r="A76" s="18" t="s">
        <v>48</v>
      </c>
      <c r="B76" s="22"/>
      <c r="C76" s="213"/>
      <c r="D76" s="19"/>
      <c r="E76" s="28">
        <v>1569</v>
      </c>
      <c r="F76" s="38"/>
      <c r="G76" s="30">
        <v>619</v>
      </c>
      <c r="H76" s="38"/>
      <c r="I76" s="28">
        <v>0</v>
      </c>
      <c r="J76" s="38"/>
      <c r="K76" s="30">
        <v>0</v>
      </c>
    </row>
    <row r="77" spans="1:11" s="18" customFormat="1" ht="15.9" customHeight="1" x14ac:dyDescent="0.25">
      <c r="A77" s="18" t="s">
        <v>49</v>
      </c>
      <c r="B77" s="22"/>
      <c r="C77" s="213"/>
      <c r="D77" s="19"/>
      <c r="E77" s="28">
        <v>92</v>
      </c>
      <c r="F77" s="38"/>
      <c r="G77" s="30">
        <v>2376</v>
      </c>
      <c r="H77" s="38"/>
      <c r="I77" s="28">
        <v>8399</v>
      </c>
      <c r="J77" s="38"/>
      <c r="K77" s="30">
        <v>7966</v>
      </c>
    </row>
    <row r="78" spans="1:11" s="18" customFormat="1" ht="15.9" customHeight="1" x14ac:dyDescent="0.25">
      <c r="A78" s="18" t="s">
        <v>50</v>
      </c>
      <c r="B78" s="22"/>
      <c r="C78" s="213"/>
      <c r="D78" s="19"/>
      <c r="E78" s="34">
        <v>10795</v>
      </c>
      <c r="F78" s="38"/>
      <c r="G78" s="35">
        <v>11515</v>
      </c>
      <c r="H78" s="38"/>
      <c r="I78" s="34">
        <v>1304</v>
      </c>
      <c r="J78" s="38"/>
      <c r="K78" s="35">
        <v>1496</v>
      </c>
    </row>
    <row r="79" spans="1:11" s="18" customFormat="1" ht="15.9" customHeight="1" x14ac:dyDescent="0.25">
      <c r="A79" s="2"/>
      <c r="B79" s="2"/>
      <c r="C79" s="213"/>
      <c r="D79" s="19"/>
      <c r="E79" s="26"/>
      <c r="F79" s="27"/>
      <c r="G79" s="27"/>
      <c r="H79" s="27"/>
      <c r="I79" s="26"/>
      <c r="J79" s="27"/>
      <c r="K79" s="27"/>
    </row>
    <row r="80" spans="1:11" s="18" customFormat="1" ht="15.9" customHeight="1" x14ac:dyDescent="0.25">
      <c r="A80" s="12" t="s">
        <v>51</v>
      </c>
      <c r="C80" s="213"/>
      <c r="D80" s="19"/>
      <c r="E80" s="34">
        <f>SUM(E70:E78)</f>
        <v>1119945</v>
      </c>
      <c r="F80" s="30"/>
      <c r="G80" s="35">
        <f>SUM(G70:G78)</f>
        <v>777851</v>
      </c>
      <c r="H80" s="30"/>
      <c r="I80" s="34">
        <f>SUM(I70:I78)</f>
        <v>884996</v>
      </c>
      <c r="J80" s="30"/>
      <c r="K80" s="35">
        <f>SUM(K70:K78)</f>
        <v>570702</v>
      </c>
    </row>
    <row r="81" spans="1:11" s="18" customFormat="1" ht="15.9" customHeight="1" x14ac:dyDescent="0.25">
      <c r="A81" s="25"/>
      <c r="C81" s="213"/>
      <c r="D81" s="19"/>
      <c r="E81" s="26"/>
      <c r="F81" s="27"/>
      <c r="G81" s="27"/>
      <c r="H81" s="27"/>
      <c r="I81" s="26"/>
      <c r="J81" s="27"/>
      <c r="K81" s="27"/>
    </row>
    <row r="82" spans="1:11" s="18" customFormat="1" ht="15.9" customHeight="1" x14ac:dyDescent="0.25">
      <c r="A82" s="12" t="s">
        <v>52</v>
      </c>
      <c r="B82" s="2"/>
      <c r="C82" s="213"/>
      <c r="D82" s="19"/>
      <c r="E82" s="26"/>
      <c r="F82" s="27"/>
      <c r="G82" s="27"/>
      <c r="H82" s="27"/>
      <c r="I82" s="26"/>
      <c r="J82" s="27"/>
      <c r="K82" s="27"/>
    </row>
    <row r="83" spans="1:11" s="18" customFormat="1" ht="15.9" customHeight="1" x14ac:dyDescent="0.25">
      <c r="C83" s="213"/>
      <c r="D83" s="19"/>
      <c r="E83" s="26"/>
      <c r="F83" s="27"/>
      <c r="G83" s="27"/>
      <c r="H83" s="27"/>
      <c r="I83" s="26"/>
      <c r="J83" s="27"/>
      <c r="K83" s="27"/>
    </row>
    <row r="84" spans="1:11" s="18" customFormat="1" ht="15.9" customHeight="1" x14ac:dyDescent="0.25">
      <c r="A84" s="18" t="s">
        <v>53</v>
      </c>
      <c r="B84" s="33"/>
      <c r="C84" s="213">
        <v>14</v>
      </c>
      <c r="D84" s="19"/>
      <c r="E84" s="28">
        <v>2055832</v>
      </c>
      <c r="F84" s="38"/>
      <c r="G84" s="30">
        <v>2084448</v>
      </c>
      <c r="H84" s="38"/>
      <c r="I84" s="28">
        <v>1676150</v>
      </c>
      <c r="J84" s="38"/>
      <c r="K84" s="30">
        <v>1743153</v>
      </c>
    </row>
    <row r="85" spans="1:11" s="18" customFormat="1" ht="15.9" customHeight="1" x14ac:dyDescent="0.25">
      <c r="A85" s="18" t="s">
        <v>54</v>
      </c>
      <c r="B85" s="33"/>
      <c r="C85" s="213"/>
      <c r="D85" s="19"/>
      <c r="E85" s="28">
        <v>2078</v>
      </c>
      <c r="F85" s="38"/>
      <c r="G85" s="30">
        <v>3856</v>
      </c>
      <c r="H85" s="38"/>
      <c r="I85" s="28">
        <v>103383</v>
      </c>
      <c r="J85" s="38"/>
      <c r="K85" s="30">
        <v>109725</v>
      </c>
    </row>
    <row r="86" spans="1:11" s="18" customFormat="1" ht="15.9" customHeight="1" x14ac:dyDescent="0.25">
      <c r="A86" s="18" t="s">
        <v>55</v>
      </c>
      <c r="B86" s="33"/>
      <c r="C86" s="213"/>
      <c r="D86" s="19"/>
      <c r="E86" s="28">
        <v>24532</v>
      </c>
      <c r="F86" s="38"/>
      <c r="G86" s="30">
        <v>27041</v>
      </c>
      <c r="H86" s="38"/>
      <c r="I86" s="28">
        <v>9664</v>
      </c>
      <c r="J86" s="38"/>
      <c r="K86" s="30">
        <v>12824</v>
      </c>
    </row>
    <row r="87" spans="1:11" s="18" customFormat="1" ht="15.9" customHeight="1" x14ac:dyDescent="0.25">
      <c r="A87" s="18" t="s">
        <v>56</v>
      </c>
      <c r="B87" s="22"/>
      <c r="C87" s="213"/>
      <c r="D87" s="19"/>
      <c r="E87" s="34">
        <v>139</v>
      </c>
      <c r="F87" s="38"/>
      <c r="G87" s="35">
        <v>139</v>
      </c>
      <c r="H87" s="38"/>
      <c r="I87" s="34">
        <v>0</v>
      </c>
      <c r="J87" s="38"/>
      <c r="K87" s="35">
        <v>0</v>
      </c>
    </row>
    <row r="88" spans="1:11" s="18" customFormat="1" ht="15.9" customHeight="1" x14ac:dyDescent="0.25">
      <c r="A88" s="33"/>
      <c r="B88" s="33"/>
      <c r="C88" s="213"/>
      <c r="D88" s="19"/>
      <c r="E88" s="52"/>
      <c r="F88" s="38"/>
      <c r="G88" s="39"/>
      <c r="H88" s="38"/>
      <c r="I88" s="52"/>
      <c r="J88" s="39"/>
      <c r="K88" s="39"/>
    </row>
    <row r="89" spans="1:11" s="18" customFormat="1" ht="15.9" customHeight="1" x14ac:dyDescent="0.25">
      <c r="A89" s="12" t="s">
        <v>57</v>
      </c>
      <c r="C89" s="213"/>
      <c r="D89" s="19"/>
      <c r="E89" s="34">
        <f>SUM(E84:E87)</f>
        <v>2082581</v>
      </c>
      <c r="F89" s="39"/>
      <c r="G89" s="35">
        <f>SUM(G84:G87)</f>
        <v>2115484</v>
      </c>
      <c r="H89" s="39"/>
      <c r="I89" s="34">
        <f>SUM(I84:I87)</f>
        <v>1789197</v>
      </c>
      <c r="J89" s="39"/>
      <c r="K89" s="35">
        <f>SUM(K84:K87)</f>
        <v>1865702</v>
      </c>
    </row>
    <row r="90" spans="1:11" s="18" customFormat="1" ht="15.9" customHeight="1" x14ac:dyDescent="0.25">
      <c r="B90" s="33"/>
      <c r="C90" s="213"/>
      <c r="D90" s="19"/>
      <c r="E90" s="52"/>
      <c r="F90" s="39"/>
      <c r="G90" s="39"/>
      <c r="H90" s="39"/>
      <c r="I90" s="52"/>
      <c r="J90" s="39"/>
      <c r="K90" s="39"/>
    </row>
    <row r="91" spans="1:11" s="18" customFormat="1" ht="15.9" customHeight="1" x14ac:dyDescent="0.25">
      <c r="A91" s="12" t="s">
        <v>58</v>
      </c>
      <c r="B91" s="2"/>
      <c r="C91" s="213"/>
      <c r="D91" s="19"/>
      <c r="E91" s="34">
        <f>E80+E89</f>
        <v>3202526</v>
      </c>
      <c r="F91" s="39"/>
      <c r="G91" s="35">
        <f>G80+G89</f>
        <v>2893335</v>
      </c>
      <c r="H91" s="39"/>
      <c r="I91" s="34">
        <f>I80+I89</f>
        <v>2674193</v>
      </c>
      <c r="J91" s="39"/>
      <c r="K91" s="35">
        <f>K80+K89</f>
        <v>2436404</v>
      </c>
    </row>
    <row r="92" spans="1:11" ht="16.5" customHeight="1" x14ac:dyDescent="0.2">
      <c r="A92" s="2"/>
      <c r="B92" s="2"/>
      <c r="C92" s="213"/>
      <c r="D92" s="19"/>
      <c r="E92" s="16"/>
      <c r="F92" s="16"/>
      <c r="G92" s="16"/>
      <c r="H92" s="16"/>
      <c r="I92" s="16"/>
      <c r="J92" s="16"/>
      <c r="K92" s="16"/>
    </row>
    <row r="93" spans="1:11" ht="16.5" customHeight="1" x14ac:dyDescent="0.2">
      <c r="A93" s="2"/>
      <c r="B93" s="2"/>
      <c r="C93" s="213"/>
      <c r="D93" s="19"/>
      <c r="E93" s="16"/>
      <c r="F93" s="16"/>
      <c r="G93" s="16"/>
      <c r="H93" s="16"/>
      <c r="I93" s="16"/>
      <c r="J93" s="16"/>
      <c r="K93" s="16"/>
    </row>
    <row r="94" spans="1:11" ht="16.5" customHeight="1" x14ac:dyDescent="0.2">
      <c r="A94" s="2"/>
      <c r="B94" s="2"/>
      <c r="C94" s="213"/>
      <c r="D94" s="19"/>
      <c r="E94" s="16"/>
      <c r="F94" s="16"/>
      <c r="G94" s="16"/>
      <c r="H94" s="16"/>
      <c r="I94" s="16"/>
      <c r="J94" s="16"/>
      <c r="K94" s="16"/>
    </row>
    <row r="95" spans="1:11" ht="16.5" customHeight="1" x14ac:dyDescent="0.2">
      <c r="A95" s="2"/>
      <c r="B95" s="2"/>
      <c r="C95" s="213"/>
      <c r="D95" s="19"/>
      <c r="E95" s="16"/>
      <c r="F95" s="16"/>
      <c r="G95" s="16"/>
      <c r="H95" s="16"/>
      <c r="I95" s="16"/>
      <c r="J95" s="16"/>
      <c r="K95" s="16"/>
    </row>
    <row r="96" spans="1:11" ht="16.5" customHeight="1" x14ac:dyDescent="0.2">
      <c r="A96" s="2"/>
      <c r="B96" s="2"/>
      <c r="C96" s="213"/>
      <c r="D96" s="19"/>
      <c r="E96" s="16"/>
      <c r="F96" s="16"/>
      <c r="G96" s="16"/>
      <c r="H96" s="16"/>
      <c r="I96" s="16"/>
      <c r="J96" s="16"/>
      <c r="K96" s="16"/>
    </row>
    <row r="97" spans="1:11" ht="16.5" customHeight="1" x14ac:dyDescent="0.2">
      <c r="A97" s="2"/>
      <c r="B97" s="2"/>
      <c r="C97" s="213"/>
      <c r="D97" s="19"/>
      <c r="E97" s="16"/>
      <c r="F97" s="16"/>
      <c r="G97" s="16"/>
      <c r="H97" s="16"/>
      <c r="I97" s="16"/>
      <c r="J97" s="16"/>
      <c r="K97" s="16"/>
    </row>
    <row r="98" spans="1:11" ht="16.5" customHeight="1" x14ac:dyDescent="0.2">
      <c r="A98" s="2"/>
      <c r="B98" s="2"/>
      <c r="C98" s="213"/>
      <c r="D98" s="19"/>
      <c r="E98" s="16"/>
      <c r="F98" s="16"/>
      <c r="G98" s="16"/>
      <c r="H98" s="16"/>
      <c r="I98" s="16"/>
      <c r="J98" s="16"/>
      <c r="K98" s="16"/>
    </row>
    <row r="99" spans="1:11" ht="16.5" customHeight="1" x14ac:dyDescent="0.2">
      <c r="A99" s="2"/>
      <c r="B99" s="2"/>
      <c r="C99" s="213"/>
      <c r="D99" s="19"/>
      <c r="E99" s="16"/>
      <c r="F99" s="16"/>
      <c r="G99" s="16"/>
      <c r="H99" s="16"/>
      <c r="I99" s="16"/>
      <c r="J99" s="16"/>
      <c r="K99" s="16"/>
    </row>
    <row r="100" spans="1:11" ht="16.5" customHeight="1" x14ac:dyDescent="0.2">
      <c r="A100" s="2"/>
      <c r="B100" s="2"/>
      <c r="C100" s="213"/>
      <c r="D100" s="19"/>
      <c r="E100" s="16"/>
      <c r="F100" s="16"/>
      <c r="G100" s="16"/>
      <c r="H100" s="16"/>
      <c r="I100" s="16"/>
      <c r="J100" s="16"/>
      <c r="K100" s="16"/>
    </row>
    <row r="101" spans="1:11" ht="16.5" customHeight="1" x14ac:dyDescent="0.2">
      <c r="A101" s="2"/>
      <c r="B101" s="2"/>
      <c r="C101" s="213"/>
      <c r="D101" s="19"/>
      <c r="E101" s="16"/>
      <c r="F101" s="16"/>
      <c r="G101" s="16"/>
      <c r="H101" s="16"/>
      <c r="I101" s="16"/>
      <c r="J101" s="16"/>
      <c r="K101" s="16"/>
    </row>
    <row r="102" spans="1:11" ht="2.1" customHeight="1" x14ac:dyDescent="0.2">
      <c r="A102" s="2"/>
      <c r="B102" s="2"/>
      <c r="C102" s="213"/>
      <c r="D102" s="19"/>
      <c r="E102" s="16"/>
      <c r="F102" s="16"/>
      <c r="G102" s="16"/>
      <c r="H102" s="16"/>
      <c r="I102" s="16"/>
      <c r="J102" s="16"/>
      <c r="K102" s="16"/>
    </row>
    <row r="103" spans="1:11" ht="21.9" customHeight="1" x14ac:dyDescent="0.2">
      <c r="A103" s="45" t="s">
        <v>38</v>
      </c>
      <c r="B103" s="53"/>
      <c r="C103" s="46"/>
      <c r="D103" s="54"/>
      <c r="E103" s="55"/>
      <c r="F103" s="55"/>
      <c r="G103" s="55"/>
      <c r="H103" s="55"/>
      <c r="I103" s="55"/>
      <c r="J103" s="55"/>
      <c r="K103" s="55"/>
    </row>
    <row r="104" spans="1:11" ht="16.5" customHeight="1" x14ac:dyDescent="0.2">
      <c r="A104" s="1" t="s">
        <v>0</v>
      </c>
      <c r="B104" s="6"/>
      <c r="C104" s="3"/>
      <c r="D104" s="4"/>
      <c r="E104" s="5"/>
      <c r="F104" s="5"/>
      <c r="G104" s="5"/>
      <c r="H104" s="5"/>
      <c r="I104" s="5"/>
      <c r="J104" s="5"/>
      <c r="K104" s="5"/>
    </row>
    <row r="105" spans="1:11" ht="16.5" customHeight="1" x14ac:dyDescent="0.2">
      <c r="A105" s="6" t="s">
        <v>59</v>
      </c>
      <c r="B105" s="6"/>
      <c r="C105" s="3"/>
      <c r="D105" s="4"/>
      <c r="E105" s="5"/>
      <c r="F105" s="5"/>
      <c r="G105" s="5"/>
      <c r="H105" s="5"/>
      <c r="I105" s="5"/>
      <c r="J105" s="5"/>
      <c r="K105" s="5"/>
    </row>
    <row r="106" spans="1:11" ht="16.5" customHeight="1" x14ac:dyDescent="0.2">
      <c r="A106" s="56" t="str">
        <f>+A3</f>
        <v>As at 30 September 2022</v>
      </c>
      <c r="B106" s="56"/>
      <c r="C106" s="9"/>
      <c r="D106" s="10"/>
      <c r="E106" s="11"/>
      <c r="F106" s="11"/>
      <c r="G106" s="11"/>
      <c r="H106" s="11"/>
      <c r="I106" s="11"/>
      <c r="J106" s="11"/>
      <c r="K106" s="11"/>
    </row>
    <row r="107" spans="1:11" ht="16.5" customHeight="1" x14ac:dyDescent="0.2">
      <c r="A107" s="12"/>
      <c r="B107" s="12"/>
      <c r="C107" s="3"/>
      <c r="D107" s="4"/>
      <c r="E107" s="5"/>
      <c r="F107" s="5"/>
      <c r="G107" s="5"/>
      <c r="H107" s="5"/>
      <c r="I107" s="5"/>
      <c r="J107" s="5"/>
      <c r="K107" s="5"/>
    </row>
    <row r="108" spans="1:11" ht="16.5" customHeight="1" x14ac:dyDescent="0.2">
      <c r="A108" s="12"/>
      <c r="B108" s="12"/>
      <c r="C108" s="3"/>
      <c r="D108" s="4"/>
      <c r="E108" s="5"/>
      <c r="F108" s="5"/>
      <c r="G108" s="5"/>
      <c r="H108" s="5"/>
      <c r="I108" s="5"/>
      <c r="J108" s="5"/>
      <c r="K108" s="5"/>
    </row>
    <row r="109" spans="1:11" ht="16.5" customHeight="1" x14ac:dyDescent="0.2">
      <c r="A109" s="12"/>
      <c r="B109" s="12"/>
      <c r="C109" s="3"/>
      <c r="D109" s="4"/>
      <c r="E109" s="229" t="s">
        <v>2</v>
      </c>
      <c r="F109" s="230"/>
      <c r="G109" s="230"/>
      <c r="H109" s="5"/>
      <c r="I109" s="229" t="s">
        <v>3</v>
      </c>
      <c r="J109" s="230"/>
      <c r="K109" s="230"/>
    </row>
    <row r="110" spans="1:11" ht="16.5" customHeight="1" x14ac:dyDescent="0.2">
      <c r="A110" s="12"/>
      <c r="B110" s="12"/>
      <c r="C110" s="3"/>
      <c r="D110" s="4"/>
      <c r="E110" s="226" t="s">
        <v>4</v>
      </c>
      <c r="F110" s="227"/>
      <c r="G110" s="227"/>
      <c r="H110" s="48"/>
      <c r="I110" s="228" t="s">
        <v>4</v>
      </c>
      <c r="J110" s="227"/>
      <c r="K110" s="227"/>
    </row>
    <row r="111" spans="1:11" ht="16.5" customHeight="1" x14ac:dyDescent="0.2">
      <c r="A111" s="12"/>
      <c r="B111" s="12"/>
      <c r="C111" s="3"/>
      <c r="D111" s="4"/>
      <c r="E111" s="14" t="s">
        <v>191</v>
      </c>
      <c r="F111" s="14"/>
      <c r="G111" s="14" t="s">
        <v>192</v>
      </c>
      <c r="H111" s="14"/>
      <c r="I111" s="14" t="s">
        <v>191</v>
      </c>
      <c r="J111" s="14"/>
      <c r="K111" s="14" t="s">
        <v>192</v>
      </c>
    </row>
    <row r="112" spans="1:11" ht="16.5" customHeight="1" x14ac:dyDescent="0.2">
      <c r="A112" s="12"/>
      <c r="B112" s="12"/>
      <c r="C112" s="3"/>
      <c r="D112" s="4"/>
      <c r="E112" s="15" t="s">
        <v>171</v>
      </c>
      <c r="F112" s="16"/>
      <c r="G112" s="17" t="s">
        <v>5</v>
      </c>
      <c r="H112" s="16"/>
      <c r="I112" s="15" t="s">
        <v>171</v>
      </c>
      <c r="J112" s="16"/>
      <c r="K112" s="17" t="s">
        <v>5</v>
      </c>
    </row>
    <row r="113" spans="1:11" ht="16.5" customHeight="1" x14ac:dyDescent="0.2">
      <c r="A113" s="12"/>
      <c r="B113" s="12"/>
      <c r="C113" s="3"/>
      <c r="D113" s="4"/>
      <c r="E113" s="17" t="s">
        <v>6</v>
      </c>
      <c r="F113" s="5"/>
      <c r="G113" s="17" t="s">
        <v>7</v>
      </c>
      <c r="H113" s="5"/>
      <c r="I113" s="17" t="s">
        <v>6</v>
      </c>
      <c r="J113" s="5"/>
      <c r="K113" s="17" t="s">
        <v>7</v>
      </c>
    </row>
    <row r="114" spans="1:11" ht="16.5" customHeight="1" x14ac:dyDescent="0.2">
      <c r="A114" s="12"/>
      <c r="B114" s="12"/>
      <c r="C114" s="18"/>
      <c r="D114" s="4"/>
      <c r="E114" s="11" t="s">
        <v>9</v>
      </c>
      <c r="F114" s="5"/>
      <c r="G114" s="11" t="s">
        <v>9</v>
      </c>
      <c r="H114" s="16"/>
      <c r="I114" s="11" t="s">
        <v>9</v>
      </c>
      <c r="J114" s="5"/>
      <c r="K114" s="11" t="s">
        <v>9</v>
      </c>
    </row>
    <row r="115" spans="1:11" ht="16.5" customHeight="1" x14ac:dyDescent="0.2">
      <c r="A115" s="18"/>
      <c r="B115" s="18"/>
      <c r="C115" s="18"/>
      <c r="D115" s="4"/>
      <c r="E115" s="57"/>
      <c r="F115" s="5"/>
      <c r="G115" s="5"/>
      <c r="H115" s="5"/>
      <c r="I115" s="57"/>
      <c r="J115" s="5"/>
      <c r="K115" s="5"/>
    </row>
    <row r="116" spans="1:11" s="18" customFormat="1" ht="15.9" customHeight="1" x14ac:dyDescent="0.25">
      <c r="A116" s="12" t="s">
        <v>60</v>
      </c>
      <c r="B116" s="2"/>
      <c r="C116" s="3"/>
      <c r="D116" s="4"/>
      <c r="E116" s="23"/>
      <c r="F116" s="24"/>
      <c r="G116" s="24"/>
      <c r="H116" s="24"/>
      <c r="I116" s="23"/>
      <c r="J116" s="24"/>
      <c r="K116" s="24"/>
    </row>
    <row r="117" spans="1:11" s="18" customFormat="1" ht="15.9" customHeight="1" x14ac:dyDescent="0.25">
      <c r="A117" s="25"/>
      <c r="B117" s="2"/>
      <c r="C117" s="213"/>
      <c r="D117" s="19"/>
      <c r="E117" s="26"/>
      <c r="F117" s="27"/>
      <c r="G117" s="27"/>
      <c r="H117" s="27"/>
      <c r="I117" s="26"/>
      <c r="J117" s="27"/>
      <c r="K117" s="27"/>
    </row>
    <row r="118" spans="1:11" s="18" customFormat="1" ht="15.9" customHeight="1" x14ac:dyDescent="0.25">
      <c r="A118" s="12" t="s">
        <v>61</v>
      </c>
      <c r="B118" s="2"/>
      <c r="C118" s="213"/>
      <c r="D118" s="19"/>
      <c r="E118" s="26"/>
      <c r="F118" s="27"/>
      <c r="G118" s="27"/>
      <c r="H118" s="27"/>
      <c r="I118" s="26"/>
      <c r="J118" s="27"/>
      <c r="K118" s="27"/>
    </row>
    <row r="119" spans="1:11" s="18" customFormat="1" ht="15.9" customHeight="1" x14ac:dyDescent="0.25">
      <c r="A119" s="2"/>
      <c r="B119" s="2"/>
      <c r="C119" s="213"/>
      <c r="D119" s="19"/>
      <c r="E119" s="26"/>
      <c r="F119" s="27"/>
      <c r="G119" s="27"/>
      <c r="H119" s="27"/>
      <c r="I119" s="26"/>
      <c r="J119" s="27"/>
      <c r="K119" s="27"/>
    </row>
    <row r="120" spans="1:11" s="18" customFormat="1" ht="15.9" customHeight="1" x14ac:dyDescent="0.25">
      <c r="A120" s="18" t="s">
        <v>62</v>
      </c>
      <c r="B120" s="22"/>
      <c r="C120" s="58"/>
      <c r="D120" s="59"/>
      <c r="E120" s="60"/>
      <c r="F120" s="59"/>
      <c r="G120" s="59"/>
      <c r="H120" s="59"/>
      <c r="I120" s="60"/>
      <c r="J120" s="59"/>
      <c r="K120" s="59"/>
    </row>
    <row r="121" spans="1:11" s="18" customFormat="1" ht="15.9" customHeight="1" x14ac:dyDescent="0.25">
      <c r="A121" s="22"/>
      <c r="B121" s="37" t="s">
        <v>63</v>
      </c>
      <c r="C121" s="58"/>
      <c r="D121" s="59"/>
      <c r="E121" s="60"/>
      <c r="F121" s="59"/>
      <c r="G121" s="59"/>
      <c r="H121" s="59"/>
      <c r="I121" s="60"/>
      <c r="J121" s="59"/>
      <c r="K121" s="59"/>
    </row>
    <row r="122" spans="1:11" s="18" customFormat="1" ht="15.9" customHeight="1" x14ac:dyDescent="0.25">
      <c r="A122" s="22"/>
      <c r="B122" s="37" t="s">
        <v>211</v>
      </c>
      <c r="C122" s="58"/>
      <c r="D122" s="59"/>
      <c r="E122" s="60"/>
      <c r="F122" s="59"/>
      <c r="G122" s="59"/>
      <c r="H122" s="59"/>
      <c r="I122" s="60"/>
      <c r="J122" s="59"/>
      <c r="K122" s="59"/>
    </row>
    <row r="123" spans="1:11" s="18" customFormat="1" ht="15.9" customHeight="1" thickBot="1" x14ac:dyDescent="0.3">
      <c r="A123" s="33"/>
      <c r="B123" s="33" t="s">
        <v>212</v>
      </c>
      <c r="C123" s="58"/>
      <c r="D123" s="61"/>
      <c r="E123" s="42">
        <v>1029160</v>
      </c>
      <c r="F123" s="30"/>
      <c r="G123" s="43">
        <v>1029160</v>
      </c>
      <c r="H123" s="30"/>
      <c r="I123" s="42">
        <v>1029160</v>
      </c>
      <c r="J123" s="30"/>
      <c r="K123" s="43">
        <v>1029160</v>
      </c>
    </row>
    <row r="124" spans="1:11" s="18" customFormat="1" ht="15.9" customHeight="1" thickTop="1" x14ac:dyDescent="0.25">
      <c r="A124" s="2"/>
      <c r="B124" s="2"/>
      <c r="C124" s="213"/>
      <c r="D124" s="19"/>
      <c r="E124" s="26"/>
      <c r="F124" s="27"/>
      <c r="G124" s="16"/>
      <c r="H124" s="16"/>
      <c r="I124" s="20"/>
      <c r="J124" s="16"/>
      <c r="K124" s="16"/>
    </row>
    <row r="125" spans="1:11" s="18" customFormat="1" ht="15.9" customHeight="1" x14ac:dyDescent="0.25">
      <c r="A125" s="2"/>
      <c r="B125" s="37" t="s">
        <v>64</v>
      </c>
      <c r="C125" s="213"/>
      <c r="D125" s="19"/>
      <c r="E125" s="26"/>
      <c r="F125" s="27"/>
      <c r="G125" s="16"/>
      <c r="H125" s="16"/>
      <c r="I125" s="20"/>
      <c r="J125" s="16"/>
      <c r="K125" s="16"/>
    </row>
    <row r="126" spans="1:11" s="18" customFormat="1" ht="15.9" customHeight="1" x14ac:dyDescent="0.25">
      <c r="A126" s="2"/>
      <c r="B126" s="37" t="s">
        <v>210</v>
      </c>
      <c r="C126" s="213"/>
      <c r="D126" s="19"/>
      <c r="E126" s="26"/>
      <c r="F126" s="27"/>
      <c r="G126" s="16"/>
      <c r="H126" s="16"/>
      <c r="I126" s="20"/>
      <c r="J126" s="16"/>
      <c r="K126" s="16"/>
    </row>
    <row r="127" spans="1:11" s="18" customFormat="1" ht="15.9" customHeight="1" x14ac:dyDescent="0.25">
      <c r="A127" s="33"/>
      <c r="B127" s="33" t="s">
        <v>212</v>
      </c>
      <c r="C127" s="58"/>
      <c r="D127" s="61"/>
      <c r="E127" s="28">
        <v>1028571</v>
      </c>
      <c r="F127" s="30"/>
      <c r="G127" s="30">
        <v>1028571</v>
      </c>
      <c r="H127" s="30"/>
      <c r="I127" s="28">
        <v>1028571</v>
      </c>
      <c r="J127" s="30"/>
      <c r="K127" s="30">
        <v>1028571</v>
      </c>
    </row>
    <row r="128" spans="1:11" s="18" customFormat="1" ht="15.9" customHeight="1" x14ac:dyDescent="0.25">
      <c r="A128" s="33" t="s">
        <v>207</v>
      </c>
      <c r="B128" s="37"/>
      <c r="C128" s="58"/>
      <c r="D128" s="61"/>
      <c r="E128" s="26">
        <v>467900</v>
      </c>
      <c r="F128" s="30"/>
      <c r="G128" s="16">
        <v>467900</v>
      </c>
      <c r="H128" s="30"/>
      <c r="I128" s="28">
        <v>467900</v>
      </c>
      <c r="J128" s="30"/>
      <c r="K128" s="16">
        <v>467900</v>
      </c>
    </row>
    <row r="129" spans="1:11" s="18" customFormat="1" ht="15.9" customHeight="1" x14ac:dyDescent="0.25">
      <c r="A129" s="18" t="s">
        <v>65</v>
      </c>
      <c r="B129" s="22"/>
      <c r="C129" s="213"/>
      <c r="D129" s="19"/>
      <c r="E129" s="26"/>
      <c r="F129" s="30"/>
      <c r="G129" s="16"/>
      <c r="H129" s="30"/>
      <c r="I129" s="28"/>
      <c r="J129" s="30"/>
      <c r="K129" s="30"/>
    </row>
    <row r="130" spans="1:11" s="18" customFormat="1" ht="15.9" customHeight="1" x14ac:dyDescent="0.25">
      <c r="A130" s="22"/>
      <c r="B130" s="18" t="s">
        <v>208</v>
      </c>
      <c r="C130" s="213"/>
      <c r="D130" s="19"/>
      <c r="E130" s="28">
        <v>102916</v>
      </c>
      <c r="F130" s="30"/>
      <c r="G130" s="30">
        <v>102916</v>
      </c>
      <c r="H130" s="30"/>
      <c r="I130" s="28">
        <v>102916</v>
      </c>
      <c r="J130" s="30"/>
      <c r="K130" s="16">
        <v>102916</v>
      </c>
    </row>
    <row r="131" spans="1:11" s="18" customFormat="1" ht="15.9" customHeight="1" x14ac:dyDescent="0.25">
      <c r="A131" s="22"/>
      <c r="B131" s="18" t="s">
        <v>66</v>
      </c>
      <c r="C131" s="213"/>
      <c r="D131" s="19"/>
      <c r="E131" s="28">
        <f>'9'!K19</f>
        <v>1047131</v>
      </c>
      <c r="F131" s="30"/>
      <c r="G131" s="30">
        <v>1108003</v>
      </c>
      <c r="H131" s="30"/>
      <c r="I131" s="28">
        <v>710074</v>
      </c>
      <c r="J131" s="30"/>
      <c r="K131" s="16">
        <v>708672</v>
      </c>
    </row>
    <row r="132" spans="1:11" s="18" customFormat="1" ht="15.9" customHeight="1" x14ac:dyDescent="0.25">
      <c r="A132" s="22" t="s">
        <v>67</v>
      </c>
      <c r="C132" s="213"/>
      <c r="D132" s="19"/>
      <c r="E132" s="34">
        <v>-23637</v>
      </c>
      <c r="F132" s="30"/>
      <c r="G132" s="35">
        <v>-23637</v>
      </c>
      <c r="H132" s="30"/>
      <c r="I132" s="34">
        <v>0</v>
      </c>
      <c r="J132" s="30"/>
      <c r="K132" s="35">
        <v>0</v>
      </c>
    </row>
    <row r="133" spans="1:11" s="18" customFormat="1" ht="8.1" customHeight="1" x14ac:dyDescent="0.25">
      <c r="A133" s="2"/>
      <c r="B133" s="2"/>
      <c r="C133" s="213"/>
      <c r="D133" s="19"/>
      <c r="E133" s="26"/>
      <c r="F133" s="27"/>
      <c r="G133" s="27"/>
      <c r="H133" s="27"/>
      <c r="I133" s="26"/>
      <c r="J133" s="27"/>
      <c r="K133" s="27"/>
    </row>
    <row r="134" spans="1:11" s="18" customFormat="1" ht="12" x14ac:dyDescent="0.25">
      <c r="A134" s="207" t="s">
        <v>209</v>
      </c>
      <c r="B134" s="33"/>
      <c r="C134" s="213"/>
      <c r="D134" s="19"/>
      <c r="E134" s="28">
        <f>SUM(E127:F132)</f>
        <v>2622881</v>
      </c>
      <c r="F134" s="30"/>
      <c r="G134" s="30">
        <f>SUM(G127:G132)</f>
        <v>2683753</v>
      </c>
      <c r="H134" s="30"/>
      <c r="I134" s="28">
        <f>SUM(I127:J132)</f>
        <v>2309461</v>
      </c>
      <c r="J134" s="30"/>
      <c r="K134" s="16">
        <f>SUM(K127:K132)</f>
        <v>2308059</v>
      </c>
    </row>
    <row r="135" spans="1:11" s="18" customFormat="1" ht="11.4" x14ac:dyDescent="0.25">
      <c r="A135" s="22" t="s">
        <v>98</v>
      </c>
      <c r="B135" s="33"/>
      <c r="C135" s="213"/>
      <c r="D135" s="19"/>
      <c r="E135" s="34">
        <v>1990.9</v>
      </c>
      <c r="F135" s="30"/>
      <c r="G135" s="35">
        <v>0</v>
      </c>
      <c r="H135" s="30"/>
      <c r="I135" s="34">
        <v>0</v>
      </c>
      <c r="J135" s="39"/>
      <c r="K135" s="35">
        <v>0</v>
      </c>
    </row>
    <row r="136" spans="1:11" s="18" customFormat="1" ht="15.9" customHeight="1" x14ac:dyDescent="0.25">
      <c r="A136" s="12" t="s">
        <v>68</v>
      </c>
      <c r="B136" s="62"/>
      <c r="C136" s="213"/>
      <c r="D136" s="19"/>
      <c r="E136" s="34">
        <f>SUM(E134:E135)</f>
        <v>2624871.9</v>
      </c>
      <c r="F136" s="30"/>
      <c r="G136" s="35">
        <f>SUM(G127:G132)</f>
        <v>2683753</v>
      </c>
      <c r="H136" s="30"/>
      <c r="I136" s="34">
        <f>SUM(I134:I135)</f>
        <v>2309461</v>
      </c>
      <c r="J136" s="39"/>
      <c r="K136" s="35">
        <f>SUM(K127:K132)</f>
        <v>2308059</v>
      </c>
    </row>
    <row r="137" spans="1:11" s="18" customFormat="1" ht="15.9" customHeight="1" x14ac:dyDescent="0.25">
      <c r="A137" s="12"/>
      <c r="B137" s="22"/>
      <c r="C137" s="213"/>
      <c r="D137" s="19"/>
      <c r="E137" s="26"/>
      <c r="F137" s="27"/>
      <c r="G137" s="27"/>
      <c r="H137" s="27"/>
      <c r="I137" s="26"/>
      <c r="J137" s="27"/>
      <c r="K137" s="27"/>
    </row>
    <row r="138" spans="1:11" s="18" customFormat="1" ht="15.9" customHeight="1" thickBot="1" x14ac:dyDescent="0.3">
      <c r="A138" s="12" t="s">
        <v>69</v>
      </c>
      <c r="B138" s="62"/>
      <c r="C138" s="213"/>
      <c r="D138" s="19"/>
      <c r="E138" s="42">
        <f>SUM(E91+E136)</f>
        <v>5827397.9000000004</v>
      </c>
      <c r="F138" s="39"/>
      <c r="G138" s="43">
        <f>SUM(G91+G136)</f>
        <v>5577088</v>
      </c>
      <c r="H138" s="39"/>
      <c r="I138" s="42">
        <f>SUM(I91+I136)</f>
        <v>4983654</v>
      </c>
      <c r="J138" s="39"/>
      <c r="K138" s="43">
        <f>SUM(K91+K136)</f>
        <v>4744463</v>
      </c>
    </row>
    <row r="139" spans="1:11" ht="16.5" customHeight="1" thickTop="1" x14ac:dyDescent="0.2">
      <c r="A139" s="33"/>
      <c r="B139" s="33"/>
      <c r="C139" s="213"/>
      <c r="D139" s="19"/>
      <c r="E139" s="16"/>
      <c r="F139" s="16"/>
      <c r="G139" s="16"/>
      <c r="H139" s="16"/>
      <c r="I139" s="16"/>
      <c r="J139" s="16"/>
      <c r="K139" s="16"/>
    </row>
    <row r="140" spans="1:11" ht="16.5" customHeight="1" x14ac:dyDescent="0.2">
      <c r="A140" s="33"/>
      <c r="B140" s="33"/>
      <c r="C140" s="213"/>
      <c r="D140" s="19"/>
      <c r="E140" s="16"/>
      <c r="F140" s="16"/>
      <c r="G140" s="16"/>
      <c r="H140" s="16"/>
      <c r="I140" s="16"/>
      <c r="J140" s="16"/>
      <c r="K140" s="16"/>
    </row>
    <row r="141" spans="1:11" ht="16.5" customHeight="1" x14ac:dyDescent="0.2">
      <c r="A141" s="33"/>
      <c r="B141" s="33"/>
      <c r="C141" s="213"/>
      <c r="D141" s="19"/>
      <c r="E141" s="16"/>
      <c r="F141" s="16"/>
      <c r="G141" s="16"/>
      <c r="H141" s="16"/>
      <c r="I141" s="16"/>
      <c r="J141" s="16"/>
      <c r="K141" s="16"/>
    </row>
    <row r="142" spans="1:11" ht="16.5" customHeight="1" x14ac:dyDescent="0.2">
      <c r="A142" s="33"/>
      <c r="B142" s="33"/>
      <c r="C142" s="213"/>
      <c r="D142" s="19"/>
      <c r="E142" s="16"/>
      <c r="F142" s="16"/>
      <c r="G142" s="16"/>
      <c r="H142" s="16"/>
      <c r="I142" s="16"/>
      <c r="J142" s="16"/>
      <c r="K142" s="16"/>
    </row>
    <row r="143" spans="1:11" ht="16.5" customHeight="1" x14ac:dyDescent="0.2">
      <c r="A143" s="33"/>
      <c r="B143" s="33"/>
      <c r="C143" s="213"/>
      <c r="D143" s="19"/>
      <c r="E143" s="16"/>
      <c r="F143" s="16"/>
      <c r="G143" s="16"/>
      <c r="H143" s="16"/>
      <c r="I143" s="16"/>
      <c r="J143" s="16"/>
      <c r="K143" s="16"/>
    </row>
    <row r="144" spans="1:11" ht="16.5" customHeight="1" x14ac:dyDescent="0.2">
      <c r="A144" s="33"/>
      <c r="B144" s="33"/>
      <c r="C144" s="213"/>
      <c r="D144" s="19"/>
      <c r="E144" s="16"/>
      <c r="F144" s="16"/>
      <c r="G144" s="16"/>
      <c r="H144" s="16"/>
      <c r="I144" s="16"/>
      <c r="J144" s="16"/>
      <c r="K144" s="16"/>
    </row>
    <row r="145" spans="1:11" ht="16.5" customHeight="1" x14ac:dyDescent="0.2">
      <c r="A145" s="33"/>
      <c r="B145" s="33"/>
      <c r="C145" s="213"/>
      <c r="D145" s="19"/>
      <c r="E145" s="16"/>
      <c r="F145" s="16"/>
      <c r="G145" s="16"/>
      <c r="H145" s="16"/>
      <c r="I145" s="16"/>
      <c r="J145" s="16"/>
      <c r="K145" s="16"/>
    </row>
    <row r="146" spans="1:11" ht="16.5" customHeight="1" x14ac:dyDescent="0.2">
      <c r="A146" s="33"/>
      <c r="B146" s="33"/>
      <c r="C146" s="213"/>
      <c r="D146" s="19"/>
      <c r="E146" s="16"/>
      <c r="F146" s="16"/>
      <c r="G146" s="16"/>
      <c r="H146" s="16"/>
      <c r="I146" s="16"/>
      <c r="J146" s="16"/>
      <c r="K146" s="16"/>
    </row>
    <row r="147" spans="1:11" ht="16.5" customHeight="1" x14ac:dyDescent="0.2">
      <c r="A147" s="33"/>
      <c r="B147" s="33"/>
      <c r="C147" s="213"/>
      <c r="D147" s="19"/>
      <c r="E147" s="16"/>
      <c r="F147" s="16"/>
      <c r="G147" s="16"/>
      <c r="H147" s="16"/>
      <c r="I147" s="16"/>
      <c r="J147" s="16"/>
      <c r="K147" s="16"/>
    </row>
    <row r="148" spans="1:11" ht="16.5" customHeight="1" x14ac:dyDescent="0.2">
      <c r="A148" s="33"/>
      <c r="B148" s="33"/>
      <c r="C148" s="213"/>
      <c r="D148" s="19"/>
      <c r="E148" s="16"/>
      <c r="F148" s="16"/>
      <c r="G148" s="16"/>
      <c r="H148" s="16"/>
      <c r="I148" s="16"/>
      <c r="J148" s="16"/>
      <c r="K148" s="16"/>
    </row>
    <row r="149" spans="1:11" ht="16.5" customHeight="1" x14ac:dyDescent="0.2">
      <c r="A149" s="33"/>
      <c r="B149" s="33"/>
      <c r="C149" s="213"/>
      <c r="D149" s="19"/>
      <c r="E149" s="16"/>
      <c r="F149" s="16"/>
      <c r="G149" s="16"/>
      <c r="H149" s="16"/>
      <c r="I149" s="16"/>
      <c r="J149" s="16"/>
      <c r="K149" s="16"/>
    </row>
    <row r="150" spans="1:11" ht="16.5" customHeight="1" x14ac:dyDescent="0.2">
      <c r="A150" s="33"/>
      <c r="B150" s="33"/>
      <c r="C150" s="213"/>
      <c r="D150" s="19"/>
      <c r="E150" s="16"/>
      <c r="F150" s="16"/>
      <c r="G150" s="16"/>
      <c r="H150" s="16"/>
      <c r="I150" s="16"/>
      <c r="J150" s="16"/>
      <c r="K150" s="16"/>
    </row>
    <row r="151" spans="1:11" ht="16.5" customHeight="1" x14ac:dyDescent="0.2">
      <c r="A151" s="33"/>
      <c r="B151" s="33"/>
      <c r="C151" s="213"/>
      <c r="D151" s="19"/>
      <c r="E151" s="16"/>
      <c r="F151" s="16"/>
      <c r="G151" s="16"/>
      <c r="H151" s="16"/>
      <c r="I151" s="16"/>
      <c r="J151" s="16"/>
      <c r="K151" s="16"/>
    </row>
    <row r="152" spans="1:11" ht="16.5" customHeight="1" x14ac:dyDescent="0.2">
      <c r="A152" s="33"/>
      <c r="B152" s="33"/>
      <c r="C152" s="213"/>
      <c r="D152" s="19"/>
      <c r="E152" s="16"/>
      <c r="F152" s="16"/>
      <c r="G152" s="16"/>
      <c r="H152" s="16"/>
      <c r="I152" s="16"/>
      <c r="J152" s="16"/>
      <c r="K152" s="16"/>
    </row>
    <row r="153" spans="1:11" ht="21.9" customHeight="1" x14ac:dyDescent="0.2">
      <c r="A153" s="45" t="s">
        <v>38</v>
      </c>
      <c r="B153" s="45"/>
      <c r="C153" s="46"/>
      <c r="D153" s="46"/>
      <c r="E153" s="47"/>
      <c r="F153" s="47"/>
      <c r="G153" s="47"/>
      <c r="H153" s="47"/>
      <c r="I153" s="47"/>
      <c r="J153" s="47"/>
      <c r="K153" s="47"/>
    </row>
  </sheetData>
  <mergeCells count="13">
    <mergeCell ref="E59:G59"/>
    <mergeCell ref="I59:K59"/>
    <mergeCell ref="E6:G6"/>
    <mergeCell ref="I6:K6"/>
    <mergeCell ref="E7:G7"/>
    <mergeCell ref="I7:K7"/>
    <mergeCell ref="A50:K50"/>
    <mergeCell ref="E60:G60"/>
    <mergeCell ref="I60:K60"/>
    <mergeCell ref="E109:G109"/>
    <mergeCell ref="I109:K109"/>
    <mergeCell ref="E110:G110"/>
    <mergeCell ref="I110:K11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16C61-0275-4318-AF88-59A3EA8537B1}">
  <dimension ref="A1:N97"/>
  <sheetViews>
    <sheetView topLeftCell="A48" zoomScaleNormal="100" zoomScaleSheetLayoutView="100" zoomScalePageLayoutView="90" workbookViewId="0">
      <selection activeCell="J98" sqref="J98"/>
    </sheetView>
  </sheetViews>
  <sheetFormatPr defaultColWidth="8.09765625" defaultRowHeight="16.5" customHeight="1" x14ac:dyDescent="0.25"/>
  <cols>
    <col min="1" max="4" width="1.3984375" style="64" customWidth="1"/>
    <col min="5" max="5" width="21.59765625" style="64" customWidth="1"/>
    <col min="6" max="6" width="5" style="65" customWidth="1"/>
    <col min="7" max="7" width="0.69921875" style="64" customWidth="1"/>
    <col min="8" max="8" width="11.59765625" style="66" customWidth="1"/>
    <col min="9" max="9" width="0.69921875" style="66" customWidth="1"/>
    <col min="10" max="10" width="11.59765625" style="66" customWidth="1"/>
    <col min="11" max="11" width="0.69921875" style="66" customWidth="1"/>
    <col min="12" max="12" width="11.59765625" style="66" customWidth="1"/>
    <col min="13" max="13" width="0.69921875" style="66" customWidth="1"/>
    <col min="14" max="14" width="11.59765625" style="66" customWidth="1"/>
    <col min="15" max="16384" width="8.09765625" style="64"/>
  </cols>
  <sheetData>
    <row r="1" spans="1:14" ht="16.5" customHeight="1" x14ac:dyDescent="0.25">
      <c r="A1" s="63" t="s">
        <v>70</v>
      </c>
    </row>
    <row r="2" spans="1:14" ht="16.5" customHeight="1" x14ac:dyDescent="0.25">
      <c r="A2" s="67" t="s">
        <v>193</v>
      </c>
    </row>
    <row r="3" spans="1:14" ht="16.5" customHeight="1" x14ac:dyDescent="0.25">
      <c r="A3" s="68" t="s">
        <v>172</v>
      </c>
      <c r="B3" s="69"/>
      <c r="C3" s="69"/>
      <c r="D3" s="69"/>
      <c r="E3" s="69"/>
      <c r="F3" s="70"/>
      <c r="G3" s="69"/>
      <c r="H3" s="71"/>
      <c r="I3" s="71"/>
      <c r="J3" s="71"/>
      <c r="K3" s="71"/>
      <c r="L3" s="71"/>
      <c r="M3" s="71"/>
      <c r="N3" s="71"/>
    </row>
    <row r="6" spans="1:14" ht="16.5" customHeight="1" x14ac:dyDescent="0.25">
      <c r="H6" s="234" t="s">
        <v>71</v>
      </c>
      <c r="I6" s="235"/>
      <c r="J6" s="235"/>
      <c r="K6" s="72"/>
      <c r="L6" s="234" t="s">
        <v>72</v>
      </c>
      <c r="M6" s="235"/>
      <c r="N6" s="235"/>
    </row>
    <row r="7" spans="1:14" ht="16.5" customHeight="1" x14ac:dyDescent="0.25">
      <c r="A7" s="73"/>
      <c r="B7" s="73"/>
      <c r="C7" s="73"/>
      <c r="D7" s="73"/>
      <c r="E7" s="73"/>
      <c r="F7" s="73"/>
      <c r="G7" s="73"/>
      <c r="H7" s="233" t="s">
        <v>73</v>
      </c>
      <c r="I7" s="233"/>
      <c r="J7" s="233"/>
      <c r="K7" s="64"/>
      <c r="L7" s="233" t="s">
        <v>73</v>
      </c>
      <c r="M7" s="233"/>
      <c r="N7" s="233"/>
    </row>
    <row r="8" spans="1:14" ht="16.5" customHeight="1" x14ac:dyDescent="0.25">
      <c r="A8" s="73"/>
      <c r="B8" s="73"/>
      <c r="C8" s="73"/>
      <c r="D8" s="73"/>
      <c r="E8" s="73"/>
      <c r="F8" s="73"/>
      <c r="G8" s="73"/>
      <c r="H8" s="74" t="s">
        <v>6</v>
      </c>
      <c r="I8" s="75"/>
      <c r="J8" s="74" t="s">
        <v>7</v>
      </c>
      <c r="K8" s="75"/>
      <c r="L8" s="74" t="s">
        <v>6</v>
      </c>
      <c r="M8" s="75"/>
      <c r="N8" s="74" t="s">
        <v>7</v>
      </c>
    </row>
    <row r="9" spans="1:14" ht="16.5" customHeight="1" x14ac:dyDescent="0.25">
      <c r="A9" s="73"/>
      <c r="B9" s="73"/>
      <c r="C9" s="73"/>
      <c r="D9" s="73"/>
      <c r="E9" s="73"/>
      <c r="F9" s="186" t="s">
        <v>74</v>
      </c>
      <c r="G9" s="77"/>
      <c r="H9" s="78" t="s">
        <v>75</v>
      </c>
      <c r="I9" s="75"/>
      <c r="J9" s="78" t="s">
        <v>75</v>
      </c>
      <c r="K9" s="75"/>
      <c r="L9" s="78" t="s">
        <v>75</v>
      </c>
      <c r="M9" s="75"/>
      <c r="N9" s="78" t="s">
        <v>75</v>
      </c>
    </row>
    <row r="10" spans="1:14" ht="16.5" customHeight="1" x14ac:dyDescent="0.25">
      <c r="A10" s="73"/>
      <c r="B10" s="73"/>
      <c r="C10" s="73"/>
      <c r="D10" s="73"/>
      <c r="E10" s="73"/>
      <c r="F10" s="185"/>
      <c r="G10" s="77"/>
      <c r="H10" s="80"/>
      <c r="I10" s="75"/>
      <c r="J10" s="75"/>
      <c r="K10" s="75"/>
      <c r="L10" s="80"/>
      <c r="M10" s="75"/>
      <c r="N10" s="75"/>
    </row>
    <row r="11" spans="1:14" ht="16.5" customHeight="1" x14ac:dyDescent="0.25">
      <c r="A11" s="67" t="s">
        <v>76</v>
      </c>
      <c r="B11" s="73"/>
      <c r="C11" s="73"/>
      <c r="D11" s="73"/>
      <c r="E11" s="73"/>
      <c r="F11" s="185"/>
      <c r="G11" s="77"/>
      <c r="H11" s="80"/>
      <c r="I11" s="75"/>
      <c r="J11" s="75"/>
      <c r="K11" s="75"/>
      <c r="L11" s="80"/>
      <c r="M11" s="75"/>
      <c r="N11" s="75"/>
    </row>
    <row r="12" spans="1:14" ht="16.5" customHeight="1" x14ac:dyDescent="0.25">
      <c r="A12" s="64" t="s">
        <v>77</v>
      </c>
      <c r="B12" s="73"/>
      <c r="C12" s="73"/>
      <c r="D12" s="73"/>
      <c r="E12" s="73"/>
      <c r="G12" s="77"/>
      <c r="H12" s="81">
        <v>385945</v>
      </c>
      <c r="I12" s="75"/>
      <c r="J12" s="82">
        <v>178638</v>
      </c>
      <c r="K12" s="75"/>
      <c r="L12" s="81">
        <v>253027</v>
      </c>
      <c r="M12" s="75"/>
      <c r="N12" s="82">
        <v>167223</v>
      </c>
    </row>
    <row r="13" spans="1:14" ht="16.5" customHeight="1" x14ac:dyDescent="0.25">
      <c r="A13" s="64" t="s">
        <v>78</v>
      </c>
      <c r="B13" s="73"/>
      <c r="C13" s="73"/>
      <c r="D13" s="73"/>
      <c r="E13" s="73"/>
      <c r="G13" s="77"/>
      <c r="H13" s="81">
        <v>17688</v>
      </c>
      <c r="I13" s="75"/>
      <c r="J13" s="82">
        <v>10794</v>
      </c>
      <c r="K13" s="75"/>
      <c r="L13" s="81">
        <v>0</v>
      </c>
      <c r="M13" s="75"/>
      <c r="N13" s="82">
        <v>0</v>
      </c>
    </row>
    <row r="14" spans="1:14" ht="16.5" customHeight="1" x14ac:dyDescent="0.25">
      <c r="A14" s="64" t="s">
        <v>79</v>
      </c>
      <c r="B14" s="73"/>
      <c r="C14" s="73"/>
      <c r="D14" s="73"/>
      <c r="E14" s="73"/>
      <c r="G14" s="77"/>
      <c r="H14" s="81">
        <v>26823</v>
      </c>
      <c r="I14" s="75"/>
      <c r="J14" s="82">
        <v>12882</v>
      </c>
      <c r="K14" s="75"/>
      <c r="L14" s="81">
        <v>0</v>
      </c>
      <c r="M14" s="75"/>
      <c r="N14" s="82">
        <v>0</v>
      </c>
    </row>
    <row r="15" spans="1:14" ht="16.5" customHeight="1" x14ac:dyDescent="0.25">
      <c r="A15" s="64" t="s">
        <v>80</v>
      </c>
      <c r="B15" s="73"/>
      <c r="C15" s="73"/>
      <c r="D15" s="73"/>
      <c r="E15" s="73"/>
      <c r="G15" s="77"/>
      <c r="H15" s="83">
        <v>10251</v>
      </c>
      <c r="I15" s="75"/>
      <c r="J15" s="84">
        <v>0</v>
      </c>
      <c r="K15" s="75"/>
      <c r="L15" s="83">
        <v>0</v>
      </c>
      <c r="M15" s="75"/>
      <c r="N15" s="84">
        <v>0</v>
      </c>
    </row>
    <row r="16" spans="1:14" ht="16.5" customHeight="1" x14ac:dyDescent="0.25">
      <c r="B16" s="73"/>
      <c r="C16" s="73"/>
      <c r="D16" s="73"/>
      <c r="E16" s="73"/>
      <c r="G16" s="77"/>
      <c r="H16" s="81"/>
      <c r="I16" s="75"/>
      <c r="J16" s="82"/>
      <c r="K16" s="75"/>
      <c r="L16" s="81"/>
      <c r="M16" s="75"/>
      <c r="N16" s="82"/>
    </row>
    <row r="17" spans="1:14" ht="16.5" customHeight="1" x14ac:dyDescent="0.25">
      <c r="A17" s="67" t="s">
        <v>81</v>
      </c>
      <c r="B17" s="73"/>
      <c r="C17" s="73"/>
      <c r="D17" s="73"/>
      <c r="E17" s="73"/>
      <c r="G17" s="77"/>
      <c r="H17" s="83">
        <f>SUM(H12:H15)</f>
        <v>440707</v>
      </c>
      <c r="I17" s="75"/>
      <c r="J17" s="84">
        <f>SUM(J12:J15)</f>
        <v>202314</v>
      </c>
      <c r="K17" s="75"/>
      <c r="L17" s="83">
        <f>SUM(L12:L15)</f>
        <v>253027</v>
      </c>
      <c r="M17" s="75"/>
      <c r="N17" s="84">
        <f>SUM(N12:N15)</f>
        <v>167223</v>
      </c>
    </row>
    <row r="18" spans="1:14" ht="16.5" customHeight="1" x14ac:dyDescent="0.25">
      <c r="B18" s="73"/>
      <c r="C18" s="73"/>
      <c r="D18" s="73"/>
      <c r="E18" s="73"/>
      <c r="G18" s="77"/>
      <c r="H18" s="81"/>
      <c r="I18" s="75"/>
      <c r="J18" s="82"/>
      <c r="K18" s="75"/>
      <c r="L18" s="81"/>
      <c r="M18" s="75"/>
      <c r="N18" s="82"/>
    </row>
    <row r="19" spans="1:14" ht="16.5" customHeight="1" x14ac:dyDescent="0.25">
      <c r="A19" s="67" t="s">
        <v>82</v>
      </c>
      <c r="B19" s="73"/>
      <c r="C19" s="73"/>
      <c r="D19" s="73"/>
      <c r="E19" s="73"/>
      <c r="G19" s="77"/>
      <c r="H19" s="81"/>
      <c r="I19" s="75"/>
      <c r="J19" s="82"/>
      <c r="K19" s="75"/>
      <c r="L19" s="81"/>
      <c r="M19" s="75"/>
      <c r="N19" s="82"/>
    </row>
    <row r="20" spans="1:14" ht="16.5" customHeight="1" x14ac:dyDescent="0.25">
      <c r="A20" s="64" t="s">
        <v>83</v>
      </c>
      <c r="B20" s="73"/>
      <c r="C20" s="73"/>
      <c r="D20" s="73"/>
      <c r="E20" s="73"/>
      <c r="G20" s="77"/>
      <c r="H20" s="81">
        <v>-251538</v>
      </c>
      <c r="I20" s="75"/>
      <c r="J20" s="82">
        <v>-100221</v>
      </c>
      <c r="K20" s="75"/>
      <c r="L20" s="81">
        <v>-161646</v>
      </c>
      <c r="M20" s="75"/>
      <c r="N20" s="82">
        <v>-103379</v>
      </c>
    </row>
    <row r="21" spans="1:14" ht="16.5" customHeight="1" x14ac:dyDescent="0.25">
      <c r="A21" s="64" t="s">
        <v>84</v>
      </c>
      <c r="B21" s="73"/>
      <c r="C21" s="73"/>
      <c r="D21" s="73"/>
      <c r="E21" s="73"/>
      <c r="G21" s="77"/>
      <c r="H21" s="81">
        <v>-16161</v>
      </c>
      <c r="I21" s="75"/>
      <c r="J21" s="82">
        <v>-12968</v>
      </c>
      <c r="K21" s="75"/>
      <c r="L21" s="81">
        <v>0</v>
      </c>
      <c r="M21" s="75"/>
      <c r="N21" s="82">
        <v>0</v>
      </c>
    </row>
    <row r="22" spans="1:14" ht="16.5" customHeight="1" x14ac:dyDescent="0.25">
      <c r="A22" s="64" t="s">
        <v>195</v>
      </c>
      <c r="B22" s="73"/>
      <c r="C22" s="73"/>
      <c r="D22" s="73"/>
      <c r="E22" s="73"/>
      <c r="G22" s="77"/>
      <c r="H22" s="81">
        <v>-28485</v>
      </c>
      <c r="I22" s="75"/>
      <c r="J22" s="82">
        <v>-10009</v>
      </c>
      <c r="K22" s="75"/>
      <c r="L22" s="81">
        <v>0</v>
      </c>
      <c r="M22" s="75"/>
      <c r="N22" s="82">
        <v>0</v>
      </c>
    </row>
    <row r="23" spans="1:14" ht="16.5" customHeight="1" x14ac:dyDescent="0.25">
      <c r="A23" s="64" t="s">
        <v>196</v>
      </c>
      <c r="B23" s="73"/>
      <c r="C23" s="73"/>
      <c r="D23" s="73"/>
      <c r="E23" s="73"/>
      <c r="G23" s="77"/>
      <c r="H23" s="83">
        <v>-10531</v>
      </c>
      <c r="I23" s="82"/>
      <c r="J23" s="84">
        <v>-1876</v>
      </c>
      <c r="K23" s="82"/>
      <c r="L23" s="83">
        <v>0</v>
      </c>
      <c r="M23" s="82"/>
      <c r="N23" s="84">
        <v>0</v>
      </c>
    </row>
    <row r="24" spans="1:14" ht="16.5" customHeight="1" x14ac:dyDescent="0.25">
      <c r="B24" s="73"/>
      <c r="C24" s="73"/>
      <c r="D24" s="73"/>
      <c r="E24" s="73"/>
      <c r="G24" s="77"/>
      <c r="H24" s="81"/>
      <c r="I24" s="75"/>
      <c r="J24" s="82"/>
      <c r="K24" s="75"/>
      <c r="L24" s="81"/>
      <c r="M24" s="75"/>
      <c r="N24" s="82"/>
    </row>
    <row r="25" spans="1:14" ht="16.5" customHeight="1" x14ac:dyDescent="0.25">
      <c r="A25" s="67" t="s">
        <v>85</v>
      </c>
      <c r="B25" s="73"/>
      <c r="C25" s="73"/>
      <c r="D25" s="73"/>
      <c r="E25" s="73"/>
      <c r="G25" s="77"/>
      <c r="H25" s="83">
        <f>SUM(H20:H23)</f>
        <v>-306715</v>
      </c>
      <c r="I25" s="82"/>
      <c r="J25" s="84">
        <f>SUM(J20:J23)</f>
        <v>-125074</v>
      </c>
      <c r="K25" s="82"/>
      <c r="L25" s="83">
        <f>SUM(L20:L23)</f>
        <v>-161646</v>
      </c>
      <c r="M25" s="82"/>
      <c r="N25" s="84">
        <f>SUM(N20:N23)</f>
        <v>-103379</v>
      </c>
    </row>
    <row r="26" spans="1:14" ht="16.5" customHeight="1" x14ac:dyDescent="0.25">
      <c r="B26" s="73"/>
      <c r="C26" s="73"/>
      <c r="D26" s="73"/>
      <c r="E26" s="73"/>
      <c r="G26" s="77"/>
      <c r="H26" s="81"/>
      <c r="I26" s="82"/>
      <c r="J26" s="82"/>
      <c r="K26" s="82"/>
      <c r="L26" s="81"/>
      <c r="M26" s="82"/>
      <c r="N26" s="82"/>
    </row>
    <row r="27" spans="1:14" ht="16.5" customHeight="1" x14ac:dyDescent="0.25">
      <c r="A27" s="67" t="s">
        <v>86</v>
      </c>
      <c r="B27" s="73"/>
      <c r="C27" s="73"/>
      <c r="D27" s="73"/>
      <c r="E27" s="73"/>
      <c r="G27" s="77"/>
      <c r="H27" s="81">
        <f>SUM(H12,H13,H14,H21,H22,H15,H20,H23)</f>
        <v>133992</v>
      </c>
      <c r="I27" s="75"/>
      <c r="J27" s="82">
        <f>SUM(J12,J13,J14,J21,J22,J15,J20,J23)</f>
        <v>77240</v>
      </c>
      <c r="K27" s="75"/>
      <c r="L27" s="81">
        <f>SUM(L12,L13,L14,L21,L22,L15,L20,L23)</f>
        <v>91381</v>
      </c>
      <c r="M27" s="75"/>
      <c r="N27" s="82">
        <f>SUM(N12,N13,N14,N21,N22,N15,N20,N23)</f>
        <v>63844</v>
      </c>
    </row>
    <row r="28" spans="1:14" s="202" customFormat="1" ht="21" customHeight="1" x14ac:dyDescent="0.25">
      <c r="A28" s="64" t="s">
        <v>184</v>
      </c>
      <c r="B28" s="201"/>
      <c r="D28" s="203"/>
      <c r="F28" s="65"/>
      <c r="G28" s="77"/>
      <c r="H28" s="81">
        <v>0</v>
      </c>
      <c r="I28" s="75"/>
      <c r="J28" s="82">
        <v>0</v>
      </c>
      <c r="K28" s="75"/>
      <c r="L28" s="81">
        <v>80010</v>
      </c>
      <c r="M28" s="75"/>
      <c r="N28" s="82">
        <v>0</v>
      </c>
    </row>
    <row r="29" spans="1:14" ht="16.5" customHeight="1" x14ac:dyDescent="0.25">
      <c r="A29" s="64" t="s">
        <v>87</v>
      </c>
      <c r="B29" s="73"/>
      <c r="C29" s="73"/>
      <c r="D29" s="73"/>
      <c r="E29" s="73"/>
      <c r="F29" s="65">
        <v>15</v>
      </c>
      <c r="G29" s="77"/>
      <c r="H29" s="81">
        <v>2221</v>
      </c>
      <c r="I29" s="75"/>
      <c r="J29" s="82">
        <v>5693</v>
      </c>
      <c r="K29" s="75"/>
      <c r="L29" s="81">
        <v>9134</v>
      </c>
      <c r="M29" s="75"/>
      <c r="N29" s="82">
        <v>13235</v>
      </c>
    </row>
    <row r="30" spans="1:14" ht="16.5" customHeight="1" x14ac:dyDescent="0.25">
      <c r="A30" s="64" t="s">
        <v>88</v>
      </c>
      <c r="B30" s="73"/>
      <c r="C30" s="73"/>
      <c r="D30" s="73"/>
      <c r="E30" s="73"/>
      <c r="G30" s="77"/>
      <c r="H30" s="81">
        <v>-45784</v>
      </c>
      <c r="I30" s="75"/>
      <c r="J30" s="82">
        <v>-28923</v>
      </c>
      <c r="K30" s="75"/>
      <c r="L30" s="81">
        <v>-33162</v>
      </c>
      <c r="M30" s="75"/>
      <c r="N30" s="82">
        <v>-22619</v>
      </c>
    </row>
    <row r="31" spans="1:14" ht="16.5" customHeight="1" x14ac:dyDescent="0.25">
      <c r="A31" s="64" t="s">
        <v>89</v>
      </c>
      <c r="B31" s="73"/>
      <c r="C31" s="73"/>
      <c r="D31" s="73"/>
      <c r="E31" s="85"/>
      <c r="G31" s="77"/>
      <c r="H31" s="83">
        <v>-47500</v>
      </c>
      <c r="I31" s="82"/>
      <c r="J31" s="84">
        <v>-44806</v>
      </c>
      <c r="K31" s="82"/>
      <c r="L31" s="83">
        <v>-44988</v>
      </c>
      <c r="M31" s="82"/>
      <c r="N31" s="84">
        <v>-23545</v>
      </c>
    </row>
    <row r="32" spans="1:14" ht="16.5" customHeight="1" x14ac:dyDescent="0.25">
      <c r="B32" s="73"/>
      <c r="C32" s="73"/>
      <c r="D32" s="73"/>
      <c r="E32" s="73"/>
      <c r="G32" s="77"/>
      <c r="H32" s="81"/>
      <c r="I32" s="82"/>
      <c r="J32" s="82"/>
      <c r="K32" s="82"/>
      <c r="L32" s="81"/>
      <c r="M32" s="82"/>
      <c r="N32" s="82"/>
    </row>
    <row r="33" spans="1:14" ht="16.5" customHeight="1" x14ac:dyDescent="0.25">
      <c r="A33" s="67" t="s">
        <v>90</v>
      </c>
      <c r="B33" s="77"/>
      <c r="C33" s="77"/>
      <c r="D33" s="77"/>
      <c r="E33" s="73"/>
      <c r="G33" s="77"/>
      <c r="H33" s="81"/>
      <c r="I33" s="82"/>
      <c r="J33" s="82"/>
      <c r="K33" s="82"/>
      <c r="L33" s="81"/>
      <c r="M33" s="82"/>
      <c r="N33" s="82"/>
    </row>
    <row r="34" spans="1:14" ht="16.5" customHeight="1" x14ac:dyDescent="0.25">
      <c r="A34" s="67"/>
      <c r="B34" s="86" t="s">
        <v>91</v>
      </c>
      <c r="C34" s="77"/>
      <c r="D34" s="77"/>
      <c r="E34" s="73"/>
      <c r="G34" s="77"/>
      <c r="H34" s="81">
        <f>SUM(H27:H31)</f>
        <v>42929</v>
      </c>
      <c r="I34" s="82"/>
      <c r="J34" s="82">
        <f>SUM(J27:J31)</f>
        <v>9204</v>
      </c>
      <c r="K34" s="82"/>
      <c r="L34" s="81">
        <f>SUM(L27:L31)</f>
        <v>102375</v>
      </c>
      <c r="M34" s="82"/>
      <c r="N34" s="82">
        <f>SUM(N27:N31)</f>
        <v>30915</v>
      </c>
    </row>
    <row r="35" spans="1:14" ht="16.5" customHeight="1" x14ac:dyDescent="0.25">
      <c r="A35" s="64" t="s">
        <v>92</v>
      </c>
      <c r="B35" s="73"/>
      <c r="C35" s="73"/>
      <c r="D35" s="73"/>
      <c r="E35" s="73"/>
      <c r="G35" s="77"/>
      <c r="H35" s="83">
        <v>-38624</v>
      </c>
      <c r="I35" s="82"/>
      <c r="J35" s="84">
        <v>-31691</v>
      </c>
      <c r="K35" s="82"/>
      <c r="L35" s="83">
        <v>-41516</v>
      </c>
      <c r="M35" s="82"/>
      <c r="N35" s="84">
        <v>-33230</v>
      </c>
    </row>
    <row r="36" spans="1:14" ht="16.5" customHeight="1" x14ac:dyDescent="0.25">
      <c r="B36" s="73"/>
      <c r="C36" s="73"/>
      <c r="D36" s="73"/>
      <c r="E36" s="73"/>
      <c r="G36" s="77"/>
      <c r="H36" s="81"/>
      <c r="I36" s="82"/>
      <c r="J36" s="82"/>
      <c r="K36" s="82"/>
      <c r="L36" s="81"/>
      <c r="M36" s="82"/>
      <c r="N36" s="82"/>
    </row>
    <row r="37" spans="1:14" ht="16.5" customHeight="1" x14ac:dyDescent="0.25">
      <c r="A37" s="67" t="s">
        <v>101</v>
      </c>
      <c r="B37" s="73"/>
      <c r="C37" s="73"/>
      <c r="D37" s="73"/>
      <c r="E37" s="73"/>
      <c r="G37" s="77"/>
      <c r="H37" s="81"/>
      <c r="I37" s="82"/>
      <c r="J37" s="82"/>
      <c r="K37" s="82"/>
      <c r="L37" s="81"/>
      <c r="M37" s="82"/>
      <c r="N37" s="82"/>
    </row>
    <row r="38" spans="1:14" ht="16.5" customHeight="1" x14ac:dyDescent="0.25">
      <c r="B38" s="67" t="s">
        <v>93</v>
      </c>
      <c r="C38" s="73"/>
      <c r="D38" s="73"/>
      <c r="E38" s="73"/>
      <c r="G38" s="77"/>
      <c r="H38" s="81">
        <f>SUM(H34:H35)</f>
        <v>4305</v>
      </c>
      <c r="I38" s="82"/>
      <c r="J38" s="82">
        <f>SUM(J34:J35)</f>
        <v>-22487</v>
      </c>
      <c r="K38" s="82"/>
      <c r="L38" s="81">
        <f>SUM(L34:L35)</f>
        <v>60859</v>
      </c>
      <c r="M38" s="82"/>
      <c r="N38" s="82">
        <f>SUM(N34:N35)</f>
        <v>-2315</v>
      </c>
    </row>
    <row r="39" spans="1:14" ht="16.5" customHeight="1" x14ac:dyDescent="0.25">
      <c r="A39" s="64" t="s">
        <v>94</v>
      </c>
      <c r="B39" s="73"/>
      <c r="C39" s="73"/>
      <c r="D39" s="73"/>
      <c r="E39" s="73"/>
      <c r="G39" s="77"/>
      <c r="H39" s="83">
        <v>795</v>
      </c>
      <c r="I39" s="82"/>
      <c r="J39" s="84">
        <v>53</v>
      </c>
      <c r="K39" s="82"/>
      <c r="L39" s="83">
        <v>6948</v>
      </c>
      <c r="M39" s="82"/>
      <c r="N39" s="84">
        <v>-1836</v>
      </c>
    </row>
    <row r="40" spans="1:14" ht="16.5" customHeight="1" x14ac:dyDescent="0.25">
      <c r="B40" s="73"/>
      <c r="C40" s="73"/>
      <c r="D40" s="73"/>
      <c r="E40" s="73"/>
      <c r="G40" s="77"/>
      <c r="H40" s="81"/>
      <c r="I40" s="82"/>
      <c r="J40" s="82"/>
      <c r="K40" s="82"/>
      <c r="L40" s="81"/>
      <c r="M40" s="82"/>
      <c r="N40" s="82"/>
    </row>
    <row r="41" spans="1:14" ht="16.5" customHeight="1" thickBot="1" x14ac:dyDescent="0.3">
      <c r="A41" s="67" t="s">
        <v>95</v>
      </c>
      <c r="B41" s="73"/>
      <c r="C41" s="73"/>
      <c r="D41" s="73"/>
      <c r="E41" s="73"/>
      <c r="G41" s="77"/>
      <c r="H41" s="87">
        <f>SUM(H38:H39)</f>
        <v>5100</v>
      </c>
      <c r="I41" s="82"/>
      <c r="J41" s="88">
        <f>SUM(J38:J39)</f>
        <v>-22434</v>
      </c>
      <c r="K41" s="82"/>
      <c r="L41" s="87">
        <f>SUM(L38:L39)</f>
        <v>67807</v>
      </c>
      <c r="M41" s="82"/>
      <c r="N41" s="88">
        <f>SUM(N38:N39)</f>
        <v>-4151</v>
      </c>
    </row>
    <row r="42" spans="1:14" ht="16.5" customHeight="1" thickTop="1" x14ac:dyDescent="0.25">
      <c r="B42" s="73"/>
      <c r="C42" s="73"/>
      <c r="D42" s="73"/>
      <c r="E42" s="73"/>
      <c r="G42" s="77"/>
      <c r="H42" s="82"/>
      <c r="I42" s="82"/>
      <c r="J42" s="82"/>
      <c r="K42" s="82"/>
      <c r="L42" s="82"/>
      <c r="M42" s="82"/>
      <c r="N42" s="82"/>
    </row>
    <row r="43" spans="1:14" ht="16.5" customHeight="1" x14ac:dyDescent="0.25">
      <c r="B43" s="73"/>
      <c r="C43" s="73"/>
      <c r="D43" s="73"/>
      <c r="E43" s="73"/>
      <c r="G43" s="77"/>
      <c r="H43" s="82"/>
      <c r="I43" s="82"/>
      <c r="J43" s="82"/>
      <c r="K43" s="82"/>
      <c r="L43" s="82"/>
      <c r="M43" s="82"/>
      <c r="N43" s="82"/>
    </row>
    <row r="44" spans="1:14" ht="16.5" customHeight="1" x14ac:dyDescent="0.25">
      <c r="B44" s="73"/>
      <c r="C44" s="73"/>
      <c r="D44" s="73"/>
      <c r="E44" s="73"/>
      <c r="G44" s="77"/>
      <c r="H44" s="82"/>
      <c r="I44" s="82"/>
      <c r="J44" s="82"/>
      <c r="K44" s="82"/>
      <c r="L44" s="82"/>
      <c r="M44" s="82"/>
      <c r="N44" s="82"/>
    </row>
    <row r="45" spans="1:14" ht="16.5" customHeight="1" x14ac:dyDescent="0.25">
      <c r="B45" s="73"/>
      <c r="C45" s="73"/>
      <c r="D45" s="73"/>
      <c r="E45" s="73"/>
      <c r="G45" s="77"/>
      <c r="H45" s="82"/>
      <c r="I45" s="82"/>
      <c r="J45" s="82"/>
      <c r="K45" s="82"/>
      <c r="L45" s="82"/>
      <c r="M45" s="82"/>
      <c r="N45" s="82"/>
    </row>
    <row r="46" spans="1:14" ht="16.5" customHeight="1" x14ac:dyDescent="0.25">
      <c r="B46" s="73"/>
      <c r="C46" s="73"/>
      <c r="D46" s="73"/>
      <c r="E46" s="73"/>
      <c r="G46" s="77"/>
      <c r="H46" s="82"/>
      <c r="I46" s="82"/>
      <c r="J46" s="82"/>
      <c r="K46" s="82"/>
      <c r="L46" s="82"/>
      <c r="M46" s="82"/>
      <c r="N46" s="82"/>
    </row>
    <row r="47" spans="1:14" ht="15.75" customHeight="1" x14ac:dyDescent="0.25">
      <c r="B47" s="73"/>
      <c r="C47" s="73"/>
      <c r="D47" s="73"/>
      <c r="E47" s="73"/>
      <c r="G47" s="77"/>
      <c r="H47" s="82"/>
      <c r="I47" s="82"/>
      <c r="J47" s="82"/>
      <c r="K47" s="82"/>
      <c r="L47" s="82"/>
      <c r="M47" s="82"/>
      <c r="N47" s="82"/>
    </row>
    <row r="48" spans="1:14" ht="21.9" customHeight="1" x14ac:dyDescent="0.25">
      <c r="A48" s="69" t="s">
        <v>38</v>
      </c>
      <c r="B48" s="89"/>
      <c r="C48" s="89"/>
      <c r="D48" s="89"/>
      <c r="E48" s="89"/>
      <c r="F48" s="70"/>
      <c r="G48" s="89"/>
      <c r="H48" s="84"/>
      <c r="I48" s="89"/>
      <c r="J48" s="84"/>
      <c r="K48" s="89"/>
      <c r="L48" s="84"/>
      <c r="M48" s="84"/>
      <c r="N48" s="84"/>
    </row>
    <row r="49" spans="1:14" ht="16.5" customHeight="1" x14ac:dyDescent="0.25">
      <c r="A49" s="63" t="s">
        <v>70</v>
      </c>
    </row>
    <row r="50" spans="1:14" ht="16.5" customHeight="1" x14ac:dyDescent="0.25">
      <c r="A50" s="67" t="s">
        <v>194</v>
      </c>
    </row>
    <row r="51" spans="1:14" ht="16.5" customHeight="1" x14ac:dyDescent="0.25">
      <c r="A51" s="68" t="s">
        <v>172</v>
      </c>
      <c r="B51" s="69"/>
      <c r="C51" s="69"/>
      <c r="D51" s="69"/>
      <c r="E51" s="69"/>
      <c r="F51" s="70"/>
      <c r="G51" s="69"/>
      <c r="H51" s="71"/>
      <c r="I51" s="71"/>
      <c r="J51" s="71"/>
      <c r="K51" s="71"/>
      <c r="L51" s="71"/>
      <c r="M51" s="71"/>
      <c r="N51" s="71"/>
    </row>
    <row r="54" spans="1:14" ht="16.5" customHeight="1" x14ac:dyDescent="0.25">
      <c r="H54" s="234" t="s">
        <v>71</v>
      </c>
      <c r="I54" s="235"/>
      <c r="J54" s="235"/>
      <c r="K54" s="72"/>
      <c r="L54" s="234" t="s">
        <v>72</v>
      </c>
      <c r="M54" s="235"/>
      <c r="N54" s="235"/>
    </row>
    <row r="55" spans="1:14" ht="16.5" customHeight="1" x14ac:dyDescent="0.25">
      <c r="A55" s="73"/>
      <c r="B55" s="73"/>
      <c r="C55" s="73"/>
      <c r="D55" s="73"/>
      <c r="E55" s="73"/>
      <c r="F55" s="73"/>
      <c r="G55" s="73"/>
      <c r="H55" s="233" t="s">
        <v>73</v>
      </c>
      <c r="I55" s="233"/>
      <c r="J55" s="233"/>
      <c r="K55" s="64"/>
      <c r="L55" s="233" t="s">
        <v>73</v>
      </c>
      <c r="M55" s="233"/>
      <c r="N55" s="233"/>
    </row>
    <row r="56" spans="1:14" ht="16.5" customHeight="1" x14ac:dyDescent="0.25">
      <c r="A56" s="73"/>
      <c r="B56" s="73"/>
      <c r="C56" s="73"/>
      <c r="D56" s="73"/>
      <c r="E56" s="73"/>
      <c r="F56" s="73"/>
      <c r="G56" s="73"/>
      <c r="H56" s="74" t="s">
        <v>6</v>
      </c>
      <c r="I56" s="75"/>
      <c r="J56" s="74" t="s">
        <v>7</v>
      </c>
      <c r="K56" s="75"/>
      <c r="L56" s="74" t="s">
        <v>6</v>
      </c>
      <c r="M56" s="75"/>
      <c r="N56" s="74" t="s">
        <v>7</v>
      </c>
    </row>
    <row r="57" spans="1:14" ht="16.5" customHeight="1" x14ac:dyDescent="0.25">
      <c r="A57" s="73"/>
      <c r="B57" s="73"/>
      <c r="C57" s="73"/>
      <c r="D57" s="73"/>
      <c r="E57" s="73"/>
      <c r="F57" s="186" t="s">
        <v>74</v>
      </c>
      <c r="G57" s="77"/>
      <c r="H57" s="78" t="s">
        <v>75</v>
      </c>
      <c r="I57" s="75"/>
      <c r="J57" s="78" t="s">
        <v>75</v>
      </c>
      <c r="K57" s="75"/>
      <c r="L57" s="78" t="s">
        <v>75</v>
      </c>
      <c r="M57" s="75"/>
      <c r="N57" s="78" t="s">
        <v>75</v>
      </c>
    </row>
    <row r="58" spans="1:14" ht="16.5" customHeight="1" x14ac:dyDescent="0.25">
      <c r="A58" s="73"/>
      <c r="B58" s="73"/>
      <c r="C58" s="73"/>
      <c r="D58" s="73"/>
      <c r="E58" s="73"/>
      <c r="F58" s="185"/>
      <c r="G58" s="77"/>
      <c r="H58" s="80"/>
      <c r="I58" s="75"/>
      <c r="J58" s="75"/>
      <c r="K58" s="75"/>
      <c r="L58" s="80"/>
      <c r="M58" s="75"/>
      <c r="N58" s="75"/>
    </row>
    <row r="59" spans="1:14" ht="16.5" customHeight="1" x14ac:dyDescent="0.25">
      <c r="A59" s="67" t="s">
        <v>96</v>
      </c>
      <c r="B59" s="86"/>
      <c r="C59" s="77"/>
      <c r="D59" s="77"/>
      <c r="E59" s="77"/>
      <c r="G59" s="77"/>
      <c r="H59" s="81"/>
      <c r="I59" s="82"/>
      <c r="J59" s="82"/>
      <c r="K59" s="82"/>
      <c r="L59" s="81"/>
      <c r="M59" s="82"/>
      <c r="N59" s="82"/>
    </row>
    <row r="60" spans="1:14" ht="16.5" customHeight="1" x14ac:dyDescent="0.25">
      <c r="A60" s="64" t="s">
        <v>97</v>
      </c>
      <c r="B60" s="86"/>
      <c r="C60" s="77"/>
      <c r="D60" s="77"/>
      <c r="E60" s="77"/>
      <c r="G60" s="77"/>
      <c r="H60" s="90">
        <v>5559</v>
      </c>
      <c r="I60" s="91"/>
      <c r="J60" s="66">
        <v>-22434</v>
      </c>
      <c r="K60" s="91"/>
      <c r="L60" s="90">
        <v>67807</v>
      </c>
      <c r="M60" s="91"/>
      <c r="N60" s="66">
        <v>-4151</v>
      </c>
    </row>
    <row r="61" spans="1:14" ht="16.5" customHeight="1" x14ac:dyDescent="0.25">
      <c r="A61" s="64" t="s">
        <v>98</v>
      </c>
      <c r="B61" s="86"/>
      <c r="C61" s="77"/>
      <c r="D61" s="77"/>
      <c r="E61" s="77"/>
      <c r="G61" s="77"/>
      <c r="H61" s="92">
        <v>-459</v>
      </c>
      <c r="I61" s="91"/>
      <c r="J61" s="71">
        <v>0</v>
      </c>
      <c r="K61" s="91"/>
      <c r="L61" s="92">
        <v>0</v>
      </c>
      <c r="M61" s="91"/>
      <c r="N61" s="71">
        <v>0</v>
      </c>
    </row>
    <row r="62" spans="1:14" ht="16.5" customHeight="1" x14ac:dyDescent="0.25">
      <c r="B62" s="86"/>
      <c r="C62" s="77"/>
      <c r="D62" s="77"/>
      <c r="E62" s="77"/>
      <c r="G62" s="77"/>
      <c r="H62" s="90"/>
      <c r="I62" s="93"/>
      <c r="K62" s="93"/>
      <c r="L62" s="90"/>
      <c r="M62" s="93"/>
    </row>
    <row r="63" spans="1:14" ht="16.5" customHeight="1" thickBot="1" x14ac:dyDescent="0.3">
      <c r="A63" s="67"/>
      <c r="B63" s="73"/>
      <c r="C63" s="73"/>
      <c r="D63" s="73"/>
      <c r="E63" s="73"/>
      <c r="G63" s="73"/>
      <c r="H63" s="94">
        <f>SUM(H60:H61)</f>
        <v>5100</v>
      </c>
      <c r="I63" s="91"/>
      <c r="J63" s="95">
        <f>SUM(J60:J61)</f>
        <v>-22434</v>
      </c>
      <c r="K63" s="91"/>
      <c r="L63" s="94">
        <f>SUM(L60:L61)</f>
        <v>67807</v>
      </c>
      <c r="M63" s="91"/>
      <c r="N63" s="95">
        <f>SUM(N60:N61)</f>
        <v>-4151</v>
      </c>
    </row>
    <row r="64" spans="1:14" ht="16.5" customHeight="1" thickTop="1" x14ac:dyDescent="0.25">
      <c r="A64" s="67"/>
      <c r="B64" s="73"/>
      <c r="C64" s="73"/>
      <c r="D64" s="73"/>
      <c r="E64" s="73"/>
      <c r="G64" s="73"/>
      <c r="H64" s="90"/>
      <c r="I64" s="91"/>
      <c r="K64" s="91"/>
      <c r="L64" s="90"/>
      <c r="M64" s="91"/>
    </row>
    <row r="65" spans="1:14" ht="16.5" customHeight="1" x14ac:dyDescent="0.25">
      <c r="A65" s="67" t="s">
        <v>99</v>
      </c>
      <c r="B65" s="73"/>
      <c r="C65" s="73"/>
      <c r="D65" s="73"/>
      <c r="E65" s="73"/>
      <c r="G65" s="73"/>
      <c r="H65" s="81"/>
      <c r="I65" s="73"/>
      <c r="J65" s="82"/>
      <c r="K65" s="73"/>
      <c r="L65" s="81"/>
      <c r="M65" s="82"/>
      <c r="N65" s="82"/>
    </row>
    <row r="66" spans="1:14" ht="16.5" customHeight="1" x14ac:dyDescent="0.25">
      <c r="A66" s="67"/>
      <c r="B66" s="86" t="s">
        <v>100</v>
      </c>
      <c r="C66" s="73"/>
      <c r="D66" s="73"/>
      <c r="E66" s="73"/>
      <c r="G66" s="73"/>
      <c r="H66" s="81"/>
      <c r="I66" s="73"/>
      <c r="J66" s="82"/>
      <c r="K66" s="73"/>
      <c r="L66" s="81"/>
      <c r="M66" s="82"/>
      <c r="N66" s="82"/>
    </row>
    <row r="67" spans="1:14" ht="16.5" customHeight="1" x14ac:dyDescent="0.25">
      <c r="A67" s="64" t="s">
        <v>97</v>
      </c>
      <c r="B67" s="86"/>
      <c r="C67" s="77"/>
      <c r="D67" s="77"/>
      <c r="E67" s="77"/>
      <c r="G67" s="77"/>
      <c r="H67" s="81">
        <f>H60</f>
        <v>5559</v>
      </c>
      <c r="I67" s="82"/>
      <c r="J67" s="82">
        <v>-22434</v>
      </c>
      <c r="K67" s="82"/>
      <c r="L67" s="81">
        <v>67807</v>
      </c>
      <c r="M67" s="82"/>
      <c r="N67" s="82">
        <v>-4151</v>
      </c>
    </row>
    <row r="68" spans="1:14" ht="16.5" customHeight="1" x14ac:dyDescent="0.25">
      <c r="A68" s="64" t="s">
        <v>98</v>
      </c>
      <c r="B68" s="86"/>
      <c r="C68" s="77"/>
      <c r="D68" s="77"/>
      <c r="E68" s="77"/>
      <c r="G68" s="77"/>
      <c r="H68" s="92">
        <v>-459</v>
      </c>
      <c r="I68" s="91"/>
      <c r="J68" s="71">
        <v>0</v>
      </c>
      <c r="K68" s="91"/>
      <c r="L68" s="92">
        <v>0</v>
      </c>
      <c r="M68" s="91"/>
      <c r="N68" s="71">
        <v>0</v>
      </c>
    </row>
    <row r="69" spans="1:14" ht="16.5" customHeight="1" x14ac:dyDescent="0.25">
      <c r="B69" s="86"/>
      <c r="C69" s="77"/>
      <c r="D69" s="77"/>
      <c r="E69" s="77"/>
      <c r="G69" s="77"/>
      <c r="H69" s="90"/>
      <c r="I69" s="91"/>
      <c r="K69" s="91"/>
      <c r="L69" s="90"/>
      <c r="M69" s="91"/>
    </row>
    <row r="70" spans="1:14" ht="16.5" customHeight="1" thickBot="1" x14ac:dyDescent="0.3">
      <c r="B70" s="86"/>
      <c r="C70" s="77"/>
      <c r="D70" s="77"/>
      <c r="E70" s="77"/>
      <c r="G70" s="77"/>
      <c r="H70" s="87">
        <f>SUM(H67:H68)</f>
        <v>5100</v>
      </c>
      <c r="I70" s="82"/>
      <c r="J70" s="88">
        <f>SUM(J67:J68)</f>
        <v>-22434</v>
      </c>
      <c r="K70" s="82"/>
      <c r="L70" s="87">
        <f>SUM(L67:L68)</f>
        <v>67807</v>
      </c>
      <c r="M70" s="82"/>
      <c r="N70" s="88">
        <f>SUM(N67:N68)</f>
        <v>-4151</v>
      </c>
    </row>
    <row r="71" spans="1:14" ht="16.5" customHeight="1" thickTop="1" x14ac:dyDescent="0.25">
      <c r="A71" s="73"/>
      <c r="B71" s="73"/>
      <c r="C71" s="73"/>
      <c r="D71" s="73"/>
      <c r="E71" s="73"/>
      <c r="F71"/>
      <c r="G71" s="77"/>
      <c r="H71" s="225"/>
      <c r="I71" s="223"/>
      <c r="J71" s="223"/>
      <c r="K71" s="223"/>
      <c r="L71" s="225"/>
      <c r="M71" s="223"/>
      <c r="N71" s="223"/>
    </row>
    <row r="72" spans="1:14" ht="16.5" customHeight="1" thickBot="1" x14ac:dyDescent="0.3">
      <c r="A72" s="67" t="s">
        <v>229</v>
      </c>
      <c r="F72" s="65">
        <v>16</v>
      </c>
      <c r="H72" s="221">
        <f>H60/'2-4'!E127</f>
        <v>5.4045855852439938E-3</v>
      </c>
      <c r="I72" s="96"/>
      <c r="J72" s="222">
        <v>-2.1810842421184341E-2</v>
      </c>
      <c r="K72" s="96"/>
      <c r="L72" s="221">
        <f>L60/'2-4'!I127</f>
        <v>6.5923499690347095E-2</v>
      </c>
      <c r="M72" s="96"/>
      <c r="N72" s="222">
        <v>-4.0366683486118115E-3</v>
      </c>
    </row>
    <row r="73" spans="1:14" ht="16.5" customHeight="1" thickTop="1" x14ac:dyDescent="0.25">
      <c r="A73" s="73"/>
      <c r="B73" s="73"/>
      <c r="C73" s="73"/>
      <c r="D73" s="73"/>
      <c r="E73" s="73"/>
      <c r="F73" s="185"/>
      <c r="G73" s="77"/>
      <c r="H73" s="75"/>
      <c r="I73" s="75"/>
      <c r="J73" s="75"/>
      <c r="K73" s="75"/>
      <c r="L73" s="75"/>
      <c r="M73" s="75"/>
      <c r="N73" s="75"/>
    </row>
    <row r="74" spans="1:14" ht="16.5" customHeight="1" x14ac:dyDescent="0.25">
      <c r="A74" s="73"/>
      <c r="B74" s="73"/>
      <c r="C74" s="73"/>
      <c r="D74" s="73"/>
      <c r="E74" s="73"/>
      <c r="F74" s="185"/>
      <c r="G74" s="77"/>
      <c r="H74" s="75"/>
      <c r="I74" s="75"/>
      <c r="J74" s="75"/>
      <c r="K74" s="75"/>
      <c r="L74" s="75"/>
      <c r="M74" s="75"/>
      <c r="N74" s="75"/>
    </row>
    <row r="75" spans="1:14" ht="16.5" customHeight="1" x14ac:dyDescent="0.25">
      <c r="A75" s="73"/>
      <c r="B75" s="73"/>
      <c r="C75" s="73"/>
      <c r="D75" s="73"/>
      <c r="E75" s="73"/>
      <c r="F75" s="185"/>
      <c r="G75" s="77"/>
      <c r="H75" s="75"/>
      <c r="I75" s="75"/>
      <c r="J75" s="75"/>
      <c r="K75" s="75"/>
      <c r="L75" s="75"/>
      <c r="M75" s="75"/>
      <c r="N75" s="75"/>
    </row>
    <row r="76" spans="1:14" ht="16.5" customHeight="1" x14ac:dyDescent="0.25">
      <c r="A76" s="73"/>
      <c r="B76" s="73"/>
      <c r="C76" s="73"/>
      <c r="D76" s="73"/>
      <c r="E76" s="73"/>
      <c r="F76" s="185"/>
      <c r="G76" s="77"/>
      <c r="H76" s="75"/>
      <c r="I76" s="75"/>
      <c r="J76" s="75"/>
      <c r="K76" s="75"/>
      <c r="L76" s="75"/>
      <c r="M76" s="75"/>
      <c r="N76" s="75"/>
    </row>
    <row r="77" spans="1:14" ht="16.5" customHeight="1" x14ac:dyDescent="0.25">
      <c r="A77" s="73"/>
      <c r="B77" s="73"/>
      <c r="C77" s="73"/>
      <c r="D77" s="73"/>
      <c r="E77" s="73"/>
      <c r="F77" s="185"/>
      <c r="G77" s="77"/>
      <c r="H77" s="75"/>
      <c r="I77" s="75"/>
      <c r="J77" s="75"/>
      <c r="K77" s="75"/>
      <c r="L77" s="75"/>
      <c r="M77" s="75"/>
      <c r="N77" s="75"/>
    </row>
    <row r="78" spans="1:14" ht="16.5" customHeight="1" x14ac:dyDescent="0.25">
      <c r="A78" s="73"/>
      <c r="B78" s="73"/>
      <c r="C78" s="73"/>
      <c r="D78" s="73"/>
      <c r="E78" s="73"/>
      <c r="F78" s="185"/>
      <c r="G78" s="77"/>
      <c r="H78" s="75"/>
      <c r="I78" s="75"/>
      <c r="J78" s="75"/>
      <c r="K78" s="75"/>
      <c r="L78" s="75"/>
      <c r="M78" s="75"/>
      <c r="N78" s="75"/>
    </row>
    <row r="79" spans="1:14" ht="16.5" customHeight="1" x14ac:dyDescent="0.25">
      <c r="A79" s="73"/>
      <c r="B79" s="73"/>
      <c r="C79" s="73"/>
      <c r="D79" s="73"/>
      <c r="E79" s="73"/>
      <c r="F79" s="185"/>
      <c r="G79" s="77"/>
      <c r="H79" s="75"/>
      <c r="I79" s="75"/>
      <c r="J79" s="75"/>
      <c r="K79" s="75"/>
      <c r="L79" s="75"/>
      <c r="M79" s="75"/>
      <c r="N79" s="75"/>
    </row>
    <row r="80" spans="1:14" ht="16.5" customHeight="1" x14ac:dyDescent="0.25">
      <c r="A80" s="73"/>
      <c r="B80" s="73"/>
      <c r="C80" s="73"/>
      <c r="D80" s="73"/>
      <c r="E80" s="73"/>
      <c r="F80" s="185"/>
      <c r="G80" s="77"/>
      <c r="H80" s="75"/>
      <c r="I80" s="75"/>
      <c r="J80" s="75"/>
      <c r="K80" s="75"/>
      <c r="L80" s="75"/>
      <c r="M80" s="75"/>
      <c r="N80" s="75"/>
    </row>
    <row r="81" spans="1:14" ht="16.5" customHeight="1" x14ac:dyDescent="0.25">
      <c r="A81" s="73"/>
      <c r="B81" s="73"/>
      <c r="C81" s="73"/>
      <c r="D81" s="73"/>
      <c r="E81" s="73"/>
      <c r="F81" s="185"/>
      <c r="G81" s="77"/>
      <c r="H81" s="75"/>
      <c r="I81" s="75"/>
      <c r="J81" s="75"/>
      <c r="K81" s="75"/>
      <c r="L81" s="75"/>
      <c r="M81" s="75"/>
      <c r="N81" s="75"/>
    </row>
    <row r="82" spans="1:14" ht="16.5" customHeight="1" x14ac:dyDescent="0.25">
      <c r="A82" s="73"/>
      <c r="B82" s="73"/>
      <c r="C82" s="73"/>
      <c r="D82" s="73"/>
      <c r="E82" s="73"/>
      <c r="F82" s="185"/>
      <c r="G82" s="77"/>
      <c r="H82" s="75"/>
      <c r="I82" s="75"/>
      <c r="J82" s="75"/>
      <c r="K82" s="75"/>
      <c r="L82" s="75"/>
      <c r="M82" s="75"/>
      <c r="N82" s="75"/>
    </row>
    <row r="83" spans="1:14" ht="16.5" customHeight="1" x14ac:dyDescent="0.25">
      <c r="A83" s="73"/>
      <c r="B83" s="73"/>
      <c r="C83" s="73"/>
      <c r="D83" s="73"/>
      <c r="E83" s="73"/>
      <c r="F83" s="185"/>
      <c r="G83" s="77"/>
      <c r="H83" s="75"/>
      <c r="I83" s="75"/>
      <c r="J83" s="75"/>
      <c r="K83" s="75"/>
      <c r="L83" s="75"/>
      <c r="M83" s="75"/>
      <c r="N83" s="75"/>
    </row>
    <row r="84" spans="1:14" ht="16.5" customHeight="1" x14ac:dyDescent="0.25">
      <c r="A84" s="73"/>
      <c r="B84" s="73"/>
      <c r="C84" s="73"/>
      <c r="D84" s="73"/>
      <c r="E84" s="73"/>
      <c r="F84" s="185"/>
      <c r="G84" s="77"/>
      <c r="H84" s="75"/>
      <c r="I84" s="75"/>
      <c r="J84" s="75"/>
      <c r="K84" s="75"/>
      <c r="L84" s="75"/>
      <c r="M84" s="75"/>
      <c r="N84" s="75"/>
    </row>
    <row r="85" spans="1:14" ht="16.5" customHeight="1" x14ac:dyDescent="0.25">
      <c r="A85" s="73"/>
      <c r="B85" s="73"/>
      <c r="C85" s="73"/>
      <c r="D85" s="73"/>
      <c r="E85" s="73"/>
      <c r="F85" s="200"/>
      <c r="G85" s="77"/>
      <c r="H85" s="75"/>
      <c r="I85" s="75"/>
      <c r="J85" s="75"/>
      <c r="K85" s="75"/>
      <c r="L85" s="75"/>
      <c r="M85" s="75"/>
      <c r="N85" s="75"/>
    </row>
    <row r="86" spans="1:14" ht="16.5" customHeight="1" x14ac:dyDescent="0.25">
      <c r="A86" s="73"/>
      <c r="B86" s="73"/>
      <c r="C86" s="73"/>
      <c r="D86" s="73"/>
      <c r="E86" s="73"/>
      <c r="F86" s="185"/>
      <c r="G86" s="77"/>
      <c r="H86" s="75"/>
      <c r="I86" s="75"/>
      <c r="J86" s="75"/>
      <c r="K86" s="75"/>
      <c r="L86" s="75"/>
      <c r="M86" s="75"/>
      <c r="N86" s="75"/>
    </row>
    <row r="87" spans="1:14" ht="16.5" customHeight="1" x14ac:dyDescent="0.25">
      <c r="A87" s="73"/>
      <c r="B87" s="73"/>
      <c r="C87" s="73"/>
      <c r="D87" s="73"/>
      <c r="E87" s="73"/>
      <c r="F87" s="185"/>
      <c r="G87" s="77"/>
      <c r="H87" s="75"/>
      <c r="I87" s="75"/>
      <c r="J87" s="75"/>
      <c r="K87" s="75"/>
      <c r="L87" s="75"/>
      <c r="M87" s="75"/>
      <c r="N87" s="75"/>
    </row>
    <row r="88" spans="1:14" ht="16.5" customHeight="1" x14ac:dyDescent="0.25">
      <c r="A88" s="73"/>
      <c r="B88" s="73"/>
      <c r="C88" s="73"/>
      <c r="D88" s="73"/>
      <c r="E88" s="73"/>
      <c r="F88" s="185"/>
      <c r="G88" s="77"/>
      <c r="H88" s="75"/>
      <c r="I88" s="75"/>
      <c r="J88" s="75"/>
      <c r="K88" s="75"/>
      <c r="L88" s="75"/>
      <c r="M88" s="75"/>
      <c r="N88" s="75"/>
    </row>
    <row r="89" spans="1:14" ht="16.5" customHeight="1" x14ac:dyDescent="0.25">
      <c r="A89" s="73"/>
      <c r="B89" s="73"/>
      <c r="C89" s="73"/>
      <c r="D89" s="73"/>
      <c r="E89" s="73"/>
      <c r="F89" s="204"/>
      <c r="G89" s="77"/>
      <c r="H89" s="75"/>
      <c r="I89" s="75"/>
      <c r="J89" s="75"/>
      <c r="K89" s="75"/>
      <c r="L89" s="75"/>
      <c r="M89" s="75"/>
      <c r="N89" s="75"/>
    </row>
    <row r="90" spans="1:14" ht="16.5" customHeight="1" x14ac:dyDescent="0.25">
      <c r="A90" s="73"/>
      <c r="B90" s="73"/>
      <c r="C90" s="73"/>
      <c r="D90" s="73"/>
      <c r="E90" s="73"/>
      <c r="F90" s="204"/>
      <c r="G90" s="77"/>
      <c r="H90" s="75"/>
      <c r="I90" s="75"/>
      <c r="J90" s="75"/>
      <c r="K90" s="75"/>
      <c r="L90" s="75"/>
      <c r="M90" s="75"/>
      <c r="N90" s="75"/>
    </row>
    <row r="91" spans="1:14" ht="16.5" customHeight="1" x14ac:dyDescent="0.25">
      <c r="A91" s="73"/>
      <c r="B91" s="73"/>
      <c r="C91" s="73"/>
      <c r="D91" s="73"/>
      <c r="E91" s="73"/>
      <c r="F91" s="204"/>
      <c r="G91" s="77"/>
      <c r="H91" s="75"/>
      <c r="I91" s="75"/>
      <c r="J91" s="75"/>
      <c r="K91" s="75"/>
      <c r="L91" s="75"/>
      <c r="M91" s="75"/>
      <c r="N91" s="75"/>
    </row>
    <row r="92" spans="1:14" ht="16.5" customHeight="1" x14ac:dyDescent="0.25">
      <c r="A92" s="73"/>
      <c r="B92" s="73"/>
      <c r="C92" s="73"/>
      <c r="D92" s="73"/>
      <c r="E92" s="73"/>
      <c r="F92" s="185"/>
      <c r="G92" s="77"/>
      <c r="H92" s="75"/>
      <c r="I92" s="75"/>
      <c r="J92" s="75"/>
      <c r="K92" s="75"/>
      <c r="L92" s="75"/>
      <c r="M92" s="75"/>
      <c r="N92" s="75"/>
    </row>
    <row r="93" spans="1:14" ht="16.5" customHeight="1" x14ac:dyDescent="0.25">
      <c r="A93" s="73"/>
      <c r="B93" s="73"/>
      <c r="C93" s="73"/>
      <c r="D93" s="73"/>
      <c r="E93" s="73"/>
      <c r="F93" s="185"/>
      <c r="G93" s="77"/>
      <c r="H93" s="75"/>
      <c r="I93" s="75"/>
      <c r="J93" s="75"/>
      <c r="K93" s="75"/>
      <c r="L93" s="75"/>
      <c r="M93" s="75"/>
      <c r="N93" s="75"/>
    </row>
    <row r="94" spans="1:14" ht="16.5" customHeight="1" x14ac:dyDescent="0.25">
      <c r="A94" s="73"/>
      <c r="B94" s="73"/>
      <c r="C94" s="73"/>
      <c r="D94" s="73"/>
      <c r="E94" s="73"/>
      <c r="F94" s="185"/>
      <c r="G94" s="77"/>
      <c r="H94" s="75"/>
      <c r="I94" s="75"/>
      <c r="J94" s="75"/>
      <c r="K94" s="75"/>
      <c r="L94" s="75"/>
      <c r="M94" s="75"/>
      <c r="N94" s="75"/>
    </row>
    <row r="95" spans="1:14" ht="16.5" customHeight="1" x14ac:dyDescent="0.25">
      <c r="A95" s="73"/>
      <c r="B95" s="73"/>
      <c r="C95" s="73"/>
      <c r="D95" s="73"/>
      <c r="E95" s="73"/>
      <c r="F95" s="204"/>
      <c r="G95" s="77"/>
      <c r="H95" s="75"/>
      <c r="I95" s="75"/>
      <c r="J95" s="75"/>
      <c r="K95" s="75"/>
      <c r="L95" s="75"/>
      <c r="M95" s="75"/>
      <c r="N95" s="75"/>
    </row>
    <row r="96" spans="1:14" ht="3.75" customHeight="1" x14ac:dyDescent="0.25">
      <c r="A96" s="67"/>
      <c r="B96" s="73"/>
      <c r="C96" s="73"/>
      <c r="D96" s="73"/>
      <c r="E96" s="73"/>
      <c r="G96" s="77"/>
      <c r="H96" s="82"/>
      <c r="I96" s="82"/>
      <c r="J96" s="82"/>
      <c r="K96" s="82"/>
      <c r="L96" s="82"/>
      <c r="M96" s="82"/>
      <c r="N96" s="82"/>
    </row>
    <row r="97" spans="1:14" ht="21.9" customHeight="1" x14ac:dyDescent="0.25">
      <c r="A97" s="69" t="s">
        <v>38</v>
      </c>
      <c r="B97" s="89"/>
      <c r="C97" s="89"/>
      <c r="D97" s="89"/>
      <c r="E97" s="89"/>
      <c r="F97" s="70"/>
      <c r="G97" s="97"/>
      <c r="H97" s="84"/>
      <c r="I97" s="84"/>
      <c r="J97" s="84"/>
      <c r="K97" s="84"/>
      <c r="L97" s="84"/>
      <c r="M97" s="84"/>
      <c r="N97" s="84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7A2C-E1DE-40DF-BB91-412B460C4F01}">
  <dimension ref="A1:N98"/>
  <sheetViews>
    <sheetView topLeftCell="A24" zoomScaleNormal="100" zoomScaleSheetLayoutView="100" zoomScalePageLayoutView="115" workbookViewId="0">
      <selection activeCell="H53" sqref="H53"/>
    </sheetView>
  </sheetViews>
  <sheetFormatPr defaultColWidth="8.09765625" defaultRowHeight="16.5" customHeight="1" x14ac:dyDescent="0.25"/>
  <cols>
    <col min="1" max="4" width="1.3984375" style="64" customWidth="1"/>
    <col min="5" max="5" width="21.59765625" style="64" customWidth="1"/>
    <col min="6" max="6" width="5" style="65" customWidth="1"/>
    <col min="7" max="7" width="0.69921875" style="64" customWidth="1"/>
    <col min="8" max="8" width="11.59765625" style="66" customWidth="1"/>
    <col min="9" max="9" width="0.69921875" style="66" customWidth="1"/>
    <col min="10" max="10" width="11.59765625" style="66" customWidth="1"/>
    <col min="11" max="11" width="0.69921875" style="66" customWidth="1"/>
    <col min="12" max="12" width="11.59765625" style="66" customWidth="1"/>
    <col min="13" max="13" width="0.69921875" style="66" customWidth="1"/>
    <col min="14" max="14" width="11.59765625" style="66" customWidth="1"/>
    <col min="15" max="16384" width="8.09765625" style="64"/>
  </cols>
  <sheetData>
    <row r="1" spans="1:14" ht="16.5" customHeight="1" x14ac:dyDescent="0.25">
      <c r="A1" s="63" t="s">
        <v>70</v>
      </c>
    </row>
    <row r="2" spans="1:14" ht="16.5" customHeight="1" x14ac:dyDescent="0.25">
      <c r="A2" s="67" t="s">
        <v>193</v>
      </c>
    </row>
    <row r="3" spans="1:14" ht="16.5" customHeight="1" x14ac:dyDescent="0.25">
      <c r="A3" s="68" t="s">
        <v>175</v>
      </c>
      <c r="B3" s="69"/>
      <c r="C3" s="69"/>
      <c r="D3" s="69"/>
      <c r="E3" s="69"/>
      <c r="F3" s="70"/>
      <c r="G3" s="69"/>
      <c r="H3" s="71"/>
      <c r="I3" s="71"/>
      <c r="J3" s="71"/>
      <c r="K3" s="71"/>
      <c r="L3" s="71"/>
      <c r="M3" s="71"/>
      <c r="N3" s="71"/>
    </row>
    <row r="6" spans="1:14" ht="16.5" customHeight="1" x14ac:dyDescent="0.25">
      <c r="H6" s="234" t="s">
        <v>71</v>
      </c>
      <c r="I6" s="235"/>
      <c r="J6" s="235"/>
      <c r="K6" s="72"/>
      <c r="L6" s="234" t="s">
        <v>72</v>
      </c>
      <c r="M6" s="235"/>
      <c r="N6" s="235"/>
    </row>
    <row r="7" spans="1:14" ht="16.5" customHeight="1" x14ac:dyDescent="0.25">
      <c r="A7" s="73"/>
      <c r="B7" s="73"/>
      <c r="C7" s="73"/>
      <c r="D7" s="73"/>
      <c r="E7" s="73"/>
      <c r="F7" s="73"/>
      <c r="G7" s="73"/>
      <c r="H7" s="233" t="s">
        <v>73</v>
      </c>
      <c r="I7" s="233"/>
      <c r="J7" s="233"/>
      <c r="K7" s="64"/>
      <c r="L7" s="233" t="s">
        <v>73</v>
      </c>
      <c r="M7" s="233"/>
      <c r="N7" s="233"/>
    </row>
    <row r="8" spans="1:14" ht="16.5" customHeight="1" x14ac:dyDescent="0.25">
      <c r="A8" s="73"/>
      <c r="B8" s="73"/>
      <c r="C8" s="73"/>
      <c r="D8" s="73"/>
      <c r="E8" s="73"/>
      <c r="F8" s="73"/>
      <c r="G8" s="73"/>
      <c r="H8" s="74" t="s">
        <v>6</v>
      </c>
      <c r="I8" s="75"/>
      <c r="J8" s="74" t="s">
        <v>7</v>
      </c>
      <c r="K8" s="75"/>
      <c r="L8" s="74" t="s">
        <v>6</v>
      </c>
      <c r="M8" s="75"/>
      <c r="N8" s="74" t="s">
        <v>7</v>
      </c>
    </row>
    <row r="9" spans="1:14" ht="16.5" customHeight="1" x14ac:dyDescent="0.25">
      <c r="A9" s="73"/>
      <c r="B9" s="73"/>
      <c r="C9" s="73"/>
      <c r="D9" s="73"/>
      <c r="E9" s="73"/>
      <c r="F9" s="76" t="s">
        <v>74</v>
      </c>
      <c r="G9" s="77"/>
      <c r="H9" s="78" t="s">
        <v>75</v>
      </c>
      <c r="I9" s="75"/>
      <c r="J9" s="78" t="s">
        <v>75</v>
      </c>
      <c r="K9" s="75"/>
      <c r="L9" s="78" t="s">
        <v>75</v>
      </c>
      <c r="M9" s="75"/>
      <c r="N9" s="78" t="s">
        <v>75</v>
      </c>
    </row>
    <row r="10" spans="1:14" ht="16.5" customHeight="1" x14ac:dyDescent="0.25">
      <c r="A10" s="73"/>
      <c r="B10" s="73"/>
      <c r="C10" s="73"/>
      <c r="D10" s="73"/>
      <c r="E10" s="73"/>
      <c r="F10" s="79"/>
      <c r="G10" s="77"/>
      <c r="H10" s="80"/>
      <c r="I10" s="75"/>
      <c r="J10" s="75"/>
      <c r="K10" s="75"/>
      <c r="L10" s="80"/>
      <c r="M10" s="75"/>
      <c r="N10" s="75"/>
    </row>
    <row r="11" spans="1:14" ht="16.5" customHeight="1" x14ac:dyDescent="0.25">
      <c r="A11" s="67" t="s">
        <v>76</v>
      </c>
      <c r="B11" s="73"/>
      <c r="C11" s="73"/>
      <c r="D11" s="73"/>
      <c r="E11" s="73"/>
      <c r="F11" s="79"/>
      <c r="G11" s="77"/>
      <c r="H11" s="80"/>
      <c r="I11" s="75"/>
      <c r="J11" s="75"/>
      <c r="K11" s="75"/>
      <c r="L11" s="80"/>
      <c r="M11" s="75"/>
      <c r="N11" s="75"/>
    </row>
    <row r="12" spans="1:14" ht="16.5" customHeight="1" x14ac:dyDescent="0.25">
      <c r="A12" s="64" t="s">
        <v>77</v>
      </c>
      <c r="B12" s="73"/>
      <c r="C12" s="73"/>
      <c r="D12" s="73"/>
      <c r="E12" s="73"/>
      <c r="G12" s="77"/>
      <c r="H12" s="81">
        <v>806237</v>
      </c>
      <c r="I12" s="75"/>
      <c r="J12" s="82">
        <v>813454</v>
      </c>
      <c r="K12" s="75"/>
      <c r="L12" s="81">
        <v>623482</v>
      </c>
      <c r="M12" s="75"/>
      <c r="N12" s="82">
        <v>650792</v>
      </c>
    </row>
    <row r="13" spans="1:14" ht="16.5" customHeight="1" x14ac:dyDescent="0.25">
      <c r="A13" s="64" t="s">
        <v>78</v>
      </c>
      <c r="B13" s="73"/>
      <c r="C13" s="73"/>
      <c r="D13" s="73"/>
      <c r="E13" s="73"/>
      <c r="G13" s="77"/>
      <c r="H13" s="81">
        <v>77350</v>
      </c>
      <c r="I13" s="75"/>
      <c r="J13" s="82">
        <v>74650</v>
      </c>
      <c r="K13" s="75"/>
      <c r="L13" s="81">
        <v>0</v>
      </c>
      <c r="M13" s="75"/>
      <c r="N13" s="82">
        <v>0</v>
      </c>
    </row>
    <row r="14" spans="1:14" ht="16.5" customHeight="1" x14ac:dyDescent="0.25">
      <c r="A14" s="64" t="s">
        <v>79</v>
      </c>
      <c r="B14" s="73"/>
      <c r="C14" s="73"/>
      <c r="D14" s="73"/>
      <c r="E14" s="73"/>
      <c r="G14" s="77"/>
      <c r="H14" s="81">
        <v>98629</v>
      </c>
      <c r="I14" s="75"/>
      <c r="J14" s="82">
        <v>34853</v>
      </c>
      <c r="K14" s="75"/>
      <c r="L14" s="81">
        <v>0</v>
      </c>
      <c r="M14" s="75"/>
      <c r="N14" s="82">
        <v>0</v>
      </c>
    </row>
    <row r="15" spans="1:14" ht="16.5" customHeight="1" x14ac:dyDescent="0.25">
      <c r="A15" s="64" t="s">
        <v>80</v>
      </c>
      <c r="B15" s="73"/>
      <c r="C15" s="73"/>
      <c r="D15" s="73"/>
      <c r="E15" s="73"/>
      <c r="G15" s="77"/>
      <c r="H15" s="83">
        <v>53959</v>
      </c>
      <c r="I15" s="75"/>
      <c r="J15" s="84">
        <v>7021</v>
      </c>
      <c r="K15" s="75"/>
      <c r="L15" s="83">
        <v>0</v>
      </c>
      <c r="M15" s="75"/>
      <c r="N15" s="84">
        <v>0</v>
      </c>
    </row>
    <row r="16" spans="1:14" ht="16.5" customHeight="1" x14ac:dyDescent="0.25">
      <c r="B16" s="73"/>
      <c r="C16" s="73"/>
      <c r="D16" s="73"/>
      <c r="E16" s="73"/>
      <c r="G16" s="77"/>
      <c r="H16" s="81"/>
      <c r="I16" s="75"/>
      <c r="J16" s="82"/>
      <c r="K16" s="75"/>
      <c r="L16" s="81"/>
      <c r="M16" s="75"/>
      <c r="N16" s="82"/>
    </row>
    <row r="17" spans="1:14" ht="16.5" customHeight="1" x14ac:dyDescent="0.25">
      <c r="A17" s="67" t="s">
        <v>81</v>
      </c>
      <c r="B17" s="73"/>
      <c r="C17" s="73"/>
      <c r="D17" s="73"/>
      <c r="E17" s="73"/>
      <c r="G17" s="77"/>
      <c r="H17" s="83">
        <f>SUM(H12:H15)</f>
        <v>1036175</v>
      </c>
      <c r="I17" s="75"/>
      <c r="J17" s="84">
        <f>SUM(J12:J15)</f>
        <v>929978</v>
      </c>
      <c r="K17" s="75"/>
      <c r="L17" s="83">
        <f>SUM(L12:L15)</f>
        <v>623482</v>
      </c>
      <c r="M17" s="75"/>
      <c r="N17" s="84">
        <f>SUM(N12:N15)</f>
        <v>650792</v>
      </c>
    </row>
    <row r="18" spans="1:14" ht="16.5" customHeight="1" x14ac:dyDescent="0.25">
      <c r="B18" s="73"/>
      <c r="C18" s="73"/>
      <c r="D18" s="73"/>
      <c r="E18" s="73"/>
      <c r="G18" s="77"/>
      <c r="H18" s="81"/>
      <c r="I18" s="75"/>
      <c r="J18" s="82"/>
      <c r="K18" s="75"/>
      <c r="L18" s="81"/>
      <c r="M18" s="75"/>
      <c r="N18" s="82"/>
    </row>
    <row r="19" spans="1:14" ht="16.5" customHeight="1" x14ac:dyDescent="0.25">
      <c r="A19" s="67" t="s">
        <v>82</v>
      </c>
      <c r="B19" s="73"/>
      <c r="C19" s="73"/>
      <c r="D19" s="73"/>
      <c r="E19" s="73"/>
      <c r="G19" s="77"/>
      <c r="H19" s="81"/>
      <c r="I19" s="75"/>
      <c r="J19" s="82"/>
      <c r="K19" s="75"/>
      <c r="L19" s="81"/>
      <c r="M19" s="75"/>
      <c r="N19" s="82"/>
    </row>
    <row r="20" spans="1:14" ht="16.5" customHeight="1" x14ac:dyDescent="0.25">
      <c r="A20" s="64" t="s">
        <v>83</v>
      </c>
      <c r="B20" s="73"/>
      <c r="C20" s="73"/>
      <c r="D20" s="73"/>
      <c r="E20" s="73"/>
      <c r="G20" s="77"/>
      <c r="H20" s="81">
        <v>-504013</v>
      </c>
      <c r="I20" s="75"/>
      <c r="J20" s="82">
        <v>-475016</v>
      </c>
      <c r="K20" s="75"/>
      <c r="L20" s="81">
        <v>-402061</v>
      </c>
      <c r="M20" s="75"/>
      <c r="N20" s="82">
        <v>-411945</v>
      </c>
    </row>
    <row r="21" spans="1:14" ht="16.5" customHeight="1" x14ac:dyDescent="0.25">
      <c r="A21" s="64" t="s">
        <v>84</v>
      </c>
      <c r="B21" s="73"/>
      <c r="C21" s="73"/>
      <c r="D21" s="73"/>
      <c r="E21" s="73"/>
      <c r="G21" s="77"/>
      <c r="H21" s="81">
        <v>-75354</v>
      </c>
      <c r="I21" s="75"/>
      <c r="J21" s="82">
        <v>-73705</v>
      </c>
      <c r="K21" s="75"/>
      <c r="L21" s="81">
        <v>0</v>
      </c>
      <c r="M21" s="75"/>
      <c r="N21" s="82">
        <v>0</v>
      </c>
    </row>
    <row r="22" spans="1:14" ht="16.5" customHeight="1" x14ac:dyDescent="0.25">
      <c r="A22" s="64" t="s">
        <v>195</v>
      </c>
      <c r="B22" s="73"/>
      <c r="C22" s="73"/>
      <c r="D22" s="73"/>
      <c r="E22" s="73"/>
      <c r="G22" s="77"/>
      <c r="H22" s="81">
        <v>-86776</v>
      </c>
      <c r="I22" s="75"/>
      <c r="J22" s="82">
        <v>-21648</v>
      </c>
      <c r="K22" s="75"/>
      <c r="L22" s="81">
        <v>0</v>
      </c>
      <c r="M22" s="75"/>
      <c r="N22" s="82">
        <v>0</v>
      </c>
    </row>
    <row r="23" spans="1:14" ht="16.5" customHeight="1" x14ac:dyDescent="0.25">
      <c r="A23" s="64" t="s">
        <v>196</v>
      </c>
      <c r="B23" s="73"/>
      <c r="C23" s="73"/>
      <c r="D23" s="73"/>
      <c r="E23" s="73"/>
      <c r="G23" s="77"/>
      <c r="H23" s="83">
        <v>-49285</v>
      </c>
      <c r="I23" s="82"/>
      <c r="J23" s="84">
        <v>-12770</v>
      </c>
      <c r="K23" s="82"/>
      <c r="L23" s="83">
        <v>0</v>
      </c>
      <c r="M23" s="82"/>
      <c r="N23" s="84">
        <v>0</v>
      </c>
    </row>
    <row r="24" spans="1:14" ht="16.5" customHeight="1" x14ac:dyDescent="0.25">
      <c r="B24" s="73"/>
      <c r="C24" s="73"/>
      <c r="D24" s="73"/>
      <c r="E24" s="73"/>
      <c r="G24" s="77"/>
      <c r="H24" s="81"/>
      <c r="I24" s="75"/>
      <c r="J24" s="82"/>
      <c r="K24" s="75"/>
      <c r="L24" s="81"/>
      <c r="M24" s="75"/>
      <c r="N24" s="82"/>
    </row>
    <row r="25" spans="1:14" ht="16.5" customHeight="1" x14ac:dyDescent="0.25">
      <c r="A25" s="67" t="s">
        <v>85</v>
      </c>
      <c r="B25" s="73"/>
      <c r="C25" s="73"/>
      <c r="D25" s="73"/>
      <c r="E25" s="73"/>
      <c r="G25" s="77"/>
      <c r="H25" s="83">
        <f>SUM(H20:H23)</f>
        <v>-715428</v>
      </c>
      <c r="I25" s="82"/>
      <c r="J25" s="84">
        <f>SUM(J20:J23)</f>
        <v>-583139</v>
      </c>
      <c r="K25" s="82"/>
      <c r="L25" s="83">
        <f>SUM(L20:L23)</f>
        <v>-402061</v>
      </c>
      <c r="M25" s="82"/>
      <c r="N25" s="84">
        <f>SUM(N20:N23)</f>
        <v>-411945</v>
      </c>
    </row>
    <row r="26" spans="1:14" ht="16.5" customHeight="1" x14ac:dyDescent="0.25">
      <c r="B26" s="73"/>
      <c r="C26" s="73"/>
      <c r="D26" s="73"/>
      <c r="E26" s="73"/>
      <c r="G26" s="77"/>
      <c r="H26" s="81"/>
      <c r="I26" s="82"/>
      <c r="J26" s="82"/>
      <c r="K26" s="82"/>
      <c r="L26" s="81"/>
      <c r="M26" s="82"/>
      <c r="N26" s="82"/>
    </row>
    <row r="27" spans="1:14" ht="16.5" customHeight="1" x14ac:dyDescent="0.25">
      <c r="A27" s="67" t="s">
        <v>86</v>
      </c>
      <c r="B27" s="73"/>
      <c r="C27" s="73"/>
      <c r="D27" s="73"/>
      <c r="E27" s="73"/>
      <c r="G27" s="77"/>
      <c r="H27" s="81">
        <f>SUM(H12,H13,H14,H21,H22,H15,H20,H23)</f>
        <v>320747</v>
      </c>
      <c r="I27" s="75"/>
      <c r="J27" s="82">
        <f>SUM(J12,J13,J14,J21,J22,J15,J20,J23)</f>
        <v>346839</v>
      </c>
      <c r="K27" s="75"/>
      <c r="L27" s="81">
        <f>SUM(L12,L13,L14,L21,L22,L15,L20,L23)</f>
        <v>221421</v>
      </c>
      <c r="M27" s="75"/>
      <c r="N27" s="82">
        <f>SUM(N12,N13,N14,N21,N22,N15,N20,N23)</f>
        <v>238847</v>
      </c>
    </row>
    <row r="28" spans="1:14" ht="16.5" customHeight="1" x14ac:dyDescent="0.25">
      <c r="A28" s="64" t="s">
        <v>184</v>
      </c>
      <c r="B28" s="73"/>
      <c r="C28" s="73"/>
      <c r="D28" s="73"/>
      <c r="E28" s="73"/>
      <c r="G28" s="77"/>
      <c r="H28" s="81">
        <v>0</v>
      </c>
      <c r="I28" s="82"/>
      <c r="J28" s="82">
        <v>0</v>
      </c>
      <c r="K28" s="82"/>
      <c r="L28" s="81">
        <v>80010</v>
      </c>
      <c r="M28" s="82"/>
      <c r="N28" s="82">
        <v>0</v>
      </c>
    </row>
    <row r="29" spans="1:14" ht="16.5" customHeight="1" x14ac:dyDescent="0.25">
      <c r="A29" s="64" t="s">
        <v>87</v>
      </c>
      <c r="B29" s="73"/>
      <c r="C29" s="73"/>
      <c r="D29" s="73"/>
      <c r="E29" s="73"/>
      <c r="F29" s="65">
        <v>15</v>
      </c>
      <c r="G29" s="77"/>
      <c r="H29" s="81">
        <v>5873</v>
      </c>
      <c r="I29" s="82"/>
      <c r="J29" s="82">
        <v>12866</v>
      </c>
      <c r="K29" s="82"/>
      <c r="L29" s="81">
        <v>27369</v>
      </c>
      <c r="M29" s="82"/>
      <c r="N29" s="82">
        <v>25990</v>
      </c>
    </row>
    <row r="30" spans="1:14" ht="16.5" customHeight="1" x14ac:dyDescent="0.25">
      <c r="A30" s="64" t="s">
        <v>88</v>
      </c>
      <c r="B30" s="73"/>
      <c r="C30" s="73"/>
      <c r="D30" s="73"/>
      <c r="E30" s="73"/>
      <c r="G30" s="77"/>
      <c r="H30" s="81">
        <v>-109885</v>
      </c>
      <c r="I30" s="82"/>
      <c r="J30" s="82">
        <v>-114189</v>
      </c>
      <c r="K30" s="82"/>
      <c r="L30" s="81">
        <v>-90962</v>
      </c>
      <c r="M30" s="82"/>
      <c r="N30" s="82">
        <v>-72243</v>
      </c>
    </row>
    <row r="31" spans="1:14" ht="16.5" customHeight="1" x14ac:dyDescent="0.25">
      <c r="A31" s="64" t="s">
        <v>89</v>
      </c>
      <c r="B31" s="73"/>
      <c r="C31" s="73"/>
      <c r="D31" s="73"/>
      <c r="E31" s="85"/>
      <c r="G31" s="77"/>
      <c r="H31" s="83">
        <v>-129225</v>
      </c>
      <c r="I31" s="82"/>
      <c r="J31" s="84">
        <v>-119423</v>
      </c>
      <c r="K31" s="82"/>
      <c r="L31" s="83">
        <v>-85054</v>
      </c>
      <c r="M31" s="82"/>
      <c r="N31" s="84">
        <v>-69910</v>
      </c>
    </row>
    <row r="32" spans="1:14" ht="16.5" customHeight="1" x14ac:dyDescent="0.25">
      <c r="B32" s="73"/>
      <c r="C32" s="73"/>
      <c r="D32" s="73"/>
      <c r="E32" s="73"/>
      <c r="G32" s="77"/>
      <c r="H32" s="81"/>
      <c r="I32" s="82"/>
      <c r="J32" s="82"/>
      <c r="K32" s="82"/>
      <c r="L32" s="81"/>
      <c r="M32" s="82"/>
      <c r="N32" s="82"/>
    </row>
    <row r="33" spans="1:14" ht="16.5" customHeight="1" x14ac:dyDescent="0.25">
      <c r="A33" s="67" t="s">
        <v>90</v>
      </c>
      <c r="B33" s="77"/>
      <c r="C33" s="77"/>
      <c r="D33" s="77"/>
      <c r="E33" s="73"/>
      <c r="G33" s="77"/>
      <c r="H33" s="81"/>
      <c r="I33" s="82"/>
      <c r="J33" s="82"/>
      <c r="K33" s="82"/>
      <c r="L33" s="81"/>
      <c r="M33" s="82"/>
      <c r="N33" s="82"/>
    </row>
    <row r="34" spans="1:14" ht="16.5" customHeight="1" x14ac:dyDescent="0.25">
      <c r="A34" s="67"/>
      <c r="B34" s="86" t="s">
        <v>91</v>
      </c>
      <c r="C34" s="77"/>
      <c r="D34" s="77"/>
      <c r="E34" s="73"/>
      <c r="G34" s="77"/>
      <c r="H34" s="81">
        <f>SUM(H27:H31)</f>
        <v>87510</v>
      </c>
      <c r="I34" s="82"/>
      <c r="J34" s="82">
        <f>SUM(J27:J31)</f>
        <v>126093</v>
      </c>
      <c r="K34" s="82"/>
      <c r="L34" s="81">
        <f>SUM(L27:L31)</f>
        <v>152784</v>
      </c>
      <c r="M34" s="82"/>
      <c r="N34" s="82">
        <f>SUM(N27:N31)</f>
        <v>122684</v>
      </c>
    </row>
    <row r="35" spans="1:14" ht="16.5" customHeight="1" x14ac:dyDescent="0.25">
      <c r="A35" s="64" t="s">
        <v>92</v>
      </c>
      <c r="B35" s="73"/>
      <c r="C35" s="73"/>
      <c r="D35" s="73"/>
      <c r="E35" s="73"/>
      <c r="G35" s="77"/>
      <c r="H35" s="83">
        <v>-108310</v>
      </c>
      <c r="I35" s="82"/>
      <c r="J35" s="84">
        <v>-67600</v>
      </c>
      <c r="K35" s="82"/>
      <c r="L35" s="83">
        <v>-115716</v>
      </c>
      <c r="M35" s="82"/>
      <c r="N35" s="84">
        <v>-65079</v>
      </c>
    </row>
    <row r="36" spans="1:14" ht="16.5" customHeight="1" x14ac:dyDescent="0.25">
      <c r="B36" s="73"/>
      <c r="C36" s="73"/>
      <c r="D36" s="73"/>
      <c r="E36" s="73"/>
      <c r="G36" s="77"/>
      <c r="H36" s="81"/>
      <c r="I36" s="82"/>
      <c r="J36" s="82"/>
      <c r="K36" s="82"/>
      <c r="L36" s="81"/>
      <c r="M36" s="82"/>
      <c r="N36" s="82"/>
    </row>
    <row r="37" spans="1:14" ht="16.5" customHeight="1" x14ac:dyDescent="0.25">
      <c r="A37" s="67" t="s">
        <v>101</v>
      </c>
      <c r="B37" s="73"/>
      <c r="C37" s="73"/>
      <c r="D37" s="73"/>
      <c r="E37" s="73"/>
      <c r="G37" s="77"/>
      <c r="H37" s="81"/>
      <c r="I37" s="82"/>
      <c r="J37" s="82"/>
      <c r="K37" s="82"/>
      <c r="L37" s="81"/>
      <c r="M37" s="82"/>
      <c r="N37" s="82"/>
    </row>
    <row r="38" spans="1:14" ht="16.5" customHeight="1" x14ac:dyDescent="0.25">
      <c r="B38" s="67" t="s">
        <v>93</v>
      </c>
      <c r="C38" s="73"/>
      <c r="D38" s="73"/>
      <c r="E38" s="73"/>
      <c r="G38" s="77"/>
      <c r="H38" s="81">
        <f>SUM(H34:H35)</f>
        <v>-20800</v>
      </c>
      <c r="I38" s="82"/>
      <c r="J38" s="82">
        <f>SUM(J34:J35)</f>
        <v>58493</v>
      </c>
      <c r="K38" s="82"/>
      <c r="L38" s="81">
        <f>SUM(L34:L35)</f>
        <v>37068</v>
      </c>
      <c r="M38" s="82"/>
      <c r="N38" s="82">
        <f>SUM(N34:N35)</f>
        <v>57605</v>
      </c>
    </row>
    <row r="39" spans="1:14" ht="16.5" customHeight="1" x14ac:dyDescent="0.25">
      <c r="A39" s="64" t="s">
        <v>94</v>
      </c>
      <c r="B39" s="73"/>
      <c r="C39" s="73"/>
      <c r="D39" s="73"/>
      <c r="E39" s="73"/>
      <c r="G39" s="77"/>
      <c r="H39" s="83">
        <v>606</v>
      </c>
      <c r="I39" s="82"/>
      <c r="J39" s="84">
        <v>-1990</v>
      </c>
      <c r="K39" s="82"/>
      <c r="L39" s="83">
        <v>5471</v>
      </c>
      <c r="M39" s="82"/>
      <c r="N39" s="84">
        <v>-1287</v>
      </c>
    </row>
    <row r="40" spans="1:14" ht="16.5" customHeight="1" x14ac:dyDescent="0.25">
      <c r="B40" s="73"/>
      <c r="C40" s="73"/>
      <c r="D40" s="73"/>
      <c r="E40" s="73"/>
      <c r="G40" s="77"/>
      <c r="H40" s="81"/>
      <c r="I40" s="82"/>
      <c r="J40" s="82"/>
      <c r="K40" s="82"/>
      <c r="L40" s="81"/>
      <c r="M40" s="82"/>
      <c r="N40" s="82"/>
    </row>
    <row r="41" spans="1:14" ht="16.5" customHeight="1" thickBot="1" x14ac:dyDescent="0.3">
      <c r="A41" s="67" t="s">
        <v>95</v>
      </c>
      <c r="B41" s="73"/>
      <c r="C41" s="73"/>
      <c r="D41" s="73"/>
      <c r="E41" s="73"/>
      <c r="G41" s="77"/>
      <c r="H41" s="87">
        <f>SUM(H38:H39)</f>
        <v>-20194</v>
      </c>
      <c r="I41" s="82"/>
      <c r="J41" s="88">
        <f>SUM(J38:J39)</f>
        <v>56503</v>
      </c>
      <c r="K41" s="82"/>
      <c r="L41" s="87">
        <f>SUM(L38:L39)</f>
        <v>42539</v>
      </c>
      <c r="M41" s="82"/>
      <c r="N41" s="88">
        <f>SUM(N38:N39)</f>
        <v>56318</v>
      </c>
    </row>
    <row r="42" spans="1:14" ht="16.5" customHeight="1" thickTop="1" x14ac:dyDescent="0.25">
      <c r="A42" s="67"/>
      <c r="B42" s="73"/>
      <c r="C42" s="73"/>
      <c r="D42" s="73"/>
      <c r="E42" s="73"/>
      <c r="G42" s="77"/>
      <c r="H42" s="82"/>
      <c r="I42" s="82"/>
      <c r="J42" s="82"/>
      <c r="K42" s="82"/>
      <c r="L42" s="82"/>
      <c r="M42" s="82"/>
      <c r="N42" s="82"/>
    </row>
    <row r="43" spans="1:14" ht="16.5" customHeight="1" x14ac:dyDescent="0.25">
      <c r="B43" s="73"/>
      <c r="C43" s="73"/>
      <c r="D43" s="73"/>
      <c r="E43" s="73"/>
      <c r="G43" s="77"/>
      <c r="H43" s="82"/>
      <c r="I43" s="82"/>
      <c r="J43" s="82"/>
      <c r="K43" s="82"/>
      <c r="L43" s="82"/>
      <c r="M43" s="82"/>
      <c r="N43" s="82"/>
    </row>
    <row r="44" spans="1:14" ht="16.5" customHeight="1" x14ac:dyDescent="0.25">
      <c r="B44" s="73"/>
      <c r="C44" s="73"/>
      <c r="D44" s="73"/>
      <c r="E44" s="73"/>
      <c r="G44" s="77"/>
      <c r="H44" s="82"/>
      <c r="I44" s="82"/>
      <c r="J44" s="82"/>
      <c r="K44" s="82"/>
      <c r="L44" s="82"/>
      <c r="M44" s="82"/>
      <c r="N44" s="82"/>
    </row>
    <row r="45" spans="1:14" ht="16.5" customHeight="1" x14ac:dyDescent="0.25">
      <c r="B45" s="73"/>
      <c r="C45" s="73"/>
      <c r="D45" s="73"/>
      <c r="E45" s="73"/>
      <c r="G45" s="77"/>
      <c r="H45" s="82"/>
      <c r="I45" s="82"/>
      <c r="J45" s="82"/>
      <c r="K45" s="82"/>
      <c r="L45" s="82"/>
      <c r="M45" s="82"/>
      <c r="N45" s="82"/>
    </row>
    <row r="46" spans="1:14" ht="16.5" customHeight="1" x14ac:dyDescent="0.25">
      <c r="B46" s="73"/>
      <c r="C46" s="73"/>
      <c r="D46" s="73"/>
      <c r="E46" s="73"/>
      <c r="G46" s="77"/>
      <c r="H46" s="82"/>
      <c r="I46" s="82"/>
      <c r="J46" s="82"/>
      <c r="K46" s="82"/>
      <c r="L46" s="82"/>
      <c r="M46" s="82"/>
      <c r="N46" s="82"/>
    </row>
    <row r="47" spans="1:14" ht="16.5" customHeight="1" x14ac:dyDescent="0.25">
      <c r="B47" s="73"/>
      <c r="C47" s="73"/>
      <c r="D47" s="73"/>
      <c r="E47" s="73"/>
      <c r="G47" s="77"/>
      <c r="H47" s="82"/>
      <c r="I47" s="82"/>
      <c r="J47" s="82"/>
      <c r="K47" s="82"/>
      <c r="L47" s="82"/>
      <c r="M47" s="82"/>
      <c r="N47" s="82"/>
    </row>
    <row r="48" spans="1:14" ht="2.25" customHeight="1" x14ac:dyDescent="0.25">
      <c r="B48" s="73"/>
      <c r="C48" s="73"/>
      <c r="D48" s="73"/>
      <c r="E48" s="73"/>
      <c r="G48" s="77"/>
      <c r="H48" s="82"/>
      <c r="I48" s="82"/>
      <c r="J48" s="82"/>
      <c r="K48" s="82"/>
      <c r="L48" s="82"/>
      <c r="M48" s="82"/>
      <c r="N48" s="82"/>
    </row>
    <row r="49" spans="1:14" ht="21.9" customHeight="1" x14ac:dyDescent="0.25">
      <c r="A49" s="69" t="s">
        <v>38</v>
      </c>
      <c r="B49" s="89"/>
      <c r="C49" s="89"/>
      <c r="D49" s="89"/>
      <c r="E49" s="89"/>
      <c r="F49" s="70"/>
      <c r="G49" s="89"/>
      <c r="H49" s="84"/>
      <c r="I49" s="89"/>
      <c r="J49" s="84"/>
      <c r="K49" s="89"/>
      <c r="L49" s="84"/>
      <c r="M49" s="84"/>
      <c r="N49" s="84"/>
    </row>
    <row r="50" spans="1:14" ht="16.5" customHeight="1" x14ac:dyDescent="0.25">
      <c r="A50" s="63" t="s">
        <v>70</v>
      </c>
    </row>
    <row r="51" spans="1:14" ht="16.5" customHeight="1" x14ac:dyDescent="0.25">
      <c r="A51" s="67" t="s">
        <v>194</v>
      </c>
    </row>
    <row r="52" spans="1:14" ht="16.5" customHeight="1" x14ac:dyDescent="0.25">
      <c r="A52" s="68" t="s">
        <v>175</v>
      </c>
      <c r="B52" s="69"/>
      <c r="C52" s="69"/>
      <c r="D52" s="69"/>
      <c r="E52" s="69"/>
      <c r="F52" s="70"/>
      <c r="G52" s="69"/>
      <c r="H52" s="71"/>
      <c r="I52" s="71"/>
      <c r="J52" s="71"/>
      <c r="K52" s="71"/>
      <c r="L52" s="71"/>
      <c r="M52" s="71"/>
      <c r="N52" s="71"/>
    </row>
    <row r="55" spans="1:14" ht="16.5" customHeight="1" x14ac:dyDescent="0.25">
      <c r="H55" s="234" t="s">
        <v>71</v>
      </c>
      <c r="I55" s="235"/>
      <c r="J55" s="235"/>
      <c r="K55" s="72"/>
      <c r="L55" s="234" t="s">
        <v>72</v>
      </c>
      <c r="M55" s="235"/>
      <c r="N55" s="235"/>
    </row>
    <row r="56" spans="1:14" ht="16.5" customHeight="1" x14ac:dyDescent="0.25">
      <c r="A56" s="73"/>
      <c r="B56" s="73"/>
      <c r="C56" s="73"/>
      <c r="D56" s="73"/>
      <c r="E56" s="73"/>
      <c r="F56" s="73"/>
      <c r="G56" s="73"/>
      <c r="H56" s="233" t="s">
        <v>73</v>
      </c>
      <c r="I56" s="233"/>
      <c r="J56" s="233"/>
      <c r="K56" s="64"/>
      <c r="L56" s="233" t="s">
        <v>73</v>
      </c>
      <c r="M56" s="233"/>
      <c r="N56" s="233"/>
    </row>
    <row r="57" spans="1:14" ht="16.5" customHeight="1" x14ac:dyDescent="0.25">
      <c r="A57" s="73"/>
      <c r="B57" s="73"/>
      <c r="C57" s="73"/>
      <c r="D57" s="73"/>
      <c r="E57" s="73"/>
      <c r="F57" s="73"/>
      <c r="G57" s="73"/>
      <c r="H57" s="74" t="s">
        <v>6</v>
      </c>
      <c r="I57" s="75"/>
      <c r="J57" s="74" t="s">
        <v>7</v>
      </c>
      <c r="K57" s="75"/>
      <c r="L57" s="74" t="s">
        <v>6</v>
      </c>
      <c r="M57" s="75"/>
      <c r="N57" s="74" t="s">
        <v>7</v>
      </c>
    </row>
    <row r="58" spans="1:14" ht="16.5" customHeight="1" x14ac:dyDescent="0.25">
      <c r="A58" s="73"/>
      <c r="B58" s="73"/>
      <c r="C58" s="73"/>
      <c r="D58" s="73"/>
      <c r="E58" s="73"/>
      <c r="F58" s="76" t="s">
        <v>74</v>
      </c>
      <c r="G58" s="77"/>
      <c r="H58" s="78" t="s">
        <v>75</v>
      </c>
      <c r="I58" s="75"/>
      <c r="J58" s="78" t="s">
        <v>75</v>
      </c>
      <c r="K58" s="75"/>
      <c r="L58" s="78" t="s">
        <v>75</v>
      </c>
      <c r="M58" s="75"/>
      <c r="N58" s="78" t="s">
        <v>75</v>
      </c>
    </row>
    <row r="59" spans="1:14" ht="16.5" customHeight="1" x14ac:dyDescent="0.25">
      <c r="A59" s="73"/>
      <c r="B59" s="73"/>
      <c r="C59" s="73"/>
      <c r="D59" s="73"/>
      <c r="E59" s="73"/>
      <c r="F59" s="79"/>
      <c r="G59" s="77"/>
      <c r="H59" s="80"/>
      <c r="I59" s="75"/>
      <c r="J59" s="75"/>
      <c r="K59" s="75"/>
      <c r="L59" s="80"/>
      <c r="M59" s="75"/>
      <c r="N59" s="75"/>
    </row>
    <row r="60" spans="1:14" ht="16.5" customHeight="1" x14ac:dyDescent="0.25">
      <c r="A60" s="67" t="s">
        <v>96</v>
      </c>
      <c r="B60" s="86"/>
      <c r="C60" s="77"/>
      <c r="D60" s="77"/>
      <c r="E60" s="77"/>
      <c r="G60" s="77"/>
      <c r="H60" s="81"/>
      <c r="I60" s="82"/>
      <c r="J60" s="82"/>
      <c r="K60" s="82"/>
      <c r="L60" s="81"/>
      <c r="M60" s="82"/>
      <c r="N60" s="82"/>
    </row>
    <row r="61" spans="1:14" ht="16.5" customHeight="1" x14ac:dyDescent="0.25">
      <c r="A61" s="64" t="s">
        <v>97</v>
      </c>
      <c r="B61" s="86"/>
      <c r="C61" s="77"/>
      <c r="D61" s="77"/>
      <c r="E61" s="77"/>
      <c r="G61" s="77"/>
      <c r="H61" s="90">
        <v>-19735</v>
      </c>
      <c r="I61" s="91"/>
      <c r="J61" s="66">
        <v>56503</v>
      </c>
      <c r="K61" s="91"/>
      <c r="L61" s="90">
        <v>42539</v>
      </c>
      <c r="M61" s="91"/>
      <c r="N61" s="66">
        <f>N41</f>
        <v>56318</v>
      </c>
    </row>
    <row r="62" spans="1:14" ht="16.5" customHeight="1" x14ac:dyDescent="0.25">
      <c r="A62" s="64" t="s">
        <v>98</v>
      </c>
      <c r="B62" s="86"/>
      <c r="C62" s="77"/>
      <c r="D62" s="77"/>
      <c r="E62" s="77"/>
      <c r="G62" s="77"/>
      <c r="H62" s="92">
        <v>-459</v>
      </c>
      <c r="I62" s="91"/>
      <c r="J62" s="71">
        <v>0</v>
      </c>
      <c r="K62" s="91"/>
      <c r="L62" s="92">
        <v>0</v>
      </c>
      <c r="M62" s="91"/>
      <c r="N62" s="71">
        <v>0</v>
      </c>
    </row>
    <row r="63" spans="1:14" ht="16.5" customHeight="1" x14ac:dyDescent="0.25">
      <c r="B63" s="86"/>
      <c r="C63" s="77"/>
      <c r="D63" s="77"/>
      <c r="E63" s="77"/>
      <c r="G63" s="77"/>
      <c r="H63" s="90"/>
      <c r="I63" s="93"/>
      <c r="K63" s="93"/>
      <c r="L63" s="90"/>
      <c r="M63" s="93"/>
    </row>
    <row r="64" spans="1:14" ht="16.5" customHeight="1" thickBot="1" x14ac:dyDescent="0.3">
      <c r="A64" s="67"/>
      <c r="B64" s="73"/>
      <c r="C64" s="73"/>
      <c r="D64" s="73"/>
      <c r="E64" s="73"/>
      <c r="G64" s="73"/>
      <c r="H64" s="94">
        <f>SUM(H61:H62)</f>
        <v>-20194</v>
      </c>
      <c r="I64" s="91"/>
      <c r="J64" s="95">
        <f>SUM(J61:J62)</f>
        <v>56503</v>
      </c>
      <c r="K64" s="91"/>
      <c r="L64" s="94">
        <f>SUM(L61:L62)</f>
        <v>42539</v>
      </c>
      <c r="M64" s="91"/>
      <c r="N64" s="95">
        <f>SUM(N61:N62)</f>
        <v>56318</v>
      </c>
    </row>
    <row r="65" spans="1:14" ht="16.5" customHeight="1" thickTop="1" x14ac:dyDescent="0.25">
      <c r="A65" s="67"/>
      <c r="B65" s="73"/>
      <c r="C65" s="73"/>
      <c r="D65" s="73"/>
      <c r="E65" s="73"/>
      <c r="G65" s="73"/>
      <c r="H65" s="90"/>
      <c r="I65" s="91"/>
      <c r="K65" s="91"/>
      <c r="L65" s="90"/>
      <c r="M65" s="91"/>
    </row>
    <row r="66" spans="1:14" ht="16.5" customHeight="1" x14ac:dyDescent="0.25">
      <c r="A66" s="67" t="s">
        <v>99</v>
      </c>
      <c r="B66" s="73"/>
      <c r="C66" s="73"/>
      <c r="D66" s="73"/>
      <c r="E66" s="73"/>
      <c r="G66" s="73"/>
      <c r="H66" s="81"/>
      <c r="I66" s="73"/>
      <c r="J66" s="82"/>
      <c r="K66" s="73"/>
      <c r="L66" s="81"/>
      <c r="M66" s="82"/>
      <c r="N66" s="82"/>
    </row>
    <row r="67" spans="1:14" ht="16.5" customHeight="1" x14ac:dyDescent="0.25">
      <c r="A67" s="67"/>
      <c r="B67" s="86" t="s">
        <v>100</v>
      </c>
      <c r="C67" s="73"/>
      <c r="D67" s="73"/>
      <c r="E67" s="73"/>
      <c r="G67" s="73"/>
      <c r="H67" s="81"/>
      <c r="I67" s="73"/>
      <c r="J67" s="82"/>
      <c r="K67" s="73"/>
      <c r="L67" s="81"/>
      <c r="M67" s="82"/>
      <c r="N67" s="82"/>
    </row>
    <row r="68" spans="1:14" ht="16.5" customHeight="1" x14ac:dyDescent="0.25">
      <c r="A68" s="64" t="s">
        <v>97</v>
      </c>
      <c r="B68" s="86"/>
      <c r="C68" s="77"/>
      <c r="D68" s="77"/>
      <c r="E68" s="77"/>
      <c r="G68" s="77"/>
      <c r="H68" s="81">
        <f>H61</f>
        <v>-19735</v>
      </c>
      <c r="I68" s="82"/>
      <c r="J68" s="82">
        <v>56503.123</v>
      </c>
      <c r="K68" s="82"/>
      <c r="L68" s="81">
        <v>42538.624000000003</v>
      </c>
      <c r="M68" s="82"/>
      <c r="N68" s="82">
        <f>N41</f>
        <v>56318</v>
      </c>
    </row>
    <row r="69" spans="1:14" ht="16.5" customHeight="1" x14ac:dyDescent="0.25">
      <c r="A69" s="64" t="s">
        <v>98</v>
      </c>
      <c r="B69" s="86"/>
      <c r="C69" s="77"/>
      <c r="D69" s="77"/>
      <c r="E69" s="77"/>
      <c r="G69" s="77"/>
      <c r="H69" s="92">
        <v>-459</v>
      </c>
      <c r="I69" s="91"/>
      <c r="J69" s="71">
        <v>0</v>
      </c>
      <c r="K69" s="91"/>
      <c r="L69" s="92">
        <v>0</v>
      </c>
      <c r="M69" s="91"/>
      <c r="N69" s="71">
        <v>0</v>
      </c>
    </row>
    <row r="70" spans="1:14" ht="16.5" customHeight="1" x14ac:dyDescent="0.25">
      <c r="B70" s="86"/>
      <c r="C70" s="77"/>
      <c r="D70" s="77"/>
      <c r="E70" s="77"/>
      <c r="G70" s="77"/>
      <c r="H70" s="90"/>
      <c r="I70" s="91"/>
      <c r="K70" s="91"/>
      <c r="L70" s="90"/>
      <c r="M70" s="91"/>
    </row>
    <row r="71" spans="1:14" ht="16.5" customHeight="1" thickBot="1" x14ac:dyDescent="0.3">
      <c r="B71" s="86"/>
      <c r="C71" s="77"/>
      <c r="D71" s="77"/>
      <c r="E71" s="77"/>
      <c r="G71" s="77"/>
      <c r="H71" s="87">
        <f>SUM(H68:H69)</f>
        <v>-20194</v>
      </c>
      <c r="I71" s="82"/>
      <c r="J71" s="88">
        <f>SUM(J68:J69)</f>
        <v>56503.123</v>
      </c>
      <c r="K71" s="82"/>
      <c r="L71" s="87">
        <f>SUM(L68:L69)</f>
        <v>42538.624000000003</v>
      </c>
      <c r="M71" s="82"/>
      <c r="N71" s="88">
        <f>SUM(N68:N69)</f>
        <v>56318</v>
      </c>
    </row>
    <row r="72" spans="1:14" ht="16.5" customHeight="1" thickTop="1" x14ac:dyDescent="0.25">
      <c r="A72" s="73"/>
      <c r="B72" s="73"/>
      <c r="C72" s="73"/>
      <c r="D72" s="73"/>
      <c r="E72" s="73"/>
      <c r="F72"/>
      <c r="G72" s="77"/>
      <c r="H72" s="224"/>
      <c r="I72"/>
      <c r="J72"/>
      <c r="K72"/>
      <c r="L72" s="224"/>
      <c r="M72"/>
      <c r="N72"/>
    </row>
    <row r="73" spans="1:14" ht="16.5" customHeight="1" thickBot="1" x14ac:dyDescent="0.3">
      <c r="A73" s="67" t="s">
        <v>229</v>
      </c>
      <c r="F73" s="65">
        <v>16</v>
      </c>
      <c r="H73" s="221">
        <f>H61/'2-4'!E127</f>
        <v>-1.9186813550061202E-2</v>
      </c>
      <c r="I73" s="96"/>
      <c r="J73" s="222">
        <v>5.4933495111178517E-2</v>
      </c>
      <c r="K73" s="96"/>
      <c r="L73" s="221">
        <f>L61/'2-4'!I127</f>
        <v>4.135737834335209E-2</v>
      </c>
      <c r="M73" s="96"/>
      <c r="N73" s="222">
        <v>5.4753633925125243E-2</v>
      </c>
    </row>
    <row r="74" spans="1:14" ht="16.5" customHeight="1" thickTop="1" x14ac:dyDescent="0.25">
      <c r="A74" s="73"/>
      <c r="B74" s="73"/>
      <c r="C74" s="73"/>
      <c r="D74" s="73"/>
      <c r="E74" s="73"/>
      <c r="F74" s="79"/>
      <c r="G74" s="77"/>
      <c r="H74" s="98"/>
      <c r="I74" s="98"/>
      <c r="J74" s="98"/>
      <c r="K74" s="98"/>
      <c r="L74" s="98"/>
      <c r="M74" s="98"/>
      <c r="N74" s="98"/>
    </row>
    <row r="75" spans="1:14" ht="16.5" customHeight="1" x14ac:dyDescent="0.25">
      <c r="A75" s="73"/>
      <c r="B75" s="73"/>
      <c r="C75" s="73"/>
      <c r="D75" s="73"/>
      <c r="E75" s="73"/>
      <c r="F75" s="79"/>
      <c r="G75" s="77"/>
      <c r="H75" s="98"/>
      <c r="I75" s="98"/>
      <c r="J75" s="98"/>
      <c r="K75" s="98"/>
      <c r="L75" s="98"/>
      <c r="M75" s="98"/>
      <c r="N75" s="98"/>
    </row>
    <row r="76" spans="1:14" ht="16.5" customHeight="1" x14ac:dyDescent="0.25">
      <c r="A76" s="73"/>
      <c r="B76" s="73"/>
      <c r="C76" s="73"/>
      <c r="D76" s="73"/>
      <c r="E76" s="73"/>
      <c r="F76" s="79"/>
      <c r="G76" s="77"/>
      <c r="H76" s="98"/>
      <c r="I76" s="98"/>
      <c r="J76" s="98"/>
      <c r="K76" s="98"/>
      <c r="L76" s="98"/>
      <c r="M76" s="98"/>
      <c r="N76" s="98"/>
    </row>
    <row r="77" spans="1:14" ht="16.5" customHeight="1" x14ac:dyDescent="0.25">
      <c r="A77" s="73"/>
      <c r="B77" s="73"/>
      <c r="C77" s="73"/>
      <c r="D77" s="73"/>
      <c r="E77" s="73"/>
      <c r="F77" s="79"/>
      <c r="G77" s="77"/>
      <c r="H77" s="98"/>
      <c r="I77" s="98"/>
      <c r="J77" s="98"/>
      <c r="K77" s="98"/>
      <c r="L77" s="98"/>
      <c r="M77" s="98"/>
      <c r="N77" s="98"/>
    </row>
    <row r="78" spans="1:14" ht="16.5" customHeight="1" x14ac:dyDescent="0.25">
      <c r="A78" s="73"/>
      <c r="B78" s="73"/>
      <c r="C78" s="73"/>
      <c r="D78" s="73"/>
      <c r="E78" s="73"/>
      <c r="F78" s="79"/>
      <c r="G78" s="77"/>
      <c r="H78" s="75"/>
      <c r="I78" s="75"/>
      <c r="J78" s="75"/>
      <c r="K78" s="75"/>
      <c r="L78" s="75"/>
      <c r="M78" s="75"/>
      <c r="N78" s="75"/>
    </row>
    <row r="79" spans="1:14" ht="16.5" customHeight="1" x14ac:dyDescent="0.25">
      <c r="A79" s="73"/>
      <c r="B79" s="73"/>
      <c r="C79" s="73"/>
      <c r="D79" s="73"/>
      <c r="E79" s="73"/>
      <c r="F79" s="79"/>
      <c r="G79" s="77"/>
      <c r="H79" s="75"/>
      <c r="I79" s="75"/>
      <c r="J79" s="75"/>
      <c r="K79" s="75"/>
      <c r="L79" s="75"/>
      <c r="M79" s="75"/>
      <c r="N79" s="75"/>
    </row>
    <row r="80" spans="1:14" ht="16.5" customHeight="1" x14ac:dyDescent="0.25">
      <c r="A80" s="73"/>
      <c r="B80" s="73"/>
      <c r="C80" s="73"/>
      <c r="D80" s="73"/>
      <c r="E80" s="73"/>
      <c r="F80" s="79"/>
      <c r="G80" s="77"/>
      <c r="H80" s="75"/>
      <c r="I80" s="75"/>
      <c r="J80" s="75"/>
      <c r="K80" s="75"/>
      <c r="L80" s="75"/>
      <c r="M80" s="75"/>
      <c r="N80" s="75"/>
    </row>
    <row r="81" spans="1:14" ht="16.5" customHeight="1" x14ac:dyDescent="0.25">
      <c r="A81" s="73"/>
      <c r="B81" s="73"/>
      <c r="C81" s="73"/>
      <c r="D81" s="73"/>
      <c r="E81" s="73"/>
      <c r="F81" s="79"/>
      <c r="G81" s="77"/>
      <c r="H81" s="75"/>
      <c r="I81" s="75"/>
      <c r="J81" s="75"/>
      <c r="K81" s="75"/>
      <c r="L81" s="75"/>
      <c r="M81" s="75"/>
      <c r="N81" s="75"/>
    </row>
    <row r="82" spans="1:14" ht="16.5" customHeight="1" x14ac:dyDescent="0.25">
      <c r="A82" s="73"/>
      <c r="B82" s="73"/>
      <c r="C82" s="73"/>
      <c r="D82" s="73"/>
      <c r="E82" s="73"/>
      <c r="F82" s="79"/>
      <c r="G82" s="77"/>
      <c r="H82" s="75"/>
      <c r="I82" s="75"/>
      <c r="J82" s="75"/>
      <c r="K82" s="75"/>
      <c r="L82" s="75"/>
      <c r="M82" s="75"/>
      <c r="N82" s="75"/>
    </row>
    <row r="83" spans="1:14" ht="16.5" customHeight="1" x14ac:dyDescent="0.25">
      <c r="A83" s="73"/>
      <c r="B83" s="73"/>
      <c r="C83" s="73"/>
      <c r="D83" s="73"/>
      <c r="E83" s="73"/>
      <c r="F83" s="79"/>
      <c r="G83" s="77"/>
      <c r="H83" s="75"/>
      <c r="I83" s="75"/>
      <c r="J83" s="75"/>
      <c r="K83" s="75"/>
      <c r="L83" s="75"/>
      <c r="M83" s="75"/>
      <c r="N83" s="75"/>
    </row>
    <row r="84" spans="1:14" ht="16.5" customHeight="1" x14ac:dyDescent="0.25">
      <c r="A84" s="73"/>
      <c r="B84" s="73"/>
      <c r="C84" s="73"/>
      <c r="D84" s="73"/>
      <c r="E84" s="73"/>
      <c r="F84" s="79"/>
      <c r="G84" s="77"/>
      <c r="H84" s="75"/>
      <c r="I84" s="75"/>
      <c r="J84" s="75"/>
      <c r="K84" s="75"/>
      <c r="L84" s="75"/>
      <c r="M84" s="75"/>
      <c r="N84" s="75"/>
    </row>
    <row r="85" spans="1:14" ht="16.5" customHeight="1" x14ac:dyDescent="0.25">
      <c r="A85" s="73"/>
      <c r="B85" s="73"/>
      <c r="C85" s="73"/>
      <c r="D85" s="73"/>
      <c r="E85" s="73"/>
      <c r="F85" s="79"/>
      <c r="G85" s="77"/>
      <c r="H85" s="75"/>
      <c r="I85" s="75"/>
      <c r="J85" s="75"/>
      <c r="K85" s="75"/>
      <c r="L85" s="75"/>
      <c r="M85" s="75"/>
      <c r="N85" s="75"/>
    </row>
    <row r="86" spans="1:14" ht="16.5" customHeight="1" x14ac:dyDescent="0.25">
      <c r="A86" s="73"/>
      <c r="B86" s="73"/>
      <c r="C86" s="73"/>
      <c r="D86" s="73"/>
      <c r="E86" s="73"/>
      <c r="F86" s="200"/>
      <c r="G86" s="77"/>
      <c r="H86" s="75"/>
      <c r="I86" s="75"/>
      <c r="J86" s="75"/>
      <c r="K86" s="75"/>
      <c r="L86" s="75"/>
      <c r="M86" s="75"/>
      <c r="N86" s="75"/>
    </row>
    <row r="87" spans="1:14" ht="16.5" customHeight="1" x14ac:dyDescent="0.25">
      <c r="A87" s="73"/>
      <c r="B87" s="73"/>
      <c r="C87" s="73"/>
      <c r="D87" s="73"/>
      <c r="E87" s="73"/>
      <c r="F87" s="79"/>
      <c r="G87" s="77"/>
      <c r="H87" s="75"/>
      <c r="I87" s="75"/>
      <c r="J87" s="75"/>
      <c r="K87" s="75"/>
      <c r="L87" s="75"/>
      <c r="M87" s="75"/>
      <c r="N87" s="75"/>
    </row>
    <row r="88" spans="1:14" ht="16.5" customHeight="1" x14ac:dyDescent="0.25">
      <c r="A88" s="73"/>
      <c r="B88" s="73"/>
      <c r="C88" s="73"/>
      <c r="D88" s="73"/>
      <c r="E88" s="73"/>
      <c r="F88" s="79"/>
      <c r="G88" s="77"/>
      <c r="H88" s="75"/>
      <c r="I88" s="75"/>
      <c r="J88" s="75"/>
      <c r="K88" s="75"/>
      <c r="L88" s="75"/>
      <c r="M88" s="75"/>
      <c r="N88" s="75"/>
    </row>
    <row r="89" spans="1:14" ht="16.5" customHeight="1" x14ac:dyDescent="0.25">
      <c r="A89" s="73"/>
      <c r="B89" s="73"/>
      <c r="C89" s="73"/>
      <c r="D89" s="73"/>
      <c r="E89" s="73"/>
      <c r="F89" s="204"/>
      <c r="G89" s="77"/>
      <c r="H89" s="75"/>
      <c r="I89" s="75"/>
      <c r="J89" s="75"/>
      <c r="K89" s="75"/>
      <c r="L89" s="75"/>
      <c r="M89" s="75"/>
      <c r="N89" s="75"/>
    </row>
    <row r="90" spans="1:14" ht="16.5" customHeight="1" x14ac:dyDescent="0.25">
      <c r="A90" s="73"/>
      <c r="B90" s="73"/>
      <c r="C90" s="73"/>
      <c r="D90" s="73"/>
      <c r="E90" s="73"/>
      <c r="F90" s="204"/>
      <c r="G90" s="77"/>
      <c r="H90" s="75"/>
      <c r="I90" s="75"/>
      <c r="J90" s="75"/>
      <c r="K90" s="75"/>
      <c r="L90" s="75"/>
      <c r="M90" s="75"/>
      <c r="N90" s="75"/>
    </row>
    <row r="91" spans="1:14" ht="16.5" customHeight="1" x14ac:dyDescent="0.25">
      <c r="A91" s="73"/>
      <c r="B91" s="73"/>
      <c r="C91" s="73"/>
      <c r="D91" s="73"/>
      <c r="E91" s="73"/>
      <c r="F91" s="204"/>
      <c r="G91" s="77"/>
      <c r="H91" s="75"/>
      <c r="I91" s="75"/>
      <c r="J91" s="75"/>
      <c r="K91" s="75"/>
      <c r="L91" s="75"/>
      <c r="M91" s="75"/>
      <c r="N91" s="75"/>
    </row>
    <row r="92" spans="1:14" ht="16.5" customHeight="1" x14ac:dyDescent="0.25">
      <c r="A92" s="73"/>
      <c r="B92" s="73"/>
      <c r="C92" s="73"/>
      <c r="D92" s="73"/>
      <c r="E92" s="73"/>
      <c r="F92" s="79"/>
      <c r="G92" s="77"/>
      <c r="H92" s="75"/>
      <c r="I92" s="75"/>
      <c r="J92" s="75"/>
      <c r="K92" s="75"/>
      <c r="L92" s="75"/>
      <c r="M92" s="75"/>
      <c r="N92" s="75"/>
    </row>
    <row r="93" spans="1:14" ht="16.5" customHeight="1" x14ac:dyDescent="0.25">
      <c r="A93" s="73"/>
      <c r="B93" s="73"/>
      <c r="C93" s="73"/>
      <c r="D93" s="73"/>
      <c r="E93" s="73"/>
      <c r="F93" s="79"/>
      <c r="G93" s="77"/>
      <c r="H93" s="75"/>
      <c r="I93" s="75"/>
      <c r="J93" s="75"/>
      <c r="K93" s="75"/>
      <c r="L93" s="75"/>
      <c r="M93" s="75"/>
      <c r="N93" s="75"/>
    </row>
    <row r="94" spans="1:14" ht="16.5" customHeight="1" x14ac:dyDescent="0.25">
      <c r="A94" s="73"/>
      <c r="B94" s="73"/>
      <c r="C94" s="73"/>
      <c r="D94" s="73"/>
      <c r="E94" s="73"/>
      <c r="F94" s="79"/>
      <c r="G94" s="77"/>
      <c r="H94" s="75"/>
      <c r="I94" s="75"/>
      <c r="J94" s="75"/>
      <c r="K94" s="75"/>
      <c r="L94" s="75"/>
      <c r="M94" s="75"/>
      <c r="N94" s="75"/>
    </row>
    <row r="95" spans="1:14" ht="16.5" customHeight="1" x14ac:dyDescent="0.25">
      <c r="A95" s="73"/>
      <c r="B95" s="73"/>
      <c r="C95" s="73"/>
      <c r="D95" s="73"/>
      <c r="E95" s="73"/>
      <c r="F95" s="79"/>
      <c r="G95" s="77"/>
      <c r="H95" s="75"/>
      <c r="I95" s="75"/>
      <c r="J95" s="75"/>
      <c r="K95" s="75"/>
      <c r="L95" s="75"/>
      <c r="M95" s="75"/>
      <c r="N95" s="75"/>
    </row>
    <row r="96" spans="1:14" ht="16.5" customHeight="1" x14ac:dyDescent="0.25">
      <c r="A96" s="67"/>
      <c r="B96" s="73"/>
      <c r="C96" s="73"/>
      <c r="D96" s="73"/>
      <c r="E96" s="73"/>
      <c r="G96" s="77"/>
      <c r="H96" s="82"/>
      <c r="I96" s="82"/>
      <c r="J96" s="82"/>
      <c r="K96" s="82"/>
      <c r="L96" s="82"/>
      <c r="M96" s="82"/>
      <c r="N96" s="82"/>
    </row>
    <row r="97" spans="1:14" ht="2.25" customHeight="1" x14ac:dyDescent="0.25">
      <c r="A97" s="67"/>
      <c r="B97" s="73"/>
      <c r="C97" s="73"/>
      <c r="D97" s="73"/>
      <c r="E97" s="73"/>
      <c r="G97" s="77"/>
      <c r="H97" s="82"/>
      <c r="I97" s="82"/>
      <c r="J97" s="82"/>
      <c r="K97" s="82"/>
      <c r="L97" s="82"/>
      <c r="M97" s="82"/>
      <c r="N97" s="82"/>
    </row>
    <row r="98" spans="1:14" ht="21.9" customHeight="1" x14ac:dyDescent="0.25">
      <c r="A98" s="69" t="s">
        <v>38</v>
      </c>
      <c r="B98" s="89"/>
      <c r="C98" s="89"/>
      <c r="D98" s="89"/>
      <c r="E98" s="89"/>
      <c r="F98" s="70"/>
      <c r="G98" s="97"/>
      <c r="H98" s="84"/>
      <c r="I98" s="84"/>
      <c r="J98" s="84"/>
      <c r="K98" s="84"/>
      <c r="L98" s="84"/>
      <c r="M98" s="84"/>
      <c r="N98" s="84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35CD-0556-483B-B32F-53AEC5C2FAAC}">
  <dimension ref="A1:S35"/>
  <sheetViews>
    <sheetView zoomScale="85" zoomScaleNormal="85" zoomScaleSheetLayoutView="86" workbookViewId="0">
      <selection activeCell="I19" sqref="I19"/>
    </sheetView>
  </sheetViews>
  <sheetFormatPr defaultColWidth="8" defaultRowHeight="11.4" x14ac:dyDescent="0.25"/>
  <cols>
    <col min="1" max="1" width="1.3984375" style="106" customWidth="1"/>
    <col min="2" max="2" width="36.5" style="106" customWidth="1"/>
    <col min="3" max="3" width="4.59765625" style="106" customWidth="1"/>
    <col min="4" max="4" width="0.69921875" style="106" customWidth="1"/>
    <col min="5" max="5" width="11.09765625" style="99" customWidth="1"/>
    <col min="6" max="6" width="0.796875" style="99" customWidth="1"/>
    <col min="7" max="7" width="12" style="99" customWidth="1"/>
    <col min="8" max="8" width="0.69921875" style="99" customWidth="1"/>
    <col min="9" max="9" width="12" style="99" customWidth="1"/>
    <col min="10" max="10" width="0.69921875" style="99" customWidth="1"/>
    <col min="11" max="11" width="12" style="99" customWidth="1"/>
    <col min="12" max="12" width="0.69921875" style="99" customWidth="1"/>
    <col min="13" max="13" width="18.09765625" style="99" customWidth="1"/>
    <col min="14" max="14" width="0.69921875" style="99" customWidth="1"/>
    <col min="15" max="15" width="10.19921875" style="99" customWidth="1"/>
    <col min="16" max="16" width="0.69921875" style="99" customWidth="1"/>
    <col min="17" max="17" width="10.19921875" style="99" customWidth="1"/>
    <col min="18" max="18" width="0.69921875" style="99" customWidth="1"/>
    <col min="19" max="19" width="10.19921875" style="99" customWidth="1"/>
    <col min="20" max="16384" width="8" style="64"/>
  </cols>
  <sheetData>
    <row r="1" spans="1:19" ht="16.5" customHeight="1" x14ac:dyDescent="0.25">
      <c r="A1" s="63" t="s">
        <v>0</v>
      </c>
      <c r="B1" s="63"/>
      <c r="C1" s="63"/>
      <c r="D1" s="63"/>
    </row>
    <row r="2" spans="1:19" ht="16.5" customHeight="1" x14ac:dyDescent="0.25">
      <c r="A2" s="100" t="s">
        <v>202</v>
      </c>
      <c r="B2" s="100"/>
      <c r="C2" s="100"/>
      <c r="D2" s="100"/>
    </row>
    <row r="3" spans="1:19" ht="16.5" customHeight="1" x14ac:dyDescent="0.25">
      <c r="A3" s="101" t="str">
        <f>+'P&amp;L 7-8(9M)'!A3</f>
        <v>For the nine-month period ended 30 September 2022</v>
      </c>
      <c r="B3" s="101"/>
      <c r="C3" s="101"/>
      <c r="D3" s="101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ht="16.5" customHeight="1" x14ac:dyDescent="0.25">
      <c r="A4" s="86"/>
      <c r="B4" s="86"/>
      <c r="C4" s="86"/>
      <c r="D4" s="86"/>
    </row>
    <row r="5" spans="1:19" ht="16.5" customHeight="1" x14ac:dyDescent="0.25">
      <c r="A5" s="86"/>
      <c r="B5" s="86"/>
      <c r="C5" s="86"/>
      <c r="D5" s="86"/>
    </row>
    <row r="6" spans="1:19" ht="16.5" customHeight="1" x14ac:dyDescent="0.25">
      <c r="A6" s="100"/>
      <c r="B6" s="100"/>
      <c r="C6" s="100"/>
      <c r="D6" s="100"/>
      <c r="E6" s="237" t="s">
        <v>203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69"/>
      <c r="S6" s="97" t="s">
        <v>75</v>
      </c>
    </row>
    <row r="7" spans="1:19" ht="16.5" customHeight="1" x14ac:dyDescent="0.25">
      <c r="A7" s="100"/>
      <c r="B7" s="100"/>
      <c r="C7" s="100"/>
      <c r="D7" s="100"/>
      <c r="E7" s="236" t="s">
        <v>102</v>
      </c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105"/>
      <c r="Q7" s="103"/>
      <c r="R7" s="105"/>
      <c r="S7" s="103"/>
    </row>
    <row r="8" spans="1:19" ht="16.5" customHeight="1" x14ac:dyDescent="0.25">
      <c r="A8" s="100"/>
      <c r="B8" s="100"/>
      <c r="C8" s="100"/>
      <c r="D8" s="100"/>
      <c r="E8" s="205"/>
      <c r="F8" s="205"/>
      <c r="G8" s="205"/>
      <c r="H8" s="205"/>
      <c r="I8" s="205"/>
      <c r="J8" s="205"/>
      <c r="K8" s="205"/>
      <c r="L8" s="103"/>
      <c r="M8" s="104" t="s">
        <v>103</v>
      </c>
      <c r="N8" s="105"/>
      <c r="O8" s="103"/>
      <c r="P8" s="105"/>
      <c r="Q8" s="103"/>
      <c r="R8" s="105"/>
      <c r="S8" s="103"/>
    </row>
    <row r="9" spans="1:19" ht="16.5" customHeight="1" x14ac:dyDescent="0.2">
      <c r="E9" s="107"/>
      <c r="F9" s="107"/>
      <c r="G9" s="107" t="s">
        <v>200</v>
      </c>
      <c r="H9" s="107"/>
      <c r="I9" s="218"/>
      <c r="J9" s="218"/>
      <c r="K9" s="218"/>
      <c r="L9" s="103"/>
      <c r="M9" s="107" t="s">
        <v>104</v>
      </c>
      <c r="N9" s="108"/>
      <c r="O9" s="107"/>
      <c r="P9" s="108"/>
      <c r="R9" s="108"/>
    </row>
    <row r="10" spans="1:19" ht="16.5" customHeight="1" x14ac:dyDescent="0.25">
      <c r="E10" s="107" t="s">
        <v>201</v>
      </c>
      <c r="F10" s="107"/>
      <c r="G10" s="107" t="s">
        <v>197</v>
      </c>
      <c r="H10" s="107"/>
      <c r="I10" s="237" t="s">
        <v>105</v>
      </c>
      <c r="J10" s="237"/>
      <c r="K10" s="237"/>
      <c r="L10" s="107"/>
      <c r="M10" s="107" t="s">
        <v>106</v>
      </c>
      <c r="N10" s="107"/>
      <c r="O10" s="107" t="s">
        <v>121</v>
      </c>
      <c r="P10" s="107"/>
      <c r="Q10" s="107" t="s">
        <v>181</v>
      </c>
      <c r="R10" s="107"/>
    </row>
    <row r="11" spans="1:19" ht="16.5" customHeight="1" x14ac:dyDescent="0.25">
      <c r="E11" s="107" t="s">
        <v>107</v>
      </c>
      <c r="F11" s="107"/>
      <c r="G11" s="107" t="s">
        <v>198</v>
      </c>
      <c r="H11" s="107"/>
      <c r="I11" s="107" t="s">
        <v>108</v>
      </c>
      <c r="J11" s="107"/>
      <c r="K11" s="107"/>
      <c r="L11" s="107"/>
      <c r="M11" s="107" t="s">
        <v>109</v>
      </c>
      <c r="N11" s="107"/>
      <c r="O11" s="107" t="s">
        <v>185</v>
      </c>
      <c r="P11" s="107"/>
      <c r="Q11" s="107" t="s">
        <v>182</v>
      </c>
      <c r="R11" s="107"/>
      <c r="S11" s="107" t="s">
        <v>110</v>
      </c>
    </row>
    <row r="12" spans="1:19" ht="16.5" customHeight="1" x14ac:dyDescent="0.25">
      <c r="C12" s="215" t="s">
        <v>74</v>
      </c>
      <c r="D12" s="217"/>
      <c r="E12" s="109" t="s">
        <v>111</v>
      </c>
      <c r="F12" s="107"/>
      <c r="G12" s="109" t="s">
        <v>199</v>
      </c>
      <c r="H12" s="107"/>
      <c r="I12" s="110" t="s">
        <v>112</v>
      </c>
      <c r="K12" s="109" t="s">
        <v>66</v>
      </c>
      <c r="L12" s="111"/>
      <c r="M12" s="109" t="s">
        <v>113</v>
      </c>
      <c r="N12" s="66"/>
      <c r="O12" s="109" t="s">
        <v>186</v>
      </c>
      <c r="P12" s="66"/>
      <c r="Q12" s="109" t="s">
        <v>180</v>
      </c>
      <c r="R12" s="66"/>
      <c r="S12" s="109" t="s">
        <v>114</v>
      </c>
    </row>
    <row r="13" spans="1:19" ht="16.5" customHeight="1" x14ac:dyDescent="0.25">
      <c r="A13" s="112"/>
      <c r="B13" s="112"/>
      <c r="C13" s="112"/>
      <c r="D13" s="112"/>
      <c r="E13" s="113"/>
      <c r="F13" s="114"/>
      <c r="G13" s="113"/>
      <c r="H13" s="114"/>
      <c r="I13" s="115"/>
      <c r="J13" s="116"/>
      <c r="K13" s="113"/>
      <c r="L13" s="116"/>
      <c r="M13" s="115"/>
      <c r="N13" s="114"/>
      <c r="O13" s="115"/>
      <c r="P13" s="114"/>
      <c r="Q13" s="115"/>
      <c r="R13" s="114"/>
      <c r="S13" s="115"/>
    </row>
    <row r="14" spans="1:19" ht="16.5" customHeight="1" x14ac:dyDescent="0.25">
      <c r="A14" s="239" t="s">
        <v>115</v>
      </c>
      <c r="B14" s="239"/>
      <c r="C14" s="117"/>
      <c r="D14" s="112"/>
      <c r="E14" s="81">
        <v>1028571</v>
      </c>
      <c r="F14" s="118"/>
      <c r="G14" s="81">
        <v>467900</v>
      </c>
      <c r="H14" s="119"/>
      <c r="I14" s="81">
        <v>102916</v>
      </c>
      <c r="J14" s="118"/>
      <c r="K14" s="81">
        <v>1108003</v>
      </c>
      <c r="L14" s="118"/>
      <c r="M14" s="81">
        <v>-23637</v>
      </c>
      <c r="N14" s="118"/>
      <c r="O14" s="81">
        <v>2683753</v>
      </c>
      <c r="P14" s="118"/>
      <c r="Q14" s="81">
        <v>0</v>
      </c>
      <c r="R14" s="118"/>
      <c r="S14" s="81">
        <f>SUM(O14:Q14)</f>
        <v>2683753</v>
      </c>
    </row>
    <row r="15" spans="1:19" ht="16.5" customHeight="1" x14ac:dyDescent="0.25">
      <c r="A15" s="240" t="s">
        <v>187</v>
      </c>
      <c r="B15" s="240"/>
      <c r="C15" s="65">
        <v>12</v>
      </c>
      <c r="D15" s="112"/>
      <c r="E15" s="81">
        <v>0</v>
      </c>
      <c r="F15" s="118"/>
      <c r="G15" s="81">
        <v>0</v>
      </c>
      <c r="H15" s="119"/>
      <c r="I15" s="81">
        <v>0</v>
      </c>
      <c r="J15" s="118"/>
      <c r="K15" s="81">
        <v>0</v>
      </c>
      <c r="L15" s="118"/>
      <c r="M15" s="81">
        <v>0</v>
      </c>
      <c r="N15" s="118"/>
      <c r="O15" s="81">
        <v>0</v>
      </c>
      <c r="P15" s="118"/>
      <c r="Q15" s="81">
        <v>2449.9</v>
      </c>
      <c r="R15" s="118"/>
      <c r="S15" s="81">
        <f t="shared" ref="S15:S17" si="0">SUM(O15:Q15)</f>
        <v>2449.9</v>
      </c>
    </row>
    <row r="16" spans="1:19" ht="16.5" customHeight="1" x14ac:dyDescent="0.25">
      <c r="A16" s="240" t="s">
        <v>116</v>
      </c>
      <c r="B16" s="240"/>
      <c r="C16" s="65">
        <v>17</v>
      </c>
      <c r="D16" s="112"/>
      <c r="E16" s="81">
        <v>0</v>
      </c>
      <c r="F16" s="118"/>
      <c r="G16" s="81">
        <v>0</v>
      </c>
      <c r="H16" s="119"/>
      <c r="I16" s="81">
        <v>0</v>
      </c>
      <c r="J16" s="118"/>
      <c r="K16" s="81">
        <v>-41137</v>
      </c>
      <c r="L16" s="118"/>
      <c r="M16" s="81">
        <v>0</v>
      </c>
      <c r="N16" s="118"/>
      <c r="O16" s="81">
        <f t="shared" ref="O16" si="1">SUM(E16:N16)</f>
        <v>-41137</v>
      </c>
      <c r="P16" s="118"/>
      <c r="Q16" s="81">
        <v>0</v>
      </c>
      <c r="R16" s="118"/>
      <c r="S16" s="81">
        <f t="shared" si="0"/>
        <v>-41137</v>
      </c>
    </row>
    <row r="17" spans="1:19" ht="16.5" customHeight="1" x14ac:dyDescent="0.25">
      <c r="A17" s="240" t="s">
        <v>117</v>
      </c>
      <c r="B17" s="240"/>
      <c r="C17" s="120"/>
      <c r="D17" s="112"/>
      <c r="E17" s="83">
        <v>0</v>
      </c>
      <c r="F17" s="118"/>
      <c r="G17" s="83">
        <v>0</v>
      </c>
      <c r="H17" s="119"/>
      <c r="I17" s="83">
        <v>0</v>
      </c>
      <c r="J17" s="118"/>
      <c r="K17" s="83">
        <f>'P&amp;L 7-8(9M)'!H61</f>
        <v>-19735</v>
      </c>
      <c r="L17" s="118"/>
      <c r="M17" s="83">
        <v>0</v>
      </c>
      <c r="N17" s="118"/>
      <c r="O17" s="83">
        <f>SUM(E17:N17)</f>
        <v>-19735</v>
      </c>
      <c r="P17" s="118"/>
      <c r="Q17" s="83">
        <f>'P&amp;L 7-8(9M)'!H62</f>
        <v>-459</v>
      </c>
      <c r="R17" s="118"/>
      <c r="S17" s="83">
        <f t="shared" si="0"/>
        <v>-20194</v>
      </c>
    </row>
    <row r="18" spans="1:19" ht="16.5" customHeight="1" x14ac:dyDescent="0.25">
      <c r="A18" s="216"/>
      <c r="B18" s="216"/>
      <c r="C18" s="120"/>
      <c r="D18" s="112"/>
      <c r="E18" s="121"/>
      <c r="F18" s="118"/>
      <c r="G18" s="121"/>
      <c r="H18" s="119"/>
      <c r="I18" s="121"/>
      <c r="J18" s="118"/>
      <c r="K18" s="121"/>
      <c r="L18" s="118"/>
      <c r="M18" s="121"/>
      <c r="N18" s="118"/>
      <c r="O18" s="121"/>
      <c r="P18" s="118"/>
      <c r="Q18" s="121"/>
      <c r="R18" s="118"/>
      <c r="S18" s="121"/>
    </row>
    <row r="19" spans="1:19" ht="16.5" customHeight="1" thickBot="1" x14ac:dyDescent="0.3">
      <c r="A19" s="239" t="s">
        <v>173</v>
      </c>
      <c r="B19" s="239"/>
      <c r="C19" s="120"/>
      <c r="D19" s="112"/>
      <c r="E19" s="87">
        <f>SUM(E14:E18)</f>
        <v>1028571</v>
      </c>
      <c r="F19" s="118"/>
      <c r="G19" s="87">
        <f>SUM(G14:G18)</f>
        <v>467900</v>
      </c>
      <c r="H19" s="119"/>
      <c r="I19" s="87">
        <f>SUM(I14:I18)</f>
        <v>102916</v>
      </c>
      <c r="J19" s="118"/>
      <c r="K19" s="87">
        <f>SUM(K14:K18)</f>
        <v>1047131</v>
      </c>
      <c r="L19" s="118"/>
      <c r="M19" s="87">
        <f>SUM(M14:M18)</f>
        <v>-23637</v>
      </c>
      <c r="N19" s="118"/>
      <c r="O19" s="87">
        <f>SUM(O14:O18)</f>
        <v>2622881</v>
      </c>
      <c r="P19" s="118"/>
      <c r="Q19" s="87">
        <f>SUM(Q14:Q18)</f>
        <v>1990.9</v>
      </c>
      <c r="R19" s="118"/>
      <c r="S19" s="87">
        <f>SUM(S14:S18)</f>
        <v>2624871.9</v>
      </c>
    </row>
    <row r="20" spans="1:19" ht="16.5" customHeight="1" thickTop="1" x14ac:dyDescent="0.25">
      <c r="A20" s="216"/>
      <c r="B20" s="216"/>
      <c r="C20" s="112"/>
      <c r="D20" s="112"/>
      <c r="E20" s="122"/>
      <c r="F20" s="122"/>
      <c r="G20" s="122"/>
      <c r="H20" s="122"/>
      <c r="I20" s="118"/>
      <c r="J20" s="122"/>
      <c r="K20" s="118"/>
      <c r="L20" s="118"/>
      <c r="M20" s="122"/>
      <c r="N20" s="122"/>
      <c r="O20" s="122"/>
      <c r="P20" s="122"/>
      <c r="Q20" s="122"/>
      <c r="R20" s="122"/>
      <c r="S20" s="122"/>
    </row>
    <row r="21" spans="1:19" ht="16.5" customHeight="1" x14ac:dyDescent="0.25">
      <c r="A21" s="216"/>
      <c r="B21" s="216"/>
      <c r="C21" s="112"/>
      <c r="D21" s="112"/>
      <c r="E21" s="122"/>
      <c r="F21" s="122"/>
      <c r="G21" s="122"/>
      <c r="H21" s="122"/>
      <c r="I21" s="118"/>
      <c r="J21" s="122"/>
      <c r="K21" s="118"/>
      <c r="L21" s="118"/>
      <c r="M21" s="122"/>
      <c r="N21" s="122"/>
      <c r="O21" s="122"/>
      <c r="P21" s="122"/>
      <c r="Q21" s="122"/>
      <c r="R21" s="122"/>
      <c r="S21" s="122"/>
    </row>
    <row r="22" spans="1:19" ht="16.5" customHeight="1" x14ac:dyDescent="0.25">
      <c r="A22" s="239" t="s">
        <v>118</v>
      </c>
      <c r="B22" s="239"/>
      <c r="C22" s="117"/>
      <c r="D22" s="112"/>
      <c r="E22" s="82">
        <v>1000000</v>
      </c>
      <c r="F22" s="118"/>
      <c r="G22" s="82">
        <v>467900</v>
      </c>
      <c r="H22" s="119"/>
      <c r="I22" s="82">
        <v>100000</v>
      </c>
      <c r="J22" s="118"/>
      <c r="K22" s="82">
        <v>1098517</v>
      </c>
      <c r="L22" s="118"/>
      <c r="M22" s="82">
        <v>-23637</v>
      </c>
      <c r="N22" s="118"/>
      <c r="O22" s="82">
        <f>SUM(E22:N22)</f>
        <v>2642780</v>
      </c>
      <c r="P22" s="118"/>
      <c r="Q22" s="82">
        <v>0</v>
      </c>
      <c r="R22" s="118"/>
      <c r="S22" s="82">
        <f t="shared" ref="S22:S25" si="2">SUM(O22:Q22)</f>
        <v>2642780</v>
      </c>
    </row>
    <row r="23" spans="1:19" ht="16.5" customHeight="1" x14ac:dyDescent="0.25">
      <c r="A23" s="240" t="s">
        <v>119</v>
      </c>
      <c r="B23" s="240"/>
      <c r="C23" s="65"/>
      <c r="D23" s="112"/>
      <c r="E23" s="82">
        <v>28571</v>
      </c>
      <c r="F23" s="118"/>
      <c r="G23" s="82">
        <v>0</v>
      </c>
      <c r="H23" s="119"/>
      <c r="I23" s="82">
        <v>0</v>
      </c>
      <c r="J23" s="118"/>
      <c r="K23" s="82">
        <v>0</v>
      </c>
      <c r="L23" s="118"/>
      <c r="M23" s="82">
        <v>0</v>
      </c>
      <c r="N23" s="118"/>
      <c r="O23" s="82">
        <f t="shared" ref="O23:O24" si="3">SUM(E23:N23)</f>
        <v>28571</v>
      </c>
      <c r="P23" s="118"/>
      <c r="Q23" s="82">
        <v>0</v>
      </c>
      <c r="R23" s="118"/>
      <c r="S23" s="82">
        <f t="shared" si="2"/>
        <v>28571</v>
      </c>
    </row>
    <row r="24" spans="1:19" ht="16.5" customHeight="1" x14ac:dyDescent="0.25">
      <c r="A24" s="240" t="s">
        <v>116</v>
      </c>
      <c r="B24" s="240"/>
      <c r="C24" s="65">
        <v>17</v>
      </c>
      <c r="D24" s="112"/>
      <c r="E24" s="82">
        <v>0</v>
      </c>
      <c r="F24" s="118"/>
      <c r="G24" s="82">
        <v>0</v>
      </c>
      <c r="H24" s="119"/>
      <c r="I24" s="82">
        <v>0</v>
      </c>
      <c r="J24" s="118"/>
      <c r="K24" s="82">
        <v>-31811</v>
      </c>
      <c r="L24" s="118"/>
      <c r="M24" s="82">
        <v>0</v>
      </c>
      <c r="N24" s="118"/>
      <c r="O24" s="82">
        <f t="shared" si="3"/>
        <v>-31811</v>
      </c>
      <c r="P24" s="118"/>
      <c r="Q24" s="82">
        <v>0</v>
      </c>
      <c r="R24" s="118"/>
      <c r="S24" s="82">
        <f t="shared" si="2"/>
        <v>-31811</v>
      </c>
    </row>
    <row r="25" spans="1:19" ht="16.5" customHeight="1" x14ac:dyDescent="0.25">
      <c r="A25" s="240" t="s">
        <v>120</v>
      </c>
      <c r="B25" s="240"/>
      <c r="C25" s="120"/>
      <c r="D25" s="112"/>
      <c r="E25" s="84">
        <v>0</v>
      </c>
      <c r="F25" s="118"/>
      <c r="G25" s="84">
        <v>0</v>
      </c>
      <c r="H25" s="119"/>
      <c r="I25" s="84">
        <v>0</v>
      </c>
      <c r="J25" s="118"/>
      <c r="K25" s="84">
        <v>56503</v>
      </c>
      <c r="L25" s="118"/>
      <c r="M25" s="84">
        <v>0</v>
      </c>
      <c r="N25" s="118"/>
      <c r="O25" s="84">
        <f>SUM(E25:N25)</f>
        <v>56503</v>
      </c>
      <c r="P25" s="118"/>
      <c r="Q25" s="84">
        <v>0</v>
      </c>
      <c r="R25" s="118"/>
      <c r="S25" s="84">
        <f t="shared" si="2"/>
        <v>56503</v>
      </c>
    </row>
    <row r="26" spans="1:19" ht="16.5" customHeight="1" x14ac:dyDescent="0.25">
      <c r="A26" s="216"/>
      <c r="B26" s="216"/>
      <c r="C26" s="120"/>
      <c r="D26" s="112"/>
      <c r="E26" s="118"/>
      <c r="F26" s="118"/>
      <c r="G26" s="118"/>
      <c r="H26" s="119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</row>
    <row r="27" spans="1:19" ht="16.5" customHeight="1" thickBot="1" x14ac:dyDescent="0.3">
      <c r="A27" s="239" t="s">
        <v>174</v>
      </c>
      <c r="B27" s="239"/>
      <c r="C27" s="120"/>
      <c r="D27" s="112"/>
      <c r="E27" s="88">
        <f>SUM(E22:E26)</f>
        <v>1028571</v>
      </c>
      <c r="F27" s="118"/>
      <c r="G27" s="88">
        <f>SUM(G22:G26)</f>
        <v>467900</v>
      </c>
      <c r="H27" s="119"/>
      <c r="I27" s="88">
        <f>SUM(I22:I26)</f>
        <v>100000</v>
      </c>
      <c r="J27" s="118"/>
      <c r="K27" s="88">
        <f>SUM(K22:K26)</f>
        <v>1123209</v>
      </c>
      <c r="L27" s="118"/>
      <c r="M27" s="88">
        <f>SUM(M22:M26)</f>
        <v>-23637</v>
      </c>
      <c r="N27" s="118"/>
      <c r="O27" s="88">
        <f>SUM(O22:O26)</f>
        <v>2696043</v>
      </c>
      <c r="P27" s="118"/>
      <c r="Q27" s="88">
        <f>SUM(Q22:Q26)</f>
        <v>0</v>
      </c>
      <c r="R27" s="118"/>
      <c r="S27" s="88">
        <f>SUM(S22:S26)</f>
        <v>2696043</v>
      </c>
    </row>
    <row r="28" spans="1:19" ht="18.75" customHeight="1" thickTop="1" x14ac:dyDescent="0.25">
      <c r="A28" s="112"/>
      <c r="B28" s="112"/>
      <c r="C28" s="112"/>
      <c r="D28" s="112"/>
      <c r="E28" s="122"/>
      <c r="F28" s="122"/>
      <c r="G28" s="122"/>
      <c r="H28" s="122"/>
      <c r="I28" s="118"/>
      <c r="J28" s="122"/>
      <c r="K28" s="118"/>
      <c r="L28" s="118"/>
      <c r="M28" s="122"/>
      <c r="N28" s="122"/>
      <c r="O28" s="122"/>
      <c r="P28" s="122"/>
      <c r="Q28" s="122"/>
      <c r="R28" s="122"/>
      <c r="S28" s="122"/>
    </row>
    <row r="29" spans="1:19" ht="18.75" customHeight="1" x14ac:dyDescent="0.25">
      <c r="A29" s="112"/>
      <c r="B29" s="112"/>
      <c r="C29" s="112"/>
      <c r="D29" s="112"/>
      <c r="E29" s="122"/>
      <c r="F29" s="122"/>
      <c r="G29" s="122"/>
      <c r="H29" s="122"/>
      <c r="I29" s="118"/>
      <c r="J29" s="122"/>
      <c r="K29" s="118"/>
      <c r="L29" s="118"/>
      <c r="M29" s="122"/>
      <c r="N29" s="122"/>
      <c r="O29" s="122"/>
      <c r="P29" s="122"/>
      <c r="Q29" s="122"/>
      <c r="R29" s="122"/>
      <c r="S29" s="122"/>
    </row>
    <row r="30" spans="1:19" ht="18.75" customHeight="1" x14ac:dyDescent="0.25">
      <c r="A30" s="112"/>
      <c r="B30" s="112"/>
      <c r="C30" s="112"/>
      <c r="D30" s="112"/>
      <c r="E30" s="122"/>
      <c r="F30" s="122"/>
      <c r="G30" s="122"/>
      <c r="H30" s="122"/>
      <c r="I30" s="118"/>
      <c r="J30" s="122"/>
      <c r="K30" s="118"/>
      <c r="L30" s="118"/>
      <c r="M30" s="122"/>
      <c r="N30" s="122"/>
      <c r="O30" s="122"/>
      <c r="P30" s="122"/>
      <c r="Q30" s="122"/>
      <c r="R30" s="122"/>
      <c r="S30" s="122"/>
    </row>
    <row r="31" spans="1:19" ht="18.75" customHeight="1" x14ac:dyDescent="0.25">
      <c r="A31" s="112"/>
      <c r="B31" s="112"/>
      <c r="C31" s="112"/>
      <c r="D31" s="112"/>
      <c r="E31" s="122"/>
      <c r="F31" s="122"/>
      <c r="G31" s="122"/>
      <c r="H31" s="122"/>
      <c r="I31" s="118"/>
      <c r="J31" s="122"/>
      <c r="K31" s="118"/>
      <c r="L31" s="118"/>
      <c r="M31" s="122"/>
      <c r="N31" s="122"/>
      <c r="O31" s="122"/>
      <c r="P31" s="122"/>
      <c r="Q31" s="122"/>
      <c r="R31" s="122"/>
      <c r="S31" s="122"/>
    </row>
    <row r="32" spans="1:19" ht="18.75" customHeight="1" x14ac:dyDescent="0.25">
      <c r="A32" s="112"/>
      <c r="B32" s="112"/>
      <c r="C32" s="112"/>
      <c r="D32" s="112"/>
      <c r="E32" s="122"/>
      <c r="F32" s="122"/>
      <c r="G32" s="122"/>
      <c r="H32" s="122"/>
      <c r="I32" s="118"/>
      <c r="J32" s="122"/>
      <c r="K32" s="118"/>
      <c r="L32" s="118"/>
      <c r="M32" s="122"/>
      <c r="N32" s="122"/>
      <c r="O32" s="122"/>
      <c r="P32" s="122"/>
      <c r="Q32" s="122"/>
      <c r="R32" s="122"/>
      <c r="S32" s="122"/>
    </row>
    <row r="33" spans="1:19" ht="18.75" customHeight="1" x14ac:dyDescent="0.25">
      <c r="A33" s="112"/>
      <c r="B33" s="112"/>
      <c r="C33" s="112"/>
      <c r="D33" s="112"/>
      <c r="E33" s="122"/>
      <c r="F33" s="122"/>
      <c r="G33" s="122"/>
      <c r="H33" s="122"/>
      <c r="I33" s="118"/>
      <c r="J33" s="122"/>
      <c r="K33" s="118"/>
      <c r="L33" s="118"/>
      <c r="M33" s="122"/>
      <c r="N33" s="122"/>
      <c r="O33" s="122"/>
      <c r="P33" s="122"/>
      <c r="Q33" s="122"/>
      <c r="R33" s="122"/>
      <c r="S33" s="122"/>
    </row>
    <row r="34" spans="1:19" ht="17.25" customHeight="1" x14ac:dyDescent="0.25">
      <c r="A34" s="112"/>
      <c r="B34" s="112"/>
      <c r="C34" s="112"/>
      <c r="D34" s="112"/>
      <c r="E34" s="122"/>
      <c r="F34" s="122"/>
      <c r="G34" s="122"/>
      <c r="H34" s="122"/>
      <c r="I34" s="118"/>
      <c r="J34" s="122"/>
      <c r="K34" s="118"/>
      <c r="L34" s="118"/>
      <c r="M34" s="122"/>
      <c r="N34" s="122"/>
      <c r="O34" s="122"/>
      <c r="P34" s="122"/>
      <c r="Q34" s="122"/>
      <c r="R34" s="122"/>
      <c r="S34" s="122"/>
    </row>
    <row r="35" spans="1:19" ht="21.9" customHeight="1" x14ac:dyDescent="0.25">
      <c r="A35" s="238" t="s">
        <v>38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69"/>
      <c r="Q35" s="69"/>
      <c r="R35" s="69"/>
      <c r="S35" s="69"/>
    </row>
  </sheetData>
  <mergeCells count="14">
    <mergeCell ref="E7:O7"/>
    <mergeCell ref="E6:Q6"/>
    <mergeCell ref="A35:O35"/>
    <mergeCell ref="A19:B19"/>
    <mergeCell ref="A22:B22"/>
    <mergeCell ref="A23:B23"/>
    <mergeCell ref="A24:B24"/>
    <mergeCell ref="A25:B25"/>
    <mergeCell ref="A27:B27"/>
    <mergeCell ref="A17:B17"/>
    <mergeCell ref="I10:K10"/>
    <mergeCell ref="A14:B14"/>
    <mergeCell ref="A16:B16"/>
    <mergeCell ref="A15:B15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2028-6BEB-4A8C-998B-12385A7DCF83}">
  <dimension ref="A1:L33"/>
  <sheetViews>
    <sheetView zoomScale="85" zoomScaleNormal="85" zoomScaleSheetLayoutView="55" workbookViewId="0">
      <selection activeCell="F26" sqref="F26:F27"/>
    </sheetView>
  </sheetViews>
  <sheetFormatPr defaultColWidth="8" defaultRowHeight="16.5" customHeight="1" x14ac:dyDescent="0.25"/>
  <cols>
    <col min="1" max="1" width="34.69921875" style="106" customWidth="1"/>
    <col min="2" max="2" width="5" style="106" customWidth="1"/>
    <col min="3" max="3" width="1" style="106" customWidth="1"/>
    <col min="4" max="4" width="12.8984375" style="122" customWidth="1"/>
    <col min="5" max="5" width="1" style="124" customWidth="1"/>
    <col min="6" max="6" width="12.8984375" style="124" customWidth="1"/>
    <col min="7" max="7" width="1" style="124" customWidth="1"/>
    <col min="8" max="8" width="12.8984375" style="99" customWidth="1"/>
    <col min="9" max="9" width="1" style="99" customWidth="1"/>
    <col min="10" max="10" width="12.8984375" style="99" customWidth="1"/>
    <col min="11" max="11" width="1" style="99" customWidth="1"/>
    <col min="12" max="12" width="12.8984375" style="64" customWidth="1"/>
    <col min="13" max="16384" width="8" style="64"/>
  </cols>
  <sheetData>
    <row r="1" spans="1:12" ht="16.5" customHeight="1" x14ac:dyDescent="0.25">
      <c r="A1" s="63" t="s">
        <v>0</v>
      </c>
      <c r="B1" s="63"/>
      <c r="C1" s="63"/>
      <c r="D1" s="123"/>
    </row>
    <row r="2" spans="1:12" ht="16.5" customHeight="1" x14ac:dyDescent="0.25">
      <c r="A2" s="100" t="s">
        <v>204</v>
      </c>
      <c r="B2" s="100"/>
      <c r="C2" s="100"/>
      <c r="D2" s="123"/>
    </row>
    <row r="3" spans="1:12" ht="16.5" customHeight="1" x14ac:dyDescent="0.25">
      <c r="A3" s="101" t="str">
        <f>+'9'!A3</f>
        <v>For the nine-month period ended 30 September 2022</v>
      </c>
      <c r="B3" s="101"/>
      <c r="C3" s="101"/>
      <c r="D3" s="125"/>
      <c r="E3" s="126"/>
      <c r="F3" s="126"/>
      <c r="G3" s="126"/>
      <c r="H3" s="102"/>
      <c r="I3" s="102"/>
      <c r="J3" s="102"/>
      <c r="K3" s="102"/>
      <c r="L3" s="69"/>
    </row>
    <row r="4" spans="1:12" ht="16.5" customHeight="1" x14ac:dyDescent="0.25">
      <c r="A4" s="86"/>
      <c r="B4" s="86"/>
      <c r="C4" s="86"/>
      <c r="D4" s="123"/>
    </row>
    <row r="5" spans="1:12" ht="16.5" customHeight="1" x14ac:dyDescent="0.25">
      <c r="A5" s="86"/>
      <c r="B5" s="86"/>
      <c r="C5" s="86"/>
      <c r="D5" s="123"/>
    </row>
    <row r="6" spans="1:12" ht="16.5" customHeight="1" x14ac:dyDescent="0.25">
      <c r="A6" s="100"/>
      <c r="B6" s="100"/>
      <c r="C6" s="100"/>
      <c r="D6" s="237" t="s">
        <v>205</v>
      </c>
      <c r="E6" s="237"/>
      <c r="F6" s="237"/>
      <c r="G6" s="237"/>
      <c r="H6" s="237"/>
      <c r="I6" s="237"/>
      <c r="J6" s="237"/>
      <c r="K6" s="206"/>
      <c r="L6" s="109" t="s">
        <v>75</v>
      </c>
    </row>
    <row r="7" spans="1:12" ht="16.5" customHeight="1" x14ac:dyDescent="0.25">
      <c r="D7" s="107" t="s">
        <v>201</v>
      </c>
      <c r="E7" s="107"/>
      <c r="F7" s="107" t="s">
        <v>200</v>
      </c>
      <c r="G7" s="107"/>
      <c r="H7" s="237" t="s">
        <v>105</v>
      </c>
      <c r="I7" s="237"/>
      <c r="J7" s="237"/>
      <c r="K7" s="107"/>
      <c r="L7" s="99"/>
    </row>
    <row r="8" spans="1:12" ht="16.5" customHeight="1" x14ac:dyDescent="0.25">
      <c r="D8" s="107" t="s">
        <v>107</v>
      </c>
      <c r="E8" s="107"/>
      <c r="F8" s="107" t="s">
        <v>197</v>
      </c>
      <c r="G8" s="107"/>
      <c r="H8" s="107" t="s">
        <v>108</v>
      </c>
      <c r="I8" s="107"/>
      <c r="J8" s="107"/>
      <c r="K8" s="107"/>
      <c r="L8" s="107" t="s">
        <v>121</v>
      </c>
    </row>
    <row r="9" spans="1:12" ht="16.5" customHeight="1" x14ac:dyDescent="0.25">
      <c r="B9" s="76" t="s">
        <v>74</v>
      </c>
      <c r="D9" s="109" t="s">
        <v>111</v>
      </c>
      <c r="E9" s="66"/>
      <c r="F9" s="109" t="s">
        <v>206</v>
      </c>
      <c r="G9" s="66"/>
      <c r="H9" s="110" t="s">
        <v>112</v>
      </c>
      <c r="J9" s="109" t="s">
        <v>66</v>
      </c>
      <c r="K9" s="111"/>
      <c r="L9" s="109" t="s">
        <v>114</v>
      </c>
    </row>
    <row r="10" spans="1:12" ht="16.5" customHeight="1" x14ac:dyDescent="0.25">
      <c r="B10" s="67"/>
      <c r="D10" s="127"/>
      <c r="E10" s="128"/>
      <c r="F10" s="129"/>
      <c r="G10" s="128"/>
      <c r="H10" s="129"/>
      <c r="I10" s="128"/>
      <c r="J10" s="130"/>
      <c r="K10" s="131"/>
      <c r="L10" s="127"/>
    </row>
    <row r="11" spans="1:12" ht="16.5" customHeight="1" x14ac:dyDescent="0.25">
      <c r="A11" s="67" t="s">
        <v>115</v>
      </c>
      <c r="B11" s="65"/>
      <c r="C11" s="67"/>
      <c r="D11" s="132">
        <v>1028571</v>
      </c>
      <c r="E11" s="99"/>
      <c r="F11" s="133">
        <v>467900</v>
      </c>
      <c r="G11" s="99"/>
      <c r="H11" s="133">
        <v>102916</v>
      </c>
      <c r="J11" s="81">
        <v>708672</v>
      </c>
      <c r="K11" s="82"/>
      <c r="L11" s="132">
        <f>SUM(D11:K11)</f>
        <v>2308059</v>
      </c>
    </row>
    <row r="12" spans="1:12" ht="16.5" customHeight="1" x14ac:dyDescent="0.25">
      <c r="A12" s="64" t="s">
        <v>116</v>
      </c>
      <c r="B12" s="65">
        <v>17</v>
      </c>
      <c r="C12" s="67"/>
      <c r="D12" s="132">
        <v>0</v>
      </c>
      <c r="E12" s="99"/>
      <c r="F12" s="133">
        <v>0</v>
      </c>
      <c r="G12" s="99"/>
      <c r="H12" s="133">
        <v>0</v>
      </c>
      <c r="J12" s="81">
        <v>-41137</v>
      </c>
      <c r="K12" s="82"/>
      <c r="L12" s="132">
        <f>SUM(D12:K12)</f>
        <v>-41137</v>
      </c>
    </row>
    <row r="13" spans="1:12" ht="16.5" customHeight="1" x14ac:dyDescent="0.25">
      <c r="A13" s="64" t="s">
        <v>120</v>
      </c>
      <c r="B13" s="64"/>
      <c r="C13" s="64"/>
      <c r="D13" s="134">
        <v>0</v>
      </c>
      <c r="E13" s="99"/>
      <c r="F13" s="83">
        <v>0</v>
      </c>
      <c r="G13" s="99"/>
      <c r="H13" s="83">
        <v>0</v>
      </c>
      <c r="J13" s="83">
        <f>'P&amp;L 7-8(9M)'!L61</f>
        <v>42539</v>
      </c>
      <c r="K13" s="82"/>
      <c r="L13" s="134">
        <f>SUM(D13:K13)</f>
        <v>42539</v>
      </c>
    </row>
    <row r="14" spans="1:12" ht="16.5" customHeight="1" x14ac:dyDescent="0.25">
      <c r="A14" s="64"/>
      <c r="B14" s="64"/>
      <c r="C14" s="64"/>
      <c r="D14" s="132"/>
      <c r="E14" s="82"/>
      <c r="F14" s="132"/>
      <c r="G14" s="82"/>
      <c r="H14" s="132"/>
      <c r="J14" s="132"/>
      <c r="L14" s="132"/>
    </row>
    <row r="15" spans="1:12" ht="16.5" customHeight="1" thickBot="1" x14ac:dyDescent="0.3">
      <c r="A15" s="67" t="s">
        <v>173</v>
      </c>
      <c r="B15" s="67"/>
      <c r="C15" s="67"/>
      <c r="D15" s="135">
        <f>SUM(D11:D14)</f>
        <v>1028571</v>
      </c>
      <c r="E15" s="99"/>
      <c r="F15" s="136">
        <f>+F13+F11</f>
        <v>467900</v>
      </c>
      <c r="G15" s="99"/>
      <c r="H15" s="135">
        <f>SUM(H11:H14)</f>
        <v>102916</v>
      </c>
      <c r="J15" s="135">
        <f>SUM(J11:J14)</f>
        <v>710074</v>
      </c>
      <c r="L15" s="135">
        <f>SUM(L11:L13)</f>
        <v>2309461</v>
      </c>
    </row>
    <row r="16" spans="1:12" ht="16.5" customHeight="1" thickTop="1" x14ac:dyDescent="0.25">
      <c r="A16" s="67"/>
      <c r="B16" s="67"/>
      <c r="C16" s="67"/>
      <c r="D16" s="99"/>
      <c r="E16" s="99"/>
      <c r="F16" s="99"/>
      <c r="G16" s="99"/>
      <c r="L16" s="99"/>
    </row>
    <row r="17" spans="1:12" ht="16.5" customHeight="1" x14ac:dyDescent="0.25">
      <c r="A17" s="64"/>
      <c r="B17" s="64"/>
      <c r="C17" s="64"/>
      <c r="D17" s="176"/>
      <c r="E17" s="177"/>
      <c r="F17" s="177"/>
      <c r="G17" s="177"/>
      <c r="H17" s="176"/>
      <c r="I17" s="176"/>
      <c r="J17" s="176"/>
      <c r="K17" s="176"/>
      <c r="L17" s="178"/>
    </row>
    <row r="18" spans="1:12" ht="16.5" customHeight="1" x14ac:dyDescent="0.25">
      <c r="A18" s="67" t="s">
        <v>118</v>
      </c>
      <c r="B18" s="65"/>
      <c r="C18" s="67"/>
      <c r="D18" s="176">
        <v>1000000</v>
      </c>
      <c r="E18" s="176"/>
      <c r="F18" s="179">
        <v>467900</v>
      </c>
      <c r="G18" s="176"/>
      <c r="H18" s="179">
        <v>100000</v>
      </c>
      <c r="I18" s="176"/>
      <c r="J18" s="177">
        <v>673910</v>
      </c>
      <c r="K18" s="177"/>
      <c r="L18" s="176">
        <f>SUM(D18:K18)</f>
        <v>2241810</v>
      </c>
    </row>
    <row r="19" spans="1:12" ht="16.5" customHeight="1" x14ac:dyDescent="0.25">
      <c r="A19" s="64" t="s">
        <v>119</v>
      </c>
      <c r="B19" s="65"/>
      <c r="C19" s="67"/>
      <c r="D19" s="176">
        <v>28571</v>
      </c>
      <c r="E19" s="176"/>
      <c r="F19" s="179">
        <v>0</v>
      </c>
      <c r="G19" s="176"/>
      <c r="H19" s="179">
        <v>0</v>
      </c>
      <c r="I19" s="176"/>
      <c r="J19" s="177">
        <v>0</v>
      </c>
      <c r="K19" s="177"/>
      <c r="L19" s="176">
        <f>SUM(D19:K19)</f>
        <v>28571</v>
      </c>
    </row>
    <row r="20" spans="1:12" ht="16.5" customHeight="1" x14ac:dyDescent="0.25">
      <c r="A20" s="64" t="s">
        <v>116</v>
      </c>
      <c r="B20" s="65"/>
      <c r="C20" s="67"/>
      <c r="D20" s="176">
        <v>0</v>
      </c>
      <c r="E20" s="176"/>
      <c r="F20" s="179">
        <v>0</v>
      </c>
      <c r="G20" s="176"/>
      <c r="H20" s="179">
        <v>0</v>
      </c>
      <c r="I20" s="176"/>
      <c r="J20" s="177">
        <v>-31811</v>
      </c>
      <c r="K20" s="177"/>
      <c r="L20" s="176">
        <f>SUM(D20:K20)</f>
        <v>-31811</v>
      </c>
    </row>
    <row r="21" spans="1:12" ht="16.5" customHeight="1" x14ac:dyDescent="0.25">
      <c r="A21" s="64" t="s">
        <v>120</v>
      </c>
      <c r="B21" s="64"/>
      <c r="C21" s="64"/>
      <c r="D21" s="180">
        <v>0</v>
      </c>
      <c r="E21" s="176"/>
      <c r="F21" s="181">
        <v>0</v>
      </c>
      <c r="G21" s="176"/>
      <c r="H21" s="181">
        <v>0</v>
      </c>
      <c r="I21" s="176"/>
      <c r="J21" s="181">
        <v>56318</v>
      </c>
      <c r="K21" s="177"/>
      <c r="L21" s="180">
        <f>SUM(D21:K21)</f>
        <v>56318</v>
      </c>
    </row>
    <row r="22" spans="1:12" ht="16.5" customHeight="1" x14ac:dyDescent="0.25">
      <c r="A22" s="64"/>
      <c r="B22" s="64"/>
      <c r="C22" s="64"/>
      <c r="D22" s="176"/>
      <c r="E22" s="177"/>
      <c r="F22" s="176"/>
      <c r="G22" s="177"/>
      <c r="H22" s="176"/>
      <c r="I22" s="176"/>
      <c r="J22" s="176"/>
      <c r="K22" s="176"/>
      <c r="L22" s="176"/>
    </row>
    <row r="23" spans="1:12" ht="16.5" customHeight="1" thickBot="1" x14ac:dyDescent="0.3">
      <c r="A23" s="67" t="s">
        <v>174</v>
      </c>
      <c r="B23" s="67"/>
      <c r="C23" s="67"/>
      <c r="D23" s="182">
        <f>SUM(D18:D22)</f>
        <v>1028571</v>
      </c>
      <c r="E23" s="176"/>
      <c r="F23" s="183">
        <f>+F21+F18</f>
        <v>467900</v>
      </c>
      <c r="G23" s="176"/>
      <c r="H23" s="182">
        <f>SUM(H18:H22)</f>
        <v>100000</v>
      </c>
      <c r="I23" s="176"/>
      <c r="J23" s="182">
        <f>SUM(J18:J22)</f>
        <v>698417</v>
      </c>
      <c r="K23" s="176"/>
      <c r="L23" s="182">
        <f>SUM(L18:L21)</f>
        <v>2294888</v>
      </c>
    </row>
    <row r="24" spans="1:12" ht="16.5" customHeight="1" thickTop="1" x14ac:dyDescent="0.25">
      <c r="A24" s="64"/>
      <c r="B24" s="64"/>
      <c r="C24" s="64"/>
      <c r="D24" s="99"/>
      <c r="E24" s="82"/>
      <c r="F24" s="82"/>
      <c r="G24" s="82"/>
      <c r="L24" s="66"/>
    </row>
    <row r="25" spans="1:12" ht="16.5" customHeight="1" x14ac:dyDescent="0.25">
      <c r="A25" s="64"/>
      <c r="B25" s="64"/>
      <c r="C25" s="64"/>
      <c r="D25" s="99"/>
      <c r="E25" s="82"/>
      <c r="F25" s="82"/>
      <c r="G25" s="82"/>
      <c r="L25" s="66"/>
    </row>
    <row r="26" spans="1:12" ht="16.5" customHeight="1" x14ac:dyDescent="0.25">
      <c r="A26" s="64"/>
      <c r="B26" s="64"/>
      <c r="C26" s="64"/>
      <c r="D26" s="99"/>
      <c r="E26" s="82"/>
      <c r="F26" s="82"/>
      <c r="G26" s="82"/>
      <c r="L26" s="66"/>
    </row>
    <row r="27" spans="1:12" ht="16.5" customHeight="1" x14ac:dyDescent="0.25">
      <c r="A27" s="64"/>
      <c r="B27" s="64"/>
      <c r="C27" s="64"/>
      <c r="D27" s="99"/>
      <c r="E27" s="82"/>
      <c r="F27" s="82"/>
      <c r="G27" s="82"/>
      <c r="L27" s="66"/>
    </row>
    <row r="28" spans="1:12" ht="16.5" customHeight="1" x14ac:dyDescent="0.25">
      <c r="A28" s="64"/>
      <c r="B28" s="64"/>
      <c r="C28" s="64"/>
      <c r="D28" s="99"/>
      <c r="E28" s="82"/>
      <c r="F28" s="82"/>
      <c r="G28" s="82"/>
      <c r="L28" s="66"/>
    </row>
    <row r="29" spans="1:12" ht="16.5" customHeight="1" x14ac:dyDescent="0.25">
      <c r="A29" s="64"/>
      <c r="B29" s="64"/>
      <c r="C29" s="64"/>
      <c r="D29" s="99"/>
      <c r="E29" s="82"/>
      <c r="F29" s="82"/>
      <c r="G29" s="82"/>
      <c r="L29" s="66"/>
    </row>
    <row r="30" spans="1:12" ht="16.5" customHeight="1" x14ac:dyDescent="0.25">
      <c r="A30" s="64"/>
      <c r="B30" s="64"/>
      <c r="C30" s="64"/>
      <c r="D30" s="99"/>
      <c r="E30" s="82"/>
      <c r="F30" s="82"/>
      <c r="G30" s="82"/>
      <c r="L30" s="66"/>
    </row>
    <row r="31" spans="1:12" ht="16.5" customHeight="1" x14ac:dyDescent="0.25">
      <c r="A31" s="64"/>
      <c r="B31" s="64"/>
      <c r="C31" s="64"/>
      <c r="D31" s="99"/>
      <c r="E31" s="82"/>
      <c r="F31" s="82"/>
      <c r="G31" s="82"/>
      <c r="L31" s="66"/>
    </row>
    <row r="32" spans="1:12" ht="6.75" customHeight="1" x14ac:dyDescent="0.25">
      <c r="A32" s="64"/>
      <c r="B32" s="64"/>
      <c r="C32" s="64"/>
      <c r="D32" s="99"/>
      <c r="E32" s="82"/>
      <c r="F32" s="82"/>
      <c r="G32" s="82"/>
    </row>
    <row r="33" spans="1:12" ht="21.9" customHeight="1" x14ac:dyDescent="0.25">
      <c r="A33" s="241" t="s">
        <v>38</v>
      </c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</row>
  </sheetData>
  <mergeCells count="3">
    <mergeCell ref="H7:J7"/>
    <mergeCell ref="A33:L33"/>
    <mergeCell ref="D6:J6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DC61-FAFF-4572-A7C4-8A6C3861CFF3}">
  <dimension ref="A1:N159"/>
  <sheetViews>
    <sheetView zoomScale="115" zoomScaleNormal="115" zoomScaleSheetLayoutView="100" zoomScalePageLayoutView="85" workbookViewId="0">
      <selection activeCell="E100" sqref="E100"/>
    </sheetView>
  </sheetViews>
  <sheetFormatPr defaultColWidth="8.09765625" defaultRowHeight="16.5" customHeight="1" x14ac:dyDescent="0.25"/>
  <cols>
    <col min="1" max="3" width="1.3984375" style="139" customWidth="1"/>
    <col min="4" max="4" width="6.8984375" style="139" customWidth="1"/>
    <col min="5" max="5" width="28.8984375" style="139" customWidth="1"/>
    <col min="6" max="6" width="5" style="140" customWidth="1"/>
    <col min="7" max="7" width="0.59765625" style="141" customWidth="1"/>
    <col min="8" max="8" width="9.59765625" style="141" customWidth="1"/>
    <col min="9" max="9" width="0.59765625" style="141" customWidth="1"/>
    <col min="10" max="10" width="9.59765625" style="187" customWidth="1"/>
    <col min="11" max="11" width="0.59765625" style="141" customWidth="1"/>
    <col min="12" max="12" width="9.59765625" style="141" customWidth="1"/>
    <col min="13" max="13" width="0.59765625" style="141" customWidth="1"/>
    <col min="14" max="14" width="9.59765625" style="187" customWidth="1"/>
    <col min="15" max="16384" width="8.09765625" style="142"/>
  </cols>
  <sheetData>
    <row r="1" spans="1:14" ht="16.5" customHeight="1" x14ac:dyDescent="0.25">
      <c r="A1" s="137" t="s">
        <v>0</v>
      </c>
      <c r="B1" s="138"/>
      <c r="C1" s="138"/>
      <c r="D1" s="138"/>
    </row>
    <row r="2" spans="1:14" ht="16.5" customHeight="1" x14ac:dyDescent="0.25">
      <c r="A2" s="138" t="s">
        <v>227</v>
      </c>
      <c r="B2" s="138"/>
      <c r="C2" s="138"/>
      <c r="D2" s="138"/>
    </row>
    <row r="3" spans="1:14" ht="16.5" customHeight="1" x14ac:dyDescent="0.25">
      <c r="A3" s="143" t="s">
        <v>175</v>
      </c>
      <c r="B3" s="143"/>
      <c r="C3" s="143"/>
      <c r="D3" s="143"/>
      <c r="E3" s="144"/>
      <c r="F3" s="145"/>
      <c r="G3" s="146"/>
      <c r="H3" s="146"/>
      <c r="I3" s="146"/>
      <c r="J3" s="188"/>
      <c r="K3" s="146"/>
      <c r="L3" s="146"/>
      <c r="M3" s="146"/>
      <c r="N3" s="188"/>
    </row>
    <row r="4" spans="1:14" ht="16.5" customHeight="1" x14ac:dyDescent="0.25">
      <c r="A4" s="138"/>
      <c r="B4" s="138"/>
      <c r="C4" s="138"/>
      <c r="D4" s="138"/>
    </row>
    <row r="6" spans="1:14" ht="16.5" customHeight="1" x14ac:dyDescent="0.25">
      <c r="F6" s="147"/>
      <c r="G6" s="139"/>
      <c r="H6" s="244" t="s">
        <v>2</v>
      </c>
      <c r="I6" s="244"/>
      <c r="J6" s="244"/>
      <c r="K6" s="148"/>
      <c r="L6" s="244" t="s">
        <v>3</v>
      </c>
      <c r="M6" s="244"/>
      <c r="N6" s="244"/>
    </row>
    <row r="7" spans="1:14" ht="16.5" customHeight="1" x14ac:dyDescent="0.25">
      <c r="F7" s="147"/>
      <c r="G7" s="139"/>
      <c r="H7" s="242" t="s">
        <v>73</v>
      </c>
      <c r="I7" s="242"/>
      <c r="J7" s="242"/>
      <c r="K7" s="149"/>
      <c r="L7" s="243" t="s">
        <v>73</v>
      </c>
      <c r="M7" s="243"/>
      <c r="N7" s="243"/>
    </row>
    <row r="8" spans="1:14" ht="16.5" customHeight="1" x14ac:dyDescent="0.25">
      <c r="F8" s="150"/>
      <c r="G8" s="151"/>
      <c r="H8" s="152" t="s">
        <v>6</v>
      </c>
      <c r="I8" s="153"/>
      <c r="J8" s="189" t="s">
        <v>7</v>
      </c>
      <c r="K8" s="153"/>
      <c r="L8" s="152" t="s">
        <v>6</v>
      </c>
      <c r="M8" s="153"/>
      <c r="N8" s="189" t="s">
        <v>7</v>
      </c>
    </row>
    <row r="9" spans="1:14" ht="16.5" customHeight="1" x14ac:dyDescent="0.25">
      <c r="E9" s="154"/>
      <c r="F9" s="155" t="s">
        <v>74</v>
      </c>
      <c r="G9" s="151"/>
      <c r="H9" s="156" t="s">
        <v>75</v>
      </c>
      <c r="I9" s="153"/>
      <c r="J9" s="190" t="s">
        <v>75</v>
      </c>
      <c r="K9" s="153"/>
      <c r="L9" s="156" t="s">
        <v>75</v>
      </c>
      <c r="M9" s="153"/>
      <c r="N9" s="190" t="s">
        <v>75</v>
      </c>
    </row>
    <row r="10" spans="1:14" ht="16.5" customHeight="1" x14ac:dyDescent="0.25">
      <c r="A10" s="138" t="s">
        <v>122</v>
      </c>
      <c r="B10" s="157"/>
      <c r="C10" s="157"/>
      <c r="D10" s="157"/>
      <c r="E10" s="157"/>
      <c r="F10" s="158"/>
      <c r="G10" s="159"/>
      <c r="H10" s="160"/>
      <c r="I10" s="159"/>
      <c r="J10" s="191"/>
      <c r="K10" s="159"/>
      <c r="L10" s="160"/>
      <c r="M10" s="159"/>
      <c r="N10" s="191"/>
    </row>
    <row r="11" spans="1:14" ht="16.5" customHeight="1" x14ac:dyDescent="0.25">
      <c r="A11" s="139" t="s">
        <v>123</v>
      </c>
      <c r="B11" s="161"/>
      <c r="C11" s="161"/>
      <c r="D11" s="161"/>
      <c r="E11" s="157"/>
      <c r="F11" s="158"/>
      <c r="G11" s="159"/>
      <c r="H11" s="162">
        <f>+'P&amp;L 7-8(9M)'!H38</f>
        <v>-20800</v>
      </c>
      <c r="I11" s="163"/>
      <c r="J11" s="192">
        <f>+'P&amp;L 7-8(9M)'!J38</f>
        <v>58493</v>
      </c>
      <c r="K11" s="163"/>
      <c r="L11" s="162">
        <v>37068</v>
      </c>
      <c r="M11" s="163"/>
      <c r="N11" s="192">
        <f>+'P&amp;L 7-8(9M)'!N38</f>
        <v>57605</v>
      </c>
    </row>
    <row r="12" spans="1:14" ht="16.5" customHeight="1" x14ac:dyDescent="0.25">
      <c r="A12" s="139" t="s">
        <v>124</v>
      </c>
      <c r="B12" s="161"/>
      <c r="C12" s="161"/>
      <c r="D12" s="161"/>
      <c r="E12" s="157"/>
      <c r="F12" s="158"/>
      <c r="G12" s="159"/>
      <c r="H12" s="164"/>
      <c r="I12" s="163"/>
      <c r="J12" s="184"/>
      <c r="K12" s="163"/>
      <c r="L12" s="164"/>
      <c r="M12" s="163"/>
      <c r="N12" s="184"/>
    </row>
    <row r="13" spans="1:14" ht="16.5" customHeight="1" x14ac:dyDescent="0.25">
      <c r="A13" s="161"/>
      <c r="B13" s="139" t="s">
        <v>125</v>
      </c>
      <c r="C13" s="161"/>
      <c r="D13" s="161"/>
      <c r="E13" s="157"/>
      <c r="F13" s="158"/>
      <c r="G13" s="159"/>
      <c r="H13" s="162">
        <v>53079</v>
      </c>
      <c r="I13" s="163"/>
      <c r="J13" s="192">
        <v>24083</v>
      </c>
      <c r="K13" s="163"/>
      <c r="L13" s="164">
        <v>19283</v>
      </c>
      <c r="M13" s="163"/>
      <c r="N13" s="184">
        <v>9041</v>
      </c>
    </row>
    <row r="14" spans="1:14" ht="16.5" customHeight="1" x14ac:dyDescent="0.25">
      <c r="A14" s="161"/>
      <c r="B14" s="139" t="s">
        <v>126</v>
      </c>
      <c r="C14" s="161"/>
      <c r="D14" s="161"/>
      <c r="E14" s="157"/>
      <c r="F14" s="158"/>
      <c r="G14" s="159"/>
      <c r="H14" s="162">
        <v>-43</v>
      </c>
      <c r="I14" s="163"/>
      <c r="J14" s="192">
        <v>-158</v>
      </c>
      <c r="K14" s="163"/>
      <c r="L14" s="164">
        <v>-21</v>
      </c>
      <c r="M14" s="163"/>
      <c r="N14" s="184" t="s">
        <v>31</v>
      </c>
    </row>
    <row r="15" spans="1:14" ht="16.5" customHeight="1" x14ac:dyDescent="0.25">
      <c r="A15" s="161"/>
      <c r="B15" s="139" t="s">
        <v>213</v>
      </c>
      <c r="C15" s="161"/>
      <c r="D15" s="161"/>
      <c r="E15" s="157"/>
      <c r="F15" s="219"/>
      <c r="G15" s="159"/>
      <c r="H15" s="162">
        <v>0</v>
      </c>
      <c r="I15" s="163"/>
      <c r="J15" s="192">
        <v>-5205</v>
      </c>
      <c r="K15" s="163"/>
      <c r="L15" s="164">
        <v>0</v>
      </c>
      <c r="M15" s="163"/>
      <c r="N15" s="184">
        <v>0</v>
      </c>
    </row>
    <row r="16" spans="1:14" ht="16.5" customHeight="1" x14ac:dyDescent="0.25">
      <c r="A16" s="161"/>
      <c r="B16" s="139" t="s">
        <v>176</v>
      </c>
      <c r="C16" s="161"/>
      <c r="D16" s="161"/>
      <c r="E16" s="157"/>
      <c r="F16" s="219"/>
      <c r="G16" s="159"/>
      <c r="H16" s="162">
        <v>1365</v>
      </c>
      <c r="I16" s="163"/>
      <c r="J16" s="192">
        <v>1366</v>
      </c>
      <c r="K16" s="163"/>
      <c r="L16" s="164">
        <v>1365</v>
      </c>
      <c r="M16" s="163"/>
      <c r="N16" s="184">
        <v>1366</v>
      </c>
    </row>
    <row r="17" spans="1:14" ht="16.5" customHeight="1" x14ac:dyDescent="0.25">
      <c r="A17" s="161"/>
      <c r="B17" s="139" t="s">
        <v>183</v>
      </c>
      <c r="C17" s="169"/>
      <c r="D17" s="161"/>
      <c r="E17" s="157"/>
      <c r="F17" s="219"/>
      <c r="G17" s="159"/>
      <c r="H17" s="162">
        <v>0</v>
      </c>
      <c r="I17" s="163"/>
      <c r="J17" s="192">
        <v>0</v>
      </c>
      <c r="K17" s="163"/>
      <c r="L17" s="164">
        <v>26366</v>
      </c>
      <c r="M17" s="163"/>
      <c r="N17" s="184">
        <v>0</v>
      </c>
    </row>
    <row r="18" spans="1:14" ht="16.5" customHeight="1" x14ac:dyDescent="0.25">
      <c r="A18" s="161"/>
      <c r="B18" s="139" t="s">
        <v>214</v>
      </c>
      <c r="C18" s="161"/>
      <c r="D18" s="161"/>
      <c r="E18" s="157"/>
      <c r="F18" s="158"/>
      <c r="G18" s="159"/>
      <c r="H18" s="162">
        <v>26</v>
      </c>
      <c r="I18" s="163"/>
      <c r="J18" s="192">
        <v>-1759</v>
      </c>
      <c r="K18" s="163"/>
      <c r="L18" s="164">
        <v>30</v>
      </c>
      <c r="M18" s="163"/>
      <c r="N18" s="184">
        <v>-382</v>
      </c>
    </row>
    <row r="19" spans="1:14" ht="16.5" customHeight="1" x14ac:dyDescent="0.25">
      <c r="A19" s="161"/>
      <c r="B19" s="139" t="s">
        <v>127</v>
      </c>
      <c r="C19" s="161"/>
      <c r="E19" s="157"/>
      <c r="F19" s="158"/>
      <c r="G19" s="159"/>
      <c r="H19" s="162">
        <v>1512</v>
      </c>
      <c r="I19" s="163"/>
      <c r="J19" s="192">
        <v>1406</v>
      </c>
      <c r="K19" s="163"/>
      <c r="L19" s="164">
        <v>599</v>
      </c>
      <c r="M19" s="163"/>
      <c r="N19" s="184">
        <v>599</v>
      </c>
    </row>
    <row r="20" spans="1:14" ht="16.5" customHeight="1" x14ac:dyDescent="0.25">
      <c r="A20" s="161"/>
      <c r="B20" s="139" t="s">
        <v>184</v>
      </c>
      <c r="C20" s="161"/>
      <c r="E20" s="157"/>
      <c r="F20" s="158"/>
      <c r="G20" s="159"/>
      <c r="H20" s="162">
        <v>0</v>
      </c>
      <c r="I20" s="163"/>
      <c r="J20" s="192">
        <v>0</v>
      </c>
      <c r="K20" s="163"/>
      <c r="L20" s="164">
        <v>-80010</v>
      </c>
      <c r="M20" s="163"/>
      <c r="N20" s="184">
        <v>0</v>
      </c>
    </row>
    <row r="21" spans="1:14" ht="16.5" customHeight="1" x14ac:dyDescent="0.25">
      <c r="A21" s="161"/>
      <c r="B21" s="139" t="s">
        <v>128</v>
      </c>
      <c r="C21" s="161"/>
      <c r="E21" s="157"/>
      <c r="F21" s="158">
        <v>15</v>
      </c>
      <c r="G21" s="159"/>
      <c r="H21" s="162">
        <v>-1866</v>
      </c>
      <c r="I21" s="163"/>
      <c r="J21" s="192">
        <v>-4302</v>
      </c>
      <c r="K21" s="163"/>
      <c r="L21" s="165">
        <v>-1601</v>
      </c>
      <c r="M21" s="163"/>
      <c r="N21" s="184">
        <v>-1810</v>
      </c>
    </row>
    <row r="22" spans="1:14" ht="16.5" customHeight="1" x14ac:dyDescent="0.25">
      <c r="A22" s="161"/>
      <c r="B22" s="139" t="s">
        <v>129</v>
      </c>
      <c r="C22" s="161"/>
      <c r="E22" s="157"/>
      <c r="F22" s="147">
        <v>15</v>
      </c>
      <c r="G22" s="159"/>
      <c r="H22" s="165">
        <v>-164</v>
      </c>
      <c r="I22" s="163"/>
      <c r="J22" s="192">
        <v>-164</v>
      </c>
      <c r="K22" s="163"/>
      <c r="L22" s="165">
        <v>-25069</v>
      </c>
      <c r="M22" s="163"/>
      <c r="N22" s="184">
        <v>-19145</v>
      </c>
    </row>
    <row r="23" spans="1:14" ht="16.5" customHeight="1" x14ac:dyDescent="0.25">
      <c r="A23" s="161"/>
      <c r="B23" s="139" t="s">
        <v>216</v>
      </c>
      <c r="C23" s="161"/>
      <c r="E23" s="157"/>
      <c r="F23" s="158"/>
      <c r="G23" s="159"/>
      <c r="H23" s="162">
        <v>96200</v>
      </c>
      <c r="I23" s="163"/>
      <c r="J23" s="192">
        <v>54145</v>
      </c>
      <c r="K23" s="163"/>
      <c r="L23" s="165">
        <v>93486</v>
      </c>
      <c r="M23" s="163"/>
      <c r="N23" s="184">
        <v>36053</v>
      </c>
    </row>
    <row r="24" spans="1:14" ht="16.5" customHeight="1" x14ac:dyDescent="0.25">
      <c r="A24" s="161"/>
      <c r="B24" s="139" t="s">
        <v>215</v>
      </c>
      <c r="C24" s="161"/>
      <c r="E24" s="157"/>
      <c r="F24" s="158"/>
      <c r="G24" s="159"/>
      <c r="H24" s="166">
        <v>12110</v>
      </c>
      <c r="I24" s="163"/>
      <c r="J24" s="193">
        <v>13455</v>
      </c>
      <c r="K24" s="163"/>
      <c r="L24" s="167">
        <v>22230</v>
      </c>
      <c r="M24" s="163"/>
      <c r="N24" s="195">
        <v>29026</v>
      </c>
    </row>
    <row r="25" spans="1:14" ht="16.5" customHeight="1" x14ac:dyDescent="0.25">
      <c r="A25" s="161"/>
      <c r="C25" s="161"/>
      <c r="D25" s="139" t="s">
        <v>130</v>
      </c>
      <c r="E25" s="157"/>
      <c r="F25" s="158"/>
      <c r="G25" s="159"/>
      <c r="H25" s="162"/>
      <c r="I25" s="163"/>
      <c r="J25" s="192"/>
      <c r="K25" s="163"/>
      <c r="L25" s="164"/>
      <c r="M25" s="163"/>
      <c r="N25" s="184"/>
    </row>
    <row r="26" spans="1:14" ht="16.5" customHeight="1" x14ac:dyDescent="0.25">
      <c r="A26" s="138" t="s">
        <v>217</v>
      </c>
      <c r="B26" s="169"/>
      <c r="C26" s="169"/>
      <c r="D26" s="169"/>
      <c r="E26" s="157"/>
      <c r="F26" s="158"/>
      <c r="G26" s="159"/>
      <c r="H26" s="164"/>
      <c r="I26" s="163"/>
      <c r="J26" s="184"/>
      <c r="K26" s="163"/>
      <c r="L26" s="164"/>
      <c r="M26" s="163"/>
      <c r="N26" s="184"/>
    </row>
    <row r="27" spans="1:14" ht="16.5" customHeight="1" x14ac:dyDescent="0.25">
      <c r="A27" s="161"/>
      <c r="B27" s="170" t="s">
        <v>131</v>
      </c>
      <c r="D27" s="161"/>
      <c r="E27" s="157"/>
      <c r="F27" s="158"/>
      <c r="G27" s="159"/>
      <c r="H27" s="162">
        <v>-32407</v>
      </c>
      <c r="I27" s="163"/>
      <c r="J27" s="192">
        <v>-23087</v>
      </c>
      <c r="K27" s="163"/>
      <c r="L27" s="165">
        <v>1421</v>
      </c>
      <c r="M27" s="163"/>
      <c r="N27" s="184">
        <v>15962</v>
      </c>
    </row>
    <row r="28" spans="1:14" ht="16.5" customHeight="1" x14ac:dyDescent="0.25">
      <c r="A28" s="161"/>
      <c r="B28" s="170" t="s">
        <v>132</v>
      </c>
      <c r="D28" s="161"/>
      <c r="E28" s="157"/>
      <c r="F28" s="158"/>
      <c r="G28" s="159"/>
      <c r="H28" s="162">
        <v>117246</v>
      </c>
      <c r="I28" s="163"/>
      <c r="J28" s="192">
        <v>303235</v>
      </c>
      <c r="K28" s="163"/>
      <c r="L28" s="165">
        <v>362348</v>
      </c>
      <c r="M28" s="163"/>
      <c r="N28" s="184">
        <v>269601</v>
      </c>
    </row>
    <row r="29" spans="1:14" ht="16.5" customHeight="1" x14ac:dyDescent="0.25">
      <c r="A29" s="161"/>
      <c r="B29" s="170" t="s">
        <v>133</v>
      </c>
      <c r="D29" s="161"/>
      <c r="E29" s="157"/>
      <c r="F29" s="158"/>
      <c r="G29" s="159"/>
      <c r="H29" s="162">
        <v>-28362</v>
      </c>
      <c r="I29" s="163"/>
      <c r="J29" s="192">
        <v>5624</v>
      </c>
      <c r="K29" s="163"/>
      <c r="L29" s="165">
        <v>-9581</v>
      </c>
      <c r="M29" s="163"/>
      <c r="N29" s="184">
        <v>17129</v>
      </c>
    </row>
    <row r="30" spans="1:14" ht="16.5" customHeight="1" x14ac:dyDescent="0.25">
      <c r="A30" s="161"/>
      <c r="B30" s="170" t="s">
        <v>231</v>
      </c>
      <c r="D30" s="161"/>
      <c r="E30" s="157"/>
      <c r="F30" s="158"/>
      <c r="G30" s="159"/>
      <c r="H30" s="162">
        <v>-41642</v>
      </c>
      <c r="I30" s="163"/>
      <c r="J30" s="192">
        <v>-47163</v>
      </c>
      <c r="K30" s="163"/>
      <c r="L30" s="165">
        <v>0</v>
      </c>
      <c r="M30" s="163"/>
      <c r="N30" s="184">
        <v>0</v>
      </c>
    </row>
    <row r="31" spans="1:14" ht="16.5" customHeight="1" x14ac:dyDescent="0.25">
      <c r="A31" s="161"/>
      <c r="B31" s="170" t="s">
        <v>134</v>
      </c>
      <c r="D31" s="161"/>
      <c r="E31" s="157"/>
      <c r="F31" s="158"/>
      <c r="G31" s="159"/>
      <c r="H31" s="162">
        <v>464</v>
      </c>
      <c r="I31" s="163"/>
      <c r="J31" s="192">
        <v>224</v>
      </c>
      <c r="K31" s="163"/>
      <c r="L31" s="165">
        <v>163</v>
      </c>
      <c r="M31" s="163"/>
      <c r="N31" s="184">
        <v>395</v>
      </c>
    </row>
    <row r="32" spans="1:14" ht="16.5" customHeight="1" x14ac:dyDescent="0.25">
      <c r="A32" s="161"/>
      <c r="B32" s="170" t="s">
        <v>135</v>
      </c>
      <c r="C32" s="161"/>
      <c r="D32" s="161"/>
      <c r="E32" s="157"/>
      <c r="F32" s="158"/>
      <c r="G32" s="159"/>
      <c r="H32" s="162">
        <v>33519</v>
      </c>
      <c r="I32" s="163"/>
      <c r="J32" s="192">
        <v>-51120</v>
      </c>
      <c r="K32" s="163"/>
      <c r="L32" s="165">
        <v>-32839</v>
      </c>
      <c r="M32" s="163"/>
      <c r="N32" s="184">
        <v>-126492</v>
      </c>
    </row>
    <row r="33" spans="1:14" ht="16.5" customHeight="1" x14ac:dyDescent="0.25">
      <c r="A33" s="161"/>
      <c r="B33" s="170" t="s">
        <v>136</v>
      </c>
      <c r="C33" s="161"/>
      <c r="D33" s="161"/>
      <c r="E33" s="157"/>
      <c r="F33" s="158"/>
      <c r="G33" s="159"/>
      <c r="H33" s="166">
        <v>-745</v>
      </c>
      <c r="I33" s="163"/>
      <c r="J33" s="193">
        <v>-6887</v>
      </c>
      <c r="K33" s="163"/>
      <c r="L33" s="167">
        <v>433</v>
      </c>
      <c r="M33" s="163"/>
      <c r="N33" s="195">
        <v>-847</v>
      </c>
    </row>
    <row r="34" spans="1:14" ht="16.5" customHeight="1" x14ac:dyDescent="0.25">
      <c r="B34" s="171"/>
      <c r="D34" s="169"/>
      <c r="E34" s="157"/>
      <c r="F34" s="158"/>
      <c r="G34" s="159"/>
      <c r="H34" s="162"/>
      <c r="I34" s="163"/>
      <c r="J34" s="192"/>
      <c r="K34" s="163"/>
      <c r="L34" s="164"/>
      <c r="M34" s="163"/>
      <c r="N34" s="184"/>
    </row>
    <row r="35" spans="1:14" ht="16.5" customHeight="1" x14ac:dyDescent="0.25">
      <c r="A35" s="139" t="s">
        <v>218</v>
      </c>
      <c r="B35" s="161"/>
      <c r="C35" s="161"/>
      <c r="D35" s="161"/>
      <c r="E35" s="157"/>
      <c r="F35" s="158"/>
      <c r="G35" s="159"/>
      <c r="H35" s="164">
        <f>SUM(H11:H33)</f>
        <v>189492</v>
      </c>
      <c r="I35" s="163"/>
      <c r="J35" s="184">
        <f>SUM(J11:J33)</f>
        <v>322186</v>
      </c>
      <c r="K35" s="163"/>
      <c r="L35" s="164">
        <f>SUM(L11:L33)</f>
        <v>415671</v>
      </c>
      <c r="M35" s="163"/>
      <c r="N35" s="184">
        <f>SUM(N11:N33)</f>
        <v>288101</v>
      </c>
    </row>
    <row r="36" spans="1:14" ht="16.5" customHeight="1" x14ac:dyDescent="0.25">
      <c r="A36" s="161"/>
      <c r="B36" s="170" t="s">
        <v>220</v>
      </c>
      <c r="C36" s="169"/>
      <c r="D36" s="169"/>
      <c r="E36" s="157"/>
      <c r="F36" s="158"/>
      <c r="G36" s="159"/>
      <c r="H36" s="164">
        <v>-150340</v>
      </c>
      <c r="I36" s="163"/>
      <c r="J36" s="184">
        <v>-121824</v>
      </c>
      <c r="K36" s="163"/>
      <c r="L36" s="164">
        <v>-132180</v>
      </c>
      <c r="M36" s="163"/>
      <c r="N36" s="184">
        <v>-104728</v>
      </c>
    </row>
    <row r="37" spans="1:14" ht="16.5" customHeight="1" x14ac:dyDescent="0.25">
      <c r="A37" s="161"/>
      <c r="B37" s="170" t="s">
        <v>221</v>
      </c>
      <c r="C37" s="169"/>
      <c r="D37" s="169"/>
      <c r="E37" s="157"/>
      <c r="F37" s="158"/>
      <c r="G37" s="159"/>
      <c r="H37" s="164">
        <v>-4021</v>
      </c>
      <c r="I37" s="163"/>
      <c r="J37" s="184">
        <v>-701</v>
      </c>
      <c r="K37" s="163"/>
      <c r="L37" s="164">
        <v>-3759</v>
      </c>
      <c r="M37" s="163"/>
      <c r="N37" s="184">
        <v>-486</v>
      </c>
    </row>
    <row r="38" spans="1:14" ht="16.5" customHeight="1" x14ac:dyDescent="0.25">
      <c r="A38" s="161"/>
      <c r="B38" s="170" t="s">
        <v>222</v>
      </c>
      <c r="C38" s="169"/>
      <c r="D38" s="169"/>
      <c r="E38" s="157"/>
      <c r="F38" s="158"/>
      <c r="G38" s="159"/>
      <c r="H38" s="164">
        <v>0</v>
      </c>
      <c r="I38" s="163"/>
      <c r="J38" s="184">
        <v>9930</v>
      </c>
      <c r="K38" s="163"/>
      <c r="L38" s="164">
        <v>0</v>
      </c>
      <c r="M38" s="163"/>
      <c r="N38" s="184" t="s">
        <v>31</v>
      </c>
    </row>
    <row r="39" spans="1:14" ht="16.5" customHeight="1" x14ac:dyDescent="0.25">
      <c r="A39" s="161"/>
      <c r="B39" s="170" t="s">
        <v>219</v>
      </c>
      <c r="C39" s="169"/>
      <c r="D39" s="169"/>
      <c r="E39" s="157"/>
      <c r="F39" s="158"/>
      <c r="G39" s="159"/>
      <c r="H39" s="166">
        <v>-18424</v>
      </c>
      <c r="I39" s="163"/>
      <c r="J39" s="193">
        <v>-27910</v>
      </c>
      <c r="K39" s="163"/>
      <c r="L39" s="166">
        <v>-8172</v>
      </c>
      <c r="M39" s="163"/>
      <c r="N39" s="193">
        <v>-9032</v>
      </c>
    </row>
    <row r="40" spans="1:14" ht="16.5" customHeight="1" x14ac:dyDescent="0.25">
      <c r="B40" s="169"/>
      <c r="C40" s="169"/>
      <c r="D40" s="169"/>
      <c r="E40" s="157"/>
      <c r="F40" s="158"/>
      <c r="G40" s="159"/>
      <c r="H40" s="172"/>
      <c r="I40" s="163"/>
      <c r="J40" s="194"/>
      <c r="K40" s="163"/>
      <c r="L40" s="172"/>
      <c r="M40" s="163"/>
      <c r="N40" s="194"/>
    </row>
    <row r="41" spans="1:14" ht="16.5" customHeight="1" x14ac:dyDescent="0.25">
      <c r="A41" s="139" t="s">
        <v>190</v>
      </c>
      <c r="B41" s="169"/>
      <c r="C41" s="169"/>
      <c r="D41" s="169"/>
      <c r="E41" s="157"/>
      <c r="F41" s="158"/>
      <c r="G41" s="159"/>
      <c r="H41" s="167">
        <f>SUM(H35:H39)</f>
        <v>16707</v>
      </c>
      <c r="I41" s="163"/>
      <c r="J41" s="195">
        <f>SUM(J35:J39)</f>
        <v>181681</v>
      </c>
      <c r="K41" s="163"/>
      <c r="L41" s="167">
        <f>SUM(L35:L39)</f>
        <v>271560</v>
      </c>
      <c r="M41" s="163"/>
      <c r="N41" s="195">
        <f>SUM(N35:N39)</f>
        <v>173855</v>
      </c>
    </row>
    <row r="42" spans="1:14" ht="16.5" customHeight="1" x14ac:dyDescent="0.25">
      <c r="A42" s="138"/>
      <c r="B42" s="169"/>
      <c r="C42" s="169"/>
      <c r="D42" s="169"/>
      <c r="E42" s="157"/>
      <c r="F42" s="158"/>
      <c r="G42" s="159"/>
      <c r="H42" s="163"/>
      <c r="I42" s="163"/>
      <c r="J42" s="184"/>
      <c r="K42" s="163"/>
      <c r="L42" s="163"/>
      <c r="M42" s="163"/>
      <c r="N42" s="184"/>
    </row>
    <row r="43" spans="1:14" s="219" customFormat="1" ht="14.25" customHeight="1" x14ac:dyDescent="0.25">
      <c r="J43" s="220"/>
      <c r="N43" s="220"/>
    </row>
    <row r="44" spans="1:14" s="219" customFormat="1" ht="14.25" customHeight="1" x14ac:dyDescent="0.25">
      <c r="J44" s="220"/>
      <c r="N44" s="220"/>
    </row>
    <row r="45" spans="1:14" s="219" customFormat="1" ht="14.25" customHeight="1" x14ac:dyDescent="0.25">
      <c r="J45" s="220"/>
      <c r="N45" s="220"/>
    </row>
    <row r="46" spans="1:14" s="219" customFormat="1" ht="14.25" customHeight="1" x14ac:dyDescent="0.25">
      <c r="J46" s="220"/>
      <c r="N46" s="220"/>
    </row>
    <row r="47" spans="1:14" s="219" customFormat="1" ht="14.25" customHeight="1" x14ac:dyDescent="0.25">
      <c r="J47" s="220"/>
      <c r="N47" s="220"/>
    </row>
    <row r="48" spans="1:14" s="219" customFormat="1" ht="14.25" customHeight="1" x14ac:dyDescent="0.25">
      <c r="J48" s="220"/>
      <c r="N48" s="220"/>
    </row>
    <row r="49" spans="1:14" s="219" customFormat="1" ht="14.25" customHeight="1" x14ac:dyDescent="0.25">
      <c r="J49" s="220"/>
      <c r="N49" s="220"/>
    </row>
    <row r="50" spans="1:14" s="219" customFormat="1" ht="14.25" customHeight="1" x14ac:dyDescent="0.25">
      <c r="J50" s="220"/>
      <c r="N50" s="220"/>
    </row>
    <row r="51" spans="1:14" s="219" customFormat="1" ht="16.5" customHeight="1" x14ac:dyDescent="0.25">
      <c r="J51" s="220"/>
      <c r="N51" s="220"/>
    </row>
    <row r="52" spans="1:14" ht="21.9" customHeight="1" x14ac:dyDescent="0.25">
      <c r="A52" s="144" t="s">
        <v>38</v>
      </c>
      <c r="B52" s="144"/>
      <c r="C52" s="144"/>
      <c r="D52" s="144"/>
      <c r="E52" s="144"/>
      <c r="F52" s="144"/>
      <c r="G52" s="144"/>
      <c r="H52" s="144"/>
      <c r="I52" s="144"/>
      <c r="J52" s="196"/>
      <c r="K52" s="144"/>
      <c r="L52" s="144"/>
      <c r="M52" s="144"/>
      <c r="N52" s="196"/>
    </row>
    <row r="53" spans="1:14" ht="16.5" customHeight="1" x14ac:dyDescent="0.25">
      <c r="A53" s="137" t="str">
        <f>+A1</f>
        <v xml:space="preserve">Chaoprayamahanakorn Public Company Limited </v>
      </c>
      <c r="B53" s="137"/>
      <c r="C53" s="137"/>
      <c r="D53" s="137"/>
      <c r="E53" s="137"/>
      <c r="F53" s="137"/>
      <c r="G53" s="137"/>
      <c r="H53" s="137"/>
      <c r="I53" s="137"/>
      <c r="J53" s="197"/>
      <c r="K53" s="137"/>
      <c r="L53" s="137"/>
      <c r="M53" s="137"/>
      <c r="N53" s="197"/>
    </row>
    <row r="54" spans="1:14" ht="16.5" customHeight="1" x14ac:dyDescent="0.25">
      <c r="A54" s="138" t="s">
        <v>226</v>
      </c>
      <c r="B54" s="138"/>
      <c r="C54" s="138"/>
      <c r="D54" s="138"/>
    </row>
    <row r="55" spans="1:14" ht="16.5" customHeight="1" x14ac:dyDescent="0.25">
      <c r="A55" s="143" t="str">
        <f>+A3</f>
        <v>For the nine-month period ended 30 September 2022</v>
      </c>
      <c r="B55" s="143"/>
      <c r="C55" s="143"/>
      <c r="D55" s="143"/>
      <c r="E55" s="144"/>
      <c r="F55" s="145"/>
      <c r="G55" s="146"/>
      <c r="H55" s="146"/>
      <c r="I55" s="146"/>
      <c r="J55" s="188"/>
      <c r="K55" s="146"/>
      <c r="L55" s="146"/>
      <c r="M55" s="146"/>
      <c r="N55" s="188"/>
    </row>
    <row r="56" spans="1:14" ht="16.5" customHeight="1" x14ac:dyDescent="0.25">
      <c r="A56" s="138"/>
      <c r="B56" s="138"/>
      <c r="C56" s="138"/>
      <c r="D56" s="138"/>
    </row>
    <row r="58" spans="1:14" ht="15.6" customHeight="1" x14ac:dyDescent="0.25">
      <c r="F58" s="147"/>
      <c r="G58" s="139"/>
      <c r="H58" s="244" t="s">
        <v>2</v>
      </c>
      <c r="I58" s="244"/>
      <c r="J58" s="244"/>
      <c r="K58" s="148"/>
      <c r="L58" s="244" t="s">
        <v>3</v>
      </c>
      <c r="M58" s="244"/>
      <c r="N58" s="244"/>
    </row>
    <row r="59" spans="1:14" ht="15.6" customHeight="1" x14ac:dyDescent="0.25">
      <c r="F59" s="147"/>
      <c r="G59" s="139"/>
      <c r="H59" s="242" t="s">
        <v>73</v>
      </c>
      <c r="I59" s="242"/>
      <c r="J59" s="242"/>
      <c r="K59" s="149"/>
      <c r="L59" s="243" t="s">
        <v>73</v>
      </c>
      <c r="M59" s="243"/>
      <c r="N59" s="243"/>
    </row>
    <row r="60" spans="1:14" ht="15.6" customHeight="1" x14ac:dyDescent="0.25">
      <c r="F60" s="150"/>
      <c r="G60" s="151"/>
      <c r="H60" s="152" t="s">
        <v>6</v>
      </c>
      <c r="I60" s="153"/>
      <c r="J60" s="189" t="s">
        <v>7</v>
      </c>
      <c r="K60" s="153"/>
      <c r="L60" s="152" t="s">
        <v>6</v>
      </c>
      <c r="M60" s="153"/>
      <c r="N60" s="189" t="s">
        <v>7</v>
      </c>
    </row>
    <row r="61" spans="1:14" ht="15.6" customHeight="1" x14ac:dyDescent="0.25">
      <c r="F61" s="155" t="s">
        <v>8</v>
      </c>
      <c r="G61" s="151"/>
      <c r="H61" s="156" t="s">
        <v>75</v>
      </c>
      <c r="I61" s="153"/>
      <c r="J61" s="190" t="s">
        <v>75</v>
      </c>
      <c r="K61" s="153"/>
      <c r="L61" s="156" t="s">
        <v>75</v>
      </c>
      <c r="M61" s="153"/>
      <c r="N61" s="190" t="s">
        <v>75</v>
      </c>
    </row>
    <row r="62" spans="1:14" ht="15.6" customHeight="1" x14ac:dyDescent="0.25">
      <c r="A62" s="138" t="s">
        <v>137</v>
      </c>
      <c r="F62" s="158"/>
      <c r="G62" s="159"/>
      <c r="H62" s="160"/>
      <c r="I62" s="159"/>
      <c r="J62" s="191"/>
      <c r="K62" s="159"/>
      <c r="L62" s="160"/>
      <c r="M62" s="159"/>
      <c r="N62" s="191"/>
    </row>
    <row r="63" spans="1:14" ht="15.6" customHeight="1" x14ac:dyDescent="0.25">
      <c r="A63" s="139" t="s">
        <v>138</v>
      </c>
      <c r="F63" s="139"/>
      <c r="G63" s="147"/>
      <c r="H63" s="164">
        <v>164</v>
      </c>
      <c r="I63" s="163"/>
      <c r="J63" s="184">
        <v>163</v>
      </c>
      <c r="K63" s="163"/>
      <c r="L63" s="164">
        <v>21323</v>
      </c>
      <c r="M63" s="163"/>
      <c r="N63" s="184">
        <v>14345</v>
      </c>
    </row>
    <row r="64" spans="1:14" ht="15.6" customHeight="1" x14ac:dyDescent="0.25">
      <c r="A64" s="173" t="s">
        <v>188</v>
      </c>
      <c r="F64" s="147"/>
      <c r="G64" s="147"/>
      <c r="H64" s="164">
        <v>-5</v>
      </c>
      <c r="I64" s="163"/>
      <c r="J64" s="184">
        <v>0</v>
      </c>
      <c r="K64" s="163"/>
      <c r="L64" s="164">
        <v>0</v>
      </c>
      <c r="M64" s="163"/>
      <c r="N64" s="184">
        <v>0</v>
      </c>
    </row>
    <row r="65" spans="1:14" ht="15.6" customHeight="1" x14ac:dyDescent="0.25">
      <c r="A65" s="173" t="s">
        <v>139</v>
      </c>
      <c r="F65" s="147"/>
      <c r="G65" s="147"/>
      <c r="H65" s="164">
        <v>0</v>
      </c>
      <c r="I65" s="163"/>
      <c r="J65" s="184">
        <v>6482</v>
      </c>
      <c r="K65" s="163"/>
      <c r="L65" s="164">
        <v>0</v>
      </c>
      <c r="M65" s="163"/>
      <c r="N65" s="184">
        <v>1039</v>
      </c>
    </row>
    <row r="66" spans="1:14" ht="15.6" customHeight="1" x14ac:dyDescent="0.25">
      <c r="A66" s="173" t="s">
        <v>140</v>
      </c>
      <c r="F66" s="147" t="s">
        <v>233</v>
      </c>
      <c r="G66" s="147"/>
      <c r="H66" s="164">
        <v>0</v>
      </c>
      <c r="I66" s="139"/>
      <c r="J66" s="184">
        <v>0</v>
      </c>
      <c r="K66" s="139"/>
      <c r="L66" s="164">
        <v>172144</v>
      </c>
      <c r="M66" s="139"/>
      <c r="N66" s="184">
        <v>121393</v>
      </c>
    </row>
    <row r="67" spans="1:14" ht="15.6" customHeight="1" x14ac:dyDescent="0.25">
      <c r="A67" s="139" t="s">
        <v>141</v>
      </c>
      <c r="F67" s="147" t="s">
        <v>233</v>
      </c>
      <c r="G67" s="147"/>
      <c r="H67" s="164">
        <v>0</v>
      </c>
      <c r="I67" s="139"/>
      <c r="J67" s="184">
        <v>0</v>
      </c>
      <c r="K67" s="139"/>
      <c r="L67" s="164">
        <v>-259000</v>
      </c>
      <c r="M67" s="139"/>
      <c r="N67" s="184">
        <v>-356167</v>
      </c>
    </row>
    <row r="68" spans="1:14" ht="15.6" customHeight="1" x14ac:dyDescent="0.25">
      <c r="A68" s="139" t="s">
        <v>169</v>
      </c>
      <c r="F68" s="147">
        <v>11</v>
      </c>
      <c r="G68" s="147"/>
      <c r="H68" s="164">
        <v>0</v>
      </c>
      <c r="I68" s="163"/>
      <c r="J68" s="184">
        <v>0</v>
      </c>
      <c r="K68" s="163"/>
      <c r="L68" s="164">
        <v>-271550</v>
      </c>
      <c r="M68" s="163"/>
      <c r="N68" s="184">
        <v>-12749</v>
      </c>
    </row>
    <row r="69" spans="1:14" ht="15.6" customHeight="1" x14ac:dyDescent="0.25">
      <c r="A69" s="139" t="s">
        <v>177</v>
      </c>
      <c r="F69" s="147"/>
      <c r="G69" s="147"/>
      <c r="H69" s="164">
        <v>0</v>
      </c>
      <c r="I69" s="163"/>
      <c r="J69" s="184">
        <v>251</v>
      </c>
      <c r="K69" s="163"/>
      <c r="L69" s="164">
        <v>0</v>
      </c>
      <c r="M69" s="163"/>
      <c r="N69" s="184">
        <v>0</v>
      </c>
    </row>
    <row r="70" spans="1:14" ht="15.6" customHeight="1" x14ac:dyDescent="0.25">
      <c r="A70" s="139" t="s">
        <v>142</v>
      </c>
      <c r="F70" s="147"/>
      <c r="G70" s="147"/>
      <c r="H70" s="164">
        <v>43</v>
      </c>
      <c r="I70" s="163"/>
      <c r="J70" s="184">
        <v>191</v>
      </c>
      <c r="K70" s="163"/>
      <c r="L70" s="164">
        <v>22</v>
      </c>
      <c r="M70" s="163"/>
      <c r="N70" s="184" t="s">
        <v>31</v>
      </c>
    </row>
    <row r="71" spans="1:14" ht="15.6" customHeight="1" x14ac:dyDescent="0.25">
      <c r="A71" s="139" t="s">
        <v>143</v>
      </c>
      <c r="F71" s="147"/>
      <c r="G71" s="147"/>
      <c r="H71" s="164"/>
      <c r="I71" s="163"/>
      <c r="J71" s="184"/>
      <c r="K71" s="163"/>
      <c r="L71" s="164"/>
      <c r="M71" s="163"/>
      <c r="N71" s="184"/>
    </row>
    <row r="72" spans="1:14" ht="15.6" customHeight="1" x14ac:dyDescent="0.25">
      <c r="A72" s="142"/>
      <c r="B72" s="139" t="s">
        <v>144</v>
      </c>
      <c r="F72" s="139"/>
      <c r="G72" s="147"/>
      <c r="H72" s="162">
        <v>-77513</v>
      </c>
      <c r="I72" s="163"/>
      <c r="J72" s="192">
        <v>-13199</v>
      </c>
      <c r="K72" s="163"/>
      <c r="L72" s="164">
        <v>-985</v>
      </c>
      <c r="M72" s="163"/>
      <c r="N72" s="184">
        <v>-310</v>
      </c>
    </row>
    <row r="73" spans="1:14" ht="15.6" customHeight="1" x14ac:dyDescent="0.25">
      <c r="A73" s="139" t="s">
        <v>145</v>
      </c>
      <c r="F73" s="139"/>
      <c r="G73" s="147"/>
      <c r="H73" s="166">
        <v>-3676</v>
      </c>
      <c r="I73" s="163"/>
      <c r="J73" s="193">
        <v>-13</v>
      </c>
      <c r="K73" s="163"/>
      <c r="L73" s="167">
        <v>0</v>
      </c>
      <c r="M73" s="163"/>
      <c r="N73" s="195" t="s">
        <v>31</v>
      </c>
    </row>
    <row r="74" spans="1:14" ht="9" customHeight="1" x14ac:dyDescent="0.25">
      <c r="F74" s="139"/>
      <c r="G74" s="147"/>
      <c r="H74" s="164"/>
      <c r="I74" s="163"/>
      <c r="J74" s="184"/>
      <c r="K74" s="163"/>
      <c r="L74" s="164"/>
      <c r="M74" s="163"/>
      <c r="N74" s="184"/>
    </row>
    <row r="75" spans="1:14" ht="15.6" customHeight="1" x14ac:dyDescent="0.25">
      <c r="A75" s="139" t="s">
        <v>189</v>
      </c>
      <c r="B75" s="138"/>
      <c r="F75" s="139"/>
      <c r="G75" s="147"/>
      <c r="H75" s="167">
        <f>SUM(H63:H73)</f>
        <v>-80987</v>
      </c>
      <c r="I75" s="163"/>
      <c r="J75" s="195">
        <f>SUM(J63:J73)</f>
        <v>-6125</v>
      </c>
      <c r="K75" s="163"/>
      <c r="L75" s="167">
        <f>SUM(L63:L74)</f>
        <v>-338046</v>
      </c>
      <c r="M75" s="163"/>
      <c r="N75" s="195">
        <f>SUM(N63:N74)</f>
        <v>-232449</v>
      </c>
    </row>
    <row r="76" spans="1:14" ht="9" customHeight="1" x14ac:dyDescent="0.25">
      <c r="F76" s="139"/>
      <c r="G76" s="147"/>
      <c r="H76" s="164"/>
      <c r="I76" s="163"/>
      <c r="J76" s="184"/>
      <c r="K76" s="163"/>
      <c r="L76" s="164"/>
      <c r="M76" s="163"/>
      <c r="N76" s="184"/>
    </row>
    <row r="77" spans="1:14" ht="15.6" customHeight="1" x14ac:dyDescent="0.25">
      <c r="A77" s="138" t="s">
        <v>146</v>
      </c>
      <c r="F77" s="139"/>
      <c r="G77" s="147"/>
      <c r="H77" s="164"/>
      <c r="I77" s="163"/>
      <c r="J77" s="184"/>
      <c r="K77" s="163"/>
      <c r="L77" s="164"/>
      <c r="M77" s="163"/>
      <c r="N77" s="184"/>
    </row>
    <row r="78" spans="1:14" ht="15.6" customHeight="1" x14ac:dyDescent="0.25">
      <c r="A78" s="139" t="s">
        <v>147</v>
      </c>
      <c r="F78" s="139"/>
      <c r="G78" s="147"/>
      <c r="H78" s="164"/>
      <c r="I78" s="163"/>
      <c r="J78" s="184"/>
      <c r="K78" s="163"/>
      <c r="L78" s="164"/>
      <c r="M78" s="163"/>
      <c r="N78" s="184"/>
    </row>
    <row r="79" spans="1:14" ht="15.6" customHeight="1" x14ac:dyDescent="0.25">
      <c r="B79" s="139" t="s">
        <v>148</v>
      </c>
      <c r="F79" s="139"/>
      <c r="G79" s="147"/>
      <c r="H79" s="164">
        <v>21636</v>
      </c>
      <c r="I79" s="163"/>
      <c r="J79" s="184">
        <v>397700</v>
      </c>
      <c r="K79" s="163"/>
      <c r="L79" s="164">
        <v>3578</v>
      </c>
      <c r="M79" s="163"/>
      <c r="N79" s="184">
        <v>195000</v>
      </c>
    </row>
    <row r="80" spans="1:14" ht="15.6" customHeight="1" x14ac:dyDescent="0.25">
      <c r="A80" s="139" t="s">
        <v>149</v>
      </c>
      <c r="F80" s="139"/>
      <c r="G80" s="147"/>
      <c r="H80" s="164"/>
      <c r="I80" s="163"/>
      <c r="J80" s="184"/>
      <c r="K80" s="163"/>
      <c r="L80" s="164"/>
      <c r="M80" s="163"/>
      <c r="N80" s="184"/>
    </row>
    <row r="81" spans="1:14" ht="15.6" customHeight="1" x14ac:dyDescent="0.25">
      <c r="B81" s="139" t="s">
        <v>148</v>
      </c>
      <c r="F81" s="139"/>
      <c r="G81" s="147"/>
      <c r="H81" s="164">
        <v>-67694</v>
      </c>
      <c r="I81" s="163"/>
      <c r="J81" s="184">
        <v>-732660</v>
      </c>
      <c r="K81" s="163"/>
      <c r="L81" s="164">
        <v>-42694</v>
      </c>
      <c r="M81" s="163"/>
      <c r="N81" s="184">
        <v>-395641</v>
      </c>
    </row>
    <row r="82" spans="1:14" ht="15.6" customHeight="1" x14ac:dyDescent="0.25">
      <c r="A82" s="139" t="s">
        <v>150</v>
      </c>
      <c r="F82" s="147"/>
      <c r="G82" s="147"/>
      <c r="H82" s="164">
        <v>0</v>
      </c>
      <c r="I82" s="163"/>
      <c r="J82" s="184">
        <v>0</v>
      </c>
      <c r="K82" s="163"/>
      <c r="L82" s="164">
        <v>0</v>
      </c>
      <c r="M82" s="163"/>
      <c r="N82" s="184">
        <v>40000</v>
      </c>
    </row>
    <row r="83" spans="1:14" ht="15.6" customHeight="1" x14ac:dyDescent="0.25">
      <c r="A83" s="139" t="s">
        <v>151</v>
      </c>
      <c r="F83" s="147"/>
      <c r="G83" s="147"/>
      <c r="H83" s="164">
        <v>0</v>
      </c>
      <c r="I83" s="163"/>
      <c r="J83" s="184">
        <v>0</v>
      </c>
      <c r="K83" s="163"/>
      <c r="L83" s="164">
        <v>0</v>
      </c>
      <c r="M83" s="163"/>
      <c r="N83" s="184">
        <v>-41500</v>
      </c>
    </row>
    <row r="84" spans="1:14" ht="15.6" customHeight="1" x14ac:dyDescent="0.25">
      <c r="A84" s="139" t="s">
        <v>152</v>
      </c>
      <c r="F84" s="139"/>
      <c r="G84" s="147"/>
      <c r="H84" s="164"/>
      <c r="I84" s="163"/>
      <c r="J84" s="184"/>
      <c r="K84" s="163"/>
      <c r="L84" s="164"/>
      <c r="M84" s="163"/>
      <c r="N84" s="184"/>
    </row>
    <row r="85" spans="1:14" ht="15.6" customHeight="1" x14ac:dyDescent="0.25">
      <c r="B85" s="139" t="s">
        <v>153</v>
      </c>
      <c r="F85" s="139"/>
      <c r="G85" s="147"/>
      <c r="H85" s="164">
        <v>0</v>
      </c>
      <c r="I85" s="163"/>
      <c r="J85" s="184">
        <v>65072</v>
      </c>
      <c r="K85" s="163"/>
      <c r="L85" s="164">
        <v>0</v>
      </c>
      <c r="M85" s="163"/>
      <c r="N85" s="184">
        <v>30700</v>
      </c>
    </row>
    <row r="86" spans="1:14" ht="15.6" customHeight="1" x14ac:dyDescent="0.25">
      <c r="A86" s="139" t="s">
        <v>154</v>
      </c>
      <c r="F86" s="139"/>
      <c r="G86" s="147"/>
      <c r="H86" s="164"/>
      <c r="I86" s="163"/>
      <c r="J86" s="184"/>
      <c r="K86" s="163"/>
      <c r="L86" s="164"/>
      <c r="M86" s="163"/>
      <c r="N86" s="184"/>
    </row>
    <row r="87" spans="1:14" ht="15.6" customHeight="1" x14ac:dyDescent="0.25">
      <c r="B87" s="139" t="s">
        <v>153</v>
      </c>
      <c r="F87" s="139"/>
      <c r="G87" s="147"/>
      <c r="H87" s="164">
        <v>0</v>
      </c>
      <c r="I87" s="163"/>
      <c r="J87" s="184">
        <v>-111799</v>
      </c>
      <c r="K87" s="163"/>
      <c r="L87" s="164">
        <v>0</v>
      </c>
      <c r="M87" s="163"/>
      <c r="N87" s="184">
        <v>-30700</v>
      </c>
    </row>
    <row r="88" spans="1:14" ht="15.6" customHeight="1" x14ac:dyDescent="0.25">
      <c r="A88" s="139" t="s">
        <v>155</v>
      </c>
      <c r="F88" s="147"/>
      <c r="G88" s="147"/>
      <c r="H88" s="164"/>
      <c r="I88" s="163"/>
      <c r="J88" s="184"/>
      <c r="K88" s="163"/>
      <c r="L88" s="164"/>
      <c r="M88" s="163"/>
      <c r="N88" s="184"/>
    </row>
    <row r="89" spans="1:14" ht="15.6" customHeight="1" x14ac:dyDescent="0.25">
      <c r="A89" s="142"/>
      <c r="B89" s="139" t="s">
        <v>156</v>
      </c>
      <c r="F89" s="147">
        <v>14</v>
      </c>
      <c r="G89" s="147"/>
      <c r="H89" s="164">
        <v>41150</v>
      </c>
      <c r="I89" s="163"/>
      <c r="J89" s="184">
        <v>869230</v>
      </c>
      <c r="K89" s="163"/>
      <c r="L89" s="164">
        <v>0</v>
      </c>
      <c r="M89" s="163"/>
      <c r="N89" s="184">
        <v>817830</v>
      </c>
    </row>
    <row r="90" spans="1:14" ht="15.6" customHeight="1" x14ac:dyDescent="0.25">
      <c r="A90" s="139" t="s">
        <v>157</v>
      </c>
      <c r="F90" s="147"/>
      <c r="G90" s="147"/>
      <c r="H90" s="164"/>
      <c r="I90" s="163"/>
      <c r="J90" s="184"/>
      <c r="K90" s="163"/>
      <c r="L90" s="164"/>
      <c r="M90" s="163"/>
      <c r="N90" s="184"/>
    </row>
    <row r="91" spans="1:14" ht="15.6" customHeight="1" x14ac:dyDescent="0.25">
      <c r="B91" s="139" t="s">
        <v>156</v>
      </c>
      <c r="F91" s="147">
        <v>14</v>
      </c>
      <c r="G91" s="147"/>
      <c r="H91" s="164">
        <v>-202549</v>
      </c>
      <c r="I91" s="163"/>
      <c r="J91" s="184">
        <v>-700360</v>
      </c>
      <c r="K91" s="163"/>
      <c r="L91" s="164">
        <v>-169424</v>
      </c>
      <c r="M91" s="163"/>
      <c r="N91" s="184">
        <v>-625587</v>
      </c>
    </row>
    <row r="92" spans="1:14" ht="15.6" customHeight="1" x14ac:dyDescent="0.25">
      <c r="A92" s="139" t="s">
        <v>158</v>
      </c>
      <c r="F92" s="147">
        <v>14</v>
      </c>
      <c r="G92" s="147"/>
      <c r="H92" s="164">
        <v>485200</v>
      </c>
      <c r="I92" s="163"/>
      <c r="J92" s="184">
        <v>550000</v>
      </c>
      <c r="K92" s="163"/>
      <c r="L92" s="164">
        <v>485200</v>
      </c>
      <c r="M92" s="163"/>
      <c r="N92" s="184">
        <v>550000</v>
      </c>
    </row>
    <row r="93" spans="1:14" ht="15.6" customHeight="1" x14ac:dyDescent="0.25">
      <c r="A93" s="139" t="s">
        <v>159</v>
      </c>
      <c r="F93" s="147">
        <v>14</v>
      </c>
      <c r="G93" s="147"/>
      <c r="H93" s="164">
        <v>0</v>
      </c>
      <c r="I93" s="163"/>
      <c r="J93" s="184">
        <v>-440900</v>
      </c>
      <c r="K93" s="163"/>
      <c r="L93" s="164">
        <v>0</v>
      </c>
      <c r="M93" s="163"/>
      <c r="N93" s="184">
        <v>-440900</v>
      </c>
    </row>
    <row r="94" spans="1:14" ht="15.6" customHeight="1" x14ac:dyDescent="0.25">
      <c r="A94" s="139" t="s">
        <v>178</v>
      </c>
      <c r="F94" s="147"/>
      <c r="G94" s="147"/>
      <c r="H94" s="164">
        <v>0</v>
      </c>
      <c r="I94" s="163"/>
      <c r="J94" s="184">
        <v>10000</v>
      </c>
      <c r="K94" s="163"/>
      <c r="L94" s="164">
        <v>0</v>
      </c>
      <c r="M94" s="163"/>
      <c r="N94" s="184">
        <v>10000</v>
      </c>
    </row>
    <row r="95" spans="1:14" ht="15.6" customHeight="1" x14ac:dyDescent="0.25">
      <c r="A95" s="139" t="s">
        <v>179</v>
      </c>
      <c r="F95" s="147"/>
      <c r="G95" s="147"/>
      <c r="H95" s="164">
        <v>-9068</v>
      </c>
      <c r="I95" s="163"/>
      <c r="J95" s="184">
        <v>-28662</v>
      </c>
      <c r="K95" s="163"/>
      <c r="L95" s="164">
        <v>-9068</v>
      </c>
      <c r="M95" s="163"/>
      <c r="N95" s="184">
        <v>-27312</v>
      </c>
    </row>
    <row r="96" spans="1:14" ht="15.6" customHeight="1" x14ac:dyDescent="0.25">
      <c r="A96" s="139" t="s">
        <v>160</v>
      </c>
      <c r="F96" s="147"/>
      <c r="G96" s="147"/>
      <c r="H96" s="164">
        <v>-4062</v>
      </c>
      <c r="I96" s="163"/>
      <c r="J96" s="184">
        <v>-1314</v>
      </c>
      <c r="K96" s="163"/>
      <c r="L96" s="164">
        <v>-5909</v>
      </c>
      <c r="M96" s="163"/>
      <c r="N96" s="184">
        <v>-8016</v>
      </c>
    </row>
    <row r="97" spans="1:14" ht="15.6" customHeight="1" x14ac:dyDescent="0.25">
      <c r="A97" s="139" t="s">
        <v>116</v>
      </c>
      <c r="F97" s="147"/>
      <c r="G97" s="147"/>
      <c r="H97" s="167">
        <v>-41128</v>
      </c>
      <c r="I97" s="163"/>
      <c r="J97" s="195">
        <v>-3242</v>
      </c>
      <c r="K97" s="163"/>
      <c r="L97" s="167">
        <v>-41128</v>
      </c>
      <c r="M97" s="163"/>
      <c r="N97" s="195">
        <v>-3242</v>
      </c>
    </row>
    <row r="98" spans="1:14" ht="5.4" customHeight="1" x14ac:dyDescent="0.25">
      <c r="F98" s="139"/>
      <c r="G98" s="147"/>
      <c r="H98" s="164"/>
      <c r="I98" s="163"/>
      <c r="J98" s="184"/>
      <c r="K98" s="163"/>
      <c r="L98" s="164"/>
      <c r="M98" s="163"/>
      <c r="N98" s="184"/>
    </row>
    <row r="99" spans="1:14" ht="15.6" customHeight="1" x14ac:dyDescent="0.25">
      <c r="A99" s="139" t="s">
        <v>161</v>
      </c>
      <c r="B99" s="138"/>
      <c r="F99" s="139"/>
      <c r="G99" s="147"/>
      <c r="H99" s="167">
        <f>SUM(H78:H98)</f>
        <v>223485</v>
      </c>
      <c r="I99" s="163"/>
      <c r="J99" s="195">
        <f>SUM(J78:J98)</f>
        <v>-126935</v>
      </c>
      <c r="K99" s="163"/>
      <c r="L99" s="167">
        <f>SUM(L79:L97)</f>
        <v>220555</v>
      </c>
      <c r="M99" s="163"/>
      <c r="N99" s="195">
        <f>SUM(N79:N97)</f>
        <v>70632</v>
      </c>
    </row>
    <row r="100" spans="1:14" ht="15.6" customHeight="1" x14ac:dyDescent="0.25">
      <c r="F100" s="139"/>
      <c r="G100" s="147"/>
      <c r="H100" s="164"/>
      <c r="I100" s="163"/>
      <c r="J100" s="184"/>
      <c r="K100" s="163"/>
      <c r="L100" s="164"/>
      <c r="M100" s="163"/>
      <c r="N100" s="184"/>
    </row>
    <row r="101" spans="1:14" ht="15.6" customHeight="1" x14ac:dyDescent="0.25">
      <c r="A101" s="138" t="s">
        <v>162</v>
      </c>
      <c r="B101" s="138"/>
      <c r="F101" s="139"/>
      <c r="G101" s="147"/>
      <c r="H101" s="164">
        <f>SUM(H41,H75,H99)</f>
        <v>159205</v>
      </c>
      <c r="I101" s="163"/>
      <c r="J101" s="184">
        <f>SUM(J41,J75,J99)</f>
        <v>48621</v>
      </c>
      <c r="K101" s="163"/>
      <c r="L101" s="164">
        <f>SUM(L41,L75,L99)</f>
        <v>154069</v>
      </c>
      <c r="M101" s="163"/>
      <c r="N101" s="184">
        <f>SUM(N41,N75,N99)</f>
        <v>12038</v>
      </c>
    </row>
    <row r="102" spans="1:14" ht="15.6" customHeight="1" x14ac:dyDescent="0.25">
      <c r="A102" s="139" t="s">
        <v>223</v>
      </c>
      <c r="B102" s="138"/>
      <c r="F102" s="139"/>
      <c r="G102" s="147"/>
      <c r="H102" s="167">
        <f>'2-4'!G17</f>
        <v>292204</v>
      </c>
      <c r="I102" s="163"/>
      <c r="J102" s="195">
        <v>34782</v>
      </c>
      <c r="K102" s="163"/>
      <c r="L102" s="167">
        <v>204641</v>
      </c>
      <c r="M102" s="163"/>
      <c r="N102" s="195">
        <v>21410</v>
      </c>
    </row>
    <row r="103" spans="1:14" ht="5.4" customHeight="1" x14ac:dyDescent="0.25">
      <c r="F103" s="139"/>
      <c r="G103" s="147"/>
      <c r="H103" s="164"/>
      <c r="I103" s="163"/>
      <c r="J103" s="184"/>
      <c r="K103" s="163"/>
      <c r="L103" s="164"/>
      <c r="M103" s="163"/>
      <c r="N103" s="184"/>
    </row>
    <row r="104" spans="1:14" ht="15.6" customHeight="1" thickBot="1" x14ac:dyDescent="0.3">
      <c r="A104" s="138" t="s">
        <v>224</v>
      </c>
      <c r="F104" s="139"/>
      <c r="G104" s="147"/>
      <c r="H104" s="174">
        <f>SUM(H101:H103)</f>
        <v>451409</v>
      </c>
      <c r="I104" s="163"/>
      <c r="J104" s="198">
        <f>SUM(J101:J103)</f>
        <v>83403</v>
      </c>
      <c r="K104" s="163"/>
      <c r="L104" s="174">
        <f>SUM(L101:L103)</f>
        <v>358710</v>
      </c>
      <c r="M104" s="163"/>
      <c r="N104" s="198">
        <f>SUM(N101:N103)</f>
        <v>33448</v>
      </c>
    </row>
    <row r="105" spans="1:14" s="219" customFormat="1" ht="16.5" customHeight="1" thickTop="1" x14ac:dyDescent="0.25"/>
    <row r="106" spans="1:14" s="219" customFormat="1" ht="16.5" customHeight="1" x14ac:dyDescent="0.25"/>
    <row r="107" spans="1:14" s="219" customFormat="1" ht="10.5" customHeight="1" x14ac:dyDescent="0.25"/>
    <row r="108" spans="1:14" ht="21.9" customHeight="1" x14ac:dyDescent="0.25">
      <c r="A108" s="144" t="s">
        <v>38</v>
      </c>
      <c r="B108" s="144"/>
      <c r="C108" s="144"/>
      <c r="D108" s="144"/>
      <c r="E108" s="144"/>
      <c r="F108" s="144"/>
      <c r="G108" s="175"/>
      <c r="H108" s="168"/>
      <c r="I108" s="168"/>
      <c r="J108" s="195"/>
      <c r="K108" s="168"/>
      <c r="L108" s="168"/>
      <c r="M108" s="168"/>
      <c r="N108" s="195"/>
    </row>
    <row r="109" spans="1:14" ht="16.5" customHeight="1" x14ac:dyDescent="0.25">
      <c r="A109" s="137" t="str">
        <f>A53</f>
        <v xml:space="preserve">Chaoprayamahanakorn Public Company Limited </v>
      </c>
      <c r="B109" s="138"/>
      <c r="C109" s="138"/>
      <c r="D109" s="138"/>
    </row>
    <row r="110" spans="1:14" ht="16.5" customHeight="1" x14ac:dyDescent="0.25">
      <c r="A110" s="138" t="s">
        <v>225</v>
      </c>
      <c r="B110" s="138"/>
      <c r="C110" s="138"/>
      <c r="D110" s="138"/>
    </row>
    <row r="111" spans="1:14" ht="16.5" customHeight="1" x14ac:dyDescent="0.25">
      <c r="A111" s="143" t="str">
        <f>+A3</f>
        <v>For the nine-month period ended 30 September 2022</v>
      </c>
      <c r="B111" s="143"/>
      <c r="C111" s="143"/>
      <c r="D111" s="143"/>
      <c r="E111" s="144"/>
      <c r="F111" s="145"/>
      <c r="G111" s="146"/>
      <c r="H111" s="146"/>
      <c r="I111" s="146"/>
      <c r="J111" s="188"/>
      <c r="K111" s="146"/>
      <c r="L111" s="146"/>
      <c r="M111" s="146"/>
      <c r="N111" s="188"/>
    </row>
    <row r="114" spans="1:14" ht="16.5" customHeight="1" x14ac:dyDescent="0.25">
      <c r="F114" s="147"/>
      <c r="G114" s="139"/>
      <c r="H114" s="244" t="s">
        <v>2</v>
      </c>
      <c r="I114" s="244"/>
      <c r="J114" s="244"/>
      <c r="K114" s="148"/>
      <c r="L114" s="244" t="s">
        <v>3</v>
      </c>
      <c r="M114" s="244"/>
      <c r="N114" s="244"/>
    </row>
    <row r="115" spans="1:14" ht="16.5" customHeight="1" x14ac:dyDescent="0.25">
      <c r="F115" s="147"/>
      <c r="G115" s="139"/>
      <c r="H115" s="242" t="s">
        <v>73</v>
      </c>
      <c r="I115" s="242"/>
      <c r="J115" s="242"/>
      <c r="K115" s="149"/>
      <c r="L115" s="243" t="s">
        <v>73</v>
      </c>
      <c r="M115" s="243"/>
      <c r="N115" s="243"/>
    </row>
    <row r="116" spans="1:14" ht="16.5" customHeight="1" x14ac:dyDescent="0.25">
      <c r="F116" s="150"/>
      <c r="G116" s="151"/>
      <c r="H116" s="152" t="s">
        <v>6</v>
      </c>
      <c r="I116" s="153"/>
      <c r="J116" s="189" t="s">
        <v>7</v>
      </c>
      <c r="K116" s="153"/>
      <c r="L116" s="152" t="s">
        <v>6</v>
      </c>
      <c r="M116" s="153"/>
      <c r="N116" s="189" t="s">
        <v>7</v>
      </c>
    </row>
    <row r="117" spans="1:14" ht="16.5" customHeight="1" x14ac:dyDescent="0.25">
      <c r="F117" s="155" t="s">
        <v>74</v>
      </c>
      <c r="G117" s="151"/>
      <c r="H117" s="156" t="s">
        <v>75</v>
      </c>
      <c r="I117" s="153"/>
      <c r="J117" s="190" t="s">
        <v>75</v>
      </c>
      <c r="K117" s="153"/>
      <c r="L117" s="156" t="s">
        <v>75</v>
      </c>
      <c r="M117" s="153"/>
      <c r="N117" s="190" t="s">
        <v>75</v>
      </c>
    </row>
    <row r="118" spans="1:14" ht="16.5" customHeight="1" x14ac:dyDescent="0.25">
      <c r="A118" s="138"/>
      <c r="F118" s="150"/>
      <c r="G118" s="147"/>
      <c r="H118" s="164"/>
      <c r="I118" s="163"/>
      <c r="J118" s="184"/>
      <c r="K118" s="163"/>
      <c r="L118" s="164"/>
      <c r="M118" s="163"/>
      <c r="N118" s="184"/>
    </row>
    <row r="119" spans="1:14" ht="16.5" customHeight="1" x14ac:dyDescent="0.25">
      <c r="A119" s="138" t="s">
        <v>228</v>
      </c>
      <c r="F119" s="139"/>
      <c r="G119" s="147"/>
      <c r="H119" s="164"/>
      <c r="I119" s="163"/>
      <c r="J119" s="184"/>
      <c r="K119" s="163"/>
      <c r="L119" s="164"/>
      <c r="M119" s="163"/>
      <c r="N119" s="184"/>
    </row>
    <row r="120" spans="1:14" ht="16.5" customHeight="1" x14ac:dyDescent="0.25">
      <c r="F120" s="139"/>
      <c r="G120" s="147"/>
      <c r="H120" s="164"/>
      <c r="I120" s="163"/>
      <c r="J120" s="184"/>
      <c r="K120" s="163"/>
      <c r="L120" s="164"/>
      <c r="M120" s="163"/>
      <c r="N120" s="184"/>
    </row>
    <row r="121" spans="1:14" ht="16.5" customHeight="1" x14ac:dyDescent="0.25">
      <c r="A121" s="139" t="s">
        <v>163</v>
      </c>
      <c r="F121" s="139"/>
      <c r="G121" s="147"/>
      <c r="H121" s="164">
        <v>355.892</v>
      </c>
      <c r="I121" s="163"/>
      <c r="J121" s="184">
        <v>7.49</v>
      </c>
      <c r="K121" s="163"/>
      <c r="L121" s="164">
        <v>0</v>
      </c>
      <c r="M121" s="163"/>
      <c r="N121" s="184">
        <v>0</v>
      </c>
    </row>
    <row r="122" spans="1:14" ht="16.5" customHeight="1" x14ac:dyDescent="0.25">
      <c r="A122" s="139" t="s">
        <v>164</v>
      </c>
      <c r="F122" s="139"/>
      <c r="G122" s="147"/>
      <c r="H122" s="164"/>
      <c r="I122" s="163"/>
      <c r="J122" s="184"/>
      <c r="K122" s="163"/>
      <c r="L122" s="164"/>
      <c r="M122" s="163"/>
      <c r="N122" s="184"/>
    </row>
    <row r="123" spans="1:14" ht="16.5" customHeight="1" x14ac:dyDescent="0.25">
      <c r="A123" s="139" t="s">
        <v>165</v>
      </c>
      <c r="F123" s="219"/>
      <c r="G123" s="147"/>
      <c r="H123" s="164">
        <v>0</v>
      </c>
      <c r="I123" s="163"/>
      <c r="J123" s="184">
        <v>521420</v>
      </c>
      <c r="K123" s="163"/>
      <c r="L123" s="164">
        <v>0</v>
      </c>
      <c r="M123" s="163"/>
      <c r="N123" s="184">
        <v>0</v>
      </c>
    </row>
    <row r="124" spans="1:14" ht="16.5" customHeight="1" x14ac:dyDescent="0.25">
      <c r="A124" s="139" t="s">
        <v>164</v>
      </c>
      <c r="F124" s="139"/>
      <c r="G124" s="147"/>
      <c r="H124" s="164"/>
      <c r="I124" s="163"/>
      <c r="J124" s="184"/>
      <c r="K124" s="163"/>
      <c r="L124" s="164"/>
      <c r="M124" s="163"/>
      <c r="N124" s="184"/>
    </row>
    <row r="125" spans="1:14" ht="16.5" customHeight="1" x14ac:dyDescent="0.25">
      <c r="A125" s="139" t="s">
        <v>166</v>
      </c>
      <c r="F125" s="139"/>
      <c r="G125" s="147"/>
      <c r="H125" s="164">
        <v>0</v>
      </c>
      <c r="I125" s="163"/>
      <c r="J125" s="184">
        <v>295536</v>
      </c>
      <c r="K125" s="163"/>
      <c r="L125" s="164">
        <v>0</v>
      </c>
      <c r="M125" s="163"/>
      <c r="N125" s="184">
        <v>0</v>
      </c>
    </row>
    <row r="126" spans="1:14" ht="16.5" customHeight="1" x14ac:dyDescent="0.25">
      <c r="A126" s="139" t="s">
        <v>164</v>
      </c>
      <c r="F126" s="139"/>
      <c r="G126" s="147"/>
      <c r="H126" s="164"/>
      <c r="I126" s="163"/>
      <c r="J126" s="184"/>
      <c r="K126" s="163"/>
      <c r="L126" s="164"/>
      <c r="M126" s="163"/>
      <c r="N126" s="184"/>
    </row>
    <row r="127" spans="1:14" ht="16.5" customHeight="1" x14ac:dyDescent="0.25">
      <c r="A127" s="139" t="s">
        <v>166</v>
      </c>
      <c r="F127" s="139"/>
      <c r="G127" s="147"/>
      <c r="H127" s="164">
        <v>0</v>
      </c>
      <c r="I127" s="163"/>
      <c r="J127" s="184">
        <v>100291.548</v>
      </c>
      <c r="K127" s="163"/>
      <c r="L127" s="164">
        <v>0</v>
      </c>
      <c r="M127" s="163"/>
      <c r="N127" s="184">
        <v>0</v>
      </c>
    </row>
    <row r="128" spans="1:14" ht="16.5" customHeight="1" x14ac:dyDescent="0.25">
      <c r="A128" s="139" t="s">
        <v>232</v>
      </c>
      <c r="F128" s="147">
        <v>12</v>
      </c>
      <c r="G128" s="147"/>
      <c r="H128" s="164">
        <v>2450</v>
      </c>
      <c r="I128" s="163"/>
      <c r="J128" s="184">
        <v>0</v>
      </c>
      <c r="K128" s="163"/>
      <c r="L128" s="164">
        <v>0</v>
      </c>
      <c r="M128" s="163"/>
      <c r="N128" s="184">
        <v>0</v>
      </c>
    </row>
    <row r="129" spans="1:14" ht="16.5" customHeight="1" x14ac:dyDescent="0.25">
      <c r="A129" s="142" t="s">
        <v>167</v>
      </c>
      <c r="F129" s="139"/>
      <c r="G129" s="147"/>
      <c r="H129" s="164">
        <v>0</v>
      </c>
      <c r="I129" s="163"/>
      <c r="J129" s="184">
        <v>28570.595000000001</v>
      </c>
      <c r="K129" s="163"/>
      <c r="L129" s="164">
        <v>0</v>
      </c>
      <c r="M129" s="163"/>
      <c r="N129" s="184">
        <v>28570.595000000001</v>
      </c>
    </row>
    <row r="130" spans="1:14" ht="16.5" customHeight="1" x14ac:dyDescent="0.25">
      <c r="A130" s="142" t="s">
        <v>168</v>
      </c>
      <c r="B130" s="142"/>
      <c r="F130" s="147"/>
      <c r="G130" s="147"/>
      <c r="H130" s="164">
        <v>34</v>
      </c>
      <c r="I130" s="153"/>
      <c r="J130" s="184">
        <v>24.196999999999999</v>
      </c>
      <c r="K130" s="153"/>
      <c r="L130" s="164">
        <v>34</v>
      </c>
      <c r="M130" s="153"/>
      <c r="N130" s="184">
        <v>24</v>
      </c>
    </row>
    <row r="131" spans="1:14" ht="16.5" customHeight="1" x14ac:dyDescent="0.25">
      <c r="A131" s="208" t="s">
        <v>230</v>
      </c>
      <c r="B131" s="208"/>
      <c r="C131" s="208"/>
      <c r="D131" s="208"/>
      <c r="E131" s="208"/>
      <c r="F131" s="209"/>
      <c r="G131" s="210"/>
      <c r="H131" s="211">
        <v>0</v>
      </c>
      <c r="I131" s="210"/>
      <c r="J131" s="210">
        <v>0</v>
      </c>
      <c r="K131" s="210"/>
      <c r="L131" s="211">
        <v>80010</v>
      </c>
      <c r="M131" s="210"/>
      <c r="N131" s="210">
        <v>0</v>
      </c>
    </row>
    <row r="132" spans="1:14" ht="16.5" customHeight="1" x14ac:dyDescent="0.25">
      <c r="A132" s="142"/>
      <c r="B132" s="142"/>
      <c r="C132" s="142"/>
      <c r="D132" s="170"/>
      <c r="E132" s="142"/>
      <c r="F132" s="142"/>
      <c r="G132" s="142"/>
      <c r="H132" s="142"/>
      <c r="I132" s="142"/>
      <c r="J132" s="199"/>
      <c r="K132" s="142"/>
      <c r="L132" s="142"/>
      <c r="M132" s="142"/>
      <c r="N132" s="199"/>
    </row>
    <row r="133" spans="1:14" ht="16.5" customHeight="1" x14ac:dyDescent="0.25">
      <c r="A133" s="142"/>
      <c r="B133" s="142"/>
      <c r="F133" s="147"/>
      <c r="G133" s="147"/>
      <c r="H133" s="163"/>
      <c r="I133" s="153"/>
      <c r="J133" s="184"/>
      <c r="K133" s="153"/>
      <c r="L133" s="163"/>
      <c r="M133" s="153"/>
      <c r="N133" s="184"/>
    </row>
    <row r="134" spans="1:14" ht="16.5" customHeight="1" x14ac:dyDescent="0.25">
      <c r="A134" s="142"/>
      <c r="B134" s="142"/>
      <c r="F134" s="147"/>
      <c r="G134" s="147"/>
      <c r="H134" s="163"/>
      <c r="I134" s="153"/>
      <c r="J134" s="184"/>
      <c r="K134" s="153"/>
      <c r="L134" s="163"/>
      <c r="M134" s="153"/>
      <c r="N134" s="184"/>
    </row>
    <row r="135" spans="1:14" ht="16.5" customHeight="1" x14ac:dyDescent="0.25">
      <c r="A135" s="142"/>
      <c r="B135" s="142"/>
      <c r="F135" s="147"/>
      <c r="G135" s="147"/>
      <c r="H135" s="163"/>
      <c r="I135" s="153"/>
      <c r="J135" s="184"/>
      <c r="K135" s="153"/>
      <c r="L135" s="163"/>
      <c r="M135" s="153"/>
      <c r="N135" s="184"/>
    </row>
    <row r="136" spans="1:14" ht="16.5" customHeight="1" x14ac:dyDescent="0.25">
      <c r="A136" s="142"/>
      <c r="B136" s="142"/>
      <c r="F136" s="147"/>
      <c r="G136" s="147"/>
      <c r="H136" s="163"/>
      <c r="I136" s="153"/>
      <c r="J136" s="184"/>
      <c r="K136" s="153"/>
      <c r="L136" s="163"/>
      <c r="M136" s="153"/>
      <c r="N136" s="184"/>
    </row>
    <row r="137" spans="1:14" ht="16.5" customHeight="1" x14ac:dyDescent="0.25">
      <c r="A137" s="142"/>
      <c r="B137" s="142"/>
      <c r="F137" s="147"/>
      <c r="G137" s="147"/>
      <c r="H137" s="163"/>
      <c r="I137" s="153"/>
      <c r="J137" s="184"/>
      <c r="K137" s="153"/>
      <c r="L137" s="163"/>
      <c r="M137" s="153"/>
      <c r="N137" s="184"/>
    </row>
    <row r="138" spans="1:14" ht="16.5" customHeight="1" x14ac:dyDescent="0.25">
      <c r="A138" s="142"/>
      <c r="B138" s="142"/>
      <c r="F138" s="147"/>
      <c r="G138" s="147"/>
      <c r="H138" s="163"/>
      <c r="I138" s="153"/>
      <c r="J138" s="184"/>
      <c r="K138" s="153"/>
      <c r="L138" s="163"/>
      <c r="M138" s="153"/>
      <c r="N138" s="184"/>
    </row>
    <row r="139" spans="1:14" ht="16.5" customHeight="1" x14ac:dyDescent="0.25">
      <c r="A139" s="142"/>
      <c r="B139" s="142"/>
      <c r="F139" s="147"/>
      <c r="G139" s="147"/>
      <c r="H139" s="163"/>
      <c r="I139" s="153"/>
      <c r="J139" s="184"/>
      <c r="K139" s="153"/>
      <c r="L139" s="163"/>
      <c r="M139" s="153"/>
      <c r="N139" s="184"/>
    </row>
    <row r="140" spans="1:14" ht="16.5" customHeight="1" x14ac:dyDescent="0.25">
      <c r="A140" s="142"/>
      <c r="B140" s="142"/>
      <c r="F140" s="147"/>
      <c r="G140" s="147"/>
      <c r="H140" s="163"/>
      <c r="I140" s="153"/>
      <c r="J140" s="184"/>
      <c r="K140" s="153"/>
      <c r="L140" s="163"/>
      <c r="M140" s="153"/>
      <c r="N140" s="184"/>
    </row>
    <row r="141" spans="1:14" ht="16.5" customHeight="1" x14ac:dyDescent="0.25">
      <c r="A141" s="142"/>
      <c r="B141" s="142"/>
      <c r="F141" s="147"/>
      <c r="G141" s="147"/>
      <c r="H141" s="163"/>
      <c r="I141" s="153"/>
      <c r="J141" s="184"/>
      <c r="K141" s="153"/>
      <c r="L141" s="163"/>
      <c r="M141" s="153"/>
      <c r="N141" s="184"/>
    </row>
    <row r="142" spans="1:14" ht="16.5" customHeight="1" x14ac:dyDescent="0.25">
      <c r="A142" s="142"/>
      <c r="B142" s="142"/>
      <c r="F142" s="147"/>
      <c r="G142" s="147"/>
      <c r="H142" s="163"/>
      <c r="I142" s="153"/>
      <c r="J142" s="184"/>
      <c r="K142" s="153"/>
      <c r="L142" s="163"/>
      <c r="M142" s="153"/>
      <c r="N142" s="184"/>
    </row>
    <row r="143" spans="1:14" ht="16.5" customHeight="1" x14ac:dyDescent="0.25">
      <c r="A143" s="142"/>
      <c r="B143" s="142"/>
      <c r="F143" s="147"/>
      <c r="G143" s="147"/>
      <c r="H143" s="163"/>
      <c r="I143" s="153"/>
      <c r="J143" s="184"/>
      <c r="K143" s="153"/>
      <c r="L143" s="163"/>
      <c r="M143" s="153"/>
      <c r="N143" s="184"/>
    </row>
    <row r="144" spans="1:14" ht="16.5" customHeight="1" x14ac:dyDescent="0.25">
      <c r="A144" s="142"/>
      <c r="B144" s="142"/>
      <c r="F144" s="147"/>
      <c r="G144" s="147"/>
      <c r="H144" s="163"/>
      <c r="I144" s="153"/>
      <c r="J144" s="184"/>
      <c r="K144" s="153"/>
      <c r="L144" s="163"/>
      <c r="M144" s="153"/>
      <c r="N144" s="184"/>
    </row>
    <row r="145" spans="1:14" ht="16.5" customHeight="1" x14ac:dyDescent="0.25">
      <c r="A145" s="142"/>
      <c r="B145" s="142"/>
      <c r="F145" s="147"/>
      <c r="G145" s="147"/>
      <c r="H145" s="163"/>
      <c r="I145" s="153"/>
      <c r="J145" s="184"/>
      <c r="K145" s="153"/>
      <c r="L145" s="163"/>
      <c r="M145" s="153"/>
      <c r="N145" s="184"/>
    </row>
    <row r="146" spans="1:14" ht="16.5" customHeight="1" x14ac:dyDescent="0.25">
      <c r="A146" s="142"/>
      <c r="B146" s="142"/>
      <c r="F146" s="147"/>
      <c r="G146" s="147"/>
      <c r="H146" s="163"/>
      <c r="I146" s="153"/>
      <c r="J146" s="184"/>
      <c r="K146" s="153"/>
      <c r="L146" s="163"/>
      <c r="M146" s="153"/>
      <c r="N146" s="184"/>
    </row>
    <row r="147" spans="1:14" ht="16.5" customHeight="1" x14ac:dyDescent="0.25">
      <c r="A147" s="142"/>
      <c r="B147" s="142"/>
      <c r="F147" s="147"/>
      <c r="G147" s="147"/>
      <c r="H147" s="163"/>
      <c r="I147" s="153"/>
      <c r="J147" s="184"/>
      <c r="K147" s="153"/>
      <c r="L147" s="163"/>
      <c r="M147" s="153"/>
      <c r="N147" s="184"/>
    </row>
    <row r="148" spans="1:14" ht="16.5" customHeight="1" x14ac:dyDescent="0.25">
      <c r="A148" s="142"/>
      <c r="B148" s="142"/>
      <c r="F148" s="147"/>
      <c r="G148" s="147"/>
      <c r="H148" s="163"/>
      <c r="I148" s="153"/>
      <c r="J148" s="184"/>
      <c r="K148" s="153"/>
      <c r="L148" s="163"/>
      <c r="M148" s="153"/>
      <c r="N148" s="184"/>
    </row>
    <row r="149" spans="1:14" ht="16.5" customHeight="1" x14ac:dyDescent="0.25">
      <c r="A149" s="142"/>
      <c r="B149" s="142"/>
      <c r="F149" s="147"/>
      <c r="G149" s="147"/>
      <c r="H149" s="163"/>
      <c r="I149" s="153"/>
      <c r="J149" s="184"/>
      <c r="K149" s="153"/>
      <c r="L149" s="163"/>
      <c r="M149" s="153"/>
      <c r="N149" s="184"/>
    </row>
    <row r="150" spans="1:14" ht="16.5" customHeight="1" x14ac:dyDescent="0.25">
      <c r="A150" s="142"/>
      <c r="B150" s="142"/>
      <c r="F150" s="147"/>
      <c r="G150" s="147"/>
      <c r="H150" s="163"/>
      <c r="I150" s="153"/>
      <c r="J150" s="184"/>
      <c r="K150" s="153"/>
      <c r="L150" s="163"/>
      <c r="M150" s="153"/>
      <c r="N150" s="184"/>
    </row>
    <row r="151" spans="1:14" ht="16.5" customHeight="1" x14ac:dyDescent="0.25">
      <c r="A151" s="142"/>
      <c r="B151" s="142"/>
      <c r="F151" s="147"/>
      <c r="G151" s="147"/>
      <c r="H151" s="163"/>
      <c r="I151" s="153"/>
      <c r="J151" s="184"/>
      <c r="K151" s="153"/>
      <c r="L151" s="163"/>
      <c r="M151" s="153"/>
      <c r="N151" s="184"/>
    </row>
    <row r="152" spans="1:14" ht="16.5" customHeight="1" x14ac:dyDescent="0.25">
      <c r="A152" s="142"/>
      <c r="B152" s="142"/>
      <c r="F152" s="147"/>
      <c r="G152" s="147"/>
      <c r="H152" s="163"/>
      <c r="I152" s="153"/>
      <c r="J152" s="184"/>
      <c r="K152" s="153"/>
      <c r="L152" s="163"/>
      <c r="M152" s="153"/>
      <c r="N152" s="184"/>
    </row>
    <row r="153" spans="1:14" ht="16.5" customHeight="1" x14ac:dyDescent="0.25">
      <c r="A153" s="142"/>
      <c r="B153" s="142"/>
      <c r="F153" s="147"/>
      <c r="G153" s="147"/>
      <c r="H153" s="163"/>
      <c r="I153" s="153"/>
      <c r="J153" s="184"/>
      <c r="K153" s="153"/>
      <c r="L153" s="163"/>
      <c r="M153" s="153"/>
      <c r="N153" s="184"/>
    </row>
    <row r="154" spans="1:14" ht="16.5" customHeight="1" x14ac:dyDescent="0.25">
      <c r="A154" s="142"/>
      <c r="B154" s="142"/>
      <c r="F154" s="147"/>
      <c r="G154" s="147"/>
      <c r="H154" s="163"/>
      <c r="I154" s="153"/>
      <c r="J154" s="184"/>
      <c r="K154" s="153"/>
      <c r="L154" s="163"/>
      <c r="M154" s="153"/>
      <c r="N154" s="184"/>
    </row>
    <row r="155" spans="1:14" ht="16.5" customHeight="1" x14ac:dyDescent="0.25">
      <c r="A155" s="142"/>
      <c r="B155" s="142"/>
      <c r="F155" s="147"/>
      <c r="G155" s="147"/>
      <c r="H155" s="163"/>
      <c r="I155" s="153"/>
      <c r="J155" s="184"/>
      <c r="K155" s="153"/>
      <c r="L155" s="163"/>
      <c r="M155" s="153"/>
      <c r="N155" s="184"/>
    </row>
    <row r="156" spans="1:14" ht="16.5" customHeight="1" x14ac:dyDescent="0.25">
      <c r="A156" s="142"/>
      <c r="B156" s="142"/>
      <c r="F156" s="147"/>
      <c r="G156" s="147"/>
      <c r="H156" s="163"/>
      <c r="I156" s="153"/>
      <c r="J156" s="184"/>
      <c r="K156" s="153"/>
      <c r="L156" s="163"/>
      <c r="M156" s="153"/>
      <c r="N156" s="184"/>
    </row>
    <row r="157" spans="1:14" ht="16.5" customHeight="1" x14ac:dyDescent="0.25">
      <c r="A157" s="142"/>
      <c r="B157" s="142"/>
      <c r="F157" s="147"/>
      <c r="G157" s="147"/>
      <c r="H157" s="163"/>
      <c r="I157" s="153"/>
      <c r="J157" s="184"/>
      <c r="K157" s="153"/>
      <c r="L157" s="163"/>
      <c r="M157" s="153"/>
      <c r="N157" s="184"/>
    </row>
    <row r="158" spans="1:14" ht="15" customHeight="1" x14ac:dyDescent="0.25">
      <c r="A158" s="142"/>
      <c r="B158" s="142"/>
      <c r="F158" s="147"/>
      <c r="G158" s="147"/>
      <c r="H158" s="163"/>
      <c r="I158" s="153"/>
      <c r="J158" s="184"/>
      <c r="K158" s="153"/>
      <c r="L158" s="163"/>
      <c r="M158" s="153"/>
      <c r="N158" s="184"/>
    </row>
    <row r="159" spans="1:14" ht="21.9" customHeight="1" x14ac:dyDescent="0.25">
      <c r="A159" s="144" t="s">
        <v>38</v>
      </c>
      <c r="B159" s="144"/>
      <c r="C159" s="144"/>
      <c r="D159" s="144"/>
      <c r="E159" s="144"/>
      <c r="F159" s="145"/>
      <c r="G159" s="146"/>
      <c r="H159" s="146"/>
      <c r="I159" s="146"/>
      <c r="J159" s="188"/>
      <c r="K159" s="146"/>
      <c r="L159" s="146"/>
      <c r="M159" s="146"/>
      <c r="N159" s="188"/>
    </row>
  </sheetData>
  <mergeCells count="12">
    <mergeCell ref="H6:J6"/>
    <mergeCell ref="L6:N6"/>
    <mergeCell ref="H7:J7"/>
    <mergeCell ref="L7:N7"/>
    <mergeCell ref="H58:J58"/>
    <mergeCell ref="L58:N58"/>
    <mergeCell ref="H59:J59"/>
    <mergeCell ref="L59:N59"/>
    <mergeCell ref="H114:J114"/>
    <mergeCell ref="L114:N114"/>
    <mergeCell ref="H115:J115"/>
    <mergeCell ref="L115:N11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&amp;R&amp;9&amp;P</oddFooter>
  </headerFooter>
  <rowBreaks count="2" manualBreakCount="2">
    <brk id="52" max="13" man="1"/>
    <brk id="108" max="13" man="1"/>
  </rowBreaks>
  <ignoredErrors>
    <ignoredError sqref="H11:K11 M11:N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7-8(9M)</vt:lpstr>
      <vt:lpstr>9</vt:lpstr>
      <vt:lpstr>10</vt:lpstr>
      <vt:lpstr>CF 11-13</vt:lpstr>
      <vt:lpstr>'CF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vorachate</cp:lastModifiedBy>
  <cp:lastPrinted>2022-11-11T10:12:54Z</cp:lastPrinted>
  <dcterms:created xsi:type="dcterms:W3CDTF">2022-08-01T08:40:54Z</dcterms:created>
  <dcterms:modified xsi:type="dcterms:W3CDTF">2022-11-11T15:01:05Z</dcterms:modified>
</cp:coreProperties>
</file>