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022(Q3)\"/>
    </mc:Choice>
  </mc:AlternateContent>
  <xr:revisionPtr revIDLastSave="0" documentId="13_ncr:1_{A31F5F90-5A16-4AC5-A7EC-CC2EE2875194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P&amp;L 5-6" sheetId="24" r:id="rId2"/>
    <sheet name="P&amp;L 7-8" sheetId="25" r:id="rId3"/>
    <sheet name="9" sheetId="26" r:id="rId4"/>
    <sheet name="10" sheetId="27" r:id="rId5"/>
    <sheet name="11-13" sheetId="29" r:id="rId6"/>
  </sheets>
  <externalReferences>
    <externalReference r:id="rId7"/>
  </externalReferences>
  <definedNames>
    <definedName name="_xlnm._FilterDatabase" localSheetId="5" hidden="1">'11-13'!$A$7:$L$178</definedName>
    <definedName name="_xlnm.Print_Area" localSheetId="4">'10'!$A$1:$P$35</definedName>
    <definedName name="_xlnm.Print_Area" localSheetId="3">'9'!$A$1:$Y$46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7" i="29" l="1"/>
  <c r="L139" i="29" l="1"/>
  <c r="H139" i="29"/>
  <c r="A126" i="29"/>
  <c r="A125" i="29"/>
  <c r="A124" i="29"/>
  <c r="A123" i="29"/>
  <c r="A179" i="29" s="1"/>
  <c r="L120" i="29"/>
  <c r="J120" i="29"/>
  <c r="H120" i="29"/>
  <c r="F120" i="29"/>
  <c r="L103" i="29"/>
  <c r="J103" i="29"/>
  <c r="H103" i="29"/>
  <c r="F103" i="29"/>
  <c r="A65" i="29"/>
  <c r="L57" i="29"/>
  <c r="L62" i="29" s="1"/>
  <c r="J57" i="29"/>
  <c r="J62" i="29" s="1"/>
  <c r="H57" i="29"/>
  <c r="H62" i="29" s="1"/>
  <c r="F62" i="29"/>
  <c r="F135" i="29" l="1"/>
  <c r="F139" i="29" s="1"/>
  <c r="J135" i="29"/>
  <c r="J139" i="29" s="1"/>
  <c r="S44" i="26" l="1"/>
  <c r="W42" i="26"/>
  <c r="E42" i="26"/>
  <c r="G42" i="26"/>
  <c r="I42" i="26"/>
  <c r="K42" i="26"/>
  <c r="M42" i="26"/>
  <c r="O42" i="26"/>
  <c r="Q42" i="26"/>
  <c r="S42" i="26"/>
  <c r="U40" i="26"/>
  <c r="U38" i="26"/>
  <c r="U37" i="26"/>
  <c r="U35" i="26"/>
  <c r="U34" i="26"/>
  <c r="U33" i="26"/>
  <c r="U32" i="26"/>
  <c r="U30" i="26"/>
  <c r="U44" i="26" l="1"/>
  <c r="U42" i="26"/>
  <c r="F32" i="27"/>
  <c r="F30" i="27"/>
  <c r="F20" i="27"/>
  <c r="M44" i="26"/>
  <c r="I52" i="25"/>
  <c r="M52" i="25"/>
  <c r="O52" i="24"/>
  <c r="K52" i="24"/>
  <c r="M52" i="24"/>
  <c r="I52" i="24"/>
  <c r="A58" i="25" l="1"/>
  <c r="A46" i="26"/>
  <c r="A35" i="27"/>
  <c r="P26" i="27"/>
  <c r="Y40" i="26"/>
  <c r="Y37" i="26"/>
  <c r="Y38" i="26"/>
  <c r="Y35" i="26"/>
  <c r="Y34" i="26"/>
  <c r="Y33" i="26"/>
  <c r="Y30" i="26"/>
  <c r="I44" i="26"/>
  <c r="K146" i="1"/>
  <c r="I146" i="1"/>
  <c r="G146" i="1"/>
  <c r="E146" i="1"/>
  <c r="E149" i="1" s="1"/>
  <c r="Y26" i="26"/>
  <c r="Y24" i="26"/>
  <c r="Y22" i="26"/>
  <c r="Y20" i="26"/>
  <c r="Y19" i="26"/>
  <c r="W28" i="26"/>
  <c r="O28" i="26"/>
  <c r="M28" i="26"/>
  <c r="Y28" i="26" l="1"/>
  <c r="D32" i="27"/>
  <c r="H32" i="27"/>
  <c r="J32" i="27"/>
  <c r="L32" i="27"/>
  <c r="N32" i="27"/>
  <c r="P27" i="27"/>
  <c r="N30" i="27"/>
  <c r="L30" i="27"/>
  <c r="J30" i="27"/>
  <c r="H30" i="27"/>
  <c r="D30" i="27"/>
  <c r="K52" i="25" l="1"/>
  <c r="P28" i="27" l="1"/>
  <c r="P30" i="27" s="1"/>
  <c r="P25" i="27"/>
  <c r="P24" i="27"/>
  <c r="P22" i="27"/>
  <c r="N20" i="27"/>
  <c r="W44" i="26"/>
  <c r="Q28" i="26"/>
  <c r="Q44" i="26"/>
  <c r="O84" i="24"/>
  <c r="O76" i="24"/>
  <c r="O28" i="24"/>
  <c r="O19" i="24"/>
  <c r="K84" i="24"/>
  <c r="K76" i="24"/>
  <c r="K28" i="24"/>
  <c r="K19" i="24"/>
  <c r="O82" i="25"/>
  <c r="O74" i="25"/>
  <c r="O28" i="25"/>
  <c r="O19" i="25"/>
  <c r="K82" i="25"/>
  <c r="K74" i="25"/>
  <c r="K28" i="25"/>
  <c r="K19" i="25"/>
  <c r="O44" i="26"/>
  <c r="K44" i="26"/>
  <c r="G44" i="26"/>
  <c r="E44" i="26"/>
  <c r="L20" i="27"/>
  <c r="J20" i="27"/>
  <c r="H20" i="27"/>
  <c r="D20" i="27"/>
  <c r="P18" i="27"/>
  <c r="P17" i="27"/>
  <c r="P15" i="27"/>
  <c r="M82" i="25"/>
  <c r="I82" i="25"/>
  <c r="M74" i="25"/>
  <c r="I74" i="25"/>
  <c r="A61" i="25"/>
  <c r="A59" i="25"/>
  <c r="M28" i="25"/>
  <c r="I28" i="25"/>
  <c r="M19" i="25"/>
  <c r="I19" i="25"/>
  <c r="M84" i="24"/>
  <c r="M76" i="24"/>
  <c r="I76" i="24"/>
  <c r="A62" i="24"/>
  <c r="A60" i="24"/>
  <c r="M28" i="24"/>
  <c r="I28" i="24"/>
  <c r="M19" i="24"/>
  <c r="I19" i="24"/>
  <c r="I31" i="25" l="1"/>
  <c r="I34" i="25" s="1"/>
  <c r="I37" i="25" s="1"/>
  <c r="I54" i="25" s="1"/>
  <c r="Y42" i="26"/>
  <c r="K31" i="25"/>
  <c r="K34" i="25" s="1"/>
  <c r="K37" i="25" s="1"/>
  <c r="K54" i="25" s="1"/>
  <c r="O31" i="25"/>
  <c r="O34" i="25" s="1"/>
  <c r="O37" i="25" s="1"/>
  <c r="O54" i="25" s="1"/>
  <c r="M31" i="25"/>
  <c r="M34" i="25" s="1"/>
  <c r="M37" i="25" s="1"/>
  <c r="M54" i="25" s="1"/>
  <c r="K31" i="24"/>
  <c r="K34" i="24" s="1"/>
  <c r="K37" i="24" s="1"/>
  <c r="K54" i="24" s="1"/>
  <c r="P32" i="27"/>
  <c r="P20" i="27"/>
  <c r="I31" i="24"/>
  <c r="I34" i="24" s="1"/>
  <c r="I37" i="24" s="1"/>
  <c r="I54" i="24" s="1"/>
  <c r="I84" i="24" s="1"/>
  <c r="M31" i="24"/>
  <c r="M34" i="24" s="1"/>
  <c r="M37" i="24" s="1"/>
  <c r="M54" i="24" s="1"/>
  <c r="O31" i="24"/>
  <c r="O34" i="24" s="1"/>
  <c r="O37" i="24" s="1"/>
  <c r="O54" i="24" s="1"/>
  <c r="Y44" i="26"/>
  <c r="K80" i="1" l="1"/>
  <c r="I80" i="1"/>
  <c r="G80" i="1"/>
  <c r="K90" i="1"/>
  <c r="I90" i="1"/>
  <c r="G90" i="1"/>
  <c r="E90" i="1"/>
  <c r="G27" i="1"/>
  <c r="G92" i="1" l="1"/>
  <c r="I92" i="1"/>
  <c r="K92" i="1"/>
  <c r="E46" i="1" l="1"/>
  <c r="G46" i="1"/>
  <c r="G48" i="1" s="1"/>
  <c r="I46" i="1"/>
  <c r="K46" i="1" l="1"/>
  <c r="E80" i="1" l="1"/>
  <c r="E92" i="1" s="1"/>
  <c r="E27" i="1" l="1"/>
  <c r="E48" i="1" s="1"/>
  <c r="I27" i="1"/>
  <c r="K149" i="1"/>
  <c r="G149" i="1"/>
  <c r="K27" i="1"/>
  <c r="A111" i="1"/>
  <c r="A109" i="1"/>
  <c r="A108" i="1"/>
  <c r="A159" i="1" s="1"/>
  <c r="A59" i="24" s="1"/>
  <c r="A116" i="24" s="1"/>
  <c r="A113" i="25" s="1"/>
  <c r="A58" i="1"/>
  <c r="A56" i="1"/>
  <c r="E151" i="1"/>
  <c r="G151" i="1" l="1"/>
  <c r="K151" i="1"/>
  <c r="I48" i="1"/>
  <c r="K48" i="1"/>
  <c r="I149" i="1" l="1"/>
  <c r="I151" i="1" s="1"/>
</calcChain>
</file>

<file path=xl/sharedStrings.xml><?xml version="1.0" encoding="utf-8"?>
<sst xmlns="http://schemas.openxmlformats.org/spreadsheetml/2006/main" count="583" uniqueCount="277">
  <si>
    <t>Com7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</si>
  <si>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</si>
  <si>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</si>
  <si>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</si>
  <si>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</si>
  <si>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</si>
  <si>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</si>
  <si>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</si>
  <si>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 assets</t>
  </si>
  <si>
    <t>Cash and cash equivalents</t>
  </si>
  <si>
    <t>Trade and other receivables, net</t>
  </si>
  <si>
    <t>-</t>
  </si>
  <si>
    <t>Inventories, net</t>
  </si>
  <si>
    <t>Other current assets</t>
  </si>
  <si>
    <t>Total current assets</t>
  </si>
  <si>
    <t>Non-current assets</t>
  </si>
  <si>
    <t>Intangible assets, net</t>
  </si>
  <si>
    <t>Deferred tax assets</t>
  </si>
  <si>
    <t>Total non-current assets</t>
  </si>
  <si>
    <t>Total assets</t>
  </si>
  <si>
    <t>Director.......................................................................................              Director.................................................................................</t>
  </si>
  <si>
    <t>Current liabilities</t>
  </si>
  <si>
    <t>Trade and other payables</t>
  </si>
  <si>
    <t>Current income tax payable</t>
  </si>
  <si>
    <t>Other current liabilities</t>
  </si>
  <si>
    <t>Total current liabilities</t>
  </si>
  <si>
    <t>Non-current liabilities</t>
  </si>
  <si>
    <t>Employee benefit obligations</t>
  </si>
  <si>
    <t xml:space="preserve">Provision for decommissioning </t>
  </si>
  <si>
    <t>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</si>
  <si>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</si>
  <si>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</si>
  <si>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</si>
  <si>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</si>
  <si>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</si>
  <si>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</si>
  <si>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</si>
  <si>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</si>
  <si>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</si>
  <si>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</si>
  <si>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</si>
  <si>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</si>
  <si>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</si>
  <si>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 xml:space="preserve">Statement of Comprehensive Income </t>
  </si>
  <si>
    <t>Revenues</t>
  </si>
  <si>
    <t>Revenue from sales and services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</si>
  <si>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</si>
  <si>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</si>
  <si>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</si>
  <si>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</si>
  <si>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</si>
  <si>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</si>
  <si>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 xml:space="preserve">Profit before finance costs and </t>
  </si>
  <si>
    <t>income tax expense</t>
  </si>
  <si>
    <t xml:space="preserve">Finance costs </t>
  </si>
  <si>
    <t>Profit before income tax expense</t>
  </si>
  <si>
    <t xml:space="preserve">Income tax expense </t>
  </si>
  <si>
    <t>Profit for the period</t>
  </si>
  <si>
    <t>Profit attributable to:</t>
  </si>
  <si>
    <t>Owners of the parent</t>
  </si>
  <si>
    <t>Earnings per share</t>
  </si>
  <si>
    <t xml:space="preserve">   </t>
  </si>
  <si>
    <t>Basic earnings per share (Baht)</t>
  </si>
  <si>
    <t>Attributable to owners of the parent</t>
  </si>
  <si>
    <t>Premium on</t>
  </si>
  <si>
    <t>Appropriated -</t>
  </si>
  <si>
    <t>Total</t>
  </si>
  <si>
    <t>share capital</t>
  </si>
  <si>
    <t>ordinary shares</t>
  </si>
  <si>
    <t>legal reserve</t>
  </si>
  <si>
    <t>interests</t>
  </si>
  <si>
    <t>Changes in equity for the period</t>
  </si>
  <si>
    <t>Statement of Cash Flows</t>
  </si>
  <si>
    <t>Cash flows from operating activities</t>
  </si>
  <si>
    <t>Depreciation</t>
  </si>
  <si>
    <t>Amortisation - intangible assets</t>
  </si>
  <si>
    <t>Employee benefit expenses</t>
  </si>
  <si>
    <t>Interest income</t>
  </si>
  <si>
    <t>Changes in working capital</t>
  </si>
  <si>
    <t>Trade and other receivables</t>
  </si>
  <si>
    <t>Inventories</t>
  </si>
  <si>
    <t>Income tax paid</t>
  </si>
  <si>
    <t>Cash flows from investing activities</t>
  </si>
  <si>
    <t>Purchases of intangible assets</t>
  </si>
  <si>
    <t>Purchases of buildings and equipment</t>
  </si>
  <si>
    <t>Cash flow from financing activities</t>
  </si>
  <si>
    <t>Cash and cash equivalents at the</t>
  </si>
  <si>
    <t>beginning of  the period</t>
  </si>
  <si>
    <t xml:space="preserve">Outstanding payable arising from </t>
  </si>
  <si>
    <t>Liabilities and equity</t>
  </si>
  <si>
    <t>Equity</t>
  </si>
  <si>
    <t>Total equity</t>
  </si>
  <si>
    <t>Total liabilities and equity</t>
  </si>
  <si>
    <t xml:space="preserve"> equity </t>
  </si>
  <si>
    <t>Statement of Changes in Equity</t>
  </si>
  <si>
    <t xml:space="preserve">  equity</t>
  </si>
  <si>
    <t>Consolidated financial information (Unaudited)</t>
  </si>
  <si>
    <t xml:space="preserve">Consolidated </t>
  </si>
  <si>
    <t>financial information</t>
  </si>
  <si>
    <t>Separate</t>
  </si>
  <si>
    <t>Consolidated</t>
  </si>
  <si>
    <t>purchases of buildings and equipment</t>
  </si>
  <si>
    <t>Note</t>
  </si>
  <si>
    <t>Finance costs</t>
  </si>
  <si>
    <t>Finance costs paid</t>
  </si>
  <si>
    <t>Separate financial information (Unaudited)</t>
  </si>
  <si>
    <t xml:space="preserve">Total comprehensive income </t>
  </si>
  <si>
    <t>attributable to:</t>
  </si>
  <si>
    <r>
      <t xml:space="preserve">Liabilities and equity </t>
    </r>
    <r>
      <rPr>
        <sz val="9"/>
        <rFont val="Arial"/>
        <family val="2"/>
      </rPr>
      <t>(Cont'd)</t>
    </r>
  </si>
  <si>
    <t>buildings and equipment</t>
  </si>
  <si>
    <t xml:space="preserve">Other income </t>
  </si>
  <si>
    <t xml:space="preserve">Other non-current assets </t>
  </si>
  <si>
    <t>Current portion of lease liabilities</t>
  </si>
  <si>
    <t>Lease liabilities</t>
  </si>
  <si>
    <t>Short-term loans to related parties</t>
  </si>
  <si>
    <t>Right-of-use assets, net</t>
  </si>
  <si>
    <t>Loss from disposals of building and equipment</t>
  </si>
  <si>
    <t xml:space="preserve">Bank overdrafts and short-term loans  </t>
  </si>
  <si>
    <t>from financial institutions</t>
  </si>
  <si>
    <t>Other comprehensive income (expense)</t>
  </si>
  <si>
    <t>for the period, net of tax</t>
  </si>
  <si>
    <t>Total comprehensive income for the period</t>
  </si>
  <si>
    <t>Land, buildings and equipment, net</t>
  </si>
  <si>
    <t>Finance lease receivables</t>
  </si>
  <si>
    <t>Current portion of finance lease</t>
  </si>
  <si>
    <t>Depreciation - right-of-use assets</t>
  </si>
  <si>
    <t>Other non-current assets</t>
  </si>
  <si>
    <t>Payments on lease liabilities</t>
  </si>
  <si>
    <t>Non-cash items</t>
  </si>
  <si>
    <t>Loss from write-off of buildings and equipment</t>
  </si>
  <si>
    <t>Net cash used in investing activities</t>
  </si>
  <si>
    <t xml:space="preserve">Restricted deposits with </t>
  </si>
  <si>
    <t>Other components of equity</t>
  </si>
  <si>
    <t xml:space="preserve">Financial assets at fair value </t>
  </si>
  <si>
    <t>Contract assets</t>
  </si>
  <si>
    <t xml:space="preserve">Share of other comprehensive income </t>
  </si>
  <si>
    <t>Opening balance as at 1 January 2021</t>
  </si>
  <si>
    <t>Goodwill</t>
  </si>
  <si>
    <t>at fair value through profit or loss</t>
  </si>
  <si>
    <t>Receipt from disposal of buildings and equipment</t>
  </si>
  <si>
    <t>Cash and cash equivalents at the end of the period</t>
  </si>
  <si>
    <t xml:space="preserve">       at par value of Baht 0.25 each</t>
  </si>
  <si>
    <t xml:space="preserve">      paid-up of Baht 0.25 each</t>
  </si>
  <si>
    <t>receivables, net</t>
  </si>
  <si>
    <t>a financial institution</t>
  </si>
  <si>
    <t>2022</t>
  </si>
  <si>
    <t>Restricted deposits at financial institutions</t>
  </si>
  <si>
    <t>Payments for short-term loans to a subsidiary</t>
  </si>
  <si>
    <t>Opening balance as at 1 January 2022</t>
  </si>
  <si>
    <t>Amortisation of gain from sale and lease back</t>
  </si>
  <si>
    <t>Cash generated from (used in) operations</t>
  </si>
  <si>
    <t>Repayments for short-term loans form a subsidiary</t>
  </si>
  <si>
    <t>2021</t>
  </si>
  <si>
    <t>Other comprehensive income (expense) :</t>
  </si>
  <si>
    <t xml:space="preserve">Item that will be reclassified to </t>
  </si>
  <si>
    <t>profit and loss</t>
  </si>
  <si>
    <t>of an associate accounted for using</t>
  </si>
  <si>
    <t>the equity method</t>
  </si>
  <si>
    <t>Other</t>
  </si>
  <si>
    <t>comprehensive income</t>
  </si>
  <si>
    <t>Issued and</t>
  </si>
  <si>
    <t>Share of other</t>
  </si>
  <si>
    <t xml:space="preserve"> paid-up</t>
  </si>
  <si>
    <t xml:space="preserve"> comprehensive income</t>
  </si>
  <si>
    <t>of an associate</t>
  </si>
  <si>
    <t>Dividends</t>
  </si>
  <si>
    <t xml:space="preserve">   accounted for using the equity method</t>
  </si>
  <si>
    <t xml:space="preserve">Non-controlling interests from investment in an </t>
  </si>
  <si>
    <t xml:space="preserve">   indirect subsidiary</t>
  </si>
  <si>
    <t>Share of other comprehensive income of an associate</t>
  </si>
  <si>
    <t>change in the ownership interest of the group on the</t>
  </si>
  <si>
    <t xml:space="preserve">   equity attributable to owners of the parent </t>
  </si>
  <si>
    <t>of trade and other receivables</t>
  </si>
  <si>
    <t>Loss from write-off intangible assets</t>
  </si>
  <si>
    <t>Gain from rental reduction</t>
  </si>
  <si>
    <t xml:space="preserve">Reversal of allowance for impairment on </t>
  </si>
  <si>
    <t xml:space="preserve">Gain from disposal of financial assets </t>
  </si>
  <si>
    <t xml:space="preserve">Loss from change in the ownership interest </t>
  </si>
  <si>
    <t>of the Group on the equity attributable</t>
  </si>
  <si>
    <t xml:space="preserve">to owners of the parent </t>
  </si>
  <si>
    <t>Share of profit from an associate</t>
  </si>
  <si>
    <t>Dividend income</t>
  </si>
  <si>
    <t>Net cash generated from (used in)</t>
  </si>
  <si>
    <t xml:space="preserve"> </t>
  </si>
  <si>
    <t>operating activities</t>
  </si>
  <si>
    <t xml:space="preserve">Payment for financial assets at fair value </t>
  </si>
  <si>
    <t>through profit or loss</t>
  </si>
  <si>
    <t>Payment for investment in a subsidiary</t>
  </si>
  <si>
    <t>Payment for decommissioning liabilities</t>
  </si>
  <si>
    <t>Payment for leasehold right</t>
  </si>
  <si>
    <t>Receipt from short-term loans to a subsidiary</t>
  </si>
  <si>
    <t>Dividend received</t>
  </si>
  <si>
    <t>Receipt from short-term loans</t>
  </si>
  <si>
    <t>Receipt from short-term loans from subsidiaries</t>
  </si>
  <si>
    <t xml:space="preserve">Receipt for ordinary shares from non-controlling </t>
  </si>
  <si>
    <t>interest of indirect subsidiary</t>
  </si>
  <si>
    <t>Dividend payment</t>
  </si>
  <si>
    <t xml:space="preserve">Payment for ordinary shares from non-controlling </t>
  </si>
  <si>
    <t>interest of subsidiary</t>
  </si>
  <si>
    <t>Acquisition of right-of-use assets</t>
  </si>
  <si>
    <t>decommissioning liablilities</t>
  </si>
  <si>
    <t>Net increase (decrease) in cash and cash equivalents</t>
  </si>
  <si>
    <t>18.3,18.4</t>
  </si>
  <si>
    <t xml:space="preserve">      1,200,000,000 ordinary shares</t>
  </si>
  <si>
    <t>Measurement of equity</t>
  </si>
  <si>
    <t>investments at fair value</t>
  </si>
  <si>
    <t>through other</t>
  </si>
  <si>
    <t>Stock Dividends</t>
  </si>
  <si>
    <t xml:space="preserve"> and paid-up</t>
  </si>
  <si>
    <t>Issued</t>
  </si>
  <si>
    <t>Investments in subsidiaries</t>
  </si>
  <si>
    <t>Finance lease receivables, net</t>
  </si>
  <si>
    <t>Derivatives - Warrants</t>
  </si>
  <si>
    <t>Receipt from shares deposit</t>
  </si>
  <si>
    <t>Change in fair value of equity instruments,</t>
  </si>
  <si>
    <t>net of income tax</t>
  </si>
  <si>
    <t xml:space="preserve">Item that will not be reclassified to </t>
  </si>
  <si>
    <t>Investments in associates</t>
  </si>
  <si>
    <t>Payment for short-term to an associate</t>
  </si>
  <si>
    <t>Payment for investment in an associate</t>
  </si>
  <si>
    <t>Receipt for additional share capital</t>
  </si>
  <si>
    <t>(Gain) loss from write-off of right-of-use assets</t>
  </si>
  <si>
    <t>As at 30 September 2022</t>
  </si>
  <si>
    <t>30 September</t>
  </si>
  <si>
    <t xml:space="preserve">    1,200,000,000 ordinary shares 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</si>
  <si>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</si>
  <si>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</si>
  <si>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</si>
  <si>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</si>
  <si>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Payments for right-of-use assets</t>
  </si>
  <si>
    <t>controlling</t>
  </si>
  <si>
    <t>Non-</t>
  </si>
  <si>
    <t>The accompanying notes on page 14 to 30 form part of this interim financial information.</t>
  </si>
  <si>
    <t>Financial assets at amortised cost</t>
  </si>
  <si>
    <t>Liabilities from reinsurance contracts</t>
  </si>
  <si>
    <t xml:space="preserve">   2,400,000,000 ordinary shares</t>
  </si>
  <si>
    <t xml:space="preserve">      at par value of Baht 0.25 each</t>
  </si>
  <si>
    <t xml:space="preserve">      (31 December 2021: </t>
  </si>
  <si>
    <t xml:space="preserve">   2,399,998,265 ordinary shares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</si>
  <si>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 Treasury stock</t>
    </r>
  </si>
  <si>
    <t>Gain on sale of subsidiary</t>
  </si>
  <si>
    <t xml:space="preserve">Change in the ownership interest of the group on </t>
  </si>
  <si>
    <t xml:space="preserve">   the equity attributable to owners of the parent</t>
  </si>
  <si>
    <t>Treasury</t>
  </si>
  <si>
    <t>Impairment of intangible assets</t>
  </si>
  <si>
    <t>Impairment of goodwill</t>
  </si>
  <si>
    <t>Dividend stock</t>
  </si>
  <si>
    <t>Share of profit of associates</t>
  </si>
  <si>
    <t>Change in the ownership</t>
  </si>
  <si>
    <t xml:space="preserve">interest of the group on </t>
  </si>
  <si>
    <t>the equity attributable</t>
  </si>
  <si>
    <t xml:space="preserve"> to owners of the parent</t>
  </si>
  <si>
    <t>Other component</t>
  </si>
  <si>
    <t>of shareholder's</t>
  </si>
  <si>
    <t>equity</t>
  </si>
  <si>
    <t>Shares</t>
  </si>
  <si>
    <t>Traeasury shares</t>
  </si>
  <si>
    <t>Change in fair value of equity investment - net of tax</t>
  </si>
  <si>
    <t>shares</t>
  </si>
  <si>
    <t>Treasury shares</t>
  </si>
  <si>
    <t>Expected credit loss</t>
  </si>
  <si>
    <t>Gain from receiving warrants</t>
  </si>
  <si>
    <t>through other comprehensive income</t>
  </si>
  <si>
    <t xml:space="preserve">Receipt from financial assets at fair value </t>
  </si>
  <si>
    <t>Receipt from sales of a subsidiary</t>
  </si>
  <si>
    <t>Payment for treasury stock</t>
  </si>
  <si>
    <t>Gain from exchange rate, net</t>
  </si>
  <si>
    <t xml:space="preserve">(Reversal of) Allowance for loss on impairment </t>
  </si>
  <si>
    <t xml:space="preserve">(Gain) Loss from revaluation of financial assets </t>
  </si>
  <si>
    <t>Short-term loans from subsidiaries</t>
  </si>
  <si>
    <t xml:space="preserve">Receipt from short-term loans to an associate </t>
  </si>
  <si>
    <t>and related parties</t>
  </si>
  <si>
    <t xml:space="preserve">(Reversal of) Allowance for slow-moving inventories and </t>
  </si>
  <si>
    <t>for inventories cost in excess of net realisable value</t>
  </si>
  <si>
    <t>Payment for purchase of derivatives -  warrants</t>
  </si>
  <si>
    <t>Receipt from sale of derivatives - warrants</t>
  </si>
  <si>
    <t>Net cash generated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</si>
</sst>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"/>
    <numFmt numFmtId="165" formatCode="#,##0.0000;\(#,##0.0000\)"/>
    <numFmt numFmtId="166" formatCode="#,##0;\(#,##0\);\-"/>
    <numFmt numFmtId="167" formatCode="#,##0.00;\(#,##0.00\)"/>
    <numFmt numFmtId="168" formatCode="#,##0.0;\(#,##0.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_-* #,##0_-;\-* #,##0_-;_-* &quot;-&quot;??_-;_-@"/>
    <numFmt numFmtId="173" formatCode="#,##0;\(#,##0\);&quot;-&quot;"/>
    <numFmt numFmtId="174" formatCode="_(* #,##0.00_);_(* \(#,##0.00\);_(* &quot;-&quot;??_);_(@_)"/>
    <numFmt numFmtId="175" formatCode="#,##0.00;\(#,##0.00\);\-"/>
  </numFmts>
  <fonts count="69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u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FF2CC"/>
      </patternFill>
    </fill>
    <fill>
      <patternFill patternType="solid">
        <fgColor rgb="FFFAFAFA"/>
        <bgColor rgb="FFFFFF0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4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13" fillId="0" borderId="0"/>
    <xf numFmtId="0" fontId="4" fillId="0" borderId="0"/>
    <xf numFmtId="0" fontId="8" fillId="32" borderId="11" applyNumberFormat="0" applyFont="0" applyAlignment="0" applyProtection="0"/>
    <xf numFmtId="0" fontId="22" fillId="27" borderId="12" applyNumberFormat="0" applyAlignment="0" applyProtection="0"/>
    <xf numFmtId="9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5" applyNumberFormat="0" applyAlignment="0" applyProtection="0"/>
    <xf numFmtId="0" fontId="33" fillId="28" borderId="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5" applyNumberFormat="0" applyAlignment="0" applyProtection="0"/>
    <xf numFmtId="0" fontId="40" fillId="0" borderId="10" applyNumberFormat="0" applyFill="0" applyAlignment="0" applyProtection="0"/>
    <xf numFmtId="0" fontId="41" fillId="31" borderId="0" applyNumberFormat="0" applyBorder="0" applyAlignment="0" applyProtection="0"/>
    <xf numFmtId="0" fontId="27" fillId="0" borderId="0"/>
    <xf numFmtId="0" fontId="26" fillId="0" borderId="0"/>
    <xf numFmtId="0" fontId="29" fillId="0" borderId="0"/>
    <xf numFmtId="0" fontId="28" fillId="0" borderId="0"/>
    <xf numFmtId="0" fontId="4" fillId="0" borderId="0"/>
    <xf numFmtId="0" fontId="3" fillId="0" borderId="0"/>
    <xf numFmtId="0" fontId="26" fillId="32" borderId="11" applyNumberFormat="0" applyFont="0" applyAlignment="0" applyProtection="0"/>
    <xf numFmtId="0" fontId="42" fillId="27" borderId="12" applyNumberFormat="0" applyAlignment="0" applyProtection="0"/>
    <xf numFmtId="9" fontId="2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5" applyNumberFormat="0" applyAlignment="0" applyProtection="0"/>
    <xf numFmtId="0" fontId="49" fillId="2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5" applyNumberFormat="0" applyAlignment="0" applyProtection="0"/>
    <xf numFmtId="0" fontId="56" fillId="0" borderId="10" applyNumberFormat="0" applyFill="0" applyAlignment="0" applyProtection="0"/>
    <xf numFmtId="0" fontId="57" fillId="31" borderId="0" applyNumberFormat="0" applyBorder="0" applyAlignment="0" applyProtection="0"/>
    <xf numFmtId="0" fontId="2" fillId="32" borderId="11" applyNumberFormat="0" applyFont="0" applyAlignment="0" applyProtection="0"/>
    <xf numFmtId="0" fontId="58" fillId="27" borderId="12" applyNumberFormat="0" applyAlignment="0" applyProtection="0"/>
    <xf numFmtId="0" fontId="59" fillId="0" borderId="13" applyNumberFormat="0" applyFill="0" applyAlignment="0" applyProtection="0"/>
    <xf numFmtId="0" fontId="6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52">
    <xf numFmtId="0" fontId="0" fillId="0" borderId="0" xfId="0"/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vertical="center" wrapText="1"/>
    </xf>
    <xf numFmtId="0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 wrapText="1"/>
    </xf>
    <xf numFmtId="0" fontId="7" fillId="0" borderId="0" xfId="0" applyNumberFormat="1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4" fontId="6" fillId="0" borderId="0" xfId="0" quotePrefix="1" applyNumberFormat="1" applyFont="1" applyFill="1" applyAlignment="1">
      <alignment horizontal="right" vertical="center"/>
    </xf>
    <xf numFmtId="164" fontId="7" fillId="0" borderId="4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Alignment="1">
      <alignment horizontal="right" vertical="center" wrapText="1"/>
    </xf>
    <xf numFmtId="164" fontId="7" fillId="33" borderId="0" xfId="39" applyNumberFormat="1" applyFont="1" applyFill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right" vertical="center" wrapText="1"/>
    </xf>
    <xf numFmtId="164" fontId="7" fillId="33" borderId="2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right" vertical="center"/>
    </xf>
    <xf numFmtId="164" fontId="7" fillId="33" borderId="0" xfId="0" applyNumberFormat="1" applyFont="1" applyFill="1" applyAlignment="1">
      <alignment vertical="center" wrapText="1"/>
    </xf>
    <xf numFmtId="164" fontId="7" fillId="33" borderId="0" xfId="0" applyNumberFormat="1" applyFont="1" applyFill="1" applyBorder="1" applyAlignment="1">
      <alignment vertical="center" wrapText="1"/>
    </xf>
    <xf numFmtId="0" fontId="7" fillId="33" borderId="0" xfId="0" applyFont="1" applyFill="1" applyAlignment="1">
      <alignment vertical="center" wrapText="1"/>
    </xf>
    <xf numFmtId="166" fontId="7" fillId="33" borderId="0" xfId="0" applyNumberFormat="1" applyFont="1" applyFill="1" applyAlignment="1">
      <alignment horizontal="right" vertical="center" wrapText="1"/>
    </xf>
    <xf numFmtId="164" fontId="7" fillId="33" borderId="0" xfId="0" applyNumberFormat="1" applyFont="1" applyFill="1" applyBorder="1" applyAlignment="1">
      <alignment horizontal="center" vertical="center"/>
    </xf>
    <xf numFmtId="164" fontId="7" fillId="33" borderId="4" xfId="28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7" fillId="33" borderId="1" xfId="0" applyNumberFormat="1" applyFont="1" applyFill="1" applyBorder="1" applyAlignment="1">
      <alignment horizontal="right" vertical="center"/>
    </xf>
    <xf numFmtId="164" fontId="7" fillId="3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164" fontId="7" fillId="33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vertical="center"/>
    </xf>
    <xf numFmtId="171" fontId="7" fillId="33" borderId="0" xfId="28" applyNumberFormat="1" applyFont="1" applyFill="1" applyAlignment="1">
      <alignment horizontal="right" vertical="center" wrapText="1"/>
    </xf>
    <xf numFmtId="166" fontId="7" fillId="33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33" borderId="0" xfId="0" applyNumberFormat="1" applyFont="1" applyFill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Border="1" applyAlignment="1">
      <alignment horizontal="right" vertical="center" wrapText="1"/>
    </xf>
    <xf numFmtId="164" fontId="7" fillId="33" borderId="0" xfId="0" applyNumberFormat="1" applyFont="1" applyFill="1" applyAlignment="1">
      <alignment horizontal="center" vertical="center"/>
    </xf>
    <xf numFmtId="170" fontId="7" fillId="33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7" fillId="0" borderId="4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 wrapText="1"/>
    </xf>
    <xf numFmtId="16" fontId="6" fillId="0" borderId="0" xfId="0" quotePrefix="1" applyNumberFormat="1" applyFont="1" applyAlignment="1">
      <alignment horizontal="right" vertical="center" wrapText="1"/>
    </xf>
    <xf numFmtId="49" fontId="6" fillId="0" borderId="0" xfId="0" applyNumberFormat="1" applyFont="1" applyFill="1" applyAlignment="1">
      <alignment horizontal="right" vertical="center" wrapText="1"/>
    </xf>
    <xf numFmtId="169" fontId="7" fillId="0" borderId="0" xfId="0" applyNumberFormat="1" applyFont="1" applyFill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9" fontId="7" fillId="0" borderId="0" xfId="43" applyFont="1" applyFill="1" applyBorder="1" applyAlignment="1">
      <alignment horizontal="center" vertical="center"/>
    </xf>
    <xf numFmtId="166" fontId="7" fillId="33" borderId="4" xfId="28" applyNumberFormat="1" applyFont="1" applyFill="1" applyBorder="1" applyAlignment="1">
      <alignment horizontal="right" vertical="center"/>
    </xf>
    <xf numFmtId="166" fontId="7" fillId="0" borderId="4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horizontal="right" vertical="center" wrapText="1"/>
    </xf>
    <xf numFmtId="164" fontId="6" fillId="33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8" fontId="7" fillId="0" borderId="0" xfId="0" applyNumberFormat="1" applyFont="1" applyAlignment="1">
      <alignment horizontal="center" vertical="center"/>
    </xf>
    <xf numFmtId="0" fontId="61" fillId="0" borderId="0" xfId="0" applyFont="1" applyAlignment="1">
      <alignment vertical="center"/>
    </xf>
    <xf numFmtId="164" fontId="61" fillId="0" borderId="0" xfId="0" applyNumberFormat="1" applyFont="1" applyAlignment="1">
      <alignment vertical="center" wrapText="1"/>
    </xf>
    <xf numFmtId="164" fontId="61" fillId="0" borderId="0" xfId="0" applyNumberFormat="1" applyFont="1" applyAlignment="1">
      <alignment vertical="center"/>
    </xf>
    <xf numFmtId="0" fontId="62" fillId="0" borderId="0" xfId="0" applyFont="1" applyAlignment="1">
      <alignment vertical="center"/>
    </xf>
    <xf numFmtId="166" fontId="7" fillId="33" borderId="0" xfId="0" applyNumberFormat="1" applyFont="1" applyFill="1" applyAlignment="1">
      <alignment vertical="center" wrapText="1"/>
    </xf>
    <xf numFmtId="166" fontId="7" fillId="0" borderId="0" xfId="0" applyNumberFormat="1" applyFont="1" applyFill="1" applyBorder="1" applyAlignment="1">
      <alignment vertical="center" wrapText="1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center" vertical="center"/>
    </xf>
    <xf numFmtId="166" fontId="7" fillId="33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66" fontId="7" fillId="33" borderId="15" xfId="0" applyNumberFormat="1" applyFont="1" applyFill="1" applyBorder="1" applyAlignment="1">
      <alignment vertical="center" wrapText="1"/>
    </xf>
    <xf numFmtId="166" fontId="7" fillId="0" borderId="15" xfId="0" applyNumberFormat="1" applyFont="1" applyFill="1" applyBorder="1" applyAlignment="1">
      <alignment vertical="center" wrapText="1"/>
    </xf>
    <xf numFmtId="0" fontId="64" fillId="0" borderId="0" xfId="0" applyFont="1" applyAlignment="1">
      <alignment vertical="center"/>
    </xf>
    <xf numFmtId="164" fontId="64" fillId="34" borderId="0" xfId="0" applyNumberFormat="1" applyFont="1" applyFill="1" applyAlignment="1">
      <alignment horizontal="right" vertical="center" wrapText="1"/>
    </xf>
    <xf numFmtId="164" fontId="64" fillId="35" borderId="0" xfId="0" applyNumberFormat="1" applyFont="1" applyFill="1" applyAlignment="1">
      <alignment horizontal="right" vertical="center" wrapText="1"/>
    </xf>
    <xf numFmtId="164" fontId="64" fillId="0" borderId="0" xfId="0" applyNumberFormat="1" applyFont="1" applyAlignment="1">
      <alignment vertical="center"/>
    </xf>
    <xf numFmtId="164" fontId="64" fillId="35" borderId="0" xfId="0" applyNumberFormat="1" applyFont="1" applyFill="1" applyAlignment="1">
      <alignment horizontal="right" vertical="center"/>
    </xf>
    <xf numFmtId="164" fontId="64" fillId="0" borderId="0" xfId="0" applyNumberFormat="1" applyFont="1" applyAlignment="1">
      <alignment vertical="center" wrapText="1"/>
    </xf>
    <xf numFmtId="173" fontId="64" fillId="0" borderId="0" xfId="0" applyNumberFormat="1" applyFont="1" applyAlignment="1">
      <alignment horizontal="right" vertical="center" wrapText="1"/>
    </xf>
    <xf numFmtId="174" fontId="64" fillId="34" borderId="0" xfId="0" applyNumberFormat="1" applyFont="1" applyFill="1" applyAlignment="1">
      <alignment horizontal="right" vertical="center" wrapText="1"/>
    </xf>
    <xf numFmtId="172" fontId="64" fillId="0" borderId="0" xfId="0" applyNumberFormat="1" applyFont="1" applyAlignment="1">
      <alignment horizontal="right" vertical="center" wrapText="1"/>
    </xf>
    <xf numFmtId="164" fontId="64" fillId="33" borderId="0" xfId="0" applyNumberFormat="1" applyFont="1" applyFill="1" applyAlignment="1">
      <alignment horizontal="right" vertical="center" wrapText="1"/>
    </xf>
    <xf numFmtId="171" fontId="64" fillId="33" borderId="0" xfId="0" applyNumberFormat="1" applyFont="1" applyFill="1" applyAlignment="1">
      <alignment horizontal="right" vertical="center" wrapText="1"/>
    </xf>
    <xf numFmtId="171" fontId="64" fillId="0" borderId="0" xfId="0" applyNumberFormat="1" applyFont="1" applyAlignment="1">
      <alignment vertical="center" wrapText="1"/>
    </xf>
    <xf numFmtId="164" fontId="64" fillId="0" borderId="0" xfId="0" applyNumberFormat="1" applyFont="1" applyAlignment="1">
      <alignment horizontal="right" vertical="center" wrapText="1"/>
    </xf>
    <xf numFmtId="166" fontId="64" fillId="33" borderId="0" xfId="0" applyNumberFormat="1" applyFont="1" applyFill="1" applyAlignment="1">
      <alignment horizontal="right" vertical="center" wrapText="1"/>
    </xf>
    <xf numFmtId="164" fontId="64" fillId="33" borderId="16" xfId="0" applyNumberFormat="1" applyFont="1" applyFill="1" applyBorder="1" applyAlignment="1">
      <alignment horizontal="right" vertical="center" wrapText="1"/>
    </xf>
    <xf numFmtId="166" fontId="64" fillId="0" borderId="16" xfId="0" applyNumberFormat="1" applyFont="1" applyBorder="1" applyAlignment="1">
      <alignment horizontal="right" vertical="center" wrapText="1"/>
    </xf>
    <xf numFmtId="164" fontId="64" fillId="34" borderId="16" xfId="0" applyNumberFormat="1" applyFont="1" applyFill="1" applyBorder="1" applyAlignment="1">
      <alignment horizontal="right" vertical="center" wrapText="1"/>
    </xf>
    <xf numFmtId="172" fontId="64" fillId="0" borderId="16" xfId="0" applyNumberFormat="1" applyFont="1" applyBorder="1" applyAlignment="1">
      <alignment horizontal="right" vertical="center" wrapText="1"/>
    </xf>
    <xf numFmtId="171" fontId="64" fillId="34" borderId="0" xfId="0" applyNumberFormat="1" applyFont="1" applyFill="1" applyAlignment="1">
      <alignment horizontal="right" vertical="center" wrapText="1"/>
    </xf>
    <xf numFmtId="166" fontId="64" fillId="0" borderId="0" xfId="0" applyNumberFormat="1" applyFont="1" applyAlignment="1">
      <alignment horizontal="right" vertical="center" wrapText="1"/>
    </xf>
    <xf numFmtId="166" fontId="64" fillId="0" borderId="0" xfId="0" applyNumberFormat="1" applyFont="1" applyAlignment="1">
      <alignment vertical="center" wrapText="1"/>
    </xf>
    <xf numFmtId="166" fontId="64" fillId="34" borderId="0" xfId="0" applyNumberFormat="1" applyFont="1" applyFill="1" applyAlignment="1">
      <alignment horizontal="right" vertical="center" wrapText="1"/>
    </xf>
    <xf numFmtId="164" fontId="64" fillId="34" borderId="0" xfId="0" applyNumberFormat="1" applyFont="1" applyFill="1" applyAlignment="1">
      <alignment horizontal="right" vertical="center"/>
    </xf>
    <xf numFmtId="166" fontId="65" fillId="34" borderId="0" xfId="0" applyNumberFormat="1" applyFont="1" applyFill="1" applyAlignment="1">
      <alignment horizontal="right"/>
    </xf>
    <xf numFmtId="173" fontId="64" fillId="0" borderId="0" xfId="0" applyNumberFormat="1" applyFont="1" applyAlignment="1">
      <alignment vertical="center" wrapText="1"/>
    </xf>
    <xf numFmtId="166" fontId="64" fillId="34" borderId="16" xfId="0" applyNumberFormat="1" applyFont="1" applyFill="1" applyBorder="1" applyAlignment="1">
      <alignment horizontal="right" vertical="center" wrapText="1"/>
    </xf>
    <xf numFmtId="173" fontId="64" fillId="34" borderId="0" xfId="0" applyNumberFormat="1" applyFont="1" applyFill="1" applyAlignment="1">
      <alignment horizontal="right" vertical="center" wrapText="1"/>
    </xf>
    <xf numFmtId="173" fontId="64" fillId="34" borderId="16" xfId="0" applyNumberFormat="1" applyFont="1" applyFill="1" applyBorder="1" applyAlignment="1">
      <alignment horizontal="right" vertical="center" wrapText="1"/>
    </xf>
    <xf numFmtId="173" fontId="64" fillId="0" borderId="16" xfId="0" applyNumberFormat="1" applyFont="1" applyBorder="1" applyAlignment="1">
      <alignment horizontal="right" vertical="center" wrapText="1"/>
    </xf>
    <xf numFmtId="0" fontId="64" fillId="0" borderId="0" xfId="0" applyFont="1" applyAlignment="1">
      <alignment horizontal="left" vertical="center"/>
    </xf>
    <xf numFmtId="171" fontId="64" fillId="34" borderId="0" xfId="0" applyNumberFormat="1" applyFont="1" applyFill="1" applyAlignment="1">
      <alignment vertical="center" wrapText="1"/>
    </xf>
    <xf numFmtId="0" fontId="64" fillId="0" borderId="0" xfId="0" applyFont="1" applyAlignment="1">
      <alignment vertical="center" wrapText="1"/>
    </xf>
    <xf numFmtId="174" fontId="64" fillId="0" borderId="0" xfId="0" applyNumberFormat="1" applyFont="1" applyBorder="1" applyAlignment="1">
      <alignment horizontal="right" vertical="center" wrapText="1"/>
    </xf>
    <xf numFmtId="166" fontId="64" fillId="0" borderId="0" xfId="0" applyNumberFormat="1" applyFont="1" applyAlignment="1">
      <alignment horizontal="center" vertical="center"/>
    </xf>
    <xf numFmtId="171" fontId="64" fillId="34" borderId="16" xfId="0" applyNumberFormat="1" applyFont="1" applyFill="1" applyBorder="1" applyAlignment="1">
      <alignment horizontal="right" vertical="center" wrapText="1"/>
    </xf>
    <xf numFmtId="164" fontId="64" fillId="0" borderId="0" xfId="0" applyNumberFormat="1" applyFont="1" applyAlignment="1">
      <alignment horizontal="center" vertical="center"/>
    </xf>
    <xf numFmtId="173" fontId="64" fillId="0" borderId="0" xfId="0" applyNumberFormat="1" applyFont="1" applyAlignment="1">
      <alignment horizontal="right" vertical="center"/>
    </xf>
    <xf numFmtId="174" fontId="64" fillId="34" borderId="16" xfId="0" applyNumberFormat="1" applyFont="1" applyFill="1" applyBorder="1" applyAlignment="1">
      <alignment horizontal="right" vertical="center" wrapText="1"/>
    </xf>
    <xf numFmtId="164" fontId="7" fillId="34" borderId="0" xfId="0" applyNumberFormat="1" applyFont="1" applyFill="1" applyAlignment="1">
      <alignment horizontal="right" vertical="center"/>
    </xf>
    <xf numFmtId="164" fontId="64" fillId="0" borderId="0" xfId="0" applyNumberFormat="1" applyFont="1" applyAlignment="1">
      <alignment horizontal="right" vertical="center"/>
    </xf>
    <xf numFmtId="164" fontId="64" fillId="34" borderId="16" xfId="0" applyNumberFormat="1" applyFont="1" applyFill="1" applyBorder="1" applyAlignment="1">
      <alignment horizontal="right" vertical="center"/>
    </xf>
    <xf numFmtId="164" fontId="64" fillId="0" borderId="16" xfId="0" applyNumberFormat="1" applyFont="1" applyBorder="1" applyAlignment="1">
      <alignment horizontal="right" vertical="center"/>
    </xf>
    <xf numFmtId="166" fontId="64" fillId="0" borderId="16" xfId="0" applyNumberFormat="1" applyFont="1" applyBorder="1" applyAlignment="1">
      <alignment horizontal="right" vertical="center"/>
    </xf>
    <xf numFmtId="166" fontId="64" fillId="34" borderId="16" xfId="0" applyNumberFormat="1" applyFont="1" applyFill="1" applyBorder="1" applyAlignment="1">
      <alignment horizontal="right" vertical="center"/>
    </xf>
    <xf numFmtId="166" fontId="64" fillId="34" borderId="0" xfId="0" applyNumberFormat="1" applyFont="1" applyFill="1" applyAlignment="1">
      <alignment horizontal="right" vertical="center"/>
    </xf>
    <xf numFmtId="166" fontId="64" fillId="0" borderId="0" xfId="0" applyNumberFormat="1" applyFont="1" applyAlignment="1">
      <alignment horizontal="right" vertical="center"/>
    </xf>
    <xf numFmtId="166" fontId="64" fillId="33" borderId="16" xfId="0" applyNumberFormat="1" applyFont="1" applyFill="1" applyBorder="1" applyAlignment="1">
      <alignment horizontal="right" vertical="center"/>
    </xf>
    <xf numFmtId="167" fontId="64" fillId="34" borderId="0" xfId="0" applyNumberFormat="1" applyFont="1" applyFill="1" applyAlignment="1">
      <alignment horizontal="right" vertical="center"/>
    </xf>
    <xf numFmtId="167" fontId="64" fillId="0" borderId="0" xfId="0" applyNumberFormat="1" applyFont="1" applyAlignment="1">
      <alignment horizontal="right" vertical="center"/>
    </xf>
    <xf numFmtId="165" fontId="64" fillId="0" borderId="0" xfId="0" applyNumberFormat="1" applyFont="1" applyAlignment="1">
      <alignment horizontal="right" vertical="center"/>
    </xf>
    <xf numFmtId="175" fontId="64" fillId="33" borderId="0" xfId="0" applyNumberFormat="1" applyFont="1" applyFill="1" applyAlignment="1">
      <alignment horizontal="right" vertical="center"/>
    </xf>
    <xf numFmtId="175" fontId="64" fillId="0" borderId="0" xfId="0" applyNumberFormat="1" applyFont="1" applyAlignment="1">
      <alignment horizontal="right" vertical="center"/>
    </xf>
    <xf numFmtId="175" fontId="64" fillId="34" borderId="0" xfId="0" applyNumberFormat="1" applyFont="1" applyFill="1" applyAlignment="1">
      <alignment horizontal="right" vertical="center"/>
    </xf>
    <xf numFmtId="0" fontId="61" fillId="0" borderId="0" xfId="0" applyFont="1" applyAlignment="1">
      <alignment horizontal="right" vertical="center"/>
    </xf>
    <xf numFmtId="0" fontId="61" fillId="0" borderId="0" xfId="0" applyFont="1" applyAlignment="1">
      <alignment horizontal="right" vertical="center" wrapText="1"/>
    </xf>
    <xf numFmtId="0" fontId="62" fillId="0" borderId="0" xfId="0" applyFont="1" applyBorder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right" vertical="center"/>
    </xf>
    <xf numFmtId="0" fontId="62" fillId="0" borderId="0" xfId="0" applyFont="1" applyAlignment="1">
      <alignment horizontal="right" vertical="center" wrapText="1"/>
    </xf>
    <xf numFmtId="0" fontId="62" fillId="0" borderId="0" xfId="0" applyFont="1" applyBorder="1" applyAlignment="1">
      <alignment horizontal="right" vertical="center"/>
    </xf>
    <xf numFmtId="164" fontId="67" fillId="0" borderId="0" xfId="0" applyNumberFormat="1" applyFont="1" applyAlignment="1">
      <alignment horizontal="right" vertical="center" wrapText="1"/>
    </xf>
    <xf numFmtId="164" fontId="67" fillId="0" borderId="0" xfId="0" applyNumberFormat="1" applyFont="1" applyAlignment="1">
      <alignment horizontal="right" vertical="center"/>
    </xf>
    <xf numFmtId="0" fontId="62" fillId="0" borderId="4" xfId="0" applyFont="1" applyBorder="1" applyAlignment="1">
      <alignment horizontal="center" vertical="center"/>
    </xf>
    <xf numFmtId="0" fontId="62" fillId="0" borderId="1" xfId="0" applyFont="1" applyBorder="1" applyAlignment="1">
      <alignment horizontal="right" vertical="center" wrapText="1"/>
    </xf>
    <xf numFmtId="0" fontId="61" fillId="0" borderId="0" xfId="0" applyFont="1" applyAlignment="1">
      <alignment vertical="center" wrapText="1"/>
    </xf>
    <xf numFmtId="0" fontId="61" fillId="0" borderId="0" xfId="0" applyFont="1" applyFill="1" applyAlignment="1">
      <alignment horizontal="right" vertical="center" wrapText="1"/>
    </xf>
    <xf numFmtId="164" fontId="62" fillId="0" borderId="0" xfId="0" applyNumberFormat="1" applyFont="1" applyFill="1" applyAlignment="1">
      <alignment horizontal="right" vertical="center" wrapText="1"/>
    </xf>
    <xf numFmtId="164" fontId="62" fillId="0" borderId="0" xfId="40" applyNumberFormat="1" applyFont="1" applyAlignment="1">
      <alignment vertical="center"/>
    </xf>
    <xf numFmtId="0" fontId="61" fillId="0" borderId="0" xfId="0" applyFont="1" applyFill="1" applyAlignment="1">
      <alignment vertical="center" wrapText="1"/>
    </xf>
    <xf numFmtId="164" fontId="61" fillId="0" borderId="0" xfId="0" applyNumberFormat="1" applyFont="1" applyFill="1" applyAlignment="1">
      <alignment horizontal="right" vertical="center" wrapText="1"/>
    </xf>
    <xf numFmtId="164" fontId="61" fillId="0" borderId="0" xfId="0" applyNumberFormat="1" applyFont="1" applyFill="1" applyAlignment="1">
      <alignment vertical="center" wrapText="1"/>
    </xf>
    <xf numFmtId="164" fontId="68" fillId="0" borderId="0" xfId="0" applyNumberFormat="1" applyFont="1" applyAlignment="1">
      <alignment horizontal="right" vertical="center" wrapText="1"/>
    </xf>
    <xf numFmtId="166" fontId="61" fillId="0" borderId="0" xfId="0" applyNumberFormat="1" applyFont="1" applyFill="1" applyAlignment="1">
      <alignment horizontal="right" vertical="center" wrapText="1"/>
    </xf>
    <xf numFmtId="0" fontId="62" fillId="0" borderId="0" xfId="0" applyFont="1" applyAlignment="1">
      <alignment vertical="center" wrapText="1"/>
    </xf>
    <xf numFmtId="164" fontId="68" fillId="0" borderId="0" xfId="0" applyNumberFormat="1" applyFont="1" applyAlignment="1">
      <alignment vertical="center" wrapText="1"/>
    </xf>
    <xf numFmtId="0" fontId="61" fillId="0" borderId="0" xfId="0" applyFont="1" applyFill="1" applyAlignment="1">
      <alignment horizontal="center" vertical="center" wrapText="1"/>
    </xf>
    <xf numFmtId="166" fontId="68" fillId="0" borderId="0" xfId="0" applyNumberFormat="1" applyFont="1" applyAlignment="1">
      <alignment horizontal="right" vertical="center" wrapText="1"/>
    </xf>
    <xf numFmtId="166" fontId="68" fillId="0" borderId="0" xfId="0" applyNumberFormat="1" applyFont="1" applyBorder="1" applyAlignment="1">
      <alignment horizontal="right" vertical="center" wrapText="1"/>
    </xf>
    <xf numFmtId="164" fontId="68" fillId="0" borderId="0" xfId="0" applyNumberFormat="1" applyFont="1" applyBorder="1" applyAlignment="1">
      <alignment horizontal="right" vertical="center" wrapText="1"/>
    </xf>
    <xf numFmtId="164" fontId="61" fillId="0" borderId="0" xfId="0" applyNumberFormat="1" applyFont="1" applyFill="1" applyAlignment="1">
      <alignment vertical="center"/>
    </xf>
    <xf numFmtId="166" fontId="61" fillId="0" borderId="4" xfId="0" applyNumberFormat="1" applyFont="1" applyFill="1" applyBorder="1" applyAlignment="1">
      <alignment horizontal="right" vertical="center" wrapText="1"/>
    </xf>
    <xf numFmtId="166" fontId="61" fillId="0" borderId="0" xfId="0" applyNumberFormat="1" applyFont="1" applyFill="1" applyBorder="1" applyAlignment="1">
      <alignment horizontal="right" vertical="center" wrapText="1"/>
    </xf>
    <xf numFmtId="164" fontId="67" fillId="0" borderId="0" xfId="40" applyNumberFormat="1" applyFont="1" applyAlignment="1">
      <alignment vertical="center"/>
    </xf>
    <xf numFmtId="164" fontId="61" fillId="0" borderId="2" xfId="0" applyNumberFormat="1" applyFont="1" applyFill="1" applyBorder="1" applyAlignment="1">
      <alignment horizontal="right" vertical="center" wrapText="1"/>
    </xf>
    <xf numFmtId="164" fontId="61" fillId="0" borderId="0" xfId="0" applyNumberFormat="1" applyFont="1" applyFill="1" applyBorder="1" applyAlignment="1">
      <alignment horizontal="right" vertical="center" wrapText="1"/>
    </xf>
    <xf numFmtId="164" fontId="61" fillId="0" borderId="15" xfId="0" applyNumberFormat="1" applyFont="1" applyFill="1" applyBorder="1" applyAlignment="1">
      <alignment horizontal="right" vertical="center" wrapText="1"/>
    </xf>
    <xf numFmtId="166" fontId="61" fillId="0" borderId="2" xfId="0" applyNumberFormat="1" applyFont="1" applyFill="1" applyBorder="1" applyAlignment="1">
      <alignment horizontal="right" vertical="center" wrapText="1"/>
    </xf>
    <xf numFmtId="166" fontId="61" fillId="0" borderId="15" xfId="0" applyNumberFormat="1" applyFont="1" applyFill="1" applyBorder="1" applyAlignment="1">
      <alignment horizontal="right" vertical="center" wrapText="1"/>
    </xf>
    <xf numFmtId="0" fontId="61" fillId="0" borderId="0" xfId="0" applyFont="1" applyFill="1" applyAlignment="1">
      <alignment vertical="center"/>
    </xf>
    <xf numFmtId="164" fontId="61" fillId="0" borderId="0" xfId="0" applyNumberFormat="1" applyFont="1" applyAlignment="1">
      <alignment horizontal="right" vertical="center" wrapText="1"/>
    </xf>
    <xf numFmtId="166" fontId="61" fillId="33" borderId="0" xfId="0" applyNumberFormat="1" applyFont="1" applyFill="1" applyAlignment="1">
      <alignment horizontal="right" vertical="center" wrapText="1"/>
    </xf>
    <xf numFmtId="166" fontId="61" fillId="0" borderId="0" xfId="0" applyNumberFormat="1" applyFont="1" applyAlignment="1">
      <alignment vertical="center" wrapText="1"/>
    </xf>
    <xf numFmtId="164" fontId="68" fillId="34" borderId="0" xfId="0" applyNumberFormat="1" applyFont="1" applyFill="1" applyAlignment="1">
      <alignment horizontal="right" vertical="center" wrapText="1"/>
    </xf>
    <xf numFmtId="166" fontId="61" fillId="33" borderId="0" xfId="0" applyNumberFormat="1" applyFont="1" applyFill="1" applyAlignment="1">
      <alignment vertical="center" wrapText="1"/>
    </xf>
    <xf numFmtId="0" fontId="61" fillId="0" borderId="0" xfId="0" applyFont="1" applyAlignment="1">
      <alignment horizontal="center" vertical="center" wrapText="1"/>
    </xf>
    <xf numFmtId="164" fontId="68" fillId="34" borderId="0" xfId="0" applyNumberFormat="1" applyFont="1" applyFill="1" applyAlignment="1">
      <alignment vertical="center" wrapText="1"/>
    </xf>
    <xf numFmtId="171" fontId="68" fillId="34" borderId="0" xfId="0" applyNumberFormat="1" applyFont="1" applyFill="1" applyAlignment="1">
      <alignment vertical="center" wrapText="1"/>
    </xf>
    <xf numFmtId="166" fontId="61" fillId="0" borderId="0" xfId="0" applyNumberFormat="1" applyFont="1" applyAlignment="1">
      <alignment horizontal="right" vertical="center" wrapText="1"/>
    </xf>
    <xf numFmtId="166" fontId="68" fillId="36" borderId="0" xfId="0" applyNumberFormat="1" applyFont="1" applyFill="1" applyAlignment="1">
      <alignment vertical="center" wrapText="1"/>
    </xf>
    <xf numFmtId="166" fontId="68" fillId="34" borderId="0" xfId="0" applyNumberFormat="1" applyFont="1" applyFill="1" applyAlignment="1">
      <alignment horizontal="right" vertical="center" wrapText="1"/>
    </xf>
    <xf numFmtId="166" fontId="68" fillId="34" borderId="0" xfId="0" applyNumberFormat="1" applyFont="1" applyFill="1" applyAlignment="1">
      <alignment vertical="center" wrapText="1"/>
    </xf>
    <xf numFmtId="0" fontId="68" fillId="0" borderId="0" xfId="0" applyFont="1" applyAlignment="1">
      <alignment vertical="center"/>
    </xf>
    <xf numFmtId="166" fontId="61" fillId="33" borderId="4" xfId="0" applyNumberFormat="1" applyFont="1" applyFill="1" applyBorder="1" applyAlignment="1">
      <alignment horizontal="right" vertical="center" wrapText="1"/>
    </xf>
    <xf numFmtId="166" fontId="68" fillId="34" borderId="16" xfId="0" applyNumberFormat="1" applyFont="1" applyFill="1" applyBorder="1" applyAlignment="1">
      <alignment vertical="center" wrapText="1"/>
    </xf>
    <xf numFmtId="166" fontId="68" fillId="34" borderId="16" xfId="0" applyNumberFormat="1" applyFont="1" applyFill="1" applyBorder="1" applyAlignment="1">
      <alignment horizontal="right" vertical="center" wrapText="1"/>
    </xf>
    <xf numFmtId="166" fontId="68" fillId="34" borderId="4" xfId="0" applyNumberFormat="1" applyFont="1" applyFill="1" applyBorder="1" applyAlignment="1">
      <alignment horizontal="right" vertical="center" wrapText="1"/>
    </xf>
    <xf numFmtId="164" fontId="68" fillId="34" borderId="4" xfId="0" applyNumberFormat="1" applyFont="1" applyFill="1" applyBorder="1" applyAlignment="1">
      <alignment horizontal="right" vertical="center" wrapText="1"/>
    </xf>
    <xf numFmtId="166" fontId="61" fillId="33" borderId="0" xfId="0" applyNumberFormat="1" applyFont="1" applyFill="1" applyBorder="1" applyAlignment="1">
      <alignment horizontal="right" vertical="center" wrapText="1"/>
    </xf>
    <xf numFmtId="166" fontId="61" fillId="33" borderId="2" xfId="0" applyNumberFormat="1" applyFont="1" applyFill="1" applyBorder="1" applyAlignment="1">
      <alignment horizontal="right" vertical="center" wrapText="1"/>
    </xf>
    <xf numFmtId="166" fontId="61" fillId="33" borderId="15" xfId="0" applyNumberFormat="1" applyFont="1" applyFill="1" applyBorder="1" applyAlignment="1">
      <alignment horizontal="right" vertical="center" wrapText="1"/>
    </xf>
    <xf numFmtId="170" fontId="7" fillId="33" borderId="0" xfId="0" applyNumberFormat="1" applyFont="1" applyFill="1" applyAlignment="1">
      <alignment vertical="center"/>
    </xf>
    <xf numFmtId="170" fontId="7" fillId="33" borderId="0" xfId="0" applyNumberFormat="1" applyFont="1" applyFill="1" applyAlignment="1">
      <alignment horizontal="right" vertical="center"/>
    </xf>
    <xf numFmtId="170" fontId="7" fillId="33" borderId="1" xfId="0" applyNumberFormat="1" applyFont="1" applyFill="1" applyBorder="1" applyAlignment="1">
      <alignment horizontal="right" vertical="center"/>
    </xf>
    <xf numFmtId="170" fontId="7" fillId="33" borderId="3" xfId="0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170" fontId="7" fillId="33" borderId="2" xfId="0" applyNumberFormat="1" applyFont="1" applyFill="1" applyBorder="1" applyAlignment="1">
      <alignment horizontal="right" vertical="center"/>
    </xf>
    <xf numFmtId="173" fontId="64" fillId="34" borderId="0" xfId="0" applyNumberFormat="1" applyFont="1" applyFill="1" applyAlignment="1">
      <alignment horizontal="right" vertical="center"/>
    </xf>
    <xf numFmtId="173" fontId="64" fillId="0" borderId="0" xfId="0" applyNumberFormat="1" applyFont="1" applyAlignment="1">
      <alignment horizontal="center" vertical="center"/>
    </xf>
    <xf numFmtId="173" fontId="64" fillId="35" borderId="0" xfId="0" applyNumberFormat="1" applyFont="1" applyFill="1" applyAlignment="1">
      <alignment horizontal="right" vertical="center"/>
    </xf>
    <xf numFmtId="0" fontId="62" fillId="0" borderId="0" xfId="0" applyFont="1" applyAlignment="1">
      <alignment horizontal="right" vertical="center" wrapText="1"/>
    </xf>
    <xf numFmtId="0" fontId="7" fillId="0" borderId="0" xfId="0" applyNumberFormat="1" applyFont="1" applyAlignment="1">
      <alignment horizontal="center" vertical="center"/>
    </xf>
    <xf numFmtId="0" fontId="61" fillId="0" borderId="0" xfId="0" applyFont="1" applyFill="1" applyAlignment="1">
      <alignment horizontal="right"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Alignment="1">
      <alignment horizontal="right" vertical="center"/>
    </xf>
    <xf numFmtId="0" fontId="62" fillId="0" borderId="0" xfId="0" applyFont="1" applyFill="1" applyBorder="1" applyAlignment="1">
      <alignment horizontal="right" vertical="center" wrapText="1"/>
    </xf>
    <xf numFmtId="166" fontId="61" fillId="0" borderId="0" xfId="0" applyNumberFormat="1" applyFont="1" applyFill="1" applyAlignment="1">
      <alignment vertical="center" wrapText="1"/>
    </xf>
    <xf numFmtId="0" fontId="62" fillId="0" borderId="0" xfId="0" applyFont="1" applyFill="1" applyAlignment="1">
      <alignment horizontal="right" vertical="center" wrapText="1"/>
    </xf>
    <xf numFmtId="0" fontId="62" fillId="0" borderId="0" xfId="0" applyFont="1" applyFill="1" applyBorder="1" applyAlignment="1">
      <alignment horizontal="right" vertical="center"/>
    </xf>
    <xf numFmtId="166" fontId="68" fillId="0" borderId="0" xfId="0" applyNumberFormat="1" applyFont="1" applyFill="1" applyBorder="1" applyAlignment="1">
      <alignment horizontal="right" vertical="center" wrapText="1"/>
    </xf>
    <xf numFmtId="164" fontId="62" fillId="0" borderId="0" xfId="0" applyNumberFormat="1" applyFont="1" applyBorder="1" applyAlignment="1">
      <alignment horizontal="center" vertical="center" wrapText="1"/>
    </xf>
    <xf numFmtId="164" fontId="62" fillId="0" borderId="0" xfId="0" applyNumberFormat="1" applyFont="1" applyBorder="1" applyAlignment="1">
      <alignment horizontal="right" vertical="center" wrapText="1"/>
    </xf>
    <xf numFmtId="164" fontId="62" fillId="0" borderId="0" xfId="0" applyNumberFormat="1" applyFont="1" applyAlignment="1">
      <alignment horizontal="center" vertical="center"/>
    </xf>
    <xf numFmtId="164" fontId="62" fillId="0" borderId="4" xfId="0" applyNumberFormat="1" applyFont="1" applyBorder="1" applyAlignment="1">
      <alignment horizontal="right" vertical="center"/>
    </xf>
    <xf numFmtId="164" fontId="62" fillId="0" borderId="0" xfId="0" applyNumberFormat="1" applyFont="1" applyBorder="1" applyAlignment="1">
      <alignment horizontal="center" vertical="center"/>
    </xf>
    <xf numFmtId="164" fontId="62" fillId="0" borderId="0" xfId="0" applyNumberFormat="1" applyFont="1" applyAlignment="1">
      <alignment horizontal="right" vertical="center"/>
    </xf>
    <xf numFmtId="164" fontId="61" fillId="0" borderId="0" xfId="0" applyNumberFormat="1" applyFont="1" applyAlignment="1">
      <alignment horizontal="right" vertical="center"/>
    </xf>
    <xf numFmtId="164" fontId="62" fillId="0" borderId="1" xfId="0" applyNumberFormat="1" applyFont="1" applyBorder="1" applyAlignment="1">
      <alignment horizontal="right" vertical="center"/>
    </xf>
    <xf numFmtId="164" fontId="62" fillId="0" borderId="0" xfId="0" applyNumberFormat="1" applyFont="1" applyAlignment="1">
      <alignment horizontal="right" vertical="center" wrapText="1"/>
    </xf>
    <xf numFmtId="166" fontId="61" fillId="0" borderId="0" xfId="0" applyNumberFormat="1" applyFont="1" applyFill="1" applyAlignment="1">
      <alignment horizontal="right" wrapText="1"/>
    </xf>
    <xf numFmtId="166" fontId="61" fillId="0" borderId="0" xfId="0" applyNumberFormat="1" applyFont="1" applyFill="1" applyAlignment="1">
      <alignment wrapText="1"/>
    </xf>
    <xf numFmtId="166" fontId="61" fillId="0" borderId="4" xfId="0" applyNumberFormat="1" applyFont="1" applyFill="1" applyBorder="1" applyAlignment="1">
      <alignment horizontal="right" wrapText="1"/>
    </xf>
    <xf numFmtId="166" fontId="61" fillId="0" borderId="4" xfId="0" applyNumberFormat="1" applyFont="1" applyFill="1" applyBorder="1" applyAlignment="1">
      <alignment vertical="center" wrapText="1"/>
    </xf>
    <xf numFmtId="166" fontId="61" fillId="33" borderId="0" xfId="0" applyNumberFormat="1" applyFont="1" applyFill="1" applyAlignment="1">
      <alignment horizontal="right" wrapText="1"/>
    </xf>
    <xf numFmtId="166" fontId="61" fillId="0" borderId="0" xfId="0" applyNumberFormat="1" applyFont="1" applyAlignment="1">
      <alignment wrapText="1"/>
    </xf>
    <xf numFmtId="171" fontId="68" fillId="34" borderId="0" xfId="0" applyNumberFormat="1" applyFont="1" applyFill="1" applyAlignment="1">
      <alignment horizontal="right" vertical="center" wrapText="1"/>
    </xf>
    <xf numFmtId="0" fontId="68" fillId="0" borderId="0" xfId="0" applyFont="1" applyAlignment="1">
      <alignment vertical="center" wrapText="1"/>
    </xf>
    <xf numFmtId="171" fontId="68" fillId="36" borderId="0" xfId="0" applyNumberFormat="1" applyFont="1" applyFill="1" applyAlignment="1">
      <alignment horizontal="right" vertical="center" wrapText="1"/>
    </xf>
    <xf numFmtId="166" fontId="61" fillId="33" borderId="4" xfId="0" applyNumberFormat="1" applyFont="1" applyFill="1" applyBorder="1" applyAlignment="1">
      <alignment horizontal="right" wrapText="1"/>
    </xf>
    <xf numFmtId="166" fontId="61" fillId="0" borderId="0" xfId="0" applyNumberFormat="1" applyFont="1" applyAlignment="1">
      <alignment horizontal="right" wrapText="1"/>
    </xf>
    <xf numFmtId="166" fontId="61" fillId="33" borderId="4" xfId="0" applyNumberFormat="1" applyFont="1" applyFill="1" applyBorder="1" applyAlignment="1">
      <alignment vertical="center" wrapText="1"/>
    </xf>
    <xf numFmtId="171" fontId="68" fillId="34" borderId="16" xfId="0" applyNumberFormat="1" applyFont="1" applyFill="1" applyBorder="1" applyAlignment="1">
      <alignment horizontal="right" vertical="center" wrapText="1"/>
    </xf>
    <xf numFmtId="164" fontId="68" fillId="34" borderId="16" xfId="0" applyNumberFormat="1" applyFont="1" applyFill="1" applyBorder="1" applyAlignment="1">
      <alignment horizontal="right" vertical="center" wrapText="1"/>
    </xf>
    <xf numFmtId="166" fontId="61" fillId="33" borderId="0" xfId="0" applyNumberFormat="1" applyFont="1" applyFill="1" applyBorder="1" applyAlignment="1">
      <alignment horizontal="right" wrapText="1"/>
    </xf>
    <xf numFmtId="166" fontId="61" fillId="0" borderId="0" xfId="0" applyNumberFormat="1" applyFont="1" applyBorder="1" applyAlignment="1">
      <alignment horizontal="right" wrapText="1"/>
    </xf>
    <xf numFmtId="166" fontId="61" fillId="0" borderId="0" xfId="0" applyNumberFormat="1" applyFont="1" applyBorder="1" applyAlignment="1">
      <alignment horizontal="right" vertical="center" wrapText="1"/>
    </xf>
    <xf numFmtId="166" fontId="61" fillId="0" borderId="0" xfId="0" applyNumberFormat="1" applyFont="1" applyBorder="1" applyAlignment="1">
      <alignment vertical="center" wrapText="1"/>
    </xf>
    <xf numFmtId="166" fontId="61" fillId="33" borderId="0" xfId="0" applyNumberFormat="1" applyFont="1" applyFill="1" applyBorder="1" applyAlignment="1">
      <alignment vertical="center" wrapText="1"/>
    </xf>
    <xf numFmtId="166" fontId="61" fillId="0" borderId="0" xfId="0" applyNumberFormat="1" applyFont="1" applyAlignment="1">
      <alignment vertical="center"/>
    </xf>
    <xf numFmtId="0" fontId="61" fillId="0" borderId="1" xfId="0" applyFont="1" applyBorder="1" applyAlignment="1">
      <alignment vertical="center"/>
    </xf>
    <xf numFmtId="164" fontId="61" fillId="0" borderId="1" xfId="0" applyNumberFormat="1" applyFont="1" applyBorder="1" applyAlignment="1">
      <alignment vertical="center"/>
    </xf>
    <xf numFmtId="171" fontId="64" fillId="0" borderId="0" xfId="0" applyNumberFormat="1" applyFont="1" applyAlignment="1">
      <alignment horizontal="right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170" fontId="7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left" vertical="center"/>
    </xf>
    <xf numFmtId="170" fontId="7" fillId="0" borderId="1" xfId="0" applyNumberFormat="1" applyFont="1" applyFill="1" applyBorder="1" applyAlignment="1">
      <alignment horizontal="right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 wrapText="1"/>
    </xf>
    <xf numFmtId="170" fontId="6" fillId="0" borderId="0" xfId="0" quotePrefix="1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Fill="1" applyAlignment="1">
      <alignment horizontal="right" vertical="center" wrapText="1"/>
    </xf>
    <xf numFmtId="170" fontId="7" fillId="0" borderId="0" xfId="0" applyNumberFormat="1" applyFont="1" applyFill="1" applyAlignment="1">
      <alignment vertical="center"/>
    </xf>
    <xf numFmtId="166" fontId="64" fillId="0" borderId="0" xfId="0" applyNumberFormat="1" applyFont="1" applyFill="1" applyAlignment="1">
      <alignment horizontal="right" vertical="center"/>
    </xf>
    <xf numFmtId="166" fontId="64" fillId="0" borderId="0" xfId="0" applyNumberFormat="1" applyFont="1" applyFill="1" applyAlignment="1">
      <alignment horizontal="center" vertical="center"/>
    </xf>
    <xf numFmtId="0" fontId="64" fillId="0" borderId="0" xfId="0" applyFont="1" applyFill="1" applyAlignment="1">
      <alignment vertical="center"/>
    </xf>
    <xf numFmtId="166" fontId="64" fillId="0" borderId="16" xfId="0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vertical="center"/>
    </xf>
    <xf numFmtId="170" fontId="7" fillId="0" borderId="3" xfId="0" applyNumberFormat="1" applyFont="1" applyFill="1" applyBorder="1" applyAlignment="1">
      <alignment horizontal="right" vertical="center"/>
    </xf>
    <xf numFmtId="164" fontId="64" fillId="0" borderId="0" xfId="0" applyNumberFormat="1" applyFont="1" applyFill="1" applyAlignment="1">
      <alignment horizontal="center" vertical="center"/>
    </xf>
    <xf numFmtId="166" fontId="64" fillId="0" borderId="16" xfId="0" quotePrefix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justify" vertical="center"/>
    </xf>
    <xf numFmtId="0" fontId="7" fillId="0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center" vertical="center"/>
    </xf>
    <xf numFmtId="170" fontId="7" fillId="0" borderId="4" xfId="0" applyNumberFormat="1" applyFont="1" applyFill="1" applyBorder="1" applyAlignment="1">
      <alignment horizontal="right" vertical="center"/>
    </xf>
    <xf numFmtId="170" fontId="7" fillId="0" borderId="4" xfId="0" applyNumberFormat="1" applyFont="1" applyFill="1" applyBorder="1" applyAlignment="1">
      <alignment horizontal="center" vertical="center"/>
    </xf>
    <xf numFmtId="170" fontId="7" fillId="0" borderId="2" xfId="0" applyNumberFormat="1" applyFont="1" applyFill="1" applyBorder="1" applyAlignment="1">
      <alignment horizontal="right" vertical="center"/>
    </xf>
    <xf numFmtId="166" fontId="64" fillId="33" borderId="0" xfId="0" applyNumberFormat="1" applyFont="1" applyFill="1" applyAlignment="1">
      <alignment horizontal="right" vertical="center"/>
    </xf>
    <xf numFmtId="0" fontId="62" fillId="0" borderId="4" xfId="0" applyFont="1" applyBorder="1" applyAlignment="1">
      <alignment horizontal="center" vertical="center"/>
    </xf>
    <xf numFmtId="0" fontId="62" fillId="0" borderId="4" xfId="0" applyFont="1" applyBorder="1" applyAlignment="1">
      <alignment horizontal="right" vertical="center"/>
    </xf>
    <xf numFmtId="0" fontId="64" fillId="0" borderId="0" xfId="0" applyFont="1" applyFill="1" applyAlignment="1">
      <alignment vertical="center" wrapText="1"/>
    </xf>
    <xf numFmtId="166" fontId="64" fillId="0" borderId="0" xfId="0" applyNumberFormat="1" applyFont="1" applyFill="1" applyAlignment="1">
      <alignment horizontal="right" vertical="center" wrapText="1"/>
    </xf>
    <xf numFmtId="166" fontId="64" fillId="34" borderId="4" xfId="0" applyNumberFormat="1" applyFont="1" applyFill="1" applyBorder="1" applyAlignment="1">
      <alignment horizontal="right" vertical="center"/>
    </xf>
    <xf numFmtId="166" fontId="64" fillId="0" borderId="4" xfId="0" applyNumberFormat="1" applyFont="1" applyBorder="1" applyAlignment="1">
      <alignment horizontal="right" vertical="center"/>
    </xf>
    <xf numFmtId="174" fontId="64" fillId="34" borderId="4" xfId="0" applyNumberFormat="1" applyFont="1" applyFill="1" applyBorder="1" applyAlignment="1">
      <alignment horizontal="right" vertical="center" wrapText="1"/>
    </xf>
    <xf numFmtId="0" fontId="62" fillId="0" borderId="0" xfId="0" applyFont="1" applyBorder="1" applyAlignment="1">
      <alignment vertical="center" wrapText="1"/>
    </xf>
    <xf numFmtId="0" fontId="62" fillId="0" borderId="0" xfId="0" applyFont="1" applyBorder="1" applyAlignment="1">
      <alignment vertical="center"/>
    </xf>
    <xf numFmtId="0" fontId="62" fillId="0" borderId="0" xfId="0" applyFont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/>
    </xf>
    <xf numFmtId="166" fontId="64" fillId="34" borderId="0" xfId="0" applyNumberFormat="1" applyFont="1" applyFill="1" applyBorder="1" applyAlignment="1">
      <alignment horizontal="right" vertical="center"/>
    </xf>
    <xf numFmtId="166" fontId="64" fillId="0" borderId="0" xfId="0" applyNumberFormat="1" applyFont="1" applyBorder="1" applyAlignment="1">
      <alignment horizontal="right" vertical="center"/>
    </xf>
    <xf numFmtId="164" fontId="64" fillId="34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164" fontId="62" fillId="0" borderId="1" xfId="0" applyNumberFormat="1" applyFont="1" applyBorder="1" applyAlignment="1">
      <alignment horizontal="center" vertical="center" wrapText="1"/>
    </xf>
    <xf numFmtId="164" fontId="62" fillId="0" borderId="4" xfId="0" applyNumberFormat="1" applyFont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 wrapText="1"/>
    </xf>
    <xf numFmtId="170" fontId="6" fillId="0" borderId="4" xfId="0" applyNumberFormat="1" applyFont="1" applyFill="1" applyBorder="1" applyAlignment="1">
      <alignment horizontal="center" vertical="center" wrapText="1"/>
    </xf>
    <xf numFmtId="170" fontId="7" fillId="0" borderId="0" xfId="0" applyNumberFormat="1" applyFont="1" applyFill="1" applyBorder="1" applyAlignment="1">
      <alignment horizontal="right" vertical="center"/>
    </xf>
  </cellXfs>
  <cellStyles count="143">
    <cellStyle name="20% - Accent1" xfId="1" builtinId="30" customBuiltin="1"/>
    <cellStyle name="20% - Accent1 2" xfId="48" xr:uid="{CC2DFD85-E8AB-4FE4-AEC6-B9D69B9BFFFB}"/>
    <cellStyle name="20% - Accent1 3" xfId="100" xr:uid="{4963BC93-1BF9-47E6-9F7A-5F7B3CA3309E}"/>
    <cellStyle name="20% - Accent2" xfId="2" builtinId="34" customBuiltin="1"/>
    <cellStyle name="20% - Accent2 2" xfId="49" xr:uid="{E9AA0D39-BDBE-4E88-AFF4-F26FFC89BAD7}"/>
    <cellStyle name="20% - Accent2 3" xfId="101" xr:uid="{8FB4AE3B-C043-48B7-BDFE-90EBBE779060}"/>
    <cellStyle name="20% - Accent3" xfId="3" builtinId="38" customBuiltin="1"/>
    <cellStyle name="20% - Accent3 2" xfId="50" xr:uid="{95B00E78-B428-48FA-A6AF-1767925A9D9E}"/>
    <cellStyle name="20% - Accent3 3" xfId="102" xr:uid="{470258E0-5DF1-4645-BF71-4C75DC32750A}"/>
    <cellStyle name="20% - Accent4" xfId="4" builtinId="42" customBuiltin="1"/>
    <cellStyle name="20% - Accent4 2" xfId="51" xr:uid="{0091D0F0-BD35-4C4D-955F-EDCBB6D90BE2}"/>
    <cellStyle name="20% - Accent4 3" xfId="103" xr:uid="{53D9316B-A279-4C26-8EBF-D4889DBFA121}"/>
    <cellStyle name="20% - Accent5" xfId="5" builtinId="46" customBuiltin="1"/>
    <cellStyle name="20% - Accent5 2" xfId="52" xr:uid="{96D7902B-EDD5-47A8-BFD2-A0EC53AD735F}"/>
    <cellStyle name="20% - Accent5 3" xfId="104" xr:uid="{3AD52E89-A248-4A73-A035-6A24C3BBDD89}"/>
    <cellStyle name="20% - Accent6" xfId="6" builtinId="50" customBuiltin="1"/>
    <cellStyle name="20% - Accent6 2" xfId="53" xr:uid="{89F20630-B8C5-446C-917F-90AAE6BB38EB}"/>
    <cellStyle name="20% - Accent6 3" xfId="105" xr:uid="{51CFCBB0-51CA-4112-8EEE-9D21D0AD9D87}"/>
    <cellStyle name="40% - Accent1" xfId="7" builtinId="31" customBuiltin="1"/>
    <cellStyle name="40% - Accent1 2" xfId="54" xr:uid="{596B0EB4-305F-498D-B4EF-181C8F309C50}"/>
    <cellStyle name="40% - Accent1 3" xfId="106" xr:uid="{50152326-450D-4D34-BFCF-4EF00B7BF6E3}"/>
    <cellStyle name="40% - Accent2" xfId="8" builtinId="35" customBuiltin="1"/>
    <cellStyle name="40% - Accent2 2" xfId="55" xr:uid="{560A2354-607D-4262-BD26-17196CAACB01}"/>
    <cellStyle name="40% - Accent2 3" xfId="107" xr:uid="{A0F783DC-B6D6-4B04-B0BC-2904E804C096}"/>
    <cellStyle name="40% - Accent3" xfId="9" builtinId="39" customBuiltin="1"/>
    <cellStyle name="40% - Accent3 2" xfId="56" xr:uid="{9107CB86-66FA-4654-ABB0-5FA54968FD42}"/>
    <cellStyle name="40% - Accent3 3" xfId="108" xr:uid="{85D3C5E2-DB32-45C4-8423-F0F115D0669D}"/>
    <cellStyle name="40% - Accent4" xfId="10" builtinId="43" customBuiltin="1"/>
    <cellStyle name="40% - Accent4 2" xfId="57" xr:uid="{46D0E5F5-B836-4357-8737-B6A834B72D6E}"/>
    <cellStyle name="40% - Accent4 3" xfId="109" xr:uid="{2FE55032-FFB3-44CF-B133-1910C8E66A48}"/>
    <cellStyle name="40% - Accent5" xfId="11" builtinId="47" customBuiltin="1"/>
    <cellStyle name="40% - Accent5 2" xfId="58" xr:uid="{8E8411E0-C088-41DF-A5EF-8490A3E74E70}"/>
    <cellStyle name="40% - Accent5 3" xfId="110" xr:uid="{06B8C2DB-46E6-4BF0-ACBD-CF1AAD43B7AD}"/>
    <cellStyle name="40% - Accent6" xfId="12" builtinId="51" customBuiltin="1"/>
    <cellStyle name="40% - Accent6 2" xfId="59" xr:uid="{F66DD75F-CAF0-470A-A6A7-78CE66E03D6F}"/>
    <cellStyle name="40% - Accent6 3" xfId="111" xr:uid="{516835D4-4488-40D2-B617-EA9F244C4063}"/>
    <cellStyle name="60% - Accent1" xfId="13" builtinId="32" customBuiltin="1"/>
    <cellStyle name="60% - Accent1 2" xfId="60" xr:uid="{BF2400AA-1DC5-47EA-B609-2265FE584E81}"/>
    <cellStyle name="60% - Accent1 3" xfId="112" xr:uid="{E5AE5A56-AB8B-4AA8-B540-71B1DCFCDF10}"/>
    <cellStyle name="60% - Accent2" xfId="14" builtinId="36" customBuiltin="1"/>
    <cellStyle name="60% - Accent2 2" xfId="61" xr:uid="{0D7F68DB-F8EC-4A0D-814C-1ED315F42AC4}"/>
    <cellStyle name="60% - Accent2 3" xfId="113" xr:uid="{9415158E-5D84-4A8A-94D6-7FFD67FEDC0E}"/>
    <cellStyle name="60% - Accent3" xfId="15" builtinId="40" customBuiltin="1"/>
    <cellStyle name="60% - Accent3 2" xfId="62" xr:uid="{EF63A4B9-41CE-4673-81A3-F685CA766D2B}"/>
    <cellStyle name="60% - Accent3 3" xfId="114" xr:uid="{4B9C29DE-93EE-497E-AE22-F0DE5967CD56}"/>
    <cellStyle name="60% - Accent4" xfId="16" builtinId="44" customBuiltin="1"/>
    <cellStyle name="60% - Accent4 2" xfId="63" xr:uid="{781C523D-49F2-4EEF-AE9A-9A8D204FBD70}"/>
    <cellStyle name="60% - Accent4 3" xfId="115" xr:uid="{17A79B31-A022-4323-ACCD-E2F397856996}"/>
    <cellStyle name="60% - Accent5" xfId="17" builtinId="48" customBuiltin="1"/>
    <cellStyle name="60% - Accent5 2" xfId="64" xr:uid="{1D0712DB-1B06-474B-9E72-8EBB5ADAB517}"/>
    <cellStyle name="60% - Accent5 3" xfId="116" xr:uid="{2E1A2DF9-D4E4-4C3C-A07D-2A02E49F9220}"/>
    <cellStyle name="60% - Accent6" xfId="18" builtinId="52" customBuiltin="1"/>
    <cellStyle name="60% - Accent6 2" xfId="65" xr:uid="{58406955-3D9C-4FCA-92CB-8BF48098D094}"/>
    <cellStyle name="60% - Accent6 3" xfId="117" xr:uid="{436E6CE6-8A5D-4FE7-8B6B-98E6517207A8}"/>
    <cellStyle name="Accent1" xfId="19" builtinId="29" customBuiltin="1"/>
    <cellStyle name="Accent1 2" xfId="66" xr:uid="{5EFB5E98-DA33-49F7-B763-739B619B79E4}"/>
    <cellStyle name="Accent1 3" xfId="118" xr:uid="{A398F1AB-4401-445C-B196-AF415E4BB6FC}"/>
    <cellStyle name="Accent2" xfId="20" builtinId="33" customBuiltin="1"/>
    <cellStyle name="Accent2 2" xfId="67" xr:uid="{09721C0A-1362-415E-8413-3922FB6E325E}"/>
    <cellStyle name="Accent2 3" xfId="119" xr:uid="{EA521AB2-6A87-4C1A-B4A8-43348FEABDC6}"/>
    <cellStyle name="Accent3" xfId="21" builtinId="37" customBuiltin="1"/>
    <cellStyle name="Accent3 2" xfId="68" xr:uid="{0750D141-3F14-4626-B4EC-968218C8B72E}"/>
    <cellStyle name="Accent3 3" xfId="120" xr:uid="{8B3B76DB-DFD7-46EB-B731-172158200423}"/>
    <cellStyle name="Accent4" xfId="22" builtinId="41" customBuiltin="1"/>
    <cellStyle name="Accent4 2" xfId="69" xr:uid="{F7133C03-4B37-4615-93A5-7B72DDE737D1}"/>
    <cellStyle name="Accent4 3" xfId="121" xr:uid="{03716E4F-42E3-4FFD-BE97-E1878C732D48}"/>
    <cellStyle name="Accent5" xfId="23" builtinId="45" customBuiltin="1"/>
    <cellStyle name="Accent5 2" xfId="70" xr:uid="{63B2E38A-7CBC-4B90-B795-D47A74F13424}"/>
    <cellStyle name="Accent5 3" xfId="122" xr:uid="{CF5CF268-533B-4118-9210-B8E208189825}"/>
    <cellStyle name="Accent6" xfId="24" builtinId="49" customBuiltin="1"/>
    <cellStyle name="Accent6 2" xfId="71" xr:uid="{C95388D8-60D6-4A03-AA1C-A68C71B50937}"/>
    <cellStyle name="Accent6 3" xfId="123" xr:uid="{6EEAE7B9-741D-4B8F-90F6-F0F149BF00EF}"/>
    <cellStyle name="Bad" xfId="25" builtinId="27" customBuiltin="1"/>
    <cellStyle name="Bad 2" xfId="72" xr:uid="{CBC4E597-283A-4D41-9076-4545368DB72D}"/>
    <cellStyle name="Bad 3" xfId="124" xr:uid="{925F8A3A-E654-41DA-9BBD-B71EF8EE3AD1}"/>
    <cellStyle name="Calculation" xfId="26" builtinId="22" customBuiltin="1"/>
    <cellStyle name="Calculation 2" xfId="73" xr:uid="{0AE12E29-9C7B-4667-9D18-D2AD5856B636}"/>
    <cellStyle name="Calculation 3" xfId="125" xr:uid="{2B46D2C7-B700-4AD9-BDD3-96A74CAD3490}"/>
    <cellStyle name="Check Cell" xfId="27" builtinId="23" customBuiltin="1"/>
    <cellStyle name="Check Cell 2" xfId="74" xr:uid="{272FF1DF-A3B7-4FC1-9F70-72521EC1A8F3}"/>
    <cellStyle name="Check Cell 3" xfId="126" xr:uid="{D6589FED-3B0C-43A0-A757-2C08060F61D5}"/>
    <cellStyle name="Comma" xfId="28" builtinId="3" customBuiltin="1"/>
    <cellStyle name="Comma 138" xfId="99" xr:uid="{D6F7F30E-3015-4D5C-9FCC-7C90A982AEB1}"/>
    <cellStyle name="Comma 144" xfId="142" xr:uid="{48F7C5D7-2ADB-4B59-931C-322887502008}"/>
    <cellStyle name="Comma 2" xfId="76" xr:uid="{64D4A3D5-3B6E-495D-B478-90E3F5F1AB20}"/>
    <cellStyle name="Comma 3" xfId="29" xr:uid="{00000000-0005-0000-0000-00001C000000}"/>
    <cellStyle name="Comma 3 2" xfId="77" xr:uid="{2E0C9A53-6CCA-439B-8B85-BD7AA0DABA2B}"/>
    <cellStyle name="Comma 3 3" xfId="128" xr:uid="{29891B3E-F9E8-48C6-83E4-F411D7739E10}"/>
    <cellStyle name="Comma 4" xfId="75" xr:uid="{2CF68E27-8981-491F-9681-3654552663A0}"/>
    <cellStyle name="Comma 5" xfId="127" xr:uid="{34CF98E1-6345-4167-AA3E-9795273C2613}"/>
    <cellStyle name="Explanatory Text" xfId="30" builtinId="53" customBuiltin="1"/>
    <cellStyle name="Explanatory Text 2" xfId="78" xr:uid="{ABA3B53A-580D-4E93-BA2A-8E008A073A76}"/>
    <cellStyle name="Explanatory Text 3" xfId="129" xr:uid="{A66EB923-5254-4B99-B4FE-88A08A0D8A60}"/>
    <cellStyle name="Good" xfId="31" builtinId="26" customBuiltin="1"/>
    <cellStyle name="Good 2" xfId="79" xr:uid="{70279FE3-3830-4188-8471-E172CC52F690}"/>
    <cellStyle name="Good 3" xfId="130" xr:uid="{76A6CF0C-490A-4558-94DC-5FD1540649C0}"/>
    <cellStyle name="Heading 1" xfId="32" builtinId="16" customBuiltin="1"/>
    <cellStyle name="Heading 1 2" xfId="80" xr:uid="{5DFD8EF6-CF12-49C0-BE64-151A15853DD4}"/>
    <cellStyle name="Heading 1 3" xfId="131" xr:uid="{1A0C55DC-69A3-466C-BF75-2F8E70EC7A0F}"/>
    <cellStyle name="Heading 2" xfId="33" builtinId="17" customBuiltin="1"/>
    <cellStyle name="Heading 2 2" xfId="81" xr:uid="{74B1C456-19C9-4F88-B6C1-0199CA3B3EBE}"/>
    <cellStyle name="Heading 2 3" xfId="132" xr:uid="{11A2D0E8-C8AC-43F4-BF24-7313F52EBFB3}"/>
    <cellStyle name="Heading 3" xfId="34" builtinId="18" customBuiltin="1"/>
    <cellStyle name="Heading 3 2" xfId="82" xr:uid="{0241E8AC-4C60-4E45-B269-CAFFB46EBE65}"/>
    <cellStyle name="Heading 3 3" xfId="133" xr:uid="{8C91CD29-AFCA-4178-B7C2-884028345DE7}"/>
    <cellStyle name="Heading 4" xfId="35" builtinId="19" customBuiltin="1"/>
    <cellStyle name="Heading 4 2" xfId="83" xr:uid="{71A3AF4F-5031-4B18-ACF8-58E816A498A2}"/>
    <cellStyle name="Heading 4 3" xfId="134" xr:uid="{3E722DA2-59AD-4313-BEE3-596D85A86BAA}"/>
    <cellStyle name="Input" xfId="36" builtinId="20" customBuiltin="1"/>
    <cellStyle name="Input 2" xfId="84" xr:uid="{A36A0803-A1C9-4381-90EA-95AC1905A365}"/>
    <cellStyle name="Input 3" xfId="135" xr:uid="{2E09F487-32E4-4959-8A1A-E628275E80FF}"/>
    <cellStyle name="Linked Cell" xfId="37" builtinId="24" customBuiltin="1"/>
    <cellStyle name="Linked Cell 2" xfId="85" xr:uid="{D7149933-273A-4FEF-B7FD-9174E55EBD2A}"/>
    <cellStyle name="Linked Cell 3" xfId="136" xr:uid="{B31EC0A9-EFD7-4EAC-8BD7-E7F0BDF782E1}"/>
    <cellStyle name="Neutral" xfId="38" builtinId="28" customBuiltin="1"/>
    <cellStyle name="Neutral 2" xfId="86" xr:uid="{4A15D45F-9E02-491E-9726-D244EA7E179D}"/>
    <cellStyle name="Neutral 3" xfId="137" xr:uid="{349718D5-CDE4-43BA-94BA-3F22198C7240}"/>
    <cellStyle name="Normal" xfId="0" builtinId="0" customBuiltin="1"/>
    <cellStyle name="Normal 16 2" xfId="87" xr:uid="{E18D887F-7924-4606-A587-41482499AC7E}"/>
    <cellStyle name="Normal 2" xfId="88" xr:uid="{739642C2-711E-4AF9-A35E-82E3E6B61F15}"/>
    <cellStyle name="Normal 3" xfId="89" xr:uid="{055A5436-9015-4FF3-A1C6-5CB7EC30EA03}"/>
    <cellStyle name="Normal 4" xfId="90" xr:uid="{0D13D216-44BB-4E88-895F-38A5EF1F6BF3}"/>
    <cellStyle name="Normal 4 3" xfId="91" xr:uid="{0732FFCE-9F63-4D66-AED8-4A83BB855FD7}"/>
    <cellStyle name="Normal 5" xfId="39" xr:uid="{00000000-0005-0000-0000-000027000000}"/>
    <cellStyle name="Normal 5 2" xfId="92" xr:uid="{E9E35B4B-1027-4042-9E68-5B492E30EDD1}"/>
    <cellStyle name="Normal 6" xfId="47" xr:uid="{1A73CCAC-67A0-46D0-B9E2-FDC0CA0CAA61}"/>
    <cellStyle name="Normal_L'Oreal 2550" xfId="40" xr:uid="{00000000-0005-0000-0000-000028000000}"/>
    <cellStyle name="Note" xfId="41" builtinId="10" customBuiltin="1"/>
    <cellStyle name="Note 2" xfId="93" xr:uid="{725F2B4F-C114-4A4C-A66B-C5469D7AD65B}"/>
    <cellStyle name="Note 3" xfId="138" xr:uid="{71BF80B9-C7A0-401B-8EA6-B6F9A7CE997E}"/>
    <cellStyle name="Output" xfId="42" builtinId="21" customBuiltin="1"/>
    <cellStyle name="Output 2" xfId="94" xr:uid="{D1C9E3E1-6DF5-4486-87CA-07EF9F4D2028}"/>
    <cellStyle name="Output 3" xfId="139" xr:uid="{7DCDF081-CDA0-4357-BDB7-4F73FA8E4015}"/>
    <cellStyle name="Percent" xfId="43" builtinId="5" customBuiltin="1"/>
    <cellStyle name="Percent 2" xfId="95" xr:uid="{6E16B919-35A8-475D-AB16-6DBA842ED902}"/>
    <cellStyle name="Title" xfId="44" builtinId="15" customBuiltin="1"/>
    <cellStyle name="Title 2" xfId="96" xr:uid="{E4FEA8EB-E615-44FD-8A9E-0595148FA060}"/>
    <cellStyle name="Total" xfId="45" builtinId="25" customBuiltin="1"/>
    <cellStyle name="Total 2" xfId="97" xr:uid="{ECC2D27E-FAEE-4AF3-80C4-2403C274AF02}"/>
    <cellStyle name="Total 3" xfId="140" xr:uid="{867E6C2C-32E1-4F0D-A406-FDA51BF96EEE}"/>
    <cellStyle name="Warning Text" xfId="46" builtinId="11" customBuiltin="1"/>
    <cellStyle name="Warning Text 2" xfId="98" xr:uid="{08C9F15D-B211-4631-80F8-3C823F21EF2B}"/>
    <cellStyle name="Warning Text 3" xfId="141" xr:uid="{07C71A73-8138-484E-B16D-FF093F73BE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hanasitt001\Downloads\Cashflow%20E%2011.11.22%2016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"/>
      <sheetName val="P&amp;L 5-6"/>
      <sheetName val="P&amp;L 7-8"/>
      <sheetName val="9"/>
      <sheetName val="10"/>
      <sheetName val="11-13"/>
    </sheetNames>
    <sheetDataSet>
      <sheetData sheetId="0">
        <row r="55">
          <cell r="A55" t="str">
            <v>The accompanying notes on page 14 to 30 form part of this interim financial information.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9"/>
  <sheetViews>
    <sheetView zoomScaleNormal="100" zoomScaleSheetLayoutView="80" workbookViewId="0"/>
  </sheetViews>
  <sheetFormatPr defaultColWidth="9" defaultRowHeight="16.5" customHeight="1"/>
  <cols>
    <col min="1" max="1" width="1.28515625" style="23" customWidth="1"/>
    <col min="2" max="2" width="30" style="72" customWidth="1"/>
    <col min="3" max="3" width="8" style="76" customWidth="1"/>
    <col min="4" max="4" width="0.85546875" style="76" customWidth="1"/>
    <col min="5" max="5" width="13" style="78" customWidth="1"/>
    <col min="6" max="6" width="0.85546875" style="76" customWidth="1"/>
    <col min="7" max="7" width="13" style="78" customWidth="1"/>
    <col min="8" max="8" width="0.85546875" style="76" customWidth="1"/>
    <col min="9" max="9" width="13" style="78" customWidth="1"/>
    <col min="10" max="10" width="0.85546875" style="76" customWidth="1"/>
    <col min="11" max="11" width="13" style="78" customWidth="1"/>
    <col min="12" max="16384" width="9" style="76"/>
  </cols>
  <sheetData>
    <row r="1" spans="1:11" ht="16.5" customHeight="1">
      <c r="A1" s="19" t="s">
        <v>0</v>
      </c>
      <c r="B1" s="76"/>
      <c r="C1" s="6"/>
    </row>
    <row r="2" spans="1:11" ht="16.5" customHeight="1">
      <c r="A2" s="12" t="s">
        <v>1</v>
      </c>
      <c r="B2" s="76"/>
      <c r="C2" s="6"/>
    </row>
    <row r="3" spans="1:11" ht="16.5" customHeight="1">
      <c r="A3" s="58" t="s">
        <v>222</v>
      </c>
      <c r="B3" s="1"/>
      <c r="C3" s="98"/>
      <c r="D3" s="1"/>
      <c r="E3" s="80"/>
      <c r="F3" s="1"/>
      <c r="G3" s="80"/>
      <c r="H3" s="1"/>
      <c r="I3" s="80"/>
      <c r="J3" s="1"/>
      <c r="K3" s="80"/>
    </row>
    <row r="4" spans="1:11" ht="15" customHeight="1">
      <c r="A4" s="14"/>
      <c r="C4" s="72"/>
      <c r="D4" s="75"/>
      <c r="E4" s="3"/>
      <c r="F4" s="77"/>
      <c r="G4" s="3"/>
      <c r="H4" s="77"/>
      <c r="I4" s="3"/>
      <c r="J4" s="77"/>
      <c r="K4" s="3"/>
    </row>
    <row r="5" spans="1:11" ht="15" customHeight="1">
      <c r="A5" s="14"/>
      <c r="C5" s="72"/>
      <c r="D5" s="75"/>
      <c r="E5" s="3"/>
      <c r="F5" s="77"/>
      <c r="G5" s="3"/>
      <c r="H5" s="77"/>
      <c r="I5" s="3"/>
      <c r="J5" s="77"/>
      <c r="K5" s="3"/>
    </row>
    <row r="6" spans="1:11" ht="16.5" customHeight="1">
      <c r="A6" s="73"/>
      <c r="E6" s="337" t="s">
        <v>97</v>
      </c>
      <c r="F6" s="337"/>
      <c r="G6" s="337"/>
      <c r="H6" s="8"/>
      <c r="I6" s="337" t="s">
        <v>99</v>
      </c>
      <c r="J6" s="337"/>
      <c r="K6" s="337"/>
    </row>
    <row r="7" spans="1:11" ht="16.5" customHeight="1">
      <c r="A7" s="73"/>
      <c r="E7" s="339" t="s">
        <v>98</v>
      </c>
      <c r="F7" s="339"/>
      <c r="G7" s="339"/>
      <c r="H7" s="8"/>
      <c r="I7" s="339" t="s">
        <v>98</v>
      </c>
      <c r="J7" s="339"/>
      <c r="K7" s="339"/>
    </row>
    <row r="8" spans="1:11" ht="16.5" customHeight="1">
      <c r="A8" s="73"/>
      <c r="E8" s="16" t="s">
        <v>2</v>
      </c>
      <c r="F8" s="9"/>
      <c r="G8" s="16" t="s">
        <v>3</v>
      </c>
      <c r="H8" s="8"/>
      <c r="I8" s="16" t="s">
        <v>2</v>
      </c>
      <c r="J8" s="9"/>
      <c r="K8" s="16" t="s">
        <v>3</v>
      </c>
    </row>
    <row r="9" spans="1:11" ht="16.5" customHeight="1">
      <c r="A9" s="73"/>
      <c r="D9" s="77"/>
      <c r="E9" s="95" t="s">
        <v>223</v>
      </c>
      <c r="F9" s="61"/>
      <c r="G9" s="96" t="s">
        <v>4</v>
      </c>
      <c r="H9" s="86"/>
      <c r="I9" s="95" t="s">
        <v>223</v>
      </c>
      <c r="J9" s="86"/>
      <c r="K9" s="96" t="s">
        <v>4</v>
      </c>
    </row>
    <row r="10" spans="1:11" ht="16.5" customHeight="1">
      <c r="A10" s="73"/>
      <c r="C10" s="99"/>
      <c r="D10" s="77"/>
      <c r="E10" s="28" t="s">
        <v>145</v>
      </c>
      <c r="F10" s="22"/>
      <c r="G10" s="21">
        <v>2021</v>
      </c>
      <c r="H10" s="22"/>
      <c r="I10" s="28" t="s">
        <v>145</v>
      </c>
      <c r="J10" s="22"/>
      <c r="K10" s="21">
        <v>2021</v>
      </c>
    </row>
    <row r="11" spans="1:11" ht="16.5" customHeight="1">
      <c r="A11" s="73"/>
      <c r="C11" s="100" t="s">
        <v>5</v>
      </c>
      <c r="D11" s="16"/>
      <c r="E11" s="24" t="s">
        <v>6</v>
      </c>
      <c r="F11" s="16"/>
      <c r="G11" s="24" t="s">
        <v>6</v>
      </c>
      <c r="H11" s="16"/>
      <c r="I11" s="24" t="s">
        <v>6</v>
      </c>
      <c r="J11" s="16"/>
      <c r="K11" s="24" t="s">
        <v>6</v>
      </c>
    </row>
    <row r="12" spans="1:11" ht="16.5" customHeight="1">
      <c r="A12" s="14" t="s">
        <v>7</v>
      </c>
      <c r="C12" s="72"/>
      <c r="D12" s="75"/>
      <c r="E12" s="30"/>
      <c r="F12" s="75"/>
      <c r="G12" s="2"/>
      <c r="H12" s="75"/>
      <c r="I12" s="30"/>
      <c r="J12" s="75"/>
      <c r="K12" s="2"/>
    </row>
    <row r="13" spans="1:11" ht="6" customHeight="1">
      <c r="A13" s="14"/>
      <c r="C13" s="72"/>
      <c r="D13" s="75"/>
      <c r="E13" s="30"/>
      <c r="F13" s="75"/>
      <c r="I13" s="34"/>
    </row>
    <row r="14" spans="1:11" ht="16.5" customHeight="1">
      <c r="A14" s="14" t="s">
        <v>8</v>
      </c>
      <c r="C14" s="72"/>
      <c r="D14" s="75"/>
      <c r="E14" s="30"/>
      <c r="F14" s="75"/>
      <c r="I14" s="34"/>
    </row>
    <row r="15" spans="1:11" ht="6" customHeight="1">
      <c r="A15" s="14"/>
      <c r="C15" s="72"/>
      <c r="D15" s="75"/>
      <c r="E15" s="30"/>
      <c r="F15" s="75"/>
      <c r="G15" s="76"/>
      <c r="I15" s="84"/>
      <c r="K15" s="76"/>
    </row>
    <row r="16" spans="1:11" ht="16.5" customHeight="1">
      <c r="A16" s="73" t="s">
        <v>9</v>
      </c>
      <c r="D16" s="75"/>
      <c r="E16" s="132">
        <v>1233626425</v>
      </c>
      <c r="F16" s="54"/>
      <c r="G16" s="2">
        <v>1656882222</v>
      </c>
      <c r="H16" s="2"/>
      <c r="I16" s="132">
        <v>665321727</v>
      </c>
      <c r="J16" s="2"/>
      <c r="K16" s="97">
        <v>1138686887</v>
      </c>
    </row>
    <row r="17" spans="1:11" ht="16.5" customHeight="1">
      <c r="A17" s="73" t="s">
        <v>133</v>
      </c>
      <c r="C17" s="76">
        <v>6</v>
      </c>
      <c r="D17" s="75"/>
      <c r="E17" s="133">
        <v>119898016</v>
      </c>
      <c r="F17" s="54"/>
      <c r="G17" s="2">
        <v>193691951</v>
      </c>
      <c r="H17" s="2"/>
      <c r="I17" s="30" t="s">
        <v>11</v>
      </c>
      <c r="J17" s="2"/>
      <c r="K17" s="97">
        <v>156855506</v>
      </c>
    </row>
    <row r="18" spans="1:11" ht="16.5" customHeight="1">
      <c r="A18" s="131" t="s">
        <v>233</v>
      </c>
      <c r="B18" s="134"/>
      <c r="D18" s="75"/>
      <c r="E18" s="135">
        <v>43839707</v>
      </c>
      <c r="F18" s="136"/>
      <c r="G18" s="137">
        <v>0</v>
      </c>
      <c r="H18" s="137"/>
      <c r="I18" s="138">
        <v>0</v>
      </c>
      <c r="J18" s="137"/>
      <c r="K18" s="139">
        <v>0</v>
      </c>
    </row>
    <row r="19" spans="1:11" ht="16.5" customHeight="1">
      <c r="A19" s="73" t="s">
        <v>10</v>
      </c>
      <c r="C19" s="76">
        <v>7</v>
      </c>
      <c r="D19" s="75"/>
      <c r="E19" s="140">
        <v>3211199518</v>
      </c>
      <c r="F19" s="136"/>
      <c r="G19" s="137">
        <v>2707270470</v>
      </c>
      <c r="H19" s="137"/>
      <c r="I19" s="132">
        <v>3028005937</v>
      </c>
      <c r="J19" s="137"/>
      <c r="K19" s="139">
        <v>2250704067</v>
      </c>
    </row>
    <row r="20" spans="1:11" ht="16.5" customHeight="1">
      <c r="A20" s="73" t="s">
        <v>124</v>
      </c>
      <c r="D20" s="75"/>
      <c r="E20" s="31"/>
      <c r="F20" s="54"/>
      <c r="G20" s="2"/>
      <c r="H20" s="2"/>
      <c r="I20" s="30"/>
      <c r="J20" s="2"/>
      <c r="K20" s="97"/>
    </row>
    <row r="21" spans="1:11" ht="16.5" customHeight="1">
      <c r="A21" s="73"/>
      <c r="B21" s="72" t="s">
        <v>143</v>
      </c>
      <c r="C21" s="76">
        <v>7</v>
      </c>
      <c r="D21" s="75"/>
      <c r="E21" s="141">
        <v>552845200</v>
      </c>
      <c r="F21" s="142"/>
      <c r="G21" s="143">
        <v>462458325</v>
      </c>
      <c r="H21" s="143"/>
      <c r="I21" s="132">
        <v>12385206</v>
      </c>
      <c r="J21" s="143"/>
      <c r="K21" s="139">
        <v>12993106</v>
      </c>
    </row>
    <row r="22" spans="1:11" ht="16.5" customHeight="1">
      <c r="A22" s="73" t="s">
        <v>134</v>
      </c>
      <c r="C22" s="76">
        <v>7</v>
      </c>
      <c r="D22" s="75"/>
      <c r="E22" s="141">
        <v>101800272</v>
      </c>
      <c r="F22" s="142"/>
      <c r="G22" s="143">
        <v>78349427</v>
      </c>
      <c r="H22" s="143"/>
      <c r="I22" s="138">
        <v>0</v>
      </c>
      <c r="J22" s="143"/>
      <c r="K22" s="139">
        <v>0</v>
      </c>
    </row>
    <row r="23" spans="1:11" ht="16.5" customHeight="1">
      <c r="A23" s="73" t="s">
        <v>114</v>
      </c>
      <c r="C23" s="76" t="s">
        <v>202</v>
      </c>
      <c r="D23" s="75"/>
      <c r="E23" s="144">
        <v>6316304</v>
      </c>
      <c r="F23" s="136"/>
      <c r="G23" s="139">
        <v>306316304</v>
      </c>
      <c r="H23" s="143"/>
      <c r="I23" s="132">
        <v>470000000</v>
      </c>
      <c r="J23" s="143"/>
      <c r="K23" s="139">
        <v>1200000000</v>
      </c>
    </row>
    <row r="24" spans="1:11" ht="16.5" customHeight="1">
      <c r="A24" s="73" t="s">
        <v>12</v>
      </c>
      <c r="D24" s="75"/>
      <c r="E24" s="140">
        <v>8234371292</v>
      </c>
      <c r="F24" s="136"/>
      <c r="G24" s="137">
        <v>6207899899</v>
      </c>
      <c r="H24" s="143"/>
      <c r="I24" s="132">
        <v>7893233914</v>
      </c>
      <c r="J24" s="143"/>
      <c r="K24" s="139">
        <v>5749330992</v>
      </c>
    </row>
    <row r="25" spans="1:11" ht="16.5" customHeight="1">
      <c r="A25" s="73" t="s">
        <v>13</v>
      </c>
      <c r="C25" s="101"/>
      <c r="D25" s="75"/>
      <c r="E25" s="145">
        <v>241303885</v>
      </c>
      <c r="F25" s="136"/>
      <c r="G25" s="146">
        <v>273289301</v>
      </c>
      <c r="H25" s="136"/>
      <c r="I25" s="147">
        <v>138992387</v>
      </c>
      <c r="J25" s="136"/>
      <c r="K25" s="148">
        <v>206500643</v>
      </c>
    </row>
    <row r="26" spans="1:11" ht="6" customHeight="1">
      <c r="A26" s="73"/>
      <c r="D26" s="75"/>
      <c r="E26" s="32"/>
      <c r="F26" s="3"/>
      <c r="G26" s="76"/>
      <c r="H26" s="3"/>
      <c r="I26" s="32"/>
      <c r="J26" s="77"/>
      <c r="K26" s="3"/>
    </row>
    <row r="27" spans="1:11" ht="16.5" customHeight="1">
      <c r="A27" s="14" t="s">
        <v>14</v>
      </c>
      <c r="C27" s="72"/>
      <c r="D27" s="75"/>
      <c r="E27" s="47">
        <f>SUM(E16:E25)</f>
        <v>13745200619</v>
      </c>
      <c r="F27" s="3"/>
      <c r="G27" s="48">
        <f>SUM(G15:G25)</f>
        <v>11886157899</v>
      </c>
      <c r="H27" s="3"/>
      <c r="I27" s="47">
        <f>SUM(I15:I25)</f>
        <v>12207939171</v>
      </c>
      <c r="J27" s="77"/>
      <c r="K27" s="48">
        <f>SUM(K15:K25)</f>
        <v>10715071201</v>
      </c>
    </row>
    <row r="28" spans="1:11" ht="12.75" customHeight="1">
      <c r="A28" s="73"/>
      <c r="C28" s="72"/>
      <c r="D28" s="75"/>
      <c r="E28" s="32"/>
      <c r="F28" s="3"/>
      <c r="G28" s="3"/>
      <c r="H28" s="3"/>
      <c r="I28" s="32"/>
      <c r="J28" s="77"/>
      <c r="K28" s="3"/>
    </row>
    <row r="29" spans="1:11" ht="16.5" customHeight="1">
      <c r="A29" s="14" t="s">
        <v>15</v>
      </c>
      <c r="C29" s="72"/>
      <c r="D29" s="75"/>
      <c r="E29" s="32"/>
      <c r="F29" s="3"/>
      <c r="G29" s="3"/>
      <c r="H29" s="3"/>
      <c r="I29" s="32"/>
      <c r="J29" s="77"/>
      <c r="K29" s="3"/>
    </row>
    <row r="30" spans="1:11" ht="6" customHeight="1">
      <c r="A30" s="14"/>
      <c r="C30" s="72"/>
      <c r="D30" s="75"/>
      <c r="E30" s="30"/>
      <c r="F30" s="3"/>
      <c r="G30" s="2"/>
      <c r="H30" s="3"/>
      <c r="I30" s="30"/>
      <c r="J30" s="77"/>
      <c r="K30" s="2"/>
    </row>
    <row r="31" spans="1:11" ht="16.5" customHeight="1">
      <c r="A31" s="73" t="s">
        <v>131</v>
      </c>
      <c r="D31" s="75"/>
      <c r="E31" s="50"/>
      <c r="G31" s="82"/>
      <c r="H31" s="74"/>
      <c r="I31" s="83"/>
      <c r="J31" s="74"/>
      <c r="K31" s="82"/>
    </row>
    <row r="32" spans="1:11" ht="16.5" customHeight="1">
      <c r="A32" s="73"/>
      <c r="B32" s="72" t="s">
        <v>144</v>
      </c>
      <c r="D32" s="75"/>
      <c r="E32" s="149">
        <v>0</v>
      </c>
      <c r="F32" s="142"/>
      <c r="G32" s="150">
        <v>1414578</v>
      </c>
      <c r="H32" s="151"/>
      <c r="I32" s="138">
        <v>0</v>
      </c>
      <c r="J32" s="151"/>
      <c r="K32" s="139">
        <v>0</v>
      </c>
    </row>
    <row r="33" spans="1:11" ht="16.5" customHeight="1">
      <c r="A33" s="73" t="s">
        <v>10</v>
      </c>
      <c r="C33" s="76">
        <v>7</v>
      </c>
      <c r="D33" s="75"/>
      <c r="E33" s="149">
        <v>148661786</v>
      </c>
      <c r="F33" s="142"/>
      <c r="G33" s="150">
        <v>237235285</v>
      </c>
      <c r="H33" s="151"/>
      <c r="I33" s="132">
        <v>148661786</v>
      </c>
      <c r="J33" s="151"/>
      <c r="K33" s="139">
        <v>237235285</v>
      </c>
    </row>
    <row r="34" spans="1:11" ht="16.5" customHeight="1">
      <c r="A34" s="73" t="s">
        <v>211</v>
      </c>
      <c r="C34" s="76">
        <v>7</v>
      </c>
      <c r="D34" s="75"/>
      <c r="E34" s="152">
        <v>86475226</v>
      </c>
      <c r="F34" s="136"/>
      <c r="G34" s="150">
        <v>97398903</v>
      </c>
      <c r="H34" s="151"/>
      <c r="I34" s="132">
        <v>1994294</v>
      </c>
      <c r="J34" s="151"/>
      <c r="K34" s="139">
        <v>11163679</v>
      </c>
    </row>
    <row r="35" spans="1:11" ht="16.5" customHeight="1">
      <c r="A35" s="73" t="s">
        <v>210</v>
      </c>
      <c r="C35" s="101">
        <v>8.1</v>
      </c>
      <c r="D35" s="75"/>
      <c r="E35" s="152">
        <v>0</v>
      </c>
      <c r="F35" s="136"/>
      <c r="G35" s="150">
        <v>0</v>
      </c>
      <c r="H35" s="151"/>
      <c r="I35" s="132">
        <v>1236834566</v>
      </c>
      <c r="J35" s="151"/>
      <c r="K35" s="139">
        <v>988834366</v>
      </c>
    </row>
    <row r="36" spans="1:11" ht="16.5" customHeight="1">
      <c r="A36" s="41" t="s">
        <v>217</v>
      </c>
      <c r="C36" s="101">
        <v>8.1999999999999993</v>
      </c>
      <c r="D36" s="75"/>
      <c r="E36" s="152">
        <v>1497107856</v>
      </c>
      <c r="F36" s="136"/>
      <c r="G36" s="137">
        <v>773666424</v>
      </c>
      <c r="H36" s="150"/>
      <c r="I36" s="132">
        <v>1244224178</v>
      </c>
      <c r="J36" s="150"/>
      <c r="K36" s="139">
        <v>593575203</v>
      </c>
    </row>
    <row r="37" spans="1:11" ht="16.5" customHeight="1">
      <c r="A37" s="73" t="s">
        <v>133</v>
      </c>
      <c r="C37" s="76">
        <v>6</v>
      </c>
      <c r="D37" s="75"/>
      <c r="E37" s="153">
        <v>812319643</v>
      </c>
      <c r="F37" s="136"/>
      <c r="G37" s="150">
        <v>180000000</v>
      </c>
      <c r="H37" s="151"/>
      <c r="I37" s="152">
        <v>587815707</v>
      </c>
      <c r="J37" s="151"/>
      <c r="K37" s="139">
        <v>0</v>
      </c>
    </row>
    <row r="38" spans="1:11" ht="16.5" customHeight="1">
      <c r="A38" s="73" t="s">
        <v>212</v>
      </c>
      <c r="C38" s="76">
        <v>6</v>
      </c>
      <c r="D38" s="75"/>
      <c r="E38" s="154">
        <v>169794749</v>
      </c>
      <c r="F38" s="136"/>
      <c r="G38" s="139">
        <v>0</v>
      </c>
      <c r="H38" s="151"/>
      <c r="I38" s="154">
        <v>169794749</v>
      </c>
      <c r="J38" s="151"/>
      <c r="K38" s="139">
        <v>0</v>
      </c>
    </row>
    <row r="39" spans="1:11" ht="16.5" customHeight="1">
      <c r="A39" s="73" t="s">
        <v>122</v>
      </c>
      <c r="C39" s="76">
        <v>9</v>
      </c>
      <c r="D39" s="75"/>
      <c r="E39" s="132">
        <v>786421451</v>
      </c>
      <c r="F39" s="136"/>
      <c r="G39" s="150">
        <v>614919099</v>
      </c>
      <c r="H39" s="151"/>
      <c r="I39" s="132">
        <v>784316035</v>
      </c>
      <c r="J39" s="151"/>
      <c r="K39" s="139">
        <v>613630692</v>
      </c>
    </row>
    <row r="40" spans="1:11" ht="16.5" customHeight="1">
      <c r="A40" s="73" t="s">
        <v>115</v>
      </c>
      <c r="C40" s="76">
        <v>10</v>
      </c>
      <c r="D40" s="75"/>
      <c r="E40" s="132">
        <v>909653151</v>
      </c>
      <c r="F40" s="136"/>
      <c r="G40" s="150">
        <v>1186340243</v>
      </c>
      <c r="H40" s="151"/>
      <c r="I40" s="132">
        <v>907956820</v>
      </c>
      <c r="J40" s="151"/>
      <c r="K40" s="139">
        <v>1178255234</v>
      </c>
    </row>
    <row r="41" spans="1:11" ht="16.5" customHeight="1">
      <c r="A41" s="73" t="s">
        <v>137</v>
      </c>
      <c r="D41" s="75"/>
      <c r="E41" s="132">
        <v>382756950</v>
      </c>
      <c r="F41" s="136"/>
      <c r="G41" s="150">
        <v>123691216</v>
      </c>
      <c r="H41" s="151"/>
      <c r="I41" s="138">
        <v>0</v>
      </c>
      <c r="J41" s="151"/>
      <c r="K41" s="139">
        <v>45655040</v>
      </c>
    </row>
    <row r="42" spans="1:11" ht="16.5" customHeight="1">
      <c r="A42" s="73" t="s">
        <v>16</v>
      </c>
      <c r="C42" s="76">
        <v>9</v>
      </c>
      <c r="D42" s="75"/>
      <c r="E42" s="132">
        <v>145930463</v>
      </c>
      <c r="F42" s="136"/>
      <c r="G42" s="150">
        <v>173661862</v>
      </c>
      <c r="H42" s="151"/>
      <c r="I42" s="132">
        <v>69941423</v>
      </c>
      <c r="J42" s="151"/>
      <c r="K42" s="139">
        <v>97215552</v>
      </c>
    </row>
    <row r="43" spans="1:11" ht="16.5" customHeight="1">
      <c r="A43" s="73" t="s">
        <v>17</v>
      </c>
      <c r="D43" s="75"/>
      <c r="E43" s="152">
        <v>304247016</v>
      </c>
      <c r="F43" s="136"/>
      <c r="G43" s="137">
        <v>107740953</v>
      </c>
      <c r="H43" s="155"/>
      <c r="I43" s="132">
        <v>253542523</v>
      </c>
      <c r="J43" s="155"/>
      <c r="K43" s="139">
        <v>105773863</v>
      </c>
    </row>
    <row r="44" spans="1:11" ht="16.5" customHeight="1">
      <c r="A44" s="73" t="s">
        <v>111</v>
      </c>
      <c r="D44" s="75"/>
      <c r="E44" s="156">
        <v>614967788</v>
      </c>
      <c r="F44" s="136"/>
      <c r="G44" s="146">
        <v>583513010</v>
      </c>
      <c r="H44" s="151"/>
      <c r="I44" s="147">
        <v>603590388</v>
      </c>
      <c r="J44" s="151"/>
      <c r="K44" s="148">
        <v>559515746</v>
      </c>
    </row>
    <row r="45" spans="1:11" ht="6" customHeight="1">
      <c r="A45" s="73"/>
      <c r="D45" s="75"/>
      <c r="E45" s="32"/>
      <c r="F45" s="77"/>
      <c r="G45" s="76"/>
      <c r="I45" s="84"/>
      <c r="K45" s="76"/>
    </row>
    <row r="46" spans="1:11" ht="16.5" customHeight="1">
      <c r="A46" s="14" t="s">
        <v>18</v>
      </c>
      <c r="C46" s="72"/>
      <c r="D46" s="75"/>
      <c r="E46" s="47">
        <f>SUM(E31:E44)</f>
        <v>5858336079</v>
      </c>
      <c r="F46" s="77"/>
      <c r="G46" s="48">
        <f>SUM(G31:G44)</f>
        <v>4079581573</v>
      </c>
      <c r="H46" s="77"/>
      <c r="I46" s="47">
        <f>SUM(I31:I44)</f>
        <v>6008672469</v>
      </c>
      <c r="J46" s="77"/>
      <c r="K46" s="48">
        <f>SUM(K31:K44)</f>
        <v>4430854660</v>
      </c>
    </row>
    <row r="47" spans="1:11" ht="6" customHeight="1">
      <c r="A47" s="73"/>
      <c r="C47" s="72"/>
      <c r="D47" s="75"/>
      <c r="E47" s="32"/>
      <c r="F47" s="77"/>
      <c r="G47" s="3"/>
      <c r="H47" s="77"/>
      <c r="I47" s="32"/>
      <c r="J47" s="77"/>
      <c r="K47" s="3"/>
    </row>
    <row r="48" spans="1:11" ht="16.5" customHeight="1" thickBot="1">
      <c r="A48" s="14" t="s">
        <v>19</v>
      </c>
      <c r="C48" s="72"/>
      <c r="D48" s="75"/>
      <c r="E48" s="33">
        <f>E27+E46</f>
        <v>19603536698</v>
      </c>
      <c r="F48" s="77"/>
      <c r="G48" s="18">
        <f>G27+G46</f>
        <v>15965739472</v>
      </c>
      <c r="H48" s="77"/>
      <c r="I48" s="33">
        <f>I27+I46</f>
        <v>18216611640</v>
      </c>
      <c r="J48" s="77"/>
      <c r="K48" s="18">
        <f>K27+K46</f>
        <v>15145925861</v>
      </c>
    </row>
    <row r="49" spans="1:11" ht="16.5" customHeight="1" thickTop="1">
      <c r="A49" s="14"/>
      <c r="C49" s="72"/>
      <c r="D49" s="75"/>
      <c r="E49" s="3"/>
      <c r="F49" s="77"/>
      <c r="G49" s="3"/>
      <c r="H49" s="77"/>
      <c r="I49" s="3"/>
      <c r="J49" s="77"/>
      <c r="K49" s="3"/>
    </row>
    <row r="50" spans="1:11" ht="16.5" customHeight="1">
      <c r="A50" s="14"/>
      <c r="C50" s="72"/>
      <c r="D50" s="75"/>
      <c r="E50" s="3"/>
      <c r="F50" s="77"/>
      <c r="G50" s="3"/>
      <c r="H50" s="77"/>
      <c r="I50" s="3"/>
      <c r="J50" s="77"/>
      <c r="K50" s="3"/>
    </row>
    <row r="51" spans="1:11" ht="16.5" customHeight="1">
      <c r="A51" s="14"/>
      <c r="C51" s="72"/>
      <c r="D51" s="75"/>
      <c r="E51" s="3"/>
      <c r="F51" s="77"/>
      <c r="G51" s="3"/>
      <c r="H51" s="77"/>
      <c r="I51" s="3"/>
      <c r="J51" s="77"/>
      <c r="K51" s="3"/>
    </row>
    <row r="52" spans="1:11" ht="7.5" customHeight="1">
      <c r="A52" s="14"/>
      <c r="C52" s="72"/>
      <c r="D52" s="75"/>
      <c r="E52" s="3"/>
      <c r="F52" s="77"/>
      <c r="G52" s="3"/>
      <c r="H52" s="77"/>
      <c r="I52" s="3"/>
      <c r="J52" s="77"/>
      <c r="K52" s="3"/>
    </row>
    <row r="53" spans="1:11" ht="16.5" customHeight="1">
      <c r="A53" s="338" t="s">
        <v>20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</row>
    <row r="54" spans="1:11" ht="16.5" customHeight="1">
      <c r="A54" s="125"/>
      <c r="B54" s="125"/>
      <c r="C54" s="125"/>
      <c r="D54" s="125"/>
      <c r="E54" s="125"/>
      <c r="F54" s="125"/>
      <c r="G54" s="125"/>
      <c r="H54" s="125"/>
      <c r="I54" s="125"/>
      <c r="J54" s="125"/>
      <c r="K54" s="125"/>
    </row>
    <row r="55" spans="1:11" ht="21.95" customHeight="1">
      <c r="A55" s="15" t="s">
        <v>232</v>
      </c>
      <c r="B55" s="11"/>
      <c r="C55" s="1"/>
      <c r="D55" s="1"/>
      <c r="E55" s="80"/>
      <c r="F55" s="1"/>
      <c r="G55" s="80"/>
      <c r="H55" s="1"/>
      <c r="I55" s="80"/>
      <c r="J55" s="1"/>
      <c r="K55" s="80"/>
    </row>
    <row r="56" spans="1:11" ht="16.5" customHeight="1">
      <c r="A56" s="19" t="str">
        <f>A1</f>
        <v>Com7 Public Company Limited</v>
      </c>
      <c r="B56" s="76"/>
      <c r="C56" s="6"/>
    </row>
    <row r="57" spans="1:11" ht="16.5" customHeight="1">
      <c r="A57" s="12" t="s">
        <v>1</v>
      </c>
      <c r="B57" s="76"/>
      <c r="C57" s="6"/>
    </row>
    <row r="58" spans="1:11" ht="16.5" customHeight="1">
      <c r="A58" s="20" t="str">
        <f>A3</f>
        <v>As at 30 September 2022</v>
      </c>
      <c r="B58" s="1"/>
      <c r="C58" s="98"/>
      <c r="D58" s="1"/>
      <c r="E58" s="80"/>
      <c r="F58" s="1"/>
      <c r="G58" s="80"/>
      <c r="H58" s="1"/>
      <c r="I58" s="80"/>
      <c r="J58" s="1"/>
      <c r="K58" s="80"/>
    </row>
    <row r="59" spans="1:11" ht="16.5" customHeight="1">
      <c r="A59" s="73"/>
    </row>
    <row r="60" spans="1:11" ht="16.5" customHeight="1">
      <c r="A60" s="73"/>
    </row>
    <row r="61" spans="1:11" ht="16.5" customHeight="1">
      <c r="A61" s="73"/>
      <c r="E61" s="337" t="s">
        <v>97</v>
      </c>
      <c r="F61" s="337"/>
      <c r="G61" s="337"/>
      <c r="H61" s="8"/>
      <c r="I61" s="337" t="s">
        <v>99</v>
      </c>
      <c r="J61" s="337"/>
      <c r="K61" s="337"/>
    </row>
    <row r="62" spans="1:11" ht="16.5" customHeight="1">
      <c r="A62" s="73"/>
      <c r="E62" s="339" t="s">
        <v>98</v>
      </c>
      <c r="F62" s="339"/>
      <c r="G62" s="339"/>
      <c r="H62" s="8"/>
      <c r="I62" s="339" t="s">
        <v>98</v>
      </c>
      <c r="J62" s="339"/>
      <c r="K62" s="339"/>
    </row>
    <row r="63" spans="1:11" ht="16.5" customHeight="1">
      <c r="A63" s="73"/>
      <c r="E63" s="16" t="s">
        <v>2</v>
      </c>
      <c r="F63" s="9"/>
      <c r="G63" s="16" t="s">
        <v>3</v>
      </c>
      <c r="H63" s="8"/>
      <c r="I63" s="16" t="s">
        <v>2</v>
      </c>
      <c r="J63" s="9"/>
      <c r="K63" s="16" t="s">
        <v>3</v>
      </c>
    </row>
    <row r="64" spans="1:11" ht="16.5" customHeight="1">
      <c r="A64" s="73"/>
      <c r="D64" s="77"/>
      <c r="E64" s="95" t="s">
        <v>223</v>
      </c>
      <c r="F64" s="61"/>
      <c r="G64" s="96" t="s">
        <v>4</v>
      </c>
      <c r="H64" s="86"/>
      <c r="I64" s="95" t="s">
        <v>223</v>
      </c>
      <c r="J64" s="86"/>
      <c r="K64" s="96" t="s">
        <v>4</v>
      </c>
    </row>
    <row r="65" spans="1:11" ht="16.5" customHeight="1">
      <c r="A65" s="73"/>
      <c r="C65" s="99"/>
      <c r="D65" s="77"/>
      <c r="E65" s="28" t="s">
        <v>145</v>
      </c>
      <c r="F65" s="22"/>
      <c r="G65" s="21">
        <v>2021</v>
      </c>
      <c r="H65" s="22"/>
      <c r="I65" s="28" t="s">
        <v>145</v>
      </c>
      <c r="J65" s="22"/>
      <c r="K65" s="21">
        <v>2021</v>
      </c>
    </row>
    <row r="66" spans="1:11" ht="16.5" customHeight="1">
      <c r="A66" s="73"/>
      <c r="C66" s="100" t="s">
        <v>5</v>
      </c>
      <c r="D66" s="16"/>
      <c r="E66" s="24" t="s">
        <v>6</v>
      </c>
      <c r="F66" s="16"/>
      <c r="G66" s="24" t="s">
        <v>6</v>
      </c>
      <c r="H66" s="16"/>
      <c r="I66" s="24" t="s">
        <v>6</v>
      </c>
      <c r="J66" s="16"/>
      <c r="K66" s="24" t="s">
        <v>6</v>
      </c>
    </row>
    <row r="67" spans="1:11" ht="16.5" customHeight="1">
      <c r="A67" s="14" t="s">
        <v>89</v>
      </c>
      <c r="B67" s="79"/>
      <c r="C67" s="72"/>
      <c r="D67" s="75"/>
      <c r="E67" s="35"/>
      <c r="F67" s="75"/>
      <c r="G67" s="75"/>
      <c r="H67" s="75"/>
      <c r="I67" s="35"/>
      <c r="J67" s="75"/>
      <c r="K67" s="75"/>
    </row>
    <row r="68" spans="1:11" ht="9.9499999999999993" customHeight="1">
      <c r="A68" s="14"/>
      <c r="B68" s="79"/>
      <c r="C68" s="72"/>
      <c r="D68" s="75"/>
      <c r="E68" s="35"/>
      <c r="F68" s="75"/>
      <c r="G68" s="75"/>
      <c r="H68" s="75"/>
      <c r="I68" s="35"/>
      <c r="J68" s="75"/>
      <c r="K68" s="75"/>
    </row>
    <row r="69" spans="1:11" ht="16.5" customHeight="1">
      <c r="A69" s="14" t="s">
        <v>21</v>
      </c>
      <c r="B69" s="79"/>
      <c r="C69" s="72"/>
      <c r="D69" s="75"/>
      <c r="E69" s="35"/>
      <c r="F69" s="75"/>
      <c r="G69" s="75"/>
      <c r="H69" s="75"/>
      <c r="I69" s="35"/>
      <c r="J69" s="75"/>
      <c r="K69" s="75"/>
    </row>
    <row r="70" spans="1:11" ht="9.9499999999999993" customHeight="1">
      <c r="A70" s="14"/>
      <c r="B70" s="79"/>
      <c r="C70" s="72"/>
      <c r="D70" s="75"/>
      <c r="E70" s="35"/>
      <c r="F70" s="77"/>
      <c r="G70" s="75"/>
      <c r="H70" s="77"/>
      <c r="I70" s="35"/>
      <c r="J70" s="77"/>
      <c r="K70" s="75"/>
    </row>
    <row r="71" spans="1:11" ht="16.5" customHeight="1">
      <c r="A71" s="73" t="s">
        <v>117</v>
      </c>
      <c r="B71" s="73"/>
      <c r="E71" s="84"/>
      <c r="F71" s="7"/>
      <c r="H71" s="4"/>
      <c r="I71" s="108"/>
      <c r="J71" s="4"/>
    </row>
    <row r="72" spans="1:11" ht="16.5" customHeight="1">
      <c r="A72" s="73"/>
      <c r="B72" s="73" t="s">
        <v>118</v>
      </c>
      <c r="E72" s="152">
        <v>7260627038</v>
      </c>
      <c r="F72" s="143"/>
      <c r="G72" s="150">
        <v>3800990825</v>
      </c>
      <c r="H72" s="150"/>
      <c r="I72" s="132">
        <v>7139464193</v>
      </c>
      <c r="J72" s="150"/>
      <c r="K72" s="139">
        <v>3754095570</v>
      </c>
    </row>
    <row r="73" spans="1:11" ht="16.5" customHeight="1">
      <c r="A73" s="73" t="s">
        <v>22</v>
      </c>
      <c r="B73" s="5"/>
      <c r="C73" s="76">
        <v>11</v>
      </c>
      <c r="E73" s="157">
        <v>4093243742</v>
      </c>
      <c r="F73" s="143"/>
      <c r="G73" s="137">
        <v>5105791469</v>
      </c>
      <c r="H73" s="150"/>
      <c r="I73" s="132">
        <v>3677077192</v>
      </c>
      <c r="J73" s="150"/>
      <c r="K73" s="139">
        <v>4704009654</v>
      </c>
    </row>
    <row r="74" spans="1:11" ht="16.5" customHeight="1">
      <c r="A74" s="73" t="s">
        <v>269</v>
      </c>
      <c r="B74" s="73"/>
      <c r="C74" s="101">
        <v>18.5</v>
      </c>
      <c r="E74" s="152">
        <v>0</v>
      </c>
      <c r="F74" s="143"/>
      <c r="G74" s="150">
        <v>0</v>
      </c>
      <c r="H74" s="150"/>
      <c r="I74" s="132">
        <v>227000000</v>
      </c>
      <c r="J74" s="150"/>
      <c r="K74" s="139">
        <v>325000000</v>
      </c>
    </row>
    <row r="75" spans="1:11" ht="16.5" customHeight="1">
      <c r="A75" s="73" t="s">
        <v>23</v>
      </c>
      <c r="B75" s="79"/>
      <c r="C75" s="72"/>
      <c r="E75" s="157">
        <v>436366532</v>
      </c>
      <c r="F75" s="143"/>
      <c r="G75" s="137">
        <v>288683043</v>
      </c>
      <c r="H75" s="137"/>
      <c r="I75" s="132">
        <v>390893578</v>
      </c>
      <c r="J75" s="137"/>
      <c r="K75" s="139">
        <v>266818172</v>
      </c>
    </row>
    <row r="76" spans="1:11" ht="16.5" customHeight="1">
      <c r="A76" s="73" t="s">
        <v>112</v>
      </c>
      <c r="B76" s="79"/>
      <c r="C76" s="76">
        <v>12</v>
      </c>
      <c r="E76" s="157">
        <v>428881454</v>
      </c>
      <c r="F76" s="143"/>
      <c r="G76" s="150">
        <v>524664097</v>
      </c>
      <c r="H76" s="150"/>
      <c r="I76" s="132">
        <v>427297005</v>
      </c>
      <c r="J76" s="150"/>
      <c r="K76" s="139">
        <v>518734640</v>
      </c>
    </row>
    <row r="77" spans="1:11" ht="16.5" customHeight="1">
      <c r="A77" s="73" t="s">
        <v>234</v>
      </c>
      <c r="B77" s="79"/>
      <c r="E77" s="157">
        <v>211926830</v>
      </c>
      <c r="F77" s="143"/>
      <c r="G77" s="150">
        <v>0</v>
      </c>
      <c r="H77" s="150"/>
      <c r="I77" s="152">
        <v>0</v>
      </c>
      <c r="J77" s="150"/>
      <c r="K77" s="150">
        <v>0</v>
      </c>
    </row>
    <row r="78" spans="1:11" ht="16.5" customHeight="1">
      <c r="A78" s="73" t="s">
        <v>24</v>
      </c>
      <c r="B78" s="5"/>
      <c r="C78" s="101"/>
      <c r="E78" s="158">
        <v>13468840</v>
      </c>
      <c r="F78" s="143"/>
      <c r="G78" s="159">
        <v>30905910</v>
      </c>
      <c r="H78" s="137"/>
      <c r="I78" s="158">
        <v>11915612</v>
      </c>
      <c r="J78" s="137"/>
      <c r="K78" s="148">
        <v>28133707</v>
      </c>
    </row>
    <row r="79" spans="1:11" ht="9.9499999999999993" customHeight="1">
      <c r="A79" s="14"/>
      <c r="B79" s="79"/>
      <c r="D79" s="75"/>
      <c r="E79" s="32"/>
      <c r="F79" s="3"/>
      <c r="G79" s="3"/>
      <c r="H79" s="3"/>
      <c r="I79" s="32"/>
      <c r="J79" s="3"/>
      <c r="K79" s="3"/>
    </row>
    <row r="80" spans="1:11" ht="16.5" customHeight="1">
      <c r="A80" s="14" t="s">
        <v>25</v>
      </c>
      <c r="B80" s="79"/>
      <c r="E80" s="47">
        <f>SUM(E72:E78)</f>
        <v>12444514436</v>
      </c>
      <c r="F80" s="3"/>
      <c r="G80" s="48">
        <f>SUM(G72:G78)</f>
        <v>9751035344</v>
      </c>
      <c r="H80" s="3"/>
      <c r="I80" s="47">
        <f>SUM(I72:I78)</f>
        <v>11873647580</v>
      </c>
      <c r="J80" s="3"/>
      <c r="K80" s="48">
        <f>SUM(K72:K78)</f>
        <v>9596791743</v>
      </c>
    </row>
    <row r="81" spans="1:11" ht="16.5" customHeight="1">
      <c r="A81" s="14"/>
      <c r="B81" s="79"/>
      <c r="E81" s="32"/>
      <c r="F81" s="77"/>
      <c r="G81" s="3"/>
      <c r="H81" s="77"/>
      <c r="I81" s="32"/>
      <c r="J81" s="77"/>
      <c r="K81" s="3"/>
    </row>
    <row r="82" spans="1:11" ht="16.5" customHeight="1">
      <c r="A82" s="14" t="s">
        <v>26</v>
      </c>
      <c r="B82" s="79"/>
      <c r="E82" s="32"/>
      <c r="F82" s="3"/>
      <c r="G82" s="3"/>
      <c r="H82" s="3"/>
      <c r="I82" s="32"/>
      <c r="J82" s="3"/>
      <c r="K82" s="3"/>
    </row>
    <row r="83" spans="1:11" ht="9.9499999999999993" customHeight="1">
      <c r="A83" s="14"/>
      <c r="B83" s="79"/>
      <c r="D83" s="75"/>
      <c r="E83" s="36"/>
      <c r="F83" s="77"/>
      <c r="G83" s="77"/>
      <c r="H83" s="77"/>
      <c r="I83" s="36"/>
      <c r="J83" s="77"/>
      <c r="K83" s="77"/>
    </row>
    <row r="84" spans="1:11" ht="16.5" customHeight="1">
      <c r="A84" s="73" t="s">
        <v>113</v>
      </c>
      <c r="B84" s="79"/>
      <c r="C84" s="76">
        <v>12</v>
      </c>
      <c r="E84" s="152">
        <v>461024837</v>
      </c>
      <c r="F84" s="136"/>
      <c r="G84" s="150">
        <v>677402910</v>
      </c>
      <c r="H84" s="136"/>
      <c r="I84" s="132">
        <v>461024837</v>
      </c>
      <c r="J84" s="150"/>
      <c r="K84" s="139">
        <v>674547786</v>
      </c>
    </row>
    <row r="85" spans="1:11" ht="16.5" customHeight="1">
      <c r="A85" s="73" t="s">
        <v>27</v>
      </c>
      <c r="B85" s="5"/>
      <c r="E85" s="152">
        <v>114951381</v>
      </c>
      <c r="F85" s="143"/>
      <c r="G85" s="150">
        <v>102722318</v>
      </c>
      <c r="H85" s="143"/>
      <c r="I85" s="132">
        <v>97253056</v>
      </c>
      <c r="J85" s="150"/>
      <c r="K85" s="139">
        <v>88623904</v>
      </c>
    </row>
    <row r="86" spans="1:11" ht="16.5" customHeight="1">
      <c r="A86" s="73" t="s">
        <v>28</v>
      </c>
      <c r="B86" s="5"/>
      <c r="E86" s="34"/>
      <c r="F86" s="55"/>
      <c r="G86" s="25"/>
      <c r="H86" s="25"/>
      <c r="I86" s="38"/>
      <c r="J86" s="25"/>
      <c r="K86" s="97"/>
    </row>
    <row r="87" spans="1:11" ht="16.5" customHeight="1">
      <c r="A87" s="73"/>
      <c r="B87" s="126" t="s">
        <v>29</v>
      </c>
      <c r="E87" s="152">
        <v>25536000</v>
      </c>
      <c r="F87" s="143"/>
      <c r="G87" s="150">
        <v>23648000</v>
      </c>
      <c r="H87" s="143"/>
      <c r="I87" s="132">
        <v>25536000</v>
      </c>
      <c r="J87" s="150"/>
      <c r="K87" s="139">
        <v>23648000</v>
      </c>
    </row>
    <row r="88" spans="1:11" ht="16.5" customHeight="1">
      <c r="A88" s="73" t="s">
        <v>30</v>
      </c>
      <c r="B88" s="5"/>
      <c r="E88" s="156">
        <v>136368863</v>
      </c>
      <c r="F88" s="143"/>
      <c r="G88" s="146">
        <v>110180545</v>
      </c>
      <c r="H88" s="143"/>
      <c r="I88" s="147">
        <v>136188863</v>
      </c>
      <c r="J88" s="150"/>
      <c r="K88" s="148">
        <v>110120543</v>
      </c>
    </row>
    <row r="89" spans="1:11" ht="9.9499999999999993" customHeight="1">
      <c r="A89" s="14"/>
      <c r="B89" s="79"/>
      <c r="C89" s="72"/>
      <c r="D89" s="75"/>
      <c r="E89" s="35"/>
      <c r="F89" s="77"/>
      <c r="G89" s="75"/>
      <c r="H89" s="77"/>
      <c r="I89" s="35"/>
      <c r="J89" s="77"/>
      <c r="K89" s="75"/>
    </row>
    <row r="90" spans="1:11" ht="16.5" customHeight="1">
      <c r="A90" s="14" t="s">
        <v>31</v>
      </c>
      <c r="B90" s="79"/>
      <c r="C90" s="72"/>
      <c r="E90" s="47">
        <f>SUM(E83:E88)</f>
        <v>737881081</v>
      </c>
      <c r="F90" s="77"/>
      <c r="G90" s="48">
        <f>SUM(G83:G88)</f>
        <v>913953773</v>
      </c>
      <c r="H90" s="77"/>
      <c r="I90" s="47">
        <f>SUM(I83:I88)</f>
        <v>720002756</v>
      </c>
      <c r="J90" s="77"/>
      <c r="K90" s="48">
        <f>SUM(K83:K88)</f>
        <v>896940233</v>
      </c>
    </row>
    <row r="91" spans="1:11" ht="9.9499999999999993" customHeight="1">
      <c r="A91" s="14"/>
      <c r="B91" s="79"/>
      <c r="C91" s="72"/>
      <c r="D91" s="75"/>
      <c r="E91" s="35"/>
      <c r="F91" s="77"/>
      <c r="G91" s="75"/>
      <c r="H91" s="77"/>
      <c r="I91" s="35"/>
      <c r="J91" s="77"/>
      <c r="K91" s="75"/>
    </row>
    <row r="92" spans="1:11" ht="16.5" customHeight="1">
      <c r="A92" s="14" t="s">
        <v>32</v>
      </c>
      <c r="B92" s="79"/>
      <c r="C92" s="72"/>
      <c r="E92" s="47">
        <f>+E80+E90</f>
        <v>13182395517</v>
      </c>
      <c r="F92" s="77"/>
      <c r="G92" s="48">
        <f>G80+G90</f>
        <v>10664989117</v>
      </c>
      <c r="H92" s="77"/>
      <c r="I92" s="47">
        <f>I80+I90</f>
        <v>12593650336</v>
      </c>
      <c r="J92" s="77"/>
      <c r="K92" s="48">
        <f>K80+K90</f>
        <v>10493731976</v>
      </c>
    </row>
    <row r="93" spans="1:11" ht="16.5" customHeight="1">
      <c r="A93" s="14"/>
      <c r="B93" s="79"/>
      <c r="C93" s="72"/>
      <c r="E93" s="3"/>
      <c r="F93" s="77"/>
      <c r="G93" s="3"/>
      <c r="H93" s="77"/>
      <c r="I93" s="3"/>
      <c r="J93" s="77"/>
      <c r="K93" s="3"/>
    </row>
    <row r="94" spans="1:11" ht="16.5" customHeight="1">
      <c r="A94" s="14"/>
      <c r="B94" s="79"/>
      <c r="C94" s="72"/>
      <c r="E94" s="3"/>
      <c r="F94" s="77"/>
      <c r="G94" s="3"/>
      <c r="H94" s="77"/>
      <c r="I94" s="3"/>
      <c r="J94" s="77"/>
      <c r="K94" s="3"/>
    </row>
    <row r="95" spans="1:11" ht="16.5" customHeight="1">
      <c r="A95" s="14"/>
      <c r="B95" s="79"/>
      <c r="C95" s="72"/>
      <c r="E95" s="3"/>
      <c r="F95" s="77"/>
      <c r="G95" s="3"/>
      <c r="H95" s="77"/>
      <c r="I95" s="3"/>
      <c r="J95" s="77"/>
      <c r="K95" s="3"/>
    </row>
    <row r="96" spans="1:11" ht="16.5" customHeight="1">
      <c r="A96" s="14"/>
      <c r="B96" s="79"/>
      <c r="C96" s="72"/>
      <c r="E96" s="3"/>
      <c r="F96" s="77"/>
      <c r="G96" s="3"/>
      <c r="H96" s="77"/>
      <c r="I96" s="3"/>
      <c r="J96" s="77"/>
      <c r="K96" s="3"/>
    </row>
    <row r="97" spans="1:11" ht="16.5" customHeight="1">
      <c r="A97" s="14"/>
      <c r="B97" s="79"/>
      <c r="C97" s="72"/>
      <c r="E97" s="3"/>
      <c r="F97" s="77"/>
      <c r="G97" s="3"/>
      <c r="H97" s="77"/>
      <c r="I97" s="3"/>
      <c r="J97" s="77"/>
      <c r="K97" s="3"/>
    </row>
    <row r="98" spans="1:11" ht="16.5" customHeight="1">
      <c r="A98" s="14"/>
      <c r="B98" s="79"/>
      <c r="C98" s="72"/>
      <c r="E98" s="3"/>
      <c r="F98" s="77"/>
      <c r="G98" s="3"/>
      <c r="H98" s="77"/>
      <c r="I98" s="3"/>
      <c r="J98" s="77"/>
      <c r="K98" s="3"/>
    </row>
    <row r="99" spans="1:11" ht="16.5" customHeight="1">
      <c r="A99" s="14"/>
      <c r="B99" s="79"/>
      <c r="C99" s="72"/>
      <c r="E99" s="3"/>
      <c r="F99" s="77"/>
      <c r="G99" s="3"/>
      <c r="H99" s="77"/>
      <c r="I99" s="3"/>
      <c r="J99" s="77"/>
      <c r="K99" s="3"/>
    </row>
    <row r="100" spans="1:11" ht="16.5" customHeight="1">
      <c r="A100" s="14"/>
      <c r="B100" s="79"/>
      <c r="C100" s="72"/>
      <c r="E100" s="3"/>
      <c r="F100" s="77"/>
      <c r="G100" s="3"/>
      <c r="H100" s="77"/>
      <c r="I100" s="3"/>
      <c r="J100" s="77"/>
      <c r="K100" s="3"/>
    </row>
    <row r="101" spans="1:11" ht="16.5" customHeight="1">
      <c r="A101" s="14"/>
      <c r="B101" s="79"/>
      <c r="C101" s="72"/>
      <c r="E101" s="3"/>
      <c r="F101" s="77"/>
      <c r="G101" s="3"/>
      <c r="H101" s="77"/>
      <c r="I101" s="3"/>
      <c r="J101" s="77"/>
      <c r="K101" s="3"/>
    </row>
    <row r="102" spans="1:11" ht="16.5" customHeight="1">
      <c r="A102" s="14"/>
      <c r="B102" s="79"/>
      <c r="C102" s="72"/>
      <c r="E102" s="3"/>
      <c r="F102" s="77"/>
      <c r="G102" s="3"/>
      <c r="H102" s="77"/>
      <c r="I102" s="3"/>
      <c r="J102" s="77"/>
      <c r="K102" s="3"/>
    </row>
    <row r="103" spans="1:11" ht="16.5" customHeight="1">
      <c r="A103" s="14"/>
      <c r="B103" s="79"/>
      <c r="C103" s="72"/>
      <c r="E103" s="3"/>
      <c r="F103" s="77"/>
      <c r="G103" s="3"/>
      <c r="H103" s="77"/>
      <c r="I103" s="3"/>
      <c r="J103" s="77"/>
      <c r="K103" s="3"/>
    </row>
    <row r="104" spans="1:11" ht="16.5" customHeight="1">
      <c r="A104" s="73"/>
      <c r="B104" s="76"/>
      <c r="E104" s="10"/>
      <c r="F104" s="7"/>
      <c r="G104" s="10"/>
      <c r="H104" s="7"/>
      <c r="I104" s="10"/>
      <c r="J104" s="7"/>
      <c r="K104" s="10"/>
    </row>
    <row r="105" spans="1:11" ht="16.5" customHeight="1">
      <c r="A105" s="73"/>
      <c r="B105" s="76"/>
    </row>
    <row r="106" spans="1:11" ht="16.5" customHeight="1">
      <c r="A106" s="125"/>
      <c r="B106" s="125"/>
      <c r="C106" s="125"/>
      <c r="D106" s="125"/>
      <c r="E106" s="125"/>
      <c r="F106" s="125"/>
      <c r="G106" s="125"/>
      <c r="H106" s="125"/>
      <c r="I106" s="125"/>
      <c r="J106" s="125"/>
      <c r="K106" s="125"/>
    </row>
    <row r="107" spans="1:11" ht="11.1" customHeight="1">
      <c r="A107" s="76"/>
      <c r="B107" s="76"/>
      <c r="E107" s="76"/>
      <c r="F107" s="7"/>
      <c r="G107" s="76"/>
      <c r="H107" s="7"/>
      <c r="I107" s="76"/>
      <c r="J107" s="7"/>
      <c r="K107" s="76"/>
    </row>
    <row r="108" spans="1:11" ht="21.95" customHeight="1">
      <c r="A108" s="49" t="str">
        <f>+A55</f>
        <v>The accompanying notes on page 14 to 30 form part of this interim financial information.</v>
      </c>
      <c r="B108" s="1"/>
      <c r="C108" s="1"/>
      <c r="D108" s="1"/>
      <c r="E108" s="80"/>
      <c r="F108" s="1"/>
      <c r="G108" s="80"/>
      <c r="H108" s="1"/>
      <c r="I108" s="80"/>
      <c r="J108" s="1"/>
      <c r="K108" s="80"/>
    </row>
    <row r="109" spans="1:11" ht="16.5" customHeight="1">
      <c r="A109" s="19" t="str">
        <f>A1</f>
        <v>Com7 Public Company Limited</v>
      </c>
      <c r="B109" s="76"/>
      <c r="C109" s="6"/>
    </row>
    <row r="110" spans="1:11" ht="16.5" customHeight="1">
      <c r="A110" s="12" t="s">
        <v>1</v>
      </c>
      <c r="B110" s="76"/>
      <c r="C110" s="6"/>
    </row>
    <row r="111" spans="1:11" ht="16.5" customHeight="1">
      <c r="A111" s="20" t="str">
        <f>A3</f>
        <v>As at 30 September 2022</v>
      </c>
      <c r="B111" s="1"/>
      <c r="C111" s="98"/>
      <c r="D111" s="1"/>
      <c r="E111" s="80"/>
      <c r="F111" s="1"/>
      <c r="G111" s="80"/>
      <c r="H111" s="1"/>
      <c r="I111" s="80"/>
      <c r="J111" s="1"/>
      <c r="K111" s="80"/>
    </row>
    <row r="112" spans="1:11" ht="16.5" customHeight="1">
      <c r="A112" s="73"/>
    </row>
    <row r="113" spans="1:11" ht="16.5" customHeight="1">
      <c r="A113" s="73"/>
    </row>
    <row r="114" spans="1:11" ht="16.5" customHeight="1">
      <c r="A114" s="73"/>
      <c r="E114" s="337" t="s">
        <v>97</v>
      </c>
      <c r="F114" s="337"/>
      <c r="G114" s="337"/>
      <c r="H114" s="8"/>
      <c r="I114" s="337" t="s">
        <v>99</v>
      </c>
      <c r="J114" s="337"/>
      <c r="K114" s="337"/>
    </row>
    <row r="115" spans="1:11" ht="16.5" customHeight="1">
      <c r="A115" s="73"/>
      <c r="E115" s="339" t="s">
        <v>98</v>
      </c>
      <c r="F115" s="339"/>
      <c r="G115" s="339"/>
      <c r="H115" s="8"/>
      <c r="I115" s="339" t="s">
        <v>98</v>
      </c>
      <c r="J115" s="339"/>
      <c r="K115" s="339"/>
    </row>
    <row r="116" spans="1:11" ht="16.5" customHeight="1">
      <c r="A116" s="73"/>
      <c r="E116" s="16" t="s">
        <v>2</v>
      </c>
      <c r="F116" s="9"/>
      <c r="G116" s="16" t="s">
        <v>3</v>
      </c>
      <c r="H116" s="8"/>
      <c r="I116" s="16" t="s">
        <v>2</v>
      </c>
      <c r="J116" s="9"/>
      <c r="K116" s="16" t="s">
        <v>3</v>
      </c>
    </row>
    <row r="117" spans="1:11" ht="16.5" customHeight="1">
      <c r="A117" s="73"/>
      <c r="C117" s="7"/>
      <c r="D117" s="77"/>
      <c r="E117" s="95" t="s">
        <v>223</v>
      </c>
      <c r="F117" s="61"/>
      <c r="G117" s="96" t="s">
        <v>4</v>
      </c>
      <c r="H117" s="86"/>
      <c r="I117" s="95" t="s">
        <v>223</v>
      </c>
      <c r="J117" s="86"/>
      <c r="K117" s="96" t="s">
        <v>4</v>
      </c>
    </row>
    <row r="118" spans="1:11" ht="16.5" customHeight="1">
      <c r="A118" s="73"/>
      <c r="C118" s="102"/>
      <c r="D118" s="77"/>
      <c r="E118" s="28" t="s">
        <v>145</v>
      </c>
      <c r="F118" s="22"/>
      <c r="G118" s="21">
        <v>2021</v>
      </c>
      <c r="H118" s="22"/>
      <c r="I118" s="28" t="s">
        <v>145</v>
      </c>
      <c r="J118" s="22"/>
      <c r="K118" s="21">
        <v>2021</v>
      </c>
    </row>
    <row r="119" spans="1:11" ht="16.5" customHeight="1">
      <c r="A119" s="73"/>
      <c r="C119" s="9"/>
      <c r="D119" s="16"/>
      <c r="E119" s="24" t="s">
        <v>6</v>
      </c>
      <c r="F119" s="16"/>
      <c r="G119" s="24" t="s">
        <v>6</v>
      </c>
      <c r="H119" s="16"/>
      <c r="I119" s="24" t="s">
        <v>6</v>
      </c>
      <c r="J119" s="16"/>
      <c r="K119" s="24" t="s">
        <v>6</v>
      </c>
    </row>
    <row r="120" spans="1:11" ht="16.5" customHeight="1">
      <c r="A120" s="19" t="s">
        <v>108</v>
      </c>
      <c r="B120" s="6"/>
      <c r="C120" s="7"/>
      <c r="E120" s="34"/>
      <c r="I120" s="34"/>
    </row>
    <row r="121" spans="1:11" ht="16.5" customHeight="1">
      <c r="A121" s="26"/>
      <c r="B121" s="6"/>
      <c r="C121" s="7"/>
      <c r="E121" s="34"/>
      <c r="I121" s="34"/>
    </row>
    <row r="122" spans="1:11" ht="16.5" customHeight="1">
      <c r="A122" s="341" t="s">
        <v>90</v>
      </c>
      <c r="B122" s="341"/>
      <c r="C122" s="103"/>
      <c r="D122" s="79"/>
      <c r="E122" s="37"/>
      <c r="F122" s="79"/>
      <c r="G122" s="79"/>
      <c r="H122" s="79"/>
      <c r="I122" s="37"/>
      <c r="J122" s="79"/>
      <c r="K122" s="79"/>
    </row>
    <row r="123" spans="1:11" ht="16.5" customHeight="1">
      <c r="A123" s="127"/>
      <c r="B123" s="127"/>
      <c r="C123" s="13"/>
      <c r="D123" s="79"/>
      <c r="E123" s="37"/>
      <c r="F123" s="79"/>
      <c r="G123" s="79"/>
      <c r="H123" s="79"/>
      <c r="I123" s="37"/>
      <c r="J123" s="79"/>
      <c r="K123" s="79"/>
    </row>
    <row r="124" spans="1:11" ht="16.5" customHeight="1">
      <c r="A124" s="340" t="s">
        <v>33</v>
      </c>
      <c r="B124" s="340"/>
      <c r="C124" s="13"/>
      <c r="E124" s="37"/>
      <c r="F124" s="79"/>
      <c r="G124" s="79"/>
      <c r="H124" s="79"/>
      <c r="I124" s="37"/>
      <c r="J124" s="79"/>
      <c r="K124" s="79"/>
    </row>
    <row r="125" spans="1:11" ht="16.5" customHeight="1">
      <c r="B125" s="126" t="s">
        <v>34</v>
      </c>
      <c r="C125" s="13"/>
      <c r="E125" s="37"/>
      <c r="F125" s="79"/>
      <c r="G125" s="79"/>
      <c r="H125" s="79"/>
      <c r="I125" s="37"/>
      <c r="J125" s="79"/>
      <c r="K125" s="79"/>
    </row>
    <row r="126" spans="1:11" ht="16.5" customHeight="1">
      <c r="B126" s="126" t="s">
        <v>235</v>
      </c>
      <c r="C126" s="13"/>
      <c r="E126" s="37"/>
      <c r="F126" s="79"/>
      <c r="G126" s="79"/>
      <c r="H126" s="79"/>
      <c r="I126" s="37"/>
      <c r="J126" s="79"/>
      <c r="K126" s="79"/>
    </row>
    <row r="127" spans="1:11" ht="16.5" customHeight="1">
      <c r="B127" s="160" t="s">
        <v>236</v>
      </c>
      <c r="C127" s="13"/>
      <c r="E127" s="161">
        <v>600000000</v>
      </c>
      <c r="F127" s="162"/>
      <c r="G127" s="163">
        <v>0</v>
      </c>
      <c r="H127" s="162"/>
      <c r="I127" s="161">
        <v>600000000</v>
      </c>
      <c r="J127" s="162"/>
      <c r="K127" s="163">
        <v>0</v>
      </c>
    </row>
    <row r="128" spans="1:11" ht="16.5" customHeight="1">
      <c r="B128" s="160" t="s">
        <v>237</v>
      </c>
      <c r="C128" s="13"/>
      <c r="E128" s="37"/>
      <c r="F128" s="79"/>
      <c r="G128" s="79"/>
      <c r="H128" s="79"/>
      <c r="I128" s="37"/>
      <c r="J128" s="79"/>
      <c r="K128" s="79"/>
    </row>
    <row r="129" spans="1:11" ht="16.5" customHeight="1">
      <c r="B129" s="125" t="s">
        <v>224</v>
      </c>
      <c r="C129" s="13"/>
      <c r="E129" s="37"/>
      <c r="F129" s="79"/>
      <c r="G129" s="79"/>
      <c r="H129" s="79"/>
      <c r="I129" s="37"/>
      <c r="J129" s="79"/>
      <c r="K129" s="79"/>
    </row>
    <row r="130" spans="1:11" ht="16.5" customHeight="1" thickBot="1">
      <c r="B130" s="126" t="s">
        <v>141</v>
      </c>
      <c r="C130" s="13"/>
      <c r="E130" s="129">
        <v>0</v>
      </c>
      <c r="F130" s="94"/>
      <c r="G130" s="130">
        <v>300000000</v>
      </c>
      <c r="H130" s="94"/>
      <c r="I130" s="129">
        <v>0</v>
      </c>
      <c r="J130" s="94"/>
      <c r="K130" s="130">
        <v>300000000</v>
      </c>
    </row>
    <row r="131" spans="1:11" ht="16.5" customHeight="1" thickTop="1">
      <c r="A131" s="126"/>
      <c r="B131" s="126"/>
      <c r="C131" s="104"/>
      <c r="E131" s="38"/>
      <c r="F131" s="4"/>
      <c r="G131" s="25"/>
      <c r="H131" s="4"/>
      <c r="I131" s="38"/>
      <c r="J131" s="117"/>
      <c r="K131" s="25"/>
    </row>
    <row r="132" spans="1:11" ht="16.5" customHeight="1">
      <c r="B132" s="126" t="s">
        <v>35</v>
      </c>
      <c r="C132" s="13"/>
      <c r="E132" s="116"/>
      <c r="F132" s="117"/>
      <c r="G132" s="94"/>
      <c r="H132" s="117"/>
      <c r="I132" s="116"/>
      <c r="J132" s="117"/>
      <c r="K132" s="94"/>
    </row>
    <row r="133" spans="1:11" ht="16.5" customHeight="1">
      <c r="B133" s="160" t="s">
        <v>238</v>
      </c>
      <c r="C133" s="13"/>
      <c r="E133" s="116"/>
      <c r="F133" s="117"/>
      <c r="G133" s="94"/>
      <c r="H133" s="117"/>
      <c r="I133" s="116"/>
      <c r="J133" s="117"/>
      <c r="K133" s="94"/>
    </row>
    <row r="134" spans="1:11" ht="16.5" customHeight="1">
      <c r="B134" s="160" t="s">
        <v>236</v>
      </c>
      <c r="C134" s="13"/>
      <c r="E134" s="152">
        <v>599999566</v>
      </c>
      <c r="F134" s="162"/>
      <c r="G134" s="150">
        <v>0</v>
      </c>
      <c r="H134" s="325"/>
      <c r="I134" s="132">
        <v>599999566</v>
      </c>
      <c r="J134" s="164"/>
      <c r="K134" s="150">
        <v>0</v>
      </c>
    </row>
    <row r="135" spans="1:11" ht="16.5" customHeight="1">
      <c r="B135" s="160" t="s">
        <v>237</v>
      </c>
      <c r="C135" s="13"/>
      <c r="E135" s="116"/>
      <c r="F135" s="117"/>
      <c r="G135" s="94"/>
      <c r="H135" s="117"/>
      <c r="I135" s="116"/>
      <c r="J135" s="117"/>
      <c r="K135" s="94"/>
    </row>
    <row r="136" spans="1:11" ht="16.5" customHeight="1">
      <c r="B136" s="125" t="s">
        <v>203</v>
      </c>
      <c r="C136" s="13"/>
      <c r="E136" s="116"/>
      <c r="F136" s="117"/>
      <c r="G136" s="94"/>
      <c r="H136" s="117"/>
      <c r="I136" s="116"/>
      <c r="J136" s="117"/>
      <c r="K136" s="94"/>
    </row>
    <row r="137" spans="1:11" ht="16.5" customHeight="1">
      <c r="B137" s="126" t="s">
        <v>142</v>
      </c>
      <c r="C137" s="13"/>
      <c r="E137" s="152">
        <v>0</v>
      </c>
      <c r="F137" s="162"/>
      <c r="G137" s="293">
        <v>300000000</v>
      </c>
      <c r="H137" s="325"/>
      <c r="I137" s="138">
        <v>0</v>
      </c>
      <c r="J137" s="162"/>
      <c r="K137" s="293">
        <v>300000000</v>
      </c>
    </row>
    <row r="138" spans="1:11" ht="16.5" customHeight="1">
      <c r="A138" s="125" t="s">
        <v>36</v>
      </c>
      <c r="B138" s="126"/>
      <c r="C138" s="104"/>
      <c r="E138" s="152">
        <v>898760685</v>
      </c>
      <c r="F138" s="162"/>
      <c r="G138" s="150">
        <v>898760685</v>
      </c>
      <c r="H138" s="326"/>
      <c r="I138" s="152">
        <v>898760685</v>
      </c>
      <c r="J138" s="151"/>
      <c r="K138" s="150">
        <v>898760685</v>
      </c>
    </row>
    <row r="139" spans="1:11" ht="16.5" customHeight="1">
      <c r="A139" s="125" t="s">
        <v>37</v>
      </c>
      <c r="B139" s="125"/>
      <c r="C139" s="13"/>
      <c r="E139" s="116"/>
      <c r="F139" s="94"/>
      <c r="G139" s="25"/>
      <c r="H139" s="94"/>
      <c r="I139" s="38"/>
      <c r="J139" s="94"/>
      <c r="K139" s="25"/>
    </row>
    <row r="140" spans="1:11" s="7" customFormat="1" ht="16.5" customHeight="1">
      <c r="B140" s="125" t="s">
        <v>38</v>
      </c>
      <c r="C140" s="13"/>
      <c r="E140" s="152">
        <v>30000000</v>
      </c>
      <c r="F140" s="162"/>
      <c r="G140" s="150">
        <v>30000000</v>
      </c>
      <c r="H140" s="325"/>
      <c r="I140" s="152">
        <v>30000000</v>
      </c>
      <c r="J140" s="151"/>
      <c r="K140" s="150">
        <v>30000000</v>
      </c>
    </row>
    <row r="141" spans="1:11" ht="16.5" customHeight="1">
      <c r="A141" s="125"/>
      <c r="B141" s="125" t="s">
        <v>39</v>
      </c>
      <c r="C141" s="13"/>
      <c r="E141" s="152">
        <v>4656210822</v>
      </c>
      <c r="F141" s="162"/>
      <c r="G141" s="150">
        <v>4069677849</v>
      </c>
      <c r="H141" s="325"/>
      <c r="I141" s="132">
        <v>5081387275</v>
      </c>
      <c r="J141" s="137"/>
      <c r="K141" s="137">
        <v>3423433200</v>
      </c>
    </row>
    <row r="142" spans="1:11" ht="16.5" customHeight="1">
      <c r="A142" s="125"/>
      <c r="B142" s="160" t="s">
        <v>239</v>
      </c>
      <c r="C142" s="13"/>
      <c r="E142" s="152">
        <v>-452318800</v>
      </c>
      <c r="F142" s="162"/>
      <c r="G142" s="150">
        <v>0</v>
      </c>
      <c r="H142" s="325"/>
      <c r="I142" s="132">
        <v>-452318800</v>
      </c>
      <c r="J142" s="137"/>
      <c r="K142" s="137">
        <v>0</v>
      </c>
    </row>
    <row r="143" spans="1:11" ht="16.5" customHeight="1">
      <c r="A143" s="340" t="s">
        <v>132</v>
      </c>
      <c r="B143" s="340"/>
      <c r="C143" s="13"/>
      <c r="E143" s="156">
        <v>611889699</v>
      </c>
      <c r="F143" s="162"/>
      <c r="G143" s="159">
        <v>-13576049</v>
      </c>
      <c r="H143" s="137"/>
      <c r="I143" s="165">
        <v>-534867422</v>
      </c>
      <c r="J143" s="137"/>
      <c r="K143" s="159">
        <v>0</v>
      </c>
    </row>
    <row r="144" spans="1:11" ht="16.5" customHeight="1">
      <c r="A144" s="126"/>
      <c r="B144" s="126"/>
      <c r="C144" s="13"/>
      <c r="E144" s="39"/>
      <c r="F144" s="7"/>
      <c r="G144" s="81"/>
      <c r="H144" s="81"/>
      <c r="I144" s="85"/>
      <c r="J144" s="81"/>
      <c r="K144" s="81"/>
    </row>
    <row r="145" spans="1:11" ht="16.5" customHeight="1">
      <c r="A145" s="341" t="s">
        <v>40</v>
      </c>
      <c r="B145" s="341"/>
      <c r="C145" s="13"/>
      <c r="E145" s="84"/>
      <c r="F145" s="7"/>
      <c r="G145" s="81"/>
      <c r="H145" s="81"/>
      <c r="I145" s="85"/>
      <c r="J145" s="81"/>
      <c r="K145" s="81"/>
    </row>
    <row r="146" spans="1:11" ht="16.5" customHeight="1">
      <c r="A146" s="127"/>
      <c r="B146" s="127" t="s">
        <v>41</v>
      </c>
      <c r="C146" s="13"/>
      <c r="E146" s="132">
        <f>SUM(E134:E143)</f>
        <v>6344541972</v>
      </c>
      <c r="F146" s="166"/>
      <c r="G146" s="143">
        <f>SUM(G134:G143)</f>
        <v>5284862485</v>
      </c>
      <c r="H146" s="164"/>
      <c r="I146" s="132">
        <f>SUM(I134:I143)</f>
        <v>5622961304</v>
      </c>
      <c r="J146" s="164"/>
      <c r="K146" s="143">
        <f>SUM(K134:K143)</f>
        <v>4652193885</v>
      </c>
    </row>
    <row r="147" spans="1:11" ht="16.5" customHeight="1">
      <c r="A147" s="340" t="s">
        <v>42</v>
      </c>
      <c r="B147" s="340"/>
      <c r="C147" s="13"/>
      <c r="E147" s="156">
        <v>76599209</v>
      </c>
      <c r="F147" s="167"/>
      <c r="G147" s="146">
        <v>15887870</v>
      </c>
      <c r="H147" s="167"/>
      <c r="I147" s="168">
        <v>0</v>
      </c>
      <c r="J147" s="137"/>
      <c r="K147" s="159">
        <v>0</v>
      </c>
    </row>
    <row r="148" spans="1:11" ht="16.5" customHeight="1">
      <c r="A148" s="126"/>
      <c r="B148" s="126"/>
      <c r="C148" s="13"/>
      <c r="E148" s="84"/>
      <c r="F148" s="7"/>
      <c r="G148" s="76"/>
      <c r="H148" s="7"/>
      <c r="I148" s="84"/>
      <c r="J148" s="7"/>
      <c r="K148" s="76"/>
    </row>
    <row r="149" spans="1:11" ht="16.5" customHeight="1">
      <c r="A149" s="341" t="s">
        <v>91</v>
      </c>
      <c r="B149" s="341"/>
      <c r="C149" s="13"/>
      <c r="E149" s="42">
        <f>SUM(E146:E147)</f>
        <v>6421141181</v>
      </c>
      <c r="F149" s="7"/>
      <c r="G149" s="80">
        <f>SUM(G146:G147)</f>
        <v>5300750355</v>
      </c>
      <c r="H149" s="7"/>
      <c r="I149" s="42">
        <f>SUM(I146:I147)</f>
        <v>5622961304</v>
      </c>
      <c r="J149" s="7"/>
      <c r="K149" s="80">
        <f>SUM(K146:K147)</f>
        <v>4652193885</v>
      </c>
    </row>
    <row r="150" spans="1:11" ht="16.5" customHeight="1">
      <c r="A150" s="340"/>
      <c r="B150" s="340"/>
      <c r="C150" s="13"/>
      <c r="E150" s="34"/>
      <c r="F150" s="7"/>
      <c r="G150" s="76"/>
      <c r="H150" s="7"/>
      <c r="I150" s="34"/>
      <c r="J150" s="7"/>
      <c r="K150" s="76"/>
    </row>
    <row r="151" spans="1:11" ht="16.5" customHeight="1" thickBot="1">
      <c r="A151" s="12" t="s">
        <v>92</v>
      </c>
      <c r="B151" s="17"/>
      <c r="C151" s="12"/>
      <c r="E151" s="43">
        <f>SUM(E92,E149)</f>
        <v>19603536698</v>
      </c>
      <c r="F151" s="7"/>
      <c r="G151" s="44">
        <f>SUM(G92,G149)</f>
        <v>15965739472</v>
      </c>
      <c r="H151" s="7"/>
      <c r="I151" s="43">
        <f>SUM(I92,I149)</f>
        <v>18216611640</v>
      </c>
      <c r="J151" s="7"/>
      <c r="K151" s="44">
        <f>SUM(K92,K149)</f>
        <v>15145925861</v>
      </c>
    </row>
    <row r="152" spans="1:11" ht="16.5" customHeight="1" thickTop="1">
      <c r="A152" s="127"/>
      <c r="B152" s="127"/>
      <c r="C152" s="13"/>
      <c r="E152" s="7"/>
      <c r="F152" s="7"/>
      <c r="G152" s="7"/>
      <c r="H152" s="7"/>
      <c r="I152" s="7"/>
      <c r="J152" s="7"/>
      <c r="K152" s="7"/>
    </row>
    <row r="153" spans="1:11" ht="16.5" customHeight="1">
      <c r="A153" s="26"/>
      <c r="B153" s="125"/>
      <c r="C153" s="13"/>
      <c r="E153" s="76"/>
      <c r="G153" s="76"/>
      <c r="I153" s="76"/>
      <c r="K153" s="76"/>
    </row>
    <row r="154" spans="1:11" ht="16.5" customHeight="1">
      <c r="A154" s="26"/>
      <c r="B154" s="125"/>
      <c r="C154" s="13"/>
      <c r="E154" s="76"/>
      <c r="G154" s="76"/>
      <c r="I154" s="76"/>
      <c r="K154" s="76"/>
    </row>
    <row r="155" spans="1:11" ht="16.5" customHeight="1">
      <c r="A155" s="26"/>
      <c r="B155" s="125"/>
      <c r="C155" s="13"/>
      <c r="E155" s="76"/>
      <c r="G155" s="76"/>
      <c r="I155" s="76"/>
      <c r="K155" s="76"/>
    </row>
    <row r="156" spans="1:11" ht="16.5" customHeight="1">
      <c r="A156" s="26"/>
      <c r="B156" s="125"/>
      <c r="C156" s="13"/>
      <c r="E156" s="76"/>
      <c r="G156" s="76"/>
      <c r="I156" s="76"/>
      <c r="K156" s="76"/>
    </row>
    <row r="157" spans="1:11" ht="9" customHeight="1">
      <c r="A157" s="26"/>
      <c r="B157" s="125"/>
      <c r="C157" s="13"/>
      <c r="E157" s="76"/>
      <c r="G157" s="76"/>
      <c r="I157" s="76"/>
      <c r="K157" s="76"/>
    </row>
    <row r="158" spans="1:11" ht="12.75" customHeight="1">
      <c r="A158" s="26"/>
      <c r="B158" s="125"/>
      <c r="C158" s="13"/>
      <c r="E158" s="76"/>
      <c r="G158" s="76"/>
      <c r="I158" s="76"/>
      <c r="K158" s="76"/>
    </row>
    <row r="159" spans="1:11" ht="21.95" customHeight="1">
      <c r="A159" s="45" t="str">
        <f>A108</f>
        <v>The accompanying notes on page 14 to 30 form part of this interim financial information.</v>
      </c>
      <c r="B159" s="27"/>
      <c r="C159" s="1"/>
      <c r="D159" s="1"/>
      <c r="E159" s="80"/>
      <c r="F159" s="1"/>
      <c r="G159" s="80"/>
      <c r="H159" s="1"/>
      <c r="I159" s="80"/>
      <c r="J159" s="1"/>
      <c r="K159" s="80"/>
    </row>
  </sheetData>
  <mergeCells count="20">
    <mergeCell ref="E115:G115"/>
    <mergeCell ref="I115:K115"/>
    <mergeCell ref="A150:B150"/>
    <mergeCell ref="A122:B122"/>
    <mergeCell ref="A124:B124"/>
    <mergeCell ref="A145:B145"/>
    <mergeCell ref="A147:B147"/>
    <mergeCell ref="A149:B149"/>
    <mergeCell ref="A143:B143"/>
    <mergeCell ref="E61:G61"/>
    <mergeCell ref="I61:K61"/>
    <mergeCell ref="E62:G62"/>
    <mergeCell ref="I62:K62"/>
    <mergeCell ref="E114:G114"/>
    <mergeCell ref="I114:K114"/>
    <mergeCell ref="E6:G6"/>
    <mergeCell ref="I6:K6"/>
    <mergeCell ref="A53:K53"/>
    <mergeCell ref="E7:G7"/>
    <mergeCell ref="I7:K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0" man="1"/>
    <brk id="10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DEC2C-9EE7-4937-AFC6-0AB7A1E10658}">
  <dimension ref="A1:O116"/>
  <sheetViews>
    <sheetView zoomScaleNormal="100" zoomScaleSheetLayoutView="80" workbookViewId="0"/>
  </sheetViews>
  <sheetFormatPr defaultColWidth="9" defaultRowHeight="16.149999999999999" customHeight="1"/>
  <cols>
    <col min="1" max="3" width="1.7109375" style="52" customWidth="1"/>
    <col min="4" max="5" width="1.42578125" style="52" customWidth="1"/>
    <col min="6" max="6" width="25.42578125" style="52" customWidth="1"/>
    <col min="7" max="7" width="5.7109375" style="52" customWidth="1"/>
    <col min="8" max="8" width="1" style="52" customWidth="1"/>
    <col min="9" max="9" width="14.42578125" style="52" customWidth="1"/>
    <col min="10" max="10" width="0.85546875" style="52" customWidth="1"/>
    <col min="11" max="11" width="14.42578125" style="76" customWidth="1"/>
    <col min="12" max="12" width="0.85546875" style="52" customWidth="1"/>
    <col min="13" max="13" width="14.42578125" style="53" customWidth="1"/>
    <col min="14" max="14" width="0.85546875" style="52" customWidth="1"/>
    <col min="15" max="15" width="14.42578125" style="78" customWidth="1"/>
    <col min="16" max="16384" width="9" style="52"/>
  </cols>
  <sheetData>
    <row r="1" spans="1:15" ht="16.149999999999999" customHeight="1">
      <c r="A1" s="56" t="s">
        <v>0</v>
      </c>
    </row>
    <row r="2" spans="1:15" ht="16.149999999999999" customHeight="1">
      <c r="A2" s="56" t="s">
        <v>43</v>
      </c>
    </row>
    <row r="3" spans="1:15" ht="16.149999999999999" customHeight="1">
      <c r="A3" s="58" t="s">
        <v>225</v>
      </c>
      <c r="B3" s="59"/>
      <c r="C3" s="59"/>
      <c r="D3" s="59"/>
      <c r="E3" s="59"/>
      <c r="F3" s="59"/>
      <c r="G3" s="59"/>
      <c r="H3" s="59"/>
      <c r="I3" s="59"/>
      <c r="J3" s="59"/>
      <c r="K3" s="1"/>
      <c r="L3" s="59"/>
      <c r="M3" s="66"/>
      <c r="N3" s="59"/>
      <c r="O3" s="80"/>
    </row>
    <row r="4" spans="1:15" ht="15.95" customHeight="1">
      <c r="A4" s="57"/>
    </row>
    <row r="5" spans="1:15" ht="15.95" customHeight="1">
      <c r="A5" s="57"/>
    </row>
    <row r="6" spans="1:15" ht="16.5" customHeight="1">
      <c r="A6" s="57"/>
      <c r="I6" s="343" t="s">
        <v>100</v>
      </c>
      <c r="J6" s="343"/>
      <c r="K6" s="343"/>
      <c r="L6" s="65"/>
      <c r="M6" s="343" t="s">
        <v>99</v>
      </c>
      <c r="N6" s="343"/>
      <c r="O6" s="343"/>
    </row>
    <row r="7" spans="1:15" ht="16.5" customHeight="1">
      <c r="A7" s="57"/>
      <c r="I7" s="342" t="s">
        <v>98</v>
      </c>
      <c r="J7" s="342"/>
      <c r="K7" s="342"/>
      <c r="L7" s="65"/>
      <c r="M7" s="342" t="s">
        <v>98</v>
      </c>
      <c r="N7" s="342"/>
      <c r="O7" s="342"/>
    </row>
    <row r="8" spans="1:15" ht="16.5" customHeight="1">
      <c r="A8" s="57"/>
      <c r="I8" s="61" t="s">
        <v>2</v>
      </c>
      <c r="K8" s="86" t="s">
        <v>2</v>
      </c>
      <c r="M8" s="61" t="s">
        <v>2</v>
      </c>
      <c r="O8" s="86" t="s">
        <v>2</v>
      </c>
    </row>
    <row r="9" spans="1:15" ht="16.5" customHeight="1">
      <c r="A9" s="57"/>
      <c r="H9" s="65"/>
      <c r="I9" s="128">
        <v>2022</v>
      </c>
      <c r="J9" s="46"/>
      <c r="K9" s="87">
        <v>2021</v>
      </c>
      <c r="L9" s="46"/>
      <c r="M9" s="128">
        <v>2022</v>
      </c>
      <c r="N9" s="46"/>
      <c r="O9" s="87">
        <v>2021</v>
      </c>
    </row>
    <row r="10" spans="1:15" ht="16.5" customHeight="1">
      <c r="A10" s="57"/>
      <c r="G10" s="100" t="s">
        <v>5</v>
      </c>
      <c r="H10" s="65"/>
      <c r="I10" s="67" t="s">
        <v>6</v>
      </c>
      <c r="J10" s="65"/>
      <c r="K10" s="88" t="s">
        <v>6</v>
      </c>
      <c r="L10" s="65"/>
      <c r="M10" s="67" t="s">
        <v>6</v>
      </c>
      <c r="N10" s="65"/>
      <c r="O10" s="88" t="s">
        <v>6</v>
      </c>
    </row>
    <row r="11" spans="1:15" ht="16.5" customHeight="1">
      <c r="A11" s="57"/>
      <c r="G11" s="9"/>
      <c r="H11" s="65"/>
      <c r="I11" s="109"/>
      <c r="J11" s="65"/>
      <c r="K11" s="8"/>
      <c r="L11" s="65"/>
      <c r="M11" s="68"/>
      <c r="N11" s="65"/>
      <c r="O11" s="333"/>
    </row>
    <row r="12" spans="1:15" ht="16.5" customHeight="1">
      <c r="A12" s="64" t="s">
        <v>44</v>
      </c>
      <c r="G12" s="65"/>
      <c r="H12" s="65"/>
      <c r="I12" s="109"/>
      <c r="J12" s="65"/>
      <c r="K12" s="8"/>
      <c r="L12" s="65"/>
      <c r="M12" s="68"/>
      <c r="N12" s="65"/>
      <c r="O12" s="91"/>
    </row>
    <row r="13" spans="1:15" ht="8.1" customHeight="1">
      <c r="A13" s="57"/>
      <c r="G13" s="65"/>
      <c r="H13" s="65"/>
      <c r="I13" s="109"/>
      <c r="J13" s="65"/>
      <c r="K13" s="8"/>
      <c r="L13" s="65"/>
      <c r="M13" s="68"/>
      <c r="N13" s="65"/>
      <c r="O13" s="91"/>
    </row>
    <row r="14" spans="1:15" ht="16.5" customHeight="1">
      <c r="A14" s="57" t="s">
        <v>45</v>
      </c>
      <c r="I14" s="153">
        <v>14888436086</v>
      </c>
      <c r="J14" s="166"/>
      <c r="K14" s="167">
        <v>10069312826</v>
      </c>
      <c r="L14" s="166"/>
      <c r="M14" s="135">
        <v>14163800187</v>
      </c>
      <c r="N14" s="166"/>
      <c r="O14" s="170">
        <v>9821949017</v>
      </c>
    </row>
    <row r="15" spans="1:15" ht="16.5" customHeight="1">
      <c r="A15" s="57" t="s">
        <v>240</v>
      </c>
      <c r="G15" s="253">
        <v>8.1</v>
      </c>
      <c r="I15" s="249">
        <v>0</v>
      </c>
      <c r="J15" s="250"/>
      <c r="K15" s="167">
        <v>0</v>
      </c>
      <c r="L15" s="250"/>
      <c r="M15" s="251">
        <v>1358000200</v>
      </c>
      <c r="N15" s="250"/>
      <c r="O15" s="167">
        <v>0</v>
      </c>
    </row>
    <row r="16" spans="1:15" ht="16.5" customHeight="1">
      <c r="A16" s="57" t="s">
        <v>110</v>
      </c>
      <c r="I16" s="153">
        <v>162884661</v>
      </c>
      <c r="J16" s="166"/>
      <c r="K16" s="170">
        <v>6476109</v>
      </c>
      <c r="L16" s="166"/>
      <c r="M16" s="153">
        <v>145565537</v>
      </c>
      <c r="N16" s="166"/>
      <c r="O16" s="170">
        <v>6242930</v>
      </c>
    </row>
    <row r="17" spans="1:15" ht="16.5" customHeight="1">
      <c r="A17" s="57" t="s">
        <v>247</v>
      </c>
      <c r="G17" s="253"/>
      <c r="I17" s="171">
        <v>3102165</v>
      </c>
      <c r="J17" s="166"/>
      <c r="K17" s="172">
        <v>22699563</v>
      </c>
      <c r="L17" s="166"/>
      <c r="M17" s="168">
        <v>0</v>
      </c>
      <c r="N17" s="170"/>
      <c r="O17" s="173">
        <v>0</v>
      </c>
    </row>
    <row r="18" spans="1:15" ht="8.1" customHeight="1">
      <c r="A18" s="57"/>
      <c r="I18" s="51"/>
      <c r="J18" s="118"/>
      <c r="K18" s="92"/>
      <c r="L18" s="118"/>
      <c r="M18" s="51"/>
      <c r="N18" s="118"/>
      <c r="O18" s="92"/>
    </row>
    <row r="19" spans="1:15" ht="16.5" customHeight="1">
      <c r="A19" s="64" t="s">
        <v>46</v>
      </c>
      <c r="I19" s="120">
        <f>SUM(I14:I17)</f>
        <v>15054422912</v>
      </c>
      <c r="J19" s="118"/>
      <c r="K19" s="121">
        <f>SUM(K14:K17)</f>
        <v>10098488498</v>
      </c>
      <c r="L19" s="118"/>
      <c r="M19" s="120">
        <f>SUM(M14:M17)</f>
        <v>15667365924</v>
      </c>
      <c r="N19" s="118"/>
      <c r="O19" s="121">
        <f>SUM(O14:O17)</f>
        <v>9828191947</v>
      </c>
    </row>
    <row r="20" spans="1:15" ht="16.5" customHeight="1">
      <c r="A20" s="57"/>
      <c r="I20" s="51"/>
      <c r="J20" s="118"/>
      <c r="K20" s="92"/>
      <c r="L20" s="118"/>
      <c r="M20" s="51"/>
      <c r="N20" s="118"/>
      <c r="O20" s="92"/>
    </row>
    <row r="21" spans="1:15" ht="16.5" customHeight="1">
      <c r="A21" s="64" t="s">
        <v>47</v>
      </c>
      <c r="I21" s="122"/>
      <c r="J21" s="118"/>
      <c r="K21" s="93"/>
      <c r="L21" s="118"/>
      <c r="M21" s="122"/>
      <c r="N21" s="118"/>
      <c r="O21" s="93"/>
    </row>
    <row r="22" spans="1:15" ht="6" customHeight="1">
      <c r="I22" s="122"/>
      <c r="J22" s="118"/>
      <c r="K22" s="93"/>
      <c r="L22" s="118"/>
      <c r="M22" s="122"/>
      <c r="N22" s="118"/>
      <c r="O22" s="93"/>
    </row>
    <row r="23" spans="1:15" ht="16.5" customHeight="1">
      <c r="A23" s="57" t="s">
        <v>48</v>
      </c>
      <c r="B23" s="57"/>
      <c r="I23" s="153">
        <v>-12812956854</v>
      </c>
      <c r="J23" s="170"/>
      <c r="K23" s="170">
        <v>-8563360145</v>
      </c>
      <c r="L23" s="170"/>
      <c r="M23" s="153">
        <v>-12338476673</v>
      </c>
      <c r="N23" s="170"/>
      <c r="O23" s="170">
        <v>-8431220722</v>
      </c>
    </row>
    <row r="24" spans="1:15" ht="16.5" customHeight="1">
      <c r="A24" s="57" t="s">
        <v>49</v>
      </c>
      <c r="G24" s="105"/>
      <c r="I24" s="153">
        <v>-944085572</v>
      </c>
      <c r="J24" s="166"/>
      <c r="K24" s="170">
        <v>-666859061</v>
      </c>
      <c r="L24" s="166"/>
      <c r="M24" s="153">
        <v>-974006517</v>
      </c>
      <c r="N24" s="170"/>
      <c r="O24" s="170">
        <v>-708246267</v>
      </c>
    </row>
    <row r="25" spans="1:15" ht="16.5" customHeight="1">
      <c r="A25" s="57" t="s">
        <v>50</v>
      </c>
      <c r="I25" s="153">
        <v>-345001866</v>
      </c>
      <c r="J25" s="166"/>
      <c r="K25" s="170">
        <v>-185000436</v>
      </c>
      <c r="L25" s="166"/>
      <c r="M25" s="153">
        <v>-221785698</v>
      </c>
      <c r="N25" s="170"/>
      <c r="O25" s="170">
        <v>-164114677</v>
      </c>
    </row>
    <row r="26" spans="1:15" ht="16.5" customHeight="1">
      <c r="A26" s="57" t="s">
        <v>266</v>
      </c>
      <c r="I26" s="171">
        <v>3891837</v>
      </c>
      <c r="J26" s="166"/>
      <c r="K26" s="172">
        <v>10322643</v>
      </c>
      <c r="L26" s="166"/>
      <c r="M26" s="171">
        <v>3872443</v>
      </c>
      <c r="N26" s="170"/>
      <c r="O26" s="172">
        <v>10326413</v>
      </c>
    </row>
    <row r="27" spans="1:15" ht="6" customHeight="1">
      <c r="A27" s="57"/>
      <c r="I27" s="51"/>
      <c r="J27" s="118"/>
      <c r="K27" s="92"/>
      <c r="L27" s="118"/>
      <c r="M27" s="51"/>
      <c r="N27" s="118"/>
      <c r="O27" s="92"/>
    </row>
    <row r="28" spans="1:15" ht="16.5" customHeight="1">
      <c r="A28" s="64" t="s">
        <v>51</v>
      </c>
      <c r="I28" s="120">
        <f>SUM(I23:I26)</f>
        <v>-14098152455</v>
      </c>
      <c r="J28" s="118"/>
      <c r="K28" s="121">
        <f>SUM(K23:K26)</f>
        <v>-9404896999</v>
      </c>
      <c r="L28" s="118"/>
      <c r="M28" s="120">
        <f>SUM(M23:M26)</f>
        <v>-13530396445</v>
      </c>
      <c r="N28" s="118"/>
      <c r="O28" s="121">
        <f>SUM(O23:O26)</f>
        <v>-9293255253</v>
      </c>
    </row>
    <row r="29" spans="1:15" ht="16.5" customHeight="1">
      <c r="A29" s="57"/>
      <c r="I29" s="51"/>
      <c r="J29" s="118"/>
      <c r="K29" s="92"/>
      <c r="L29" s="118"/>
      <c r="M29" s="51"/>
      <c r="N29" s="118"/>
      <c r="O29" s="92"/>
    </row>
    <row r="30" spans="1:15" ht="16.5" customHeight="1">
      <c r="A30" s="64" t="s">
        <v>52</v>
      </c>
      <c r="I30" s="51"/>
      <c r="J30" s="118"/>
      <c r="K30" s="92"/>
      <c r="L30" s="118"/>
      <c r="M30" s="51"/>
      <c r="N30" s="118"/>
      <c r="O30" s="92"/>
    </row>
    <row r="31" spans="1:15" ht="16.5" customHeight="1">
      <c r="A31" s="64"/>
      <c r="B31" s="64" t="s">
        <v>53</v>
      </c>
      <c r="I31" s="51">
        <f>SUM(I19,I28)</f>
        <v>956270457</v>
      </c>
      <c r="J31" s="118"/>
      <c r="K31" s="92">
        <f>SUM(K19,K28)</f>
        <v>693591499</v>
      </c>
      <c r="L31" s="118"/>
      <c r="M31" s="51">
        <f>SUM(M19,M28)</f>
        <v>2136969479</v>
      </c>
      <c r="N31" s="118"/>
      <c r="O31" s="92">
        <f>SUM(O19,O28)</f>
        <v>534936694</v>
      </c>
    </row>
    <row r="32" spans="1:15" ht="16.5" customHeight="1">
      <c r="A32" s="57" t="s">
        <v>54</v>
      </c>
      <c r="I32" s="171">
        <v>-24998980</v>
      </c>
      <c r="J32" s="166"/>
      <c r="K32" s="172">
        <v>-13678816</v>
      </c>
      <c r="L32" s="166"/>
      <c r="M32" s="171">
        <v>-24262663</v>
      </c>
      <c r="N32" s="166"/>
      <c r="O32" s="172">
        <v>-13205138</v>
      </c>
    </row>
    <row r="33" spans="1:15" ht="6" customHeight="1">
      <c r="A33" s="57"/>
      <c r="I33" s="51"/>
      <c r="J33" s="118"/>
      <c r="K33" s="92"/>
      <c r="L33" s="118"/>
      <c r="M33" s="51"/>
      <c r="N33" s="118"/>
      <c r="O33" s="92"/>
    </row>
    <row r="34" spans="1:15" ht="16.5" customHeight="1">
      <c r="A34" s="64" t="s">
        <v>55</v>
      </c>
      <c r="I34" s="51">
        <f>SUM(I31:I32)</f>
        <v>931271477</v>
      </c>
      <c r="J34" s="118"/>
      <c r="K34" s="92">
        <f>SUM(K31:K32)</f>
        <v>679912683</v>
      </c>
      <c r="L34" s="118"/>
      <c r="M34" s="51">
        <f>SUM(M31:M32)</f>
        <v>2112706816</v>
      </c>
      <c r="N34" s="118"/>
      <c r="O34" s="92">
        <f>SUM(O31:O32)</f>
        <v>521731556</v>
      </c>
    </row>
    <row r="35" spans="1:15" ht="16.5" customHeight="1">
      <c r="A35" s="57" t="s">
        <v>56</v>
      </c>
      <c r="G35" s="110"/>
      <c r="I35" s="171">
        <v>-198467572</v>
      </c>
      <c r="J35" s="166"/>
      <c r="K35" s="172">
        <v>-107153745</v>
      </c>
      <c r="L35" s="166"/>
      <c r="M35" s="171">
        <v>-424571547</v>
      </c>
      <c r="N35" s="170"/>
      <c r="O35" s="172">
        <v>-94604316</v>
      </c>
    </row>
    <row r="36" spans="1:15" ht="6" customHeight="1">
      <c r="A36" s="64"/>
      <c r="I36" s="51"/>
      <c r="J36" s="118"/>
      <c r="K36" s="92"/>
      <c r="L36" s="118"/>
      <c r="M36" s="51"/>
      <c r="N36" s="118"/>
      <c r="O36" s="92"/>
    </row>
    <row r="37" spans="1:15" ht="16.5" customHeight="1">
      <c r="A37" s="64" t="s">
        <v>57</v>
      </c>
      <c r="I37" s="51">
        <f>SUM(I34:I35)</f>
        <v>732803905</v>
      </c>
      <c r="J37" s="118"/>
      <c r="K37" s="92">
        <f>SUM(K34:K35)</f>
        <v>572758938</v>
      </c>
      <c r="L37" s="118"/>
      <c r="M37" s="51">
        <f>SUM(M34:M35)</f>
        <v>1688135269</v>
      </c>
      <c r="N37" s="118"/>
      <c r="O37" s="92">
        <f>SUM(O34:O35)</f>
        <v>427127240</v>
      </c>
    </row>
    <row r="38" spans="1:15" ht="16.5" customHeight="1">
      <c r="A38" s="64"/>
      <c r="I38" s="51"/>
      <c r="J38" s="118"/>
      <c r="K38" s="92"/>
      <c r="L38" s="118"/>
      <c r="M38" s="51"/>
      <c r="N38" s="118"/>
      <c r="O38" s="92"/>
    </row>
    <row r="39" spans="1:15" ht="16.5" customHeight="1">
      <c r="A39" s="64" t="s">
        <v>153</v>
      </c>
      <c r="I39" s="51"/>
      <c r="J39" s="118"/>
      <c r="K39" s="92"/>
      <c r="L39" s="118"/>
      <c r="M39" s="51"/>
      <c r="N39" s="118"/>
      <c r="O39" s="92"/>
    </row>
    <row r="40" spans="1:15" ht="16.5" customHeight="1">
      <c r="A40" s="60" t="s">
        <v>216</v>
      </c>
      <c r="B40" s="57"/>
      <c r="C40" s="60"/>
      <c r="D40" s="60"/>
      <c r="E40" s="60"/>
      <c r="F40" s="60"/>
      <c r="I40" s="51"/>
      <c r="J40" s="118"/>
      <c r="K40" s="92"/>
      <c r="L40" s="118"/>
      <c r="M40" s="51"/>
      <c r="N40" s="118"/>
      <c r="O40" s="92"/>
    </row>
    <row r="41" spans="1:15" ht="16.5" customHeight="1">
      <c r="A41" s="57"/>
      <c r="B41" s="57" t="s">
        <v>155</v>
      </c>
      <c r="I41" s="51"/>
      <c r="J41" s="118"/>
      <c r="K41" s="92"/>
      <c r="L41" s="118"/>
      <c r="M41" s="51"/>
      <c r="N41" s="118"/>
      <c r="O41" s="92"/>
    </row>
    <row r="42" spans="1:15" ht="16.5" customHeight="1">
      <c r="A42" s="57"/>
      <c r="B42" s="57"/>
      <c r="C42" s="57" t="s">
        <v>214</v>
      </c>
      <c r="I42" s="51"/>
      <c r="J42" s="118"/>
      <c r="K42" s="92"/>
      <c r="L42" s="118"/>
      <c r="M42" s="51"/>
      <c r="N42" s="118"/>
      <c r="O42" s="92"/>
    </row>
    <row r="43" spans="1:15" ht="16.5" customHeight="1">
      <c r="A43" s="57"/>
      <c r="B43" s="57"/>
      <c r="C43" s="57"/>
      <c r="D43" s="57" t="s">
        <v>215</v>
      </c>
      <c r="I43" s="174">
        <v>-192916647</v>
      </c>
      <c r="J43" s="164"/>
      <c r="K43" s="173">
        <v>0</v>
      </c>
      <c r="L43" s="164"/>
      <c r="M43" s="171">
        <v>-192924569</v>
      </c>
      <c r="N43" s="164"/>
      <c r="O43" s="173">
        <v>0</v>
      </c>
    </row>
    <row r="44" spans="1:15" ht="16.5" customHeight="1">
      <c r="A44" s="57"/>
      <c r="B44" s="57"/>
      <c r="C44" s="57"/>
      <c r="D44" s="57"/>
      <c r="I44" s="334"/>
      <c r="J44" s="164"/>
      <c r="K44" s="335"/>
      <c r="L44" s="164"/>
      <c r="M44" s="336"/>
      <c r="N44" s="164"/>
      <c r="O44" s="335"/>
    </row>
    <row r="45" spans="1:15" ht="16.5" customHeight="1">
      <c r="A45" s="60" t="s">
        <v>154</v>
      </c>
      <c r="B45" s="57"/>
      <c r="C45" s="60"/>
      <c r="D45" s="60"/>
      <c r="E45" s="60"/>
      <c r="F45" s="60"/>
      <c r="G45" s="60"/>
      <c r="I45" s="51"/>
      <c r="J45" s="118"/>
      <c r="K45" s="92"/>
      <c r="L45" s="118"/>
      <c r="M45" s="51"/>
      <c r="N45" s="118"/>
      <c r="O45" s="92"/>
    </row>
    <row r="46" spans="1:15" ht="16.5" customHeight="1">
      <c r="A46" s="57"/>
      <c r="B46" s="57" t="s">
        <v>155</v>
      </c>
      <c r="I46" s="51"/>
      <c r="J46" s="118"/>
      <c r="K46" s="92"/>
      <c r="L46" s="118"/>
      <c r="M46" s="51"/>
      <c r="N46" s="118"/>
      <c r="O46" s="92"/>
    </row>
    <row r="47" spans="1:15" ht="16.5" customHeight="1">
      <c r="A47" s="57"/>
      <c r="B47" s="57"/>
      <c r="C47" s="57" t="s">
        <v>135</v>
      </c>
      <c r="I47" s="51"/>
      <c r="J47" s="118"/>
      <c r="K47" s="92"/>
      <c r="L47" s="118"/>
      <c r="M47" s="51"/>
      <c r="N47" s="118"/>
      <c r="O47" s="92"/>
    </row>
    <row r="48" spans="1:15" ht="16.5" customHeight="1">
      <c r="A48" s="57"/>
      <c r="B48" s="57"/>
      <c r="C48" s="60"/>
      <c r="D48" s="60" t="s">
        <v>156</v>
      </c>
      <c r="I48" s="51"/>
      <c r="J48" s="118"/>
      <c r="K48" s="92"/>
      <c r="L48" s="118"/>
      <c r="M48" s="51"/>
      <c r="N48" s="118"/>
      <c r="O48" s="92"/>
    </row>
    <row r="49" spans="1:15" ht="16.5" customHeight="1">
      <c r="A49" s="57"/>
      <c r="B49" s="57"/>
      <c r="C49" s="60"/>
      <c r="D49" s="60" t="s">
        <v>157</v>
      </c>
      <c r="I49" s="327">
        <v>236697</v>
      </c>
      <c r="J49" s="164"/>
      <c r="K49" s="328">
        <v>3216879</v>
      </c>
      <c r="L49" s="164"/>
      <c r="M49" s="329">
        <v>0</v>
      </c>
      <c r="N49" s="164"/>
      <c r="O49" s="328">
        <v>0</v>
      </c>
    </row>
    <row r="50" spans="1:15" ht="6" customHeight="1">
      <c r="A50" s="57"/>
      <c r="I50" s="51"/>
      <c r="J50" s="118"/>
      <c r="K50" s="92"/>
      <c r="L50" s="118"/>
      <c r="M50" s="51"/>
      <c r="N50" s="118"/>
      <c r="O50" s="92"/>
    </row>
    <row r="51" spans="1:15" ht="15" customHeight="1">
      <c r="A51" s="64" t="s">
        <v>119</v>
      </c>
      <c r="I51" s="51"/>
      <c r="J51" s="118"/>
      <c r="K51" s="92"/>
      <c r="L51" s="118"/>
      <c r="M51" s="51"/>
      <c r="N51" s="118"/>
      <c r="O51" s="92"/>
    </row>
    <row r="52" spans="1:15" ht="16.5" customHeight="1">
      <c r="A52" s="57"/>
      <c r="B52" s="64" t="s">
        <v>120</v>
      </c>
      <c r="G52" s="110"/>
      <c r="I52" s="106">
        <f>SUM(I43:I49)</f>
        <v>-192679950</v>
      </c>
      <c r="J52" s="118"/>
      <c r="K52" s="107">
        <f>SUM(K43:K49)</f>
        <v>3216879</v>
      </c>
      <c r="L52" s="118"/>
      <c r="M52" s="106">
        <f>SUM(M43:M49)</f>
        <v>-192924569</v>
      </c>
      <c r="N52" s="118"/>
      <c r="O52" s="107">
        <f>SUM(O43:O49)</f>
        <v>0</v>
      </c>
    </row>
    <row r="53" spans="1:15" ht="6" customHeight="1">
      <c r="A53" s="64"/>
      <c r="B53" s="57"/>
      <c r="I53" s="51"/>
      <c r="J53" s="118"/>
      <c r="K53" s="92"/>
      <c r="L53" s="118"/>
      <c r="M53" s="51"/>
      <c r="N53" s="118"/>
      <c r="O53" s="92"/>
    </row>
    <row r="54" spans="1:15" ht="15" customHeight="1" thickBot="1">
      <c r="A54" s="64" t="s">
        <v>121</v>
      </c>
      <c r="I54" s="123">
        <f>SUM(I37,I52)</f>
        <v>540123955</v>
      </c>
      <c r="J54" s="118"/>
      <c r="K54" s="124">
        <f>SUM(K37,K52)</f>
        <v>575975817</v>
      </c>
      <c r="L54" s="118"/>
      <c r="M54" s="123">
        <f>SUM(M37,M52)</f>
        <v>1495210700</v>
      </c>
      <c r="N54" s="118"/>
      <c r="O54" s="124">
        <f>SUM(O37,O52)</f>
        <v>427127240</v>
      </c>
    </row>
    <row r="55" spans="1:15" ht="16.5" customHeight="1" thickTop="1">
      <c r="A55" s="64"/>
      <c r="I55" s="119"/>
      <c r="J55" s="118"/>
      <c r="K55" s="92"/>
      <c r="L55" s="118"/>
      <c r="M55" s="119"/>
      <c r="N55" s="118"/>
      <c r="O55" s="92"/>
    </row>
    <row r="56" spans="1:15" ht="16.5" customHeight="1">
      <c r="A56" s="64"/>
      <c r="I56" s="119"/>
      <c r="J56" s="118"/>
      <c r="K56" s="92"/>
      <c r="L56" s="118"/>
      <c r="M56" s="119"/>
      <c r="N56" s="118"/>
      <c r="O56" s="92"/>
    </row>
    <row r="57" spans="1:15" ht="16.5" customHeight="1">
      <c r="A57" s="64"/>
      <c r="I57" s="119"/>
      <c r="J57" s="118"/>
      <c r="K57" s="92"/>
      <c r="L57" s="118"/>
      <c r="M57" s="119"/>
      <c r="N57" s="118"/>
      <c r="O57" s="92"/>
    </row>
    <row r="58" spans="1:15" ht="12.75" customHeight="1">
      <c r="A58" s="64"/>
      <c r="I58" s="53"/>
      <c r="K58" s="78"/>
    </row>
    <row r="59" spans="1:15" ht="21.95" customHeight="1">
      <c r="A59" s="69" t="str">
        <f>'2-4'!A159</f>
        <v>The accompanying notes on page 14 to 30 form part of this interim financial information.</v>
      </c>
      <c r="B59" s="69"/>
      <c r="C59" s="69"/>
      <c r="D59" s="69"/>
      <c r="E59" s="69"/>
      <c r="F59" s="69"/>
      <c r="G59" s="69"/>
      <c r="H59" s="69"/>
      <c r="I59" s="69"/>
      <c r="J59" s="69"/>
      <c r="K59" s="11"/>
      <c r="L59" s="69"/>
      <c r="M59" s="69"/>
      <c r="N59" s="69"/>
      <c r="O59" s="11"/>
    </row>
    <row r="60" spans="1:15" s="64" customFormat="1" ht="16.149999999999999" customHeight="1">
      <c r="A60" s="64" t="str">
        <f>A1</f>
        <v>Com7 Public Company Limited</v>
      </c>
      <c r="K60" s="89"/>
      <c r="O60" s="89"/>
    </row>
    <row r="61" spans="1:15" ht="16.149999999999999" customHeight="1">
      <c r="A61" s="56" t="s">
        <v>43</v>
      </c>
    </row>
    <row r="62" spans="1:15" ht="16.149999999999999" customHeight="1">
      <c r="A62" s="58" t="str">
        <f>A3</f>
        <v>For the three-month period ended 30 September 2022</v>
      </c>
      <c r="B62" s="59"/>
      <c r="C62" s="59"/>
      <c r="D62" s="59"/>
      <c r="E62" s="59"/>
      <c r="F62" s="59"/>
      <c r="G62" s="59"/>
      <c r="H62" s="59"/>
      <c r="I62" s="59"/>
      <c r="J62" s="59"/>
      <c r="K62" s="1"/>
      <c r="L62" s="59"/>
      <c r="M62" s="66"/>
      <c r="N62" s="59"/>
      <c r="O62" s="80"/>
    </row>
    <row r="63" spans="1:15" ht="15.95" customHeight="1">
      <c r="A63" s="57"/>
    </row>
    <row r="64" spans="1:15" ht="15.95" customHeight="1">
      <c r="A64" s="57"/>
    </row>
    <row r="65" spans="1:15" ht="16.5" customHeight="1">
      <c r="A65" s="57"/>
      <c r="I65" s="343" t="s">
        <v>100</v>
      </c>
      <c r="J65" s="343"/>
      <c r="K65" s="343"/>
      <c r="L65" s="65"/>
      <c r="M65" s="343" t="s">
        <v>99</v>
      </c>
      <c r="N65" s="343"/>
      <c r="O65" s="343"/>
    </row>
    <row r="66" spans="1:15" ht="16.5" customHeight="1">
      <c r="A66" s="57"/>
      <c r="I66" s="342" t="s">
        <v>98</v>
      </c>
      <c r="J66" s="342"/>
      <c r="K66" s="342"/>
      <c r="L66" s="65"/>
      <c r="M66" s="342" t="s">
        <v>98</v>
      </c>
      <c r="N66" s="342"/>
      <c r="O66" s="342"/>
    </row>
    <row r="67" spans="1:15" ht="16.5" customHeight="1">
      <c r="A67" s="57"/>
      <c r="I67" s="61" t="s">
        <v>2</v>
      </c>
      <c r="K67" s="86" t="s">
        <v>2</v>
      </c>
      <c r="M67" s="61" t="s">
        <v>2</v>
      </c>
      <c r="O67" s="86" t="s">
        <v>2</v>
      </c>
    </row>
    <row r="68" spans="1:15" ht="16.5" customHeight="1">
      <c r="A68" s="57"/>
      <c r="H68" s="65"/>
      <c r="I68" s="128">
        <v>2022</v>
      </c>
      <c r="J68" s="46"/>
      <c r="K68" s="87">
        <v>2021</v>
      </c>
      <c r="L68" s="46"/>
      <c r="M68" s="128">
        <v>2022</v>
      </c>
      <c r="N68" s="46"/>
      <c r="O68" s="87">
        <v>2021</v>
      </c>
    </row>
    <row r="69" spans="1:15" ht="16.5" customHeight="1">
      <c r="A69" s="57"/>
      <c r="G69" s="100" t="s">
        <v>102</v>
      </c>
      <c r="H69" s="65"/>
      <c r="I69" s="67" t="s">
        <v>6</v>
      </c>
      <c r="J69" s="65"/>
      <c r="K69" s="88" t="s">
        <v>6</v>
      </c>
      <c r="L69" s="65"/>
      <c r="M69" s="67" t="s">
        <v>6</v>
      </c>
      <c r="N69" s="65"/>
      <c r="O69" s="88" t="s">
        <v>6</v>
      </c>
    </row>
    <row r="70" spans="1:15" ht="16.5" customHeight="1">
      <c r="A70" s="57"/>
      <c r="G70" s="9"/>
      <c r="H70" s="65"/>
      <c r="I70" s="34"/>
      <c r="K70" s="78"/>
      <c r="M70" s="34"/>
      <c r="N70" s="65"/>
      <c r="O70" s="333"/>
    </row>
    <row r="71" spans="1:15" ht="16.5" customHeight="1">
      <c r="A71" s="64" t="s">
        <v>58</v>
      </c>
      <c r="B71" s="57"/>
      <c r="I71" s="34"/>
      <c r="K71" s="78"/>
      <c r="M71" s="34"/>
    </row>
    <row r="72" spans="1:15" ht="9.9499999999999993" customHeight="1">
      <c r="A72" s="57"/>
      <c r="B72" s="57"/>
      <c r="I72" s="34"/>
      <c r="K72" s="78"/>
      <c r="M72" s="34"/>
    </row>
    <row r="73" spans="1:15" ht="16.5" customHeight="1">
      <c r="A73" s="57" t="s">
        <v>59</v>
      </c>
      <c r="B73" s="57"/>
      <c r="I73" s="175">
        <v>724699550</v>
      </c>
      <c r="J73" s="164"/>
      <c r="K73" s="176">
        <v>570506991</v>
      </c>
      <c r="L73" s="164"/>
      <c r="M73" s="153">
        <v>1688135269</v>
      </c>
      <c r="N73" s="164"/>
      <c r="O73" s="176">
        <v>427127240</v>
      </c>
    </row>
    <row r="74" spans="1:15" ht="16.5" customHeight="1">
      <c r="A74" s="57" t="s">
        <v>42</v>
      </c>
      <c r="B74" s="57"/>
      <c r="I74" s="174">
        <v>8104355</v>
      </c>
      <c r="J74" s="164"/>
      <c r="K74" s="173">
        <v>2251947</v>
      </c>
      <c r="L74" s="164"/>
      <c r="M74" s="168">
        <v>0</v>
      </c>
      <c r="N74" s="164"/>
      <c r="O74" s="173">
        <v>0</v>
      </c>
    </row>
    <row r="75" spans="1:15" ht="6" customHeight="1">
      <c r="A75" s="62"/>
      <c r="I75" s="34"/>
      <c r="K75" s="78"/>
      <c r="M75" s="34"/>
    </row>
    <row r="76" spans="1:15" ht="16.5" customHeight="1" thickBot="1">
      <c r="A76" s="41"/>
      <c r="I76" s="43">
        <f>SUM(I73:I74)</f>
        <v>732803905</v>
      </c>
      <c r="K76" s="44">
        <f>SUM(K73:K74)</f>
        <v>572758938</v>
      </c>
      <c r="M76" s="43">
        <f>SUM(M73:M74)</f>
        <v>1688135269</v>
      </c>
      <c r="O76" s="44">
        <f>SUM(O73:O74)</f>
        <v>427127240</v>
      </c>
    </row>
    <row r="77" spans="1:15" ht="16.5" customHeight="1" thickTop="1">
      <c r="A77" s="57"/>
      <c r="B77" s="57"/>
      <c r="I77" s="34"/>
      <c r="K77" s="78"/>
      <c r="M77" s="34"/>
    </row>
    <row r="78" spans="1:15" ht="16.5" customHeight="1">
      <c r="A78" s="64" t="s">
        <v>106</v>
      </c>
      <c r="I78" s="34"/>
      <c r="K78" s="78"/>
      <c r="M78" s="34"/>
    </row>
    <row r="79" spans="1:15" ht="16.5" customHeight="1">
      <c r="A79" s="64"/>
      <c r="B79" s="64" t="s">
        <v>107</v>
      </c>
      <c r="I79" s="34"/>
      <c r="K79" s="78"/>
      <c r="M79" s="34"/>
    </row>
    <row r="80" spans="1:15" ht="6" customHeight="1">
      <c r="A80" s="62"/>
      <c r="I80" s="34"/>
      <c r="K80" s="78"/>
      <c r="M80" s="34"/>
    </row>
    <row r="81" spans="1:15" ht="16.5" customHeight="1">
      <c r="A81" s="57" t="s">
        <v>59</v>
      </c>
      <c r="I81" s="175">
        <v>532019600</v>
      </c>
      <c r="J81" s="164"/>
      <c r="K81" s="176">
        <v>573723870</v>
      </c>
      <c r="L81" s="164"/>
      <c r="M81" s="153">
        <v>1495210700</v>
      </c>
      <c r="N81" s="164"/>
      <c r="O81" s="176">
        <v>427127240</v>
      </c>
    </row>
    <row r="82" spans="1:15" ht="16.5" customHeight="1">
      <c r="A82" s="57" t="s">
        <v>42</v>
      </c>
      <c r="I82" s="174">
        <v>8104355</v>
      </c>
      <c r="J82" s="164"/>
      <c r="K82" s="173">
        <v>2251947</v>
      </c>
      <c r="L82" s="164"/>
      <c r="M82" s="168">
        <v>0</v>
      </c>
      <c r="N82" s="164"/>
      <c r="O82" s="173">
        <v>0</v>
      </c>
    </row>
    <row r="83" spans="1:15" ht="6" customHeight="1">
      <c r="A83" s="62"/>
      <c r="I83" s="34"/>
      <c r="K83" s="78"/>
      <c r="M83" s="34"/>
    </row>
    <row r="84" spans="1:15" ht="16.5" customHeight="1" thickBot="1">
      <c r="A84" s="41"/>
      <c r="I84" s="43">
        <f>I54</f>
        <v>540123955</v>
      </c>
      <c r="K84" s="44">
        <f>SUM(K81:K82)</f>
        <v>575975817</v>
      </c>
      <c r="M84" s="43">
        <f>SUM(M81:M82)</f>
        <v>1495210700</v>
      </c>
      <c r="O84" s="44">
        <f>SUM(O81:O82)</f>
        <v>427127240</v>
      </c>
    </row>
    <row r="85" spans="1:15" ht="16.5" customHeight="1" thickTop="1">
      <c r="A85" s="41"/>
      <c r="I85" s="34"/>
      <c r="K85" s="78"/>
      <c r="M85" s="34"/>
    </row>
    <row r="86" spans="1:15" ht="16.5" customHeight="1">
      <c r="A86" s="41"/>
      <c r="I86" s="34"/>
      <c r="K86" s="78"/>
      <c r="M86" s="34"/>
    </row>
    <row r="87" spans="1:15" ht="16.5" customHeight="1">
      <c r="A87" s="64" t="s">
        <v>60</v>
      </c>
      <c r="I87" s="169"/>
      <c r="K87" s="78"/>
      <c r="M87" s="169"/>
    </row>
    <row r="88" spans="1:15" ht="6" customHeight="1">
      <c r="A88" s="62"/>
      <c r="I88" s="169"/>
      <c r="K88" s="78"/>
      <c r="M88" s="169"/>
    </row>
    <row r="89" spans="1:15" ht="16.5" customHeight="1">
      <c r="A89" s="62" t="s">
        <v>61</v>
      </c>
      <c r="B89" s="57" t="s">
        <v>62</v>
      </c>
      <c r="G89" s="52">
        <v>16</v>
      </c>
      <c r="I89" s="178">
        <v>0.30195859662423546</v>
      </c>
      <c r="J89" s="179"/>
      <c r="K89" s="179">
        <v>0.237711418095546</v>
      </c>
      <c r="L89" s="180"/>
      <c r="M89" s="178">
        <v>0.70339020390916829</v>
      </c>
      <c r="N89" s="180"/>
      <c r="O89" s="179">
        <v>0.17796981199067657</v>
      </c>
    </row>
    <row r="90" spans="1:15" ht="16.149999999999999" customHeight="1">
      <c r="L90" s="76"/>
      <c r="M90" s="78"/>
      <c r="N90" s="76"/>
    </row>
    <row r="91" spans="1:15" ht="16.149999999999999" customHeight="1">
      <c r="L91" s="76"/>
      <c r="M91" s="78"/>
      <c r="N91" s="76"/>
    </row>
    <row r="92" spans="1:15" ht="16.149999999999999" customHeight="1">
      <c r="L92" s="76"/>
      <c r="M92" s="78"/>
      <c r="N92" s="76"/>
    </row>
    <row r="114" spans="1:15" ht="18" customHeight="1"/>
    <row r="115" spans="1:15" ht="17.25" customHeight="1"/>
    <row r="116" spans="1:15" s="57" customFormat="1" ht="21.95" customHeight="1">
      <c r="A116" s="70" t="str">
        <f>A59</f>
        <v>The accompanying notes on page 14 to 30 form part of this interim financial information.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90"/>
      <c r="L116" s="70"/>
      <c r="M116" s="70"/>
      <c r="N116" s="70"/>
      <c r="O116" s="90"/>
    </row>
  </sheetData>
  <mergeCells count="8">
    <mergeCell ref="I66:K66"/>
    <mergeCell ref="M66:O66"/>
    <mergeCell ref="I6:K6"/>
    <mergeCell ref="M6:O6"/>
    <mergeCell ref="I7:K7"/>
    <mergeCell ref="M7:O7"/>
    <mergeCell ref="I65:K65"/>
    <mergeCell ref="M65:O65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42A89-589F-4DA7-873F-8F5FA77CC5AE}">
  <dimension ref="A1:O113"/>
  <sheetViews>
    <sheetView zoomScale="110" zoomScaleNormal="110" zoomScaleSheetLayoutView="85" workbookViewId="0">
      <selection activeCell="A21" sqref="A21"/>
    </sheetView>
  </sheetViews>
  <sheetFormatPr defaultColWidth="9" defaultRowHeight="16.149999999999999" customHeight="1"/>
  <cols>
    <col min="1" max="3" width="1.7109375" style="52" customWidth="1"/>
    <col min="4" max="5" width="1.42578125" style="52" customWidth="1"/>
    <col min="6" max="6" width="27.85546875" style="52" customWidth="1"/>
    <col min="7" max="7" width="5.7109375" style="52" customWidth="1"/>
    <col min="8" max="8" width="0.7109375" style="52" customWidth="1"/>
    <col min="9" max="9" width="13.7109375" style="52" customWidth="1"/>
    <col min="10" max="10" width="0.7109375" style="52" customWidth="1"/>
    <col min="11" max="11" width="13.7109375" style="76" customWidth="1"/>
    <col min="12" max="12" width="0.7109375" style="52" customWidth="1"/>
    <col min="13" max="13" width="13.7109375" style="53" customWidth="1"/>
    <col min="14" max="14" width="0.7109375" style="52" customWidth="1"/>
    <col min="15" max="15" width="13.7109375" style="78" customWidth="1"/>
    <col min="16" max="16384" width="9" style="52"/>
  </cols>
  <sheetData>
    <row r="1" spans="1:15" ht="16.149999999999999" customHeight="1">
      <c r="A1" s="56" t="s">
        <v>0</v>
      </c>
    </row>
    <row r="2" spans="1:15" ht="16.149999999999999" customHeight="1">
      <c r="A2" s="56" t="s">
        <v>43</v>
      </c>
    </row>
    <row r="3" spans="1:15" ht="16.149999999999999" customHeight="1">
      <c r="A3" s="58" t="s">
        <v>226</v>
      </c>
      <c r="B3" s="59"/>
      <c r="C3" s="59"/>
      <c r="D3" s="59"/>
      <c r="E3" s="59"/>
      <c r="F3" s="59"/>
      <c r="G3" s="59"/>
      <c r="H3" s="59"/>
      <c r="I3" s="59"/>
      <c r="J3" s="59"/>
      <c r="K3" s="1"/>
      <c r="L3" s="59"/>
      <c r="M3" s="66"/>
      <c r="N3" s="59"/>
      <c r="O3" s="80"/>
    </row>
    <row r="4" spans="1:15" ht="15.95" customHeight="1">
      <c r="A4" s="57"/>
    </row>
    <row r="5" spans="1:15" ht="15.95" customHeight="1">
      <c r="A5" s="57"/>
    </row>
    <row r="6" spans="1:15" ht="16.5" customHeight="1">
      <c r="A6" s="57"/>
      <c r="I6" s="343" t="s">
        <v>100</v>
      </c>
      <c r="J6" s="343"/>
      <c r="K6" s="343"/>
      <c r="L6" s="65"/>
      <c r="M6" s="343" t="s">
        <v>99</v>
      </c>
      <c r="N6" s="343"/>
      <c r="O6" s="343"/>
    </row>
    <row r="7" spans="1:15" ht="16.5" customHeight="1">
      <c r="A7" s="57"/>
      <c r="I7" s="342" t="s">
        <v>98</v>
      </c>
      <c r="J7" s="342"/>
      <c r="K7" s="342"/>
      <c r="L7" s="65"/>
      <c r="M7" s="342" t="s">
        <v>98</v>
      </c>
      <c r="N7" s="342"/>
      <c r="O7" s="342"/>
    </row>
    <row r="8" spans="1:15" ht="16.5" customHeight="1">
      <c r="A8" s="57"/>
      <c r="I8" s="61" t="s">
        <v>2</v>
      </c>
      <c r="K8" s="86" t="s">
        <v>2</v>
      </c>
      <c r="M8" s="61" t="s">
        <v>2</v>
      </c>
      <c r="O8" s="86" t="s">
        <v>2</v>
      </c>
    </row>
    <row r="9" spans="1:15" ht="16.5" customHeight="1">
      <c r="A9" s="57"/>
      <c r="H9" s="65"/>
      <c r="I9" s="128">
        <v>2022</v>
      </c>
      <c r="J9" s="46"/>
      <c r="K9" s="87">
        <v>2021</v>
      </c>
      <c r="L9" s="46"/>
      <c r="M9" s="128">
        <v>2022</v>
      </c>
      <c r="N9" s="46"/>
      <c r="O9" s="87">
        <v>2021</v>
      </c>
    </row>
    <row r="10" spans="1:15" ht="16.5" customHeight="1">
      <c r="A10" s="57"/>
      <c r="G10" s="100" t="s">
        <v>5</v>
      </c>
      <c r="H10" s="65"/>
      <c r="I10" s="67" t="s">
        <v>6</v>
      </c>
      <c r="J10" s="65"/>
      <c r="K10" s="88" t="s">
        <v>6</v>
      </c>
      <c r="L10" s="65"/>
      <c r="M10" s="67" t="s">
        <v>6</v>
      </c>
      <c r="N10" s="65"/>
      <c r="O10" s="88" t="s">
        <v>6</v>
      </c>
    </row>
    <row r="11" spans="1:15" ht="16.5" customHeight="1">
      <c r="A11" s="57"/>
      <c r="G11" s="9"/>
      <c r="H11" s="65"/>
      <c r="I11" s="109"/>
      <c r="J11" s="65"/>
      <c r="K11" s="8"/>
      <c r="L11" s="65"/>
      <c r="M11" s="68"/>
      <c r="N11" s="65"/>
      <c r="O11" s="333"/>
    </row>
    <row r="12" spans="1:15" ht="16.5" customHeight="1">
      <c r="A12" s="64" t="s">
        <v>44</v>
      </c>
      <c r="G12" s="65"/>
      <c r="H12" s="65"/>
      <c r="I12" s="109"/>
      <c r="J12" s="65"/>
      <c r="K12" s="8"/>
      <c r="L12" s="65"/>
      <c r="M12" s="68"/>
      <c r="N12" s="65"/>
      <c r="O12" s="91"/>
    </row>
    <row r="13" spans="1:15" ht="8.1" customHeight="1">
      <c r="A13" s="57"/>
      <c r="G13" s="65"/>
      <c r="H13" s="65"/>
      <c r="I13" s="109"/>
      <c r="J13" s="65"/>
      <c r="K13" s="8"/>
      <c r="L13" s="65"/>
      <c r="M13" s="68"/>
      <c r="N13" s="65"/>
      <c r="O13" s="91"/>
    </row>
    <row r="14" spans="1:15" ht="16.5" customHeight="1">
      <c r="A14" s="57" t="s">
        <v>45</v>
      </c>
      <c r="I14" s="175">
        <v>43954378531</v>
      </c>
      <c r="J14" s="164"/>
      <c r="K14" s="176">
        <v>33567967782</v>
      </c>
      <c r="L14" s="164"/>
      <c r="M14" s="175">
        <v>42030849926</v>
      </c>
      <c r="N14" s="164"/>
      <c r="O14" s="176">
        <v>32740725142</v>
      </c>
    </row>
    <row r="15" spans="1:15" ht="16.5" customHeight="1">
      <c r="A15" s="57" t="s">
        <v>240</v>
      </c>
      <c r="G15" s="111">
        <v>8.1</v>
      </c>
      <c r="I15" s="249">
        <v>0</v>
      </c>
      <c r="J15" s="250"/>
      <c r="K15" s="167">
        <v>0</v>
      </c>
      <c r="L15" s="250"/>
      <c r="M15" s="251">
        <v>1358000200</v>
      </c>
      <c r="N15" s="250"/>
      <c r="O15" s="167">
        <v>0</v>
      </c>
    </row>
    <row r="16" spans="1:15" ht="16.5" customHeight="1">
      <c r="A16" s="57" t="s">
        <v>110</v>
      </c>
      <c r="I16" s="175">
        <v>202648888</v>
      </c>
      <c r="J16" s="164"/>
      <c r="K16" s="176">
        <v>12982286</v>
      </c>
      <c r="L16" s="164"/>
      <c r="M16" s="175">
        <v>498892015</v>
      </c>
      <c r="N16" s="164"/>
      <c r="O16" s="176">
        <v>234333097</v>
      </c>
    </row>
    <row r="17" spans="1:15" ht="16.5" customHeight="1">
      <c r="A17" s="57" t="s">
        <v>247</v>
      </c>
      <c r="G17" s="111">
        <v>8.1999999999999993</v>
      </c>
      <c r="I17" s="174">
        <v>25140028</v>
      </c>
      <c r="J17" s="164"/>
      <c r="K17" s="173">
        <v>68889350</v>
      </c>
      <c r="L17" s="164"/>
      <c r="M17" s="174">
        <v>0</v>
      </c>
      <c r="N17" s="164"/>
      <c r="O17" s="173">
        <v>0</v>
      </c>
    </row>
    <row r="18" spans="1:15" ht="6" customHeight="1">
      <c r="A18" s="57"/>
      <c r="I18" s="34"/>
      <c r="K18" s="78"/>
      <c r="M18" s="34"/>
    </row>
    <row r="19" spans="1:15" ht="16.5" customHeight="1">
      <c r="A19" s="64" t="s">
        <v>46</v>
      </c>
      <c r="I19" s="42">
        <f>SUM(I14:I17)</f>
        <v>44182167447</v>
      </c>
      <c r="K19" s="80">
        <f>SUM(K14:K17)</f>
        <v>33649839418</v>
      </c>
      <c r="M19" s="42">
        <f>SUM(M14:M17)</f>
        <v>43887742141</v>
      </c>
      <c r="O19" s="80">
        <f>SUM(O14:O17)</f>
        <v>32975058239</v>
      </c>
    </row>
    <row r="20" spans="1:15" ht="16.5" customHeight="1">
      <c r="A20" s="57"/>
      <c r="I20" s="34"/>
      <c r="K20" s="78"/>
      <c r="M20" s="34"/>
    </row>
    <row r="21" spans="1:15" ht="16.5" customHeight="1">
      <c r="A21" s="64" t="s">
        <v>47</v>
      </c>
      <c r="I21" s="84"/>
      <c r="M21" s="84"/>
      <c r="O21" s="76"/>
    </row>
    <row r="22" spans="1:15" ht="8.1" customHeight="1">
      <c r="I22" s="84"/>
      <c r="M22" s="84"/>
      <c r="O22" s="76"/>
    </row>
    <row r="23" spans="1:15" ht="16.5" customHeight="1">
      <c r="A23" s="57" t="s">
        <v>48</v>
      </c>
      <c r="B23" s="57"/>
      <c r="I23" s="175">
        <v>-37973149688</v>
      </c>
      <c r="J23" s="176"/>
      <c r="K23" s="176">
        <v>-28954060265</v>
      </c>
      <c r="L23" s="176"/>
      <c r="M23" s="175">
        <v>-36585133500</v>
      </c>
      <c r="N23" s="176"/>
      <c r="O23" s="176">
        <v>-28458247542</v>
      </c>
    </row>
    <row r="24" spans="1:15" ht="16.5" customHeight="1">
      <c r="A24" s="57" t="s">
        <v>49</v>
      </c>
      <c r="G24" s="105"/>
      <c r="I24" s="175">
        <v>-2705092366</v>
      </c>
      <c r="J24" s="164"/>
      <c r="K24" s="176">
        <v>-2060136083</v>
      </c>
      <c r="L24" s="164"/>
      <c r="M24" s="175">
        <v>-2745323904</v>
      </c>
      <c r="N24" s="176"/>
      <c r="O24" s="176">
        <v>-2118511876</v>
      </c>
    </row>
    <row r="25" spans="1:15" ht="16.5" customHeight="1">
      <c r="A25" s="57" t="s">
        <v>50</v>
      </c>
      <c r="G25" s="105"/>
      <c r="I25" s="175">
        <v>-782510098</v>
      </c>
      <c r="J25" s="164"/>
      <c r="K25" s="176">
        <v>-552326614</v>
      </c>
      <c r="L25" s="164"/>
      <c r="M25" s="175">
        <v>-579577813</v>
      </c>
      <c r="N25" s="176"/>
      <c r="O25" s="176">
        <v>-495166567</v>
      </c>
    </row>
    <row r="26" spans="1:15" ht="16.5" customHeight="1">
      <c r="A26" s="57" t="s">
        <v>266</v>
      </c>
      <c r="I26" s="174">
        <v>1808071</v>
      </c>
      <c r="J26" s="164"/>
      <c r="K26" s="173">
        <v>13971836</v>
      </c>
      <c r="L26" s="164"/>
      <c r="M26" s="174">
        <v>1909479</v>
      </c>
      <c r="N26" s="164"/>
      <c r="O26" s="173">
        <v>13986776</v>
      </c>
    </row>
    <row r="27" spans="1:15" ht="8.1" customHeight="1">
      <c r="A27" s="57"/>
      <c r="I27" s="34"/>
      <c r="K27" s="78"/>
      <c r="M27" s="34"/>
    </row>
    <row r="28" spans="1:15" ht="16.5" customHeight="1">
      <c r="A28" s="64" t="s">
        <v>51</v>
      </c>
      <c r="I28" s="42">
        <f>SUM(I23:I27)</f>
        <v>-41458944081</v>
      </c>
      <c r="K28" s="80">
        <f>SUM(K23:K27)</f>
        <v>-31552551126</v>
      </c>
      <c r="M28" s="42">
        <f>SUM(M23:M27)</f>
        <v>-39908125738</v>
      </c>
      <c r="O28" s="80">
        <f>SUM(O23:O27)</f>
        <v>-31057939209</v>
      </c>
    </row>
    <row r="29" spans="1:15" ht="16.5" customHeight="1">
      <c r="A29" s="57"/>
      <c r="I29" s="34"/>
      <c r="K29" s="78"/>
      <c r="M29" s="34"/>
    </row>
    <row r="30" spans="1:15" ht="16.5" customHeight="1">
      <c r="A30" s="64" t="s">
        <v>52</v>
      </c>
      <c r="I30" s="34"/>
      <c r="K30" s="78"/>
      <c r="M30" s="34"/>
    </row>
    <row r="31" spans="1:15" ht="16.5" customHeight="1">
      <c r="A31" s="64"/>
      <c r="B31" s="64" t="s">
        <v>53</v>
      </c>
      <c r="I31" s="34">
        <f>SUM(I19,I28)</f>
        <v>2723223366</v>
      </c>
      <c r="K31" s="78">
        <f>SUM(K19,K28)</f>
        <v>2097288292</v>
      </c>
      <c r="M31" s="34">
        <f>SUM(M19,M28)</f>
        <v>3979616403</v>
      </c>
      <c r="O31" s="78">
        <f>SUM(O19,O28)</f>
        <v>1917119030</v>
      </c>
    </row>
    <row r="32" spans="1:15" ht="16.5" customHeight="1">
      <c r="A32" s="57" t="s">
        <v>54</v>
      </c>
      <c r="I32" s="174">
        <v>-67250208</v>
      </c>
      <c r="J32" s="164"/>
      <c r="K32" s="173">
        <v>-35027838</v>
      </c>
      <c r="L32" s="164"/>
      <c r="M32" s="174">
        <v>-65674727</v>
      </c>
      <c r="N32" s="164"/>
      <c r="O32" s="173">
        <v>-33469574</v>
      </c>
    </row>
    <row r="33" spans="1:15" ht="8.1" customHeight="1">
      <c r="A33" s="57"/>
      <c r="I33" s="34"/>
      <c r="K33" s="78"/>
      <c r="M33" s="34"/>
    </row>
    <row r="34" spans="1:15" ht="16.5" customHeight="1">
      <c r="A34" s="64" t="s">
        <v>55</v>
      </c>
      <c r="I34" s="34">
        <f>SUM(I31:I32)</f>
        <v>2655973158</v>
      </c>
      <c r="K34" s="78">
        <f>SUM(K31:K32)</f>
        <v>2062260454</v>
      </c>
      <c r="M34" s="34">
        <f>SUM(M31:M32)</f>
        <v>3913941676</v>
      </c>
      <c r="O34" s="78">
        <f>SUM(O31:O32)</f>
        <v>1883649456</v>
      </c>
    </row>
    <row r="35" spans="1:15" ht="16.5" customHeight="1">
      <c r="A35" s="57" t="s">
        <v>56</v>
      </c>
      <c r="G35" s="110"/>
      <c r="I35" s="174">
        <v>-521144311</v>
      </c>
      <c r="J35" s="164"/>
      <c r="K35" s="173">
        <v>-338815028</v>
      </c>
      <c r="L35" s="164"/>
      <c r="M35" s="174">
        <v>-714565770</v>
      </c>
      <c r="N35" s="176"/>
      <c r="O35" s="173">
        <v>-311561086</v>
      </c>
    </row>
    <row r="36" spans="1:15" ht="8.1" customHeight="1">
      <c r="A36" s="64"/>
      <c r="I36" s="34"/>
      <c r="K36" s="78"/>
      <c r="M36" s="34"/>
    </row>
    <row r="37" spans="1:15" ht="16.5" customHeight="1">
      <c r="A37" s="64" t="s">
        <v>57</v>
      </c>
      <c r="I37" s="34">
        <f>SUM(I34:I35)</f>
        <v>2134828847</v>
      </c>
      <c r="K37" s="78">
        <f>SUM(K34:K35)</f>
        <v>1723445426</v>
      </c>
      <c r="M37" s="34">
        <f>SUM(M34:M35)</f>
        <v>3199375906</v>
      </c>
      <c r="O37" s="78">
        <f>SUM(O34:O35)</f>
        <v>1572088370</v>
      </c>
    </row>
    <row r="38" spans="1:15" ht="16.5" customHeight="1">
      <c r="A38" s="64"/>
      <c r="I38" s="34"/>
      <c r="K38" s="78"/>
      <c r="M38" s="34"/>
    </row>
    <row r="39" spans="1:15" ht="16.5" customHeight="1">
      <c r="A39" s="64" t="s">
        <v>153</v>
      </c>
      <c r="I39" s="34"/>
      <c r="K39" s="78"/>
      <c r="M39" s="34"/>
    </row>
    <row r="40" spans="1:15" ht="16.5" customHeight="1">
      <c r="A40" s="60" t="s">
        <v>216</v>
      </c>
      <c r="B40" s="57"/>
      <c r="C40" s="60"/>
      <c r="D40" s="60"/>
      <c r="E40" s="60"/>
      <c r="F40" s="60"/>
      <c r="I40" s="34"/>
      <c r="K40" s="78"/>
      <c r="M40" s="34"/>
    </row>
    <row r="41" spans="1:15" ht="16.5" customHeight="1">
      <c r="A41" s="57"/>
      <c r="B41" s="57" t="s">
        <v>155</v>
      </c>
      <c r="I41" s="34"/>
      <c r="K41" s="78"/>
      <c r="M41" s="34"/>
    </row>
    <row r="42" spans="1:15" ht="16.5" customHeight="1">
      <c r="A42" s="57"/>
      <c r="B42" s="57"/>
      <c r="C42" s="57" t="s">
        <v>214</v>
      </c>
      <c r="I42" s="34"/>
      <c r="K42" s="78"/>
      <c r="M42" s="34"/>
    </row>
    <row r="43" spans="1:15" ht="16.5" customHeight="1">
      <c r="A43" s="57"/>
      <c r="B43" s="57"/>
      <c r="C43" s="57"/>
      <c r="D43" s="57" t="s">
        <v>215</v>
      </c>
      <c r="G43" s="111"/>
      <c r="I43" s="174">
        <v>-534859500</v>
      </c>
      <c r="J43" s="164"/>
      <c r="K43" s="173">
        <v>0</v>
      </c>
      <c r="L43" s="164"/>
      <c r="M43" s="171">
        <v>-534867422</v>
      </c>
      <c r="N43" s="164"/>
      <c r="O43" s="173">
        <v>0</v>
      </c>
    </row>
    <row r="44" spans="1:15" ht="16.5" customHeight="1">
      <c r="A44" s="57"/>
      <c r="B44" s="57"/>
      <c r="C44" s="57"/>
      <c r="D44" s="57"/>
      <c r="G44" s="111"/>
      <c r="I44" s="334"/>
      <c r="J44" s="164"/>
      <c r="K44" s="335"/>
      <c r="L44" s="164"/>
      <c r="M44" s="336"/>
      <c r="N44" s="164"/>
      <c r="O44" s="335"/>
    </row>
    <row r="45" spans="1:15" ht="16.5" customHeight="1">
      <c r="A45" s="60" t="s">
        <v>154</v>
      </c>
      <c r="B45" s="57"/>
      <c r="C45" s="60"/>
      <c r="D45" s="60"/>
      <c r="E45" s="60"/>
      <c r="F45" s="60"/>
      <c r="G45" s="60"/>
      <c r="I45" s="34"/>
      <c r="K45" s="78"/>
      <c r="M45" s="34"/>
    </row>
    <row r="46" spans="1:15" ht="16.5" customHeight="1">
      <c r="A46" s="57"/>
      <c r="B46" s="57" t="s">
        <v>155</v>
      </c>
      <c r="I46" s="34"/>
      <c r="K46" s="78"/>
      <c r="M46" s="34"/>
    </row>
    <row r="47" spans="1:15" ht="16.5" customHeight="1">
      <c r="A47" s="57"/>
      <c r="B47" s="57"/>
      <c r="C47" s="57" t="s">
        <v>135</v>
      </c>
      <c r="I47" s="34"/>
      <c r="K47" s="78"/>
      <c r="M47" s="34"/>
    </row>
    <row r="48" spans="1:15" ht="16.5" customHeight="1">
      <c r="A48" s="57"/>
      <c r="B48" s="57"/>
      <c r="C48" s="60"/>
      <c r="D48" s="60" t="s">
        <v>156</v>
      </c>
      <c r="I48" s="34"/>
      <c r="K48" s="78"/>
      <c r="M48" s="34"/>
    </row>
    <row r="49" spans="1:15" ht="16.5" customHeight="1">
      <c r="A49" s="57"/>
      <c r="B49" s="57"/>
      <c r="C49" s="60"/>
      <c r="D49" s="60" t="s">
        <v>157</v>
      </c>
      <c r="G49" s="111">
        <v>8.1999999999999993</v>
      </c>
      <c r="I49" s="327">
        <v>7652429</v>
      </c>
      <c r="J49" s="164"/>
      <c r="K49" s="328">
        <v>79409</v>
      </c>
      <c r="L49" s="164"/>
      <c r="M49" s="327" t="s">
        <v>11</v>
      </c>
      <c r="N49" s="164"/>
      <c r="O49" s="328" t="s">
        <v>11</v>
      </c>
    </row>
    <row r="50" spans="1:15" ht="8.1" customHeight="1">
      <c r="A50" s="57"/>
      <c r="I50" s="34"/>
      <c r="K50" s="78"/>
      <c r="M50" s="34"/>
    </row>
    <row r="51" spans="1:15" ht="15" customHeight="1">
      <c r="A51" s="64" t="s">
        <v>119</v>
      </c>
      <c r="I51" s="34"/>
      <c r="K51" s="78"/>
      <c r="M51" s="34"/>
    </row>
    <row r="52" spans="1:15" ht="16.5" customHeight="1">
      <c r="A52" s="57"/>
      <c r="B52" s="64" t="s">
        <v>120</v>
      </c>
      <c r="G52" s="110"/>
      <c r="I52" s="40">
        <f>SUM(I43:I49)</f>
        <v>-527207071</v>
      </c>
      <c r="K52" s="29">
        <f>SUM(K43:K49)</f>
        <v>79409</v>
      </c>
      <c r="M52" s="40">
        <f>SUM(M43:M49)</f>
        <v>-534867422</v>
      </c>
      <c r="O52" s="29" t="s">
        <v>11</v>
      </c>
    </row>
    <row r="53" spans="1:15" ht="8.1" customHeight="1">
      <c r="A53" s="64"/>
      <c r="B53" s="57"/>
      <c r="I53" s="34"/>
      <c r="K53" s="78"/>
      <c r="M53" s="34"/>
    </row>
    <row r="54" spans="1:15" ht="15" customHeight="1" thickBot="1">
      <c r="A54" s="64" t="s">
        <v>121</v>
      </c>
      <c r="I54" s="43">
        <f>SUM(I37,I52)</f>
        <v>1607621776</v>
      </c>
      <c r="K54" s="44">
        <f>SUM(K37,K52)</f>
        <v>1723524835</v>
      </c>
      <c r="M54" s="43">
        <f>SUM(M37,M52)</f>
        <v>2664508484</v>
      </c>
      <c r="O54" s="44">
        <f>SUM(O37,O52)</f>
        <v>1572088370</v>
      </c>
    </row>
    <row r="55" spans="1:15" s="76" customFormat="1" ht="15" customHeight="1" thickTop="1">
      <c r="A55" s="89"/>
      <c r="I55" s="10"/>
      <c r="K55" s="10"/>
      <c r="M55" s="10"/>
      <c r="O55" s="10"/>
    </row>
    <row r="56" spans="1:15" s="76" customFormat="1" ht="15" customHeight="1">
      <c r="A56" s="89"/>
      <c r="I56" s="10"/>
      <c r="K56" s="10"/>
      <c r="M56" s="10"/>
      <c r="O56" s="10"/>
    </row>
    <row r="57" spans="1:15" ht="10.5" customHeight="1">
      <c r="A57" s="64"/>
      <c r="I57" s="53"/>
      <c r="K57" s="78"/>
    </row>
    <row r="58" spans="1:15" ht="21.95" customHeight="1">
      <c r="A58" s="69" t="str">
        <f>+'2-4'!A55</f>
        <v>The accompanying notes on page 14 to 30 form part of this interim financial information.</v>
      </c>
      <c r="B58" s="69"/>
      <c r="C58" s="69"/>
      <c r="D58" s="69"/>
      <c r="E58" s="69"/>
      <c r="F58" s="69"/>
      <c r="G58" s="69"/>
      <c r="H58" s="69"/>
      <c r="I58" s="69"/>
      <c r="J58" s="69"/>
      <c r="K58" s="11"/>
      <c r="L58" s="69"/>
      <c r="M58" s="69"/>
      <c r="N58" s="69"/>
      <c r="O58" s="11"/>
    </row>
    <row r="59" spans="1:15" s="64" customFormat="1" ht="16.149999999999999" customHeight="1">
      <c r="A59" s="64" t="str">
        <f>A1</f>
        <v>Com7 Public Company Limited</v>
      </c>
      <c r="K59" s="89"/>
      <c r="O59" s="89"/>
    </row>
    <row r="60" spans="1:15" ht="16.149999999999999" customHeight="1">
      <c r="A60" s="56" t="s">
        <v>43</v>
      </c>
    </row>
    <row r="61" spans="1:15" ht="16.149999999999999" customHeight="1">
      <c r="A61" s="58" t="str">
        <f>A3</f>
        <v>For the nine-month period ended 30 September 2022</v>
      </c>
      <c r="B61" s="59"/>
      <c r="C61" s="59"/>
      <c r="D61" s="59"/>
      <c r="E61" s="59"/>
      <c r="F61" s="59"/>
      <c r="G61" s="59"/>
      <c r="H61" s="59"/>
      <c r="I61" s="59"/>
      <c r="J61" s="59"/>
      <c r="K61" s="1"/>
      <c r="L61" s="59"/>
      <c r="M61" s="66"/>
      <c r="N61" s="59"/>
      <c r="O61" s="80"/>
    </row>
    <row r="62" spans="1:15" ht="15.95" customHeight="1">
      <c r="A62" s="57"/>
    </row>
    <row r="63" spans="1:15" ht="15.95" customHeight="1">
      <c r="A63" s="57"/>
    </row>
    <row r="64" spans="1:15" ht="16.5" customHeight="1">
      <c r="A64" s="57"/>
      <c r="I64" s="343" t="s">
        <v>100</v>
      </c>
      <c r="J64" s="343"/>
      <c r="K64" s="343"/>
      <c r="L64" s="65"/>
      <c r="M64" s="343" t="s">
        <v>99</v>
      </c>
      <c r="N64" s="343"/>
      <c r="O64" s="343"/>
    </row>
    <row r="65" spans="1:15" ht="16.5" customHeight="1">
      <c r="A65" s="57"/>
      <c r="I65" s="342" t="s">
        <v>98</v>
      </c>
      <c r="J65" s="342"/>
      <c r="K65" s="342"/>
      <c r="L65" s="65"/>
      <c r="M65" s="342" t="s">
        <v>98</v>
      </c>
      <c r="N65" s="342"/>
      <c r="O65" s="342"/>
    </row>
    <row r="66" spans="1:15" ht="16.5" customHeight="1">
      <c r="A66" s="57"/>
      <c r="I66" s="61" t="s">
        <v>2</v>
      </c>
      <c r="K66" s="86" t="s">
        <v>2</v>
      </c>
      <c r="M66" s="61" t="s">
        <v>2</v>
      </c>
      <c r="O66" s="86" t="s">
        <v>2</v>
      </c>
    </row>
    <row r="67" spans="1:15" ht="16.5" customHeight="1">
      <c r="A67" s="57"/>
      <c r="H67" s="65"/>
      <c r="I67" s="128">
        <v>2022</v>
      </c>
      <c r="J67" s="46"/>
      <c r="K67" s="87">
        <v>2021</v>
      </c>
      <c r="L67" s="46"/>
      <c r="M67" s="128">
        <v>2022</v>
      </c>
      <c r="N67" s="46"/>
      <c r="O67" s="87">
        <v>2021</v>
      </c>
    </row>
    <row r="68" spans="1:15" ht="16.5" customHeight="1">
      <c r="A68" s="57"/>
      <c r="G68" s="100" t="s">
        <v>102</v>
      </c>
      <c r="H68" s="65"/>
      <c r="I68" s="67" t="s">
        <v>6</v>
      </c>
      <c r="J68" s="65"/>
      <c r="K68" s="88" t="s">
        <v>6</v>
      </c>
      <c r="L68" s="65"/>
      <c r="M68" s="67" t="s">
        <v>6</v>
      </c>
      <c r="N68" s="65"/>
      <c r="O68" s="88" t="s">
        <v>6</v>
      </c>
    </row>
    <row r="69" spans="1:15" ht="16.5" customHeight="1">
      <c r="A69" s="64" t="s">
        <v>58</v>
      </c>
      <c r="B69" s="57"/>
      <c r="I69" s="34"/>
      <c r="K69" s="78"/>
      <c r="M69" s="34"/>
    </row>
    <row r="70" spans="1:15" ht="9.9499999999999993" customHeight="1">
      <c r="A70" s="57"/>
      <c r="B70" s="57"/>
      <c r="I70" s="34"/>
      <c r="K70" s="78"/>
      <c r="M70" s="34"/>
    </row>
    <row r="71" spans="1:15" ht="16.5" customHeight="1">
      <c r="A71" s="57" t="s">
        <v>59</v>
      </c>
      <c r="B71" s="57"/>
      <c r="I71" s="175">
        <v>2127954804</v>
      </c>
      <c r="J71" s="164"/>
      <c r="K71" s="176">
        <v>1723165311</v>
      </c>
      <c r="L71" s="164"/>
      <c r="M71" s="175">
        <v>3199375906</v>
      </c>
      <c r="N71" s="164"/>
      <c r="O71" s="176">
        <v>1572088370</v>
      </c>
    </row>
    <row r="72" spans="1:15" ht="16.5" customHeight="1">
      <c r="A72" s="57" t="s">
        <v>42</v>
      </c>
      <c r="B72" s="57"/>
      <c r="I72" s="174">
        <v>6874043</v>
      </c>
      <c r="J72" s="164"/>
      <c r="K72" s="173">
        <v>280115</v>
      </c>
      <c r="L72" s="164"/>
      <c r="M72" s="174">
        <v>0</v>
      </c>
      <c r="N72" s="164"/>
      <c r="O72" s="173">
        <v>0</v>
      </c>
    </row>
    <row r="73" spans="1:15" ht="9.9499999999999993" customHeight="1">
      <c r="A73" s="62"/>
      <c r="I73" s="34"/>
      <c r="K73" s="78"/>
      <c r="M73" s="34"/>
    </row>
    <row r="74" spans="1:15" ht="16.5" customHeight="1" thickBot="1">
      <c r="A74" s="41"/>
      <c r="I74" s="43">
        <f>SUM(I71:I72)</f>
        <v>2134828847</v>
      </c>
      <c r="K74" s="44">
        <f>SUM(K71:K72)</f>
        <v>1723445426</v>
      </c>
      <c r="M74" s="43">
        <f>SUM(M71:M72)</f>
        <v>3199375906</v>
      </c>
      <c r="O74" s="44">
        <f>SUM(O71:O72)</f>
        <v>1572088370</v>
      </c>
    </row>
    <row r="75" spans="1:15" ht="16.5" customHeight="1" thickTop="1">
      <c r="A75" s="57"/>
      <c r="B75" s="57"/>
      <c r="I75" s="34"/>
      <c r="K75" s="78"/>
      <c r="M75" s="34"/>
    </row>
    <row r="76" spans="1:15" ht="16.5" customHeight="1">
      <c r="A76" s="64" t="s">
        <v>106</v>
      </c>
      <c r="I76" s="34"/>
      <c r="K76" s="78"/>
      <c r="M76" s="34"/>
    </row>
    <row r="77" spans="1:15" ht="16.5" customHeight="1">
      <c r="A77" s="64"/>
      <c r="B77" s="64" t="s">
        <v>107</v>
      </c>
      <c r="I77" s="34"/>
      <c r="K77" s="78"/>
      <c r="M77" s="34"/>
    </row>
    <row r="78" spans="1:15" ht="9.9499999999999993" customHeight="1">
      <c r="A78" s="62"/>
      <c r="I78" s="34"/>
      <c r="K78" s="78"/>
      <c r="M78" s="34"/>
    </row>
    <row r="79" spans="1:15" ht="16.5" customHeight="1">
      <c r="A79" s="57" t="s">
        <v>59</v>
      </c>
      <c r="I79" s="175">
        <v>1600747733</v>
      </c>
      <c r="J79" s="164"/>
      <c r="K79" s="176">
        <v>1723244720</v>
      </c>
      <c r="L79" s="164"/>
      <c r="M79" s="175">
        <v>2664508484</v>
      </c>
      <c r="N79" s="164"/>
      <c r="O79" s="176">
        <v>1572088370</v>
      </c>
    </row>
    <row r="80" spans="1:15" ht="16.5" customHeight="1">
      <c r="A80" s="57" t="s">
        <v>42</v>
      </c>
      <c r="I80" s="174">
        <v>6874043</v>
      </c>
      <c r="J80" s="164"/>
      <c r="K80" s="173">
        <v>280115</v>
      </c>
      <c r="L80" s="164"/>
      <c r="M80" s="174">
        <v>0</v>
      </c>
      <c r="N80" s="164"/>
      <c r="O80" s="173">
        <v>0</v>
      </c>
    </row>
    <row r="81" spans="1:15" ht="9.9499999999999993" customHeight="1">
      <c r="A81" s="62"/>
      <c r="I81" s="34"/>
      <c r="K81" s="78"/>
      <c r="M81" s="34"/>
    </row>
    <row r="82" spans="1:15" ht="16.5" customHeight="1" thickBot="1">
      <c r="A82" s="41"/>
      <c r="I82" s="43">
        <f>SUM(I79:I80)</f>
        <v>1607621776</v>
      </c>
      <c r="K82" s="44">
        <f>SUM(K79:K80)</f>
        <v>1723524835</v>
      </c>
      <c r="M82" s="43">
        <f>SUM(M79:M80)</f>
        <v>2664508484</v>
      </c>
      <c r="O82" s="44">
        <f>SUM(O79:O80)</f>
        <v>1572088370</v>
      </c>
    </row>
    <row r="83" spans="1:15" ht="16.5" customHeight="1" thickTop="1">
      <c r="A83" s="41"/>
      <c r="I83" s="34"/>
      <c r="K83" s="78"/>
      <c r="M83" s="34"/>
    </row>
    <row r="84" spans="1:15" ht="16.5" customHeight="1">
      <c r="A84" s="41"/>
      <c r="I84" s="34"/>
      <c r="K84" s="78"/>
      <c r="M84" s="34"/>
    </row>
    <row r="85" spans="1:15" ht="16.5" customHeight="1">
      <c r="A85" s="64" t="s">
        <v>60</v>
      </c>
      <c r="I85" s="34"/>
      <c r="K85" s="78"/>
      <c r="M85" s="34"/>
    </row>
    <row r="86" spans="1:15" ht="9.9499999999999993" customHeight="1">
      <c r="A86" s="62"/>
      <c r="I86" s="34"/>
      <c r="K86" s="78"/>
      <c r="M86" s="34"/>
    </row>
    <row r="87" spans="1:15" ht="16.5" customHeight="1">
      <c r="A87" s="62" t="s">
        <v>61</v>
      </c>
      <c r="B87" s="57" t="s">
        <v>62</v>
      </c>
      <c r="G87" s="52">
        <v>16</v>
      </c>
      <c r="I87" s="181">
        <v>0.88664870847312882</v>
      </c>
      <c r="J87" s="182"/>
      <c r="K87" s="182">
        <v>0.71798606529409303</v>
      </c>
      <c r="L87" s="182"/>
      <c r="M87" s="183">
        <v>1.3330742578682655</v>
      </c>
      <c r="N87" s="182"/>
      <c r="O87" s="182">
        <v>0.65503729437071068</v>
      </c>
    </row>
    <row r="88" spans="1:15" ht="16.5" customHeight="1"/>
    <row r="89" spans="1:15" ht="16.5" customHeight="1"/>
    <row r="90" spans="1:15" ht="16.5" customHeight="1"/>
    <row r="91" spans="1:15" ht="16.5" customHeight="1"/>
    <row r="92" spans="1:15" ht="16.5" customHeight="1"/>
    <row r="93" spans="1:15" ht="16.5" customHeight="1"/>
    <row r="94" spans="1:15" ht="16.5" customHeight="1"/>
    <row r="95" spans="1:15" ht="16.5" customHeight="1"/>
    <row r="96" spans="1:15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5" s="57" customFormat="1" ht="21.95" customHeight="1">
      <c r="A113" s="70" t="str">
        <f>A58</f>
        <v>The accompanying notes on page 14 to 30 form part of this interim financial information.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90"/>
      <c r="L113" s="70"/>
      <c r="M113" s="70"/>
      <c r="N113" s="70"/>
      <c r="O113" s="90"/>
    </row>
  </sheetData>
  <mergeCells count="8">
    <mergeCell ref="I65:K65"/>
    <mergeCell ref="M65:O65"/>
    <mergeCell ref="I6:K6"/>
    <mergeCell ref="M6:O6"/>
    <mergeCell ref="I7:K7"/>
    <mergeCell ref="M7:O7"/>
    <mergeCell ref="I64:K64"/>
    <mergeCell ref="M64:O6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D428-2EC4-4C2A-86E5-B0DC86A4F135}">
  <dimension ref="A1:Y46"/>
  <sheetViews>
    <sheetView zoomScaleNormal="100" zoomScaleSheetLayoutView="100" workbookViewId="0">
      <selection activeCell="O12" sqref="O12"/>
    </sheetView>
  </sheetViews>
  <sheetFormatPr defaultColWidth="9.140625" defaultRowHeight="16.5" customHeight="1"/>
  <cols>
    <col min="1" max="1" width="30.85546875" style="41" customWidth="1"/>
    <col min="2" max="2" width="5.85546875" style="41" customWidth="1"/>
    <col min="3" max="3" width="4.85546875" style="41" customWidth="1"/>
    <col min="4" max="4" width="0.5703125" style="60" customWidth="1"/>
    <col min="5" max="5" width="11" style="60" customWidth="1"/>
    <col min="6" max="6" width="0.5703125" style="60" customWidth="1"/>
    <col min="7" max="7" width="13.140625" style="60" customWidth="1"/>
    <col min="8" max="8" width="0.5703125" style="72" customWidth="1"/>
    <col min="9" max="9" width="9.7109375" style="60" customWidth="1"/>
    <col min="10" max="10" width="0.5703125" style="60" customWidth="1"/>
    <col min="11" max="11" width="11.7109375" style="60" customWidth="1"/>
    <col min="12" max="12" width="0.5703125" style="60" customWidth="1"/>
    <col min="13" max="13" width="11.7109375" style="60" customWidth="1"/>
    <col min="14" max="14" width="0.5703125" style="60" customWidth="1"/>
    <col min="15" max="15" width="16.7109375" style="60" customWidth="1"/>
    <col min="16" max="16" width="0.5703125" style="60" customWidth="1"/>
    <col min="17" max="17" width="18.28515625" style="60" bestFit="1" customWidth="1"/>
    <col min="18" max="18" width="0.5703125" style="72" customWidth="1"/>
    <col min="19" max="19" width="18.28515625" style="60" customWidth="1"/>
    <col min="20" max="20" width="0.5703125" style="72" customWidth="1"/>
    <col min="21" max="21" width="13.140625" style="60" bestFit="1" customWidth="1"/>
    <col min="22" max="22" width="0.5703125" style="60" customWidth="1"/>
    <col min="23" max="23" width="10.28515625" style="60" customWidth="1"/>
    <col min="24" max="24" width="0.5703125" style="60" customWidth="1"/>
    <col min="25" max="25" width="11.28515625" style="60" customWidth="1"/>
    <col min="26" max="16384" width="9.140625" style="41"/>
  </cols>
  <sheetData>
    <row r="1" spans="1:25" ht="16.5" customHeight="1">
      <c r="A1" s="62" t="s">
        <v>0</v>
      </c>
      <c r="B1" s="62"/>
    </row>
    <row r="2" spans="1:25" ht="16.5" customHeight="1">
      <c r="A2" s="62" t="s">
        <v>94</v>
      </c>
      <c r="B2" s="62"/>
    </row>
    <row r="3" spans="1:25" ht="16.5" customHeight="1">
      <c r="A3" s="71" t="s">
        <v>226</v>
      </c>
      <c r="B3" s="71"/>
      <c r="C3" s="63"/>
      <c r="D3" s="69"/>
      <c r="E3" s="69"/>
      <c r="F3" s="69"/>
      <c r="G3" s="69"/>
      <c r="H3" s="11"/>
      <c r="I3" s="69"/>
      <c r="J3" s="69"/>
      <c r="K3" s="69"/>
      <c r="L3" s="69"/>
      <c r="M3" s="69"/>
      <c r="N3" s="69"/>
      <c r="O3" s="69"/>
      <c r="P3" s="69"/>
      <c r="Q3" s="69"/>
      <c r="R3" s="11"/>
      <c r="S3" s="69"/>
      <c r="T3" s="11"/>
      <c r="U3" s="69"/>
      <c r="V3" s="69"/>
      <c r="W3" s="69"/>
      <c r="X3" s="69"/>
      <c r="Y3" s="69"/>
    </row>
    <row r="4" spans="1:25" s="112" customFormat="1" ht="16.5" customHeight="1">
      <c r="D4" s="114"/>
      <c r="E4" s="114"/>
      <c r="F4" s="114"/>
      <c r="G4" s="114"/>
      <c r="H4" s="211"/>
      <c r="I4" s="114"/>
      <c r="J4" s="114"/>
      <c r="K4" s="114"/>
      <c r="L4" s="114"/>
      <c r="M4" s="114"/>
      <c r="N4" s="114"/>
      <c r="O4" s="114"/>
      <c r="P4" s="114"/>
      <c r="Q4" s="114"/>
      <c r="R4" s="211"/>
      <c r="S4" s="114"/>
      <c r="T4" s="211"/>
      <c r="U4" s="114"/>
      <c r="V4" s="114"/>
      <c r="W4" s="114"/>
      <c r="X4" s="114"/>
      <c r="Y4" s="114"/>
    </row>
    <row r="5" spans="1:25" s="184" customFormat="1" ht="16.5" customHeight="1">
      <c r="H5" s="254"/>
      <c r="R5" s="254"/>
      <c r="T5" s="254"/>
    </row>
    <row r="6" spans="1:25" s="184" customFormat="1" ht="16.5" customHeight="1">
      <c r="A6" s="185"/>
      <c r="B6" s="185"/>
      <c r="C6" s="185"/>
      <c r="D6" s="185"/>
      <c r="E6" s="344" t="s">
        <v>96</v>
      </c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</row>
    <row r="7" spans="1:25" s="184" customFormat="1" ht="16.5" customHeight="1">
      <c r="A7" s="185"/>
      <c r="B7" s="185"/>
      <c r="C7" s="185"/>
      <c r="D7" s="185"/>
      <c r="E7" s="346" t="s">
        <v>63</v>
      </c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187"/>
      <c r="W7" s="188"/>
      <c r="X7" s="188"/>
      <c r="Y7" s="188"/>
    </row>
    <row r="8" spans="1:25" s="184" customFormat="1" ht="16.5" customHeight="1">
      <c r="A8" s="185"/>
      <c r="B8" s="185"/>
      <c r="C8" s="185"/>
      <c r="D8" s="185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346" t="s">
        <v>132</v>
      </c>
      <c r="P8" s="346"/>
      <c r="Q8" s="346"/>
      <c r="R8" s="346"/>
      <c r="S8" s="346"/>
      <c r="T8" s="346"/>
      <c r="U8" s="346"/>
      <c r="V8" s="187"/>
      <c r="W8" s="188"/>
      <c r="X8" s="188"/>
      <c r="Y8" s="188"/>
    </row>
    <row r="9" spans="1:25" s="184" customFormat="1" ht="16.5" customHeight="1">
      <c r="A9" s="185"/>
      <c r="B9" s="185"/>
      <c r="C9" s="185"/>
      <c r="D9" s="189"/>
      <c r="E9" s="187"/>
      <c r="F9" s="187"/>
      <c r="G9" s="187"/>
      <c r="H9" s="255"/>
      <c r="I9" s="187"/>
      <c r="J9" s="187"/>
      <c r="N9" s="187"/>
      <c r="O9" s="332" t="s">
        <v>158</v>
      </c>
      <c r="P9" s="330"/>
      <c r="Q9" s="330"/>
      <c r="R9" s="259"/>
      <c r="S9" s="190"/>
      <c r="T9" s="259"/>
      <c r="U9" s="190"/>
      <c r="V9" s="187"/>
      <c r="W9" s="188"/>
      <c r="X9" s="188"/>
      <c r="Y9" s="188"/>
    </row>
    <row r="10" spans="1:25" s="184" customFormat="1" ht="16.5" customHeight="1">
      <c r="A10" s="185"/>
      <c r="B10" s="185"/>
      <c r="C10" s="185"/>
      <c r="D10" s="185"/>
      <c r="H10" s="254"/>
      <c r="K10" s="345" t="s">
        <v>37</v>
      </c>
      <c r="L10" s="345"/>
      <c r="M10" s="345"/>
      <c r="N10" s="185"/>
      <c r="O10" s="324" t="s">
        <v>159</v>
      </c>
      <c r="P10" s="331"/>
      <c r="Q10" s="331"/>
      <c r="R10" s="260"/>
      <c r="S10" s="191"/>
      <c r="T10" s="260"/>
      <c r="U10" s="191"/>
      <c r="V10" s="185"/>
    </row>
    <row r="11" spans="1:25" s="184" customFormat="1" ht="16.5" customHeight="1">
      <c r="A11" s="185"/>
      <c r="B11" s="185"/>
      <c r="C11" s="185"/>
      <c r="D11" s="185"/>
      <c r="H11" s="254"/>
      <c r="K11" s="186"/>
      <c r="L11" s="186"/>
      <c r="M11" s="186"/>
      <c r="N11" s="185"/>
      <c r="O11" s="191"/>
      <c r="P11" s="191"/>
      <c r="Q11" s="191" t="s">
        <v>204</v>
      </c>
      <c r="R11" s="260"/>
      <c r="S11" s="191" t="s">
        <v>248</v>
      </c>
      <c r="T11" s="260"/>
      <c r="U11" s="192" t="s">
        <v>66</v>
      </c>
      <c r="V11" s="185"/>
    </row>
    <row r="12" spans="1:25" s="184" customFormat="1" ht="16.5" customHeight="1">
      <c r="A12" s="185"/>
      <c r="B12" s="185"/>
      <c r="C12" s="185"/>
      <c r="D12" s="185"/>
      <c r="E12" s="189" t="s">
        <v>160</v>
      </c>
      <c r="H12" s="254"/>
      <c r="N12" s="185"/>
      <c r="O12" s="189" t="s">
        <v>161</v>
      </c>
      <c r="P12" s="185"/>
      <c r="Q12" s="189" t="s">
        <v>205</v>
      </c>
      <c r="R12" s="256"/>
      <c r="S12" s="193" t="s">
        <v>249</v>
      </c>
      <c r="T12" s="256"/>
      <c r="U12" s="193" t="s">
        <v>252</v>
      </c>
      <c r="V12" s="185"/>
      <c r="W12" s="189" t="s">
        <v>231</v>
      </c>
    </row>
    <row r="13" spans="1:25" s="184" customFormat="1" ht="16.5" customHeight="1">
      <c r="A13" s="185"/>
      <c r="B13" s="185"/>
      <c r="C13" s="185"/>
      <c r="D13" s="185"/>
      <c r="E13" s="189" t="s">
        <v>162</v>
      </c>
      <c r="F13" s="185"/>
      <c r="G13" s="189" t="s">
        <v>64</v>
      </c>
      <c r="H13" s="256"/>
      <c r="I13" s="192" t="s">
        <v>243</v>
      </c>
      <c r="J13" s="185"/>
      <c r="K13" s="189" t="s">
        <v>65</v>
      </c>
      <c r="L13" s="185"/>
      <c r="N13" s="185"/>
      <c r="O13" s="189" t="s">
        <v>163</v>
      </c>
      <c r="P13" s="185"/>
      <c r="Q13" s="189" t="s">
        <v>206</v>
      </c>
      <c r="R13" s="256"/>
      <c r="S13" s="193" t="s">
        <v>250</v>
      </c>
      <c r="T13" s="256"/>
      <c r="U13" s="192" t="s">
        <v>253</v>
      </c>
      <c r="V13" s="185"/>
      <c r="W13" s="189" t="s">
        <v>230</v>
      </c>
      <c r="X13" s="185"/>
      <c r="Y13" s="189" t="s">
        <v>66</v>
      </c>
    </row>
    <row r="14" spans="1:25" s="184" customFormat="1" ht="16.5" customHeight="1">
      <c r="A14" s="185"/>
      <c r="B14" s="185"/>
      <c r="C14" s="185"/>
      <c r="D14" s="185"/>
      <c r="E14" s="189" t="s">
        <v>67</v>
      </c>
      <c r="F14" s="185"/>
      <c r="G14" s="189" t="s">
        <v>68</v>
      </c>
      <c r="H14" s="256"/>
      <c r="I14" s="192" t="s">
        <v>255</v>
      </c>
      <c r="J14" s="185"/>
      <c r="K14" s="189" t="s">
        <v>69</v>
      </c>
      <c r="L14" s="185"/>
      <c r="M14" s="189" t="s">
        <v>39</v>
      </c>
      <c r="N14" s="185"/>
      <c r="O14" s="189" t="s">
        <v>164</v>
      </c>
      <c r="P14" s="185"/>
      <c r="Q14" s="189" t="s">
        <v>159</v>
      </c>
      <c r="R14" s="256"/>
      <c r="S14" s="193" t="s">
        <v>251</v>
      </c>
      <c r="T14" s="256"/>
      <c r="U14" s="192" t="s">
        <v>254</v>
      </c>
      <c r="V14" s="185"/>
      <c r="W14" s="189" t="s">
        <v>70</v>
      </c>
      <c r="X14" s="185"/>
      <c r="Y14" s="190" t="s">
        <v>93</v>
      </c>
    </row>
    <row r="15" spans="1:25" s="184" customFormat="1" ht="16.5" customHeight="1">
      <c r="A15" s="185"/>
      <c r="B15" s="185"/>
      <c r="C15" s="194" t="s">
        <v>5</v>
      </c>
      <c r="D15" s="185"/>
      <c r="E15" s="195" t="s">
        <v>6</v>
      </c>
      <c r="F15" s="185"/>
      <c r="G15" s="195" t="s">
        <v>6</v>
      </c>
      <c r="H15" s="257"/>
      <c r="I15" s="195" t="s">
        <v>6</v>
      </c>
      <c r="J15" s="185"/>
      <c r="K15" s="195" t="s">
        <v>6</v>
      </c>
      <c r="L15" s="185"/>
      <c r="M15" s="195" t="s">
        <v>6</v>
      </c>
      <c r="N15" s="185"/>
      <c r="O15" s="195" t="s">
        <v>6</v>
      </c>
      <c r="P15" s="185"/>
      <c r="Q15" s="195" t="s">
        <v>6</v>
      </c>
      <c r="R15" s="257"/>
      <c r="S15" s="195" t="s">
        <v>6</v>
      </c>
      <c r="T15" s="257"/>
      <c r="U15" s="195" t="s">
        <v>6</v>
      </c>
      <c r="V15" s="185"/>
      <c r="W15" s="195" t="s">
        <v>6</v>
      </c>
      <c r="X15" s="185"/>
      <c r="Y15" s="195" t="s">
        <v>6</v>
      </c>
    </row>
    <row r="16" spans="1:25" s="112" customFormat="1" ht="6" customHeight="1">
      <c r="A16" s="196"/>
      <c r="B16" s="196"/>
      <c r="C16" s="197"/>
      <c r="D16" s="198"/>
      <c r="E16" s="198"/>
      <c r="F16" s="198"/>
      <c r="G16" s="198"/>
      <c r="H16" s="198"/>
      <c r="I16" s="192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</row>
    <row r="17" spans="1:25" s="112" customFormat="1" ht="16.5" customHeight="1">
      <c r="A17" s="199" t="s">
        <v>136</v>
      </c>
      <c r="B17" s="199"/>
      <c r="C17" s="200"/>
      <c r="D17" s="201"/>
      <c r="E17" s="201">
        <v>300000000</v>
      </c>
      <c r="F17" s="202"/>
      <c r="G17" s="201">
        <v>898760685</v>
      </c>
      <c r="H17" s="201"/>
      <c r="I17" s="203" t="s">
        <v>11</v>
      </c>
      <c r="J17" s="202"/>
      <c r="K17" s="201">
        <v>30000000</v>
      </c>
      <c r="L17" s="202"/>
      <c r="M17" s="201">
        <v>2638332874</v>
      </c>
      <c r="N17" s="202"/>
      <c r="O17" s="201">
        <v>-14799778</v>
      </c>
      <c r="P17" s="202"/>
      <c r="Q17" s="204">
        <v>0</v>
      </c>
      <c r="R17" s="204"/>
      <c r="S17" s="204">
        <v>0</v>
      </c>
      <c r="T17" s="204"/>
      <c r="U17" s="204">
        <v>0</v>
      </c>
      <c r="V17" s="202"/>
      <c r="W17" s="201">
        <v>18534789</v>
      </c>
      <c r="X17" s="202"/>
      <c r="Y17" s="201">
        <v>3870828570</v>
      </c>
    </row>
    <row r="18" spans="1:25" s="112" customFormat="1" ht="16.5" customHeight="1">
      <c r="A18" s="115" t="s">
        <v>71</v>
      </c>
      <c r="B18" s="205"/>
      <c r="C18" s="200"/>
      <c r="D18" s="202"/>
      <c r="E18" s="202"/>
      <c r="F18" s="202"/>
      <c r="G18" s="202"/>
      <c r="H18" s="202"/>
      <c r="I18" s="206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</row>
    <row r="19" spans="1:25" s="112" customFormat="1" ht="16.5" customHeight="1">
      <c r="A19" s="196" t="s">
        <v>165</v>
      </c>
      <c r="B19" s="205"/>
      <c r="C19" s="207"/>
      <c r="D19" s="202"/>
      <c r="E19" s="204">
        <v>0</v>
      </c>
      <c r="F19" s="202"/>
      <c r="G19" s="204">
        <v>0</v>
      </c>
      <c r="H19" s="204"/>
      <c r="I19" s="208">
        <v>0</v>
      </c>
      <c r="J19" s="202"/>
      <c r="K19" s="204">
        <v>0</v>
      </c>
      <c r="L19" s="202"/>
      <c r="M19" s="202">
        <v>-1200000000</v>
      </c>
      <c r="N19" s="202"/>
      <c r="O19" s="204">
        <v>0</v>
      </c>
      <c r="P19" s="202"/>
      <c r="Q19" s="204">
        <v>0</v>
      </c>
      <c r="R19" s="204"/>
      <c r="S19" s="204">
        <v>0</v>
      </c>
      <c r="T19" s="204"/>
      <c r="U19" s="204">
        <v>0</v>
      </c>
      <c r="V19" s="202"/>
      <c r="W19" s="204">
        <v>0</v>
      </c>
      <c r="X19" s="202"/>
      <c r="Y19" s="204">
        <f>SUM(W19,Q19,O19,M19,K19,G19,E19)</f>
        <v>-1200000000</v>
      </c>
    </row>
    <row r="20" spans="1:25" s="112" customFormat="1" ht="16.5" customHeight="1">
      <c r="A20" s="112" t="s">
        <v>57</v>
      </c>
      <c r="C20" s="200"/>
      <c r="D20" s="204"/>
      <c r="E20" s="204">
        <v>0</v>
      </c>
      <c r="F20" s="204"/>
      <c r="G20" s="204">
        <v>0</v>
      </c>
      <c r="H20" s="204"/>
      <c r="I20" s="208">
        <v>0</v>
      </c>
      <c r="J20" s="204"/>
      <c r="K20" s="204">
        <v>0</v>
      </c>
      <c r="L20" s="204"/>
      <c r="M20" s="204">
        <v>1723165311</v>
      </c>
      <c r="N20" s="202"/>
      <c r="O20" s="204">
        <v>0</v>
      </c>
      <c r="P20" s="202"/>
      <c r="Q20" s="204">
        <v>0</v>
      </c>
      <c r="R20" s="204"/>
      <c r="S20" s="204">
        <v>0</v>
      </c>
      <c r="T20" s="204"/>
      <c r="U20" s="204">
        <v>0</v>
      </c>
      <c r="V20" s="202"/>
      <c r="W20" s="204">
        <v>280115</v>
      </c>
      <c r="X20" s="202"/>
      <c r="Y20" s="204">
        <f>SUM(W20,Q20,O20,M20,K20,G20,E20)</f>
        <v>1723445426</v>
      </c>
    </row>
    <row r="21" spans="1:25" s="112" customFormat="1" ht="16.5" customHeight="1">
      <c r="A21" s="112" t="s">
        <v>169</v>
      </c>
      <c r="C21" s="200"/>
      <c r="D21" s="204"/>
      <c r="E21" s="204"/>
      <c r="F21" s="204"/>
      <c r="G21" s="204"/>
      <c r="H21" s="204"/>
      <c r="I21" s="208"/>
      <c r="J21" s="204"/>
      <c r="K21" s="204"/>
      <c r="L21" s="204"/>
      <c r="M21" s="204"/>
      <c r="N21" s="202"/>
      <c r="O21" s="204"/>
      <c r="P21" s="202"/>
      <c r="Q21" s="204"/>
      <c r="R21" s="204"/>
      <c r="S21" s="204"/>
      <c r="T21" s="204"/>
      <c r="U21" s="204"/>
      <c r="V21" s="202"/>
      <c r="W21" s="204"/>
      <c r="X21" s="202"/>
      <c r="Y21" s="204"/>
    </row>
    <row r="22" spans="1:25" s="112" customFormat="1" ht="16.5" customHeight="1">
      <c r="A22" s="112" t="s">
        <v>166</v>
      </c>
      <c r="C22" s="207"/>
      <c r="D22" s="204"/>
      <c r="E22" s="204">
        <v>0</v>
      </c>
      <c r="F22" s="204"/>
      <c r="G22" s="204">
        <v>0</v>
      </c>
      <c r="H22" s="204"/>
      <c r="I22" s="208">
        <v>0</v>
      </c>
      <c r="J22" s="204"/>
      <c r="K22" s="204">
        <v>0</v>
      </c>
      <c r="L22" s="204"/>
      <c r="M22" s="204">
        <v>0</v>
      </c>
      <c r="N22" s="202"/>
      <c r="O22" s="204">
        <v>79409</v>
      </c>
      <c r="P22" s="202"/>
      <c r="Q22" s="204">
        <v>0</v>
      </c>
      <c r="R22" s="204"/>
      <c r="S22" s="204">
        <v>0</v>
      </c>
      <c r="T22" s="204"/>
      <c r="U22" s="204">
        <v>0</v>
      </c>
      <c r="V22" s="202"/>
      <c r="W22" s="204">
        <v>0</v>
      </c>
      <c r="X22" s="202"/>
      <c r="Y22" s="204">
        <f>SUM(W22,Q22,O22,M22,K22,G22,E22)</f>
        <v>79409</v>
      </c>
    </row>
    <row r="23" spans="1:25" s="112" customFormat="1" ht="16.5" customHeight="1">
      <c r="A23" s="112" t="s">
        <v>170</v>
      </c>
      <c r="C23" s="200"/>
      <c r="D23" s="204"/>
      <c r="E23" s="204"/>
      <c r="F23" s="204"/>
      <c r="G23" s="204"/>
      <c r="H23" s="204"/>
      <c r="I23" s="209"/>
      <c r="J23" s="204"/>
      <c r="K23" s="204"/>
      <c r="L23" s="204"/>
      <c r="M23" s="204"/>
      <c r="N23" s="202"/>
      <c r="O23" s="204"/>
      <c r="P23" s="202"/>
      <c r="Q23" s="204"/>
      <c r="R23" s="204"/>
      <c r="S23" s="204"/>
      <c r="T23" s="204"/>
      <c r="U23" s="204"/>
      <c r="V23" s="202"/>
      <c r="W23" s="204"/>
      <c r="X23" s="202"/>
      <c r="Y23" s="204"/>
    </row>
    <row r="24" spans="1:25" s="112" customFormat="1" ht="16.5" customHeight="1">
      <c r="A24" s="112" t="s">
        <v>171</v>
      </c>
      <c r="C24" s="200"/>
      <c r="D24" s="204"/>
      <c r="E24" s="204">
        <v>0</v>
      </c>
      <c r="F24" s="204"/>
      <c r="G24" s="204">
        <v>0</v>
      </c>
      <c r="H24" s="204"/>
      <c r="I24" s="210" t="s">
        <v>11</v>
      </c>
      <c r="J24" s="204"/>
      <c r="K24" s="204">
        <v>0</v>
      </c>
      <c r="L24" s="204"/>
      <c r="M24" s="204">
        <v>0</v>
      </c>
      <c r="N24" s="202"/>
      <c r="O24" s="204">
        <v>0</v>
      </c>
      <c r="P24" s="202"/>
      <c r="Q24" s="204">
        <v>0</v>
      </c>
      <c r="R24" s="204"/>
      <c r="S24" s="204">
        <v>0</v>
      </c>
      <c r="T24" s="204"/>
      <c r="U24" s="204">
        <v>0</v>
      </c>
      <c r="V24" s="202"/>
      <c r="W24" s="204">
        <v>-1286515</v>
      </c>
      <c r="X24" s="202"/>
      <c r="Y24" s="204">
        <f>SUM(W24,Q24,O24,M24,K24,G24,E24)</f>
        <v>-1286515</v>
      </c>
    </row>
    <row r="25" spans="1:25" s="112" customFormat="1" ht="16.5" customHeight="1">
      <c r="A25" s="112" t="s">
        <v>167</v>
      </c>
      <c r="C25" s="200"/>
      <c r="D25" s="204"/>
      <c r="E25" s="211"/>
      <c r="F25" s="211"/>
      <c r="G25" s="211"/>
      <c r="H25" s="211"/>
      <c r="I25" s="210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</row>
    <row r="26" spans="1:25" s="112" customFormat="1" ht="16.5" customHeight="1">
      <c r="A26" s="196" t="s">
        <v>168</v>
      </c>
      <c r="B26" s="196"/>
      <c r="C26" s="207"/>
      <c r="D26" s="201"/>
      <c r="E26" s="212">
        <v>0</v>
      </c>
      <c r="F26" s="204"/>
      <c r="G26" s="212">
        <v>0</v>
      </c>
      <c r="H26" s="213"/>
      <c r="I26" s="212" t="s">
        <v>11</v>
      </c>
      <c r="J26" s="204"/>
      <c r="K26" s="212">
        <v>0</v>
      </c>
      <c r="L26" s="204"/>
      <c r="M26" s="212">
        <v>0</v>
      </c>
      <c r="N26" s="202"/>
      <c r="O26" s="212">
        <v>0</v>
      </c>
      <c r="P26" s="202"/>
      <c r="Q26" s="212">
        <v>0</v>
      </c>
      <c r="R26" s="213"/>
      <c r="S26" s="212">
        <v>0</v>
      </c>
      <c r="T26" s="213"/>
      <c r="U26" s="212">
        <v>0</v>
      </c>
      <c r="V26" s="202"/>
      <c r="W26" s="212">
        <v>12500100</v>
      </c>
      <c r="X26" s="202"/>
      <c r="Y26" s="212">
        <f>SUM(W26,Q26,O26,M26,K26,G26,E26)</f>
        <v>12500100</v>
      </c>
    </row>
    <row r="27" spans="1:25" s="112" customFormat="1" ht="6" customHeight="1">
      <c r="A27" s="196"/>
      <c r="B27" s="196"/>
      <c r="C27" s="207"/>
      <c r="D27" s="201"/>
      <c r="E27" s="204"/>
      <c r="F27" s="204"/>
      <c r="G27" s="204"/>
      <c r="H27" s="204"/>
      <c r="I27" s="204"/>
      <c r="J27" s="204"/>
      <c r="K27" s="204"/>
      <c r="L27" s="204"/>
      <c r="M27" s="204"/>
      <c r="N27" s="202"/>
      <c r="O27" s="204"/>
      <c r="P27" s="202"/>
      <c r="Q27" s="204"/>
      <c r="R27" s="204"/>
      <c r="S27" s="204"/>
      <c r="T27" s="204"/>
      <c r="U27" s="204"/>
      <c r="V27" s="202"/>
      <c r="W27" s="204"/>
      <c r="X27" s="202"/>
      <c r="Y27" s="204"/>
    </row>
    <row r="28" spans="1:25" s="112" customFormat="1" ht="16.5" customHeight="1" thickBot="1">
      <c r="A28" s="214" t="s">
        <v>227</v>
      </c>
      <c r="B28" s="199"/>
      <c r="C28" s="200"/>
      <c r="D28" s="202"/>
      <c r="E28" s="215">
        <v>300000000</v>
      </c>
      <c r="F28" s="202"/>
      <c r="G28" s="215">
        <v>898760685</v>
      </c>
      <c r="H28" s="216"/>
      <c r="I28" s="217"/>
      <c r="J28" s="202"/>
      <c r="K28" s="215">
        <v>30000000</v>
      </c>
      <c r="L28" s="202"/>
      <c r="M28" s="215">
        <f>SUM(M17:M26)</f>
        <v>3161498185</v>
      </c>
      <c r="N28" s="202"/>
      <c r="O28" s="215">
        <f>SUM(O17:O26)</f>
        <v>-14720369</v>
      </c>
      <c r="P28" s="202"/>
      <c r="Q28" s="218">
        <f>SUM(Q17:Q26)</f>
        <v>0</v>
      </c>
      <c r="R28" s="213"/>
      <c r="S28" s="219">
        <v>0</v>
      </c>
      <c r="T28" s="213"/>
      <c r="U28" s="219">
        <v>0</v>
      </c>
      <c r="V28" s="202"/>
      <c r="W28" s="215">
        <f>SUM(W17:W26)</f>
        <v>30028489</v>
      </c>
      <c r="X28" s="202"/>
      <c r="Y28" s="215">
        <f>SUM(Y17:Y26)</f>
        <v>4405566990</v>
      </c>
    </row>
    <row r="29" spans="1:25" s="112" customFormat="1" ht="16.5" customHeight="1" thickTop="1">
      <c r="C29" s="220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</row>
    <row r="30" spans="1:25" s="112" customFormat="1" ht="16.5" customHeight="1">
      <c r="A30" s="199" t="s">
        <v>148</v>
      </c>
      <c r="B30" s="199"/>
      <c r="C30" s="196"/>
      <c r="D30" s="221"/>
      <c r="E30" s="222">
        <v>300000000</v>
      </c>
      <c r="F30" s="223"/>
      <c r="G30" s="222">
        <v>898760685</v>
      </c>
      <c r="H30" s="204"/>
      <c r="I30" s="222">
        <v>0</v>
      </c>
      <c r="J30" s="223"/>
      <c r="K30" s="222">
        <v>30000000</v>
      </c>
      <c r="L30" s="223"/>
      <c r="M30" s="222">
        <v>4069677849</v>
      </c>
      <c r="N30" s="223"/>
      <c r="O30" s="222">
        <v>-13576049</v>
      </c>
      <c r="P30" s="223"/>
      <c r="Q30" s="222">
        <v>0</v>
      </c>
      <c r="R30" s="204"/>
      <c r="S30" s="222">
        <v>0</v>
      </c>
      <c r="T30" s="204"/>
      <c r="U30" s="222">
        <f>SUM(O30:S30)</f>
        <v>-13576049</v>
      </c>
      <c r="V30" s="223"/>
      <c r="W30" s="222">
        <v>15887870</v>
      </c>
      <c r="X30" s="223"/>
      <c r="Y30" s="224">
        <f>SUM(E30:N30)+U30+W30</f>
        <v>5300750355</v>
      </c>
    </row>
    <row r="31" spans="1:25" s="112" customFormat="1" ht="16.5" customHeight="1">
      <c r="A31" s="115" t="s">
        <v>71</v>
      </c>
      <c r="B31" s="205"/>
      <c r="C31" s="196"/>
      <c r="D31" s="113"/>
      <c r="E31" s="225"/>
      <c r="F31" s="223"/>
      <c r="G31" s="225"/>
      <c r="H31" s="258"/>
      <c r="I31" s="225"/>
      <c r="J31" s="223"/>
      <c r="K31" s="225"/>
      <c r="L31" s="223"/>
      <c r="M31" s="225"/>
      <c r="N31" s="223"/>
      <c r="O31" s="225"/>
      <c r="P31" s="223"/>
      <c r="Q31" s="225"/>
      <c r="R31" s="258"/>
      <c r="S31" s="225"/>
      <c r="T31" s="258"/>
      <c r="U31" s="225"/>
      <c r="V31" s="223"/>
      <c r="W31" s="225"/>
      <c r="X31" s="223"/>
      <c r="Y31" s="225"/>
    </row>
    <row r="32" spans="1:25" s="112" customFormat="1" ht="16.5" customHeight="1">
      <c r="A32" s="196" t="s">
        <v>207</v>
      </c>
      <c r="B32" s="205"/>
      <c r="C32" s="226">
        <v>15</v>
      </c>
      <c r="D32" s="113"/>
      <c r="E32" s="227">
        <v>299999566</v>
      </c>
      <c r="F32" s="223"/>
      <c r="G32" s="222">
        <v>0</v>
      </c>
      <c r="H32" s="204"/>
      <c r="I32" s="222">
        <v>0</v>
      </c>
      <c r="J32" s="223"/>
      <c r="K32" s="222">
        <v>0</v>
      </c>
      <c r="L32" s="223"/>
      <c r="M32" s="228">
        <v>-299999566</v>
      </c>
      <c r="N32" s="223"/>
      <c r="O32" s="222">
        <v>0</v>
      </c>
      <c r="P32" s="223"/>
      <c r="Q32" s="222">
        <v>0</v>
      </c>
      <c r="R32" s="204"/>
      <c r="S32" s="222">
        <v>0</v>
      </c>
      <c r="T32" s="204"/>
      <c r="U32" s="222">
        <f>SUM(O32:S32)</f>
        <v>0</v>
      </c>
      <c r="V32" s="223"/>
      <c r="W32" s="222">
        <v>0</v>
      </c>
      <c r="X32" s="223"/>
      <c r="Y32" s="224" t="s">
        <v>11</v>
      </c>
    </row>
    <row r="33" spans="1:25" s="112" customFormat="1" ht="16.5" customHeight="1">
      <c r="A33" s="196" t="s">
        <v>165</v>
      </c>
      <c r="C33" s="226">
        <v>15</v>
      </c>
      <c r="D33" s="229"/>
      <c r="E33" s="222">
        <v>0</v>
      </c>
      <c r="F33" s="229"/>
      <c r="G33" s="222">
        <v>0</v>
      </c>
      <c r="H33" s="204"/>
      <c r="I33" s="222">
        <v>0</v>
      </c>
      <c r="J33" s="229"/>
      <c r="K33" s="222">
        <v>0</v>
      </c>
      <c r="L33" s="229"/>
      <c r="M33" s="227">
        <v>-1199998265</v>
      </c>
      <c r="N33" s="223"/>
      <c r="O33" s="222">
        <v>0</v>
      </c>
      <c r="P33" s="223"/>
      <c r="Q33" s="222">
        <v>0</v>
      </c>
      <c r="R33" s="204"/>
      <c r="S33" s="222">
        <v>0</v>
      </c>
      <c r="T33" s="204"/>
      <c r="U33" s="222">
        <f>SUM(O33:S33)</f>
        <v>0</v>
      </c>
      <c r="V33" s="223"/>
      <c r="W33" s="222">
        <v>0</v>
      </c>
      <c r="X33" s="223"/>
      <c r="Y33" s="224">
        <f>SUM(E33:N33)+U33+W33</f>
        <v>-1199998265</v>
      </c>
    </row>
    <row r="34" spans="1:25" s="112" customFormat="1" ht="16.5" customHeight="1">
      <c r="A34" s="196" t="s">
        <v>256</v>
      </c>
      <c r="C34" s="226">
        <v>14</v>
      </c>
      <c r="D34" s="229"/>
      <c r="E34" s="222">
        <v>0</v>
      </c>
      <c r="F34" s="229"/>
      <c r="G34" s="222">
        <v>0</v>
      </c>
      <c r="H34" s="204"/>
      <c r="I34" s="230">
        <v>-452318800</v>
      </c>
      <c r="J34" s="229"/>
      <c r="K34" s="222">
        <v>0</v>
      </c>
      <c r="L34" s="229"/>
      <c r="M34" s="222">
        <v>0</v>
      </c>
      <c r="N34" s="223"/>
      <c r="O34" s="222">
        <v>0</v>
      </c>
      <c r="P34" s="223"/>
      <c r="Q34" s="222">
        <v>0</v>
      </c>
      <c r="R34" s="204"/>
      <c r="S34" s="222">
        <v>0</v>
      </c>
      <c r="T34" s="204"/>
      <c r="U34" s="222">
        <f>SUM(O34:S34)</f>
        <v>0</v>
      </c>
      <c r="V34" s="223"/>
      <c r="W34" s="222">
        <v>0</v>
      </c>
      <c r="X34" s="223"/>
      <c r="Y34" s="224">
        <f>SUM(E34:N34)+U34+W34</f>
        <v>-452318800</v>
      </c>
    </row>
    <row r="35" spans="1:25" s="112" customFormat="1" ht="16.5" customHeight="1">
      <c r="A35" s="112" t="s">
        <v>57</v>
      </c>
      <c r="C35" s="226"/>
      <c r="D35" s="229"/>
      <c r="E35" s="222">
        <v>0</v>
      </c>
      <c r="F35" s="229"/>
      <c r="G35" s="222">
        <v>0</v>
      </c>
      <c r="H35" s="204"/>
      <c r="I35" s="222">
        <v>0</v>
      </c>
      <c r="J35" s="229"/>
      <c r="K35" s="222">
        <v>0</v>
      </c>
      <c r="L35" s="229"/>
      <c r="M35" s="231">
        <v>2127954804</v>
      </c>
      <c r="N35" s="223"/>
      <c r="O35" s="222">
        <v>0</v>
      </c>
      <c r="P35" s="223"/>
      <c r="Q35" s="222">
        <v>0</v>
      </c>
      <c r="R35" s="204"/>
      <c r="S35" s="222">
        <v>0</v>
      </c>
      <c r="T35" s="204"/>
      <c r="U35" s="222">
        <f>SUM(O35:S35)</f>
        <v>0</v>
      </c>
      <c r="V35" s="223"/>
      <c r="W35" s="222">
        <v>6874043</v>
      </c>
      <c r="X35" s="223"/>
      <c r="Y35" s="224">
        <f>SUM(E35:N35)+U35+W35</f>
        <v>2134828847</v>
      </c>
    </row>
    <row r="36" spans="1:25" s="112" customFormat="1" ht="16.5" customHeight="1">
      <c r="A36" s="112" t="s">
        <v>169</v>
      </c>
      <c r="C36" s="226"/>
      <c r="D36" s="229"/>
      <c r="E36" s="222"/>
      <c r="F36" s="229"/>
      <c r="G36" s="222"/>
      <c r="H36" s="204"/>
      <c r="I36" s="222"/>
      <c r="J36" s="229"/>
      <c r="K36" s="222"/>
      <c r="L36" s="229"/>
      <c r="M36" s="222"/>
      <c r="N36" s="223"/>
      <c r="O36" s="222"/>
      <c r="P36" s="223"/>
      <c r="Q36" s="222"/>
      <c r="R36" s="204"/>
      <c r="S36" s="222"/>
      <c r="T36" s="204"/>
      <c r="U36" s="222"/>
      <c r="V36" s="223"/>
      <c r="W36" s="222"/>
      <c r="X36" s="223"/>
      <c r="Y36" s="224"/>
    </row>
    <row r="37" spans="1:25" s="112" customFormat="1" ht="16.5" customHeight="1">
      <c r="A37" s="112" t="s">
        <v>166</v>
      </c>
      <c r="C37" s="226">
        <v>8.1999999999999993</v>
      </c>
      <c r="D37" s="229"/>
      <c r="E37" s="222">
        <v>0</v>
      </c>
      <c r="F37" s="229"/>
      <c r="G37" s="222">
        <v>0</v>
      </c>
      <c r="H37" s="204"/>
      <c r="I37" s="222">
        <v>0</v>
      </c>
      <c r="J37" s="229"/>
      <c r="K37" s="222">
        <v>0</v>
      </c>
      <c r="L37" s="229"/>
      <c r="M37" s="232">
        <v>0</v>
      </c>
      <c r="N37" s="223"/>
      <c r="O37" s="231">
        <v>7652429</v>
      </c>
      <c r="P37" s="223"/>
      <c r="Q37" s="222">
        <v>0</v>
      </c>
      <c r="R37" s="204"/>
      <c r="S37" s="222">
        <v>0</v>
      </c>
      <c r="T37" s="204"/>
      <c r="U37" s="222">
        <f>SUM(O37:S37)</f>
        <v>7652429</v>
      </c>
      <c r="V37" s="223"/>
      <c r="W37" s="222">
        <v>0</v>
      </c>
      <c r="X37" s="223"/>
      <c r="Y37" s="224">
        <f>SUM(E37:N37)+U37+W37</f>
        <v>7652429</v>
      </c>
    </row>
    <row r="38" spans="1:25" s="112" customFormat="1" ht="16.5" customHeight="1">
      <c r="A38" s="233" t="s">
        <v>241</v>
      </c>
      <c r="C38" s="226"/>
      <c r="D38" s="229"/>
      <c r="E38" s="222"/>
      <c r="F38" s="229"/>
      <c r="G38" s="222"/>
      <c r="H38" s="204"/>
      <c r="I38" s="222"/>
      <c r="J38" s="229"/>
      <c r="K38" s="222"/>
      <c r="L38" s="229"/>
      <c r="M38" s="232">
        <v>0</v>
      </c>
      <c r="N38" s="223"/>
      <c r="O38" s="222">
        <v>0</v>
      </c>
      <c r="P38" s="223"/>
      <c r="Q38" s="222">
        <v>0</v>
      </c>
      <c r="R38" s="204"/>
      <c r="S38" s="230">
        <v>1152672819</v>
      </c>
      <c r="T38" s="204"/>
      <c r="U38" s="222">
        <f>SUM(O38:S38)</f>
        <v>1152672819</v>
      </c>
      <c r="V38" s="223"/>
      <c r="W38" s="230">
        <v>53837296</v>
      </c>
      <c r="X38" s="223"/>
      <c r="Y38" s="224">
        <f>SUM(E38:N38)+U38+W38</f>
        <v>1206510115</v>
      </c>
    </row>
    <row r="39" spans="1:25" s="112" customFormat="1" ht="16.5" customHeight="1">
      <c r="A39" s="233" t="s">
        <v>242</v>
      </c>
      <c r="C39" s="226"/>
      <c r="D39" s="229"/>
      <c r="E39" s="222">
        <v>0</v>
      </c>
      <c r="F39" s="229"/>
      <c r="G39" s="222">
        <v>0</v>
      </c>
      <c r="H39" s="204"/>
      <c r="I39" s="222">
        <v>0</v>
      </c>
      <c r="J39" s="229"/>
      <c r="K39" s="222">
        <v>0</v>
      </c>
      <c r="L39" s="229"/>
      <c r="M39" s="232">
        <v>0</v>
      </c>
      <c r="N39" s="223"/>
      <c r="O39" s="222">
        <v>0</v>
      </c>
      <c r="P39" s="223"/>
      <c r="Q39" s="222">
        <v>0</v>
      </c>
      <c r="R39" s="204"/>
      <c r="S39" s="222">
        <v>0</v>
      </c>
      <c r="T39" s="204"/>
      <c r="U39" s="222"/>
      <c r="V39" s="223"/>
      <c r="W39" s="230"/>
      <c r="X39" s="223"/>
      <c r="Y39" s="224"/>
    </row>
    <row r="40" spans="1:25" s="112" customFormat="1" ht="16.5" customHeight="1">
      <c r="A40" s="233" t="s">
        <v>257</v>
      </c>
      <c r="C40" s="226"/>
      <c r="D40" s="229"/>
      <c r="E40" s="234">
        <v>0</v>
      </c>
      <c r="F40" s="229"/>
      <c r="G40" s="234">
        <v>0</v>
      </c>
      <c r="H40" s="204"/>
      <c r="I40" s="234">
        <v>0</v>
      </c>
      <c r="J40" s="229"/>
      <c r="K40" s="234">
        <v>0</v>
      </c>
      <c r="L40" s="229"/>
      <c r="M40" s="235">
        <v>-41424000</v>
      </c>
      <c r="N40" s="223"/>
      <c r="O40" s="234">
        <v>0</v>
      </c>
      <c r="P40" s="223"/>
      <c r="Q40" s="236">
        <v>-534859500</v>
      </c>
      <c r="R40" s="261"/>
      <c r="S40" s="237">
        <v>0</v>
      </c>
      <c r="T40" s="261"/>
      <c r="U40" s="234">
        <f>SUM(O40:S40)</f>
        <v>-534859500</v>
      </c>
      <c r="V40" s="223"/>
      <c r="W40" s="234">
        <v>0</v>
      </c>
      <c r="X40" s="223"/>
      <c r="Y40" s="238">
        <f>SUM(E40:N40)+U40+W40</f>
        <v>-576283500</v>
      </c>
    </row>
    <row r="41" spans="1:25" s="112" customFormat="1" ht="6" customHeight="1">
      <c r="A41" s="196"/>
      <c r="B41" s="196"/>
      <c r="C41" s="226"/>
      <c r="D41" s="221"/>
      <c r="E41" s="222"/>
      <c r="F41" s="229"/>
      <c r="G41" s="222"/>
      <c r="H41" s="204"/>
      <c r="I41" s="222"/>
      <c r="J41" s="229"/>
      <c r="K41" s="222"/>
      <c r="L41" s="229"/>
      <c r="M41" s="222"/>
      <c r="N41" s="223"/>
      <c r="O41" s="222"/>
      <c r="P41" s="223"/>
      <c r="Q41" s="222"/>
      <c r="R41" s="204"/>
      <c r="S41" s="222"/>
      <c r="T41" s="204"/>
      <c r="U41" s="222"/>
      <c r="V41" s="223"/>
      <c r="W41" s="222"/>
      <c r="X41" s="223"/>
      <c r="Y41" s="222"/>
    </row>
    <row r="42" spans="1:25" s="112" customFormat="1" ht="16.5" customHeight="1">
      <c r="A42" s="199" t="s">
        <v>121</v>
      </c>
      <c r="B42" s="199"/>
      <c r="C42" s="196"/>
      <c r="D42" s="113"/>
      <c r="E42" s="234">
        <f>SUM(E37:E40)</f>
        <v>0</v>
      </c>
      <c r="F42" s="223"/>
      <c r="G42" s="234">
        <f>SUM(G37:G40)</f>
        <v>0</v>
      </c>
      <c r="H42" s="213"/>
      <c r="I42" s="234">
        <f>SUM(I37:I40)</f>
        <v>0</v>
      </c>
      <c r="J42" s="223"/>
      <c r="K42" s="234">
        <f>SUM(K37:K40)</f>
        <v>0</v>
      </c>
      <c r="L42" s="223"/>
      <c r="M42" s="234">
        <f>SUM(M37:M40)</f>
        <v>-41424000</v>
      </c>
      <c r="N42" s="223"/>
      <c r="O42" s="234">
        <f>SUM(O37:O40)</f>
        <v>7652429</v>
      </c>
      <c r="P42" s="223"/>
      <c r="Q42" s="234">
        <f>SUM(Q37:Q40)</f>
        <v>-534859500</v>
      </c>
      <c r="R42" s="213"/>
      <c r="S42" s="234">
        <f>SUM(S37:S40)</f>
        <v>1152672819</v>
      </c>
      <c r="T42" s="213"/>
      <c r="U42" s="234">
        <f>SUM(U37:U40)</f>
        <v>625465748</v>
      </c>
      <c r="V42" s="223"/>
      <c r="W42" s="234">
        <f>SUM(W37:W40)</f>
        <v>53837296</v>
      </c>
      <c r="X42" s="223"/>
      <c r="Y42" s="234">
        <f>SUM(Y36:Y40)</f>
        <v>637879044</v>
      </c>
    </row>
    <row r="43" spans="1:25" s="112" customFormat="1" ht="6" customHeight="1">
      <c r="A43" s="196"/>
      <c r="B43" s="196"/>
      <c r="C43" s="226"/>
      <c r="D43" s="221"/>
      <c r="E43" s="222"/>
      <c r="F43" s="229"/>
      <c r="G43" s="222"/>
      <c r="H43" s="204"/>
      <c r="I43" s="222"/>
      <c r="J43" s="229"/>
      <c r="K43" s="222"/>
      <c r="L43" s="229"/>
      <c r="M43" s="222"/>
      <c r="N43" s="223"/>
      <c r="O43" s="222"/>
      <c r="P43" s="223"/>
      <c r="Q43" s="222"/>
      <c r="R43" s="204"/>
      <c r="S43" s="222"/>
      <c r="T43" s="204"/>
      <c r="U43" s="222"/>
      <c r="V43" s="223"/>
      <c r="W43" s="222"/>
      <c r="X43" s="223"/>
      <c r="Y43" s="222"/>
    </row>
    <row r="44" spans="1:25" s="112" customFormat="1" ht="16.5" customHeight="1" thickBot="1">
      <c r="A44" s="214" t="s">
        <v>228</v>
      </c>
      <c r="B44" s="199"/>
      <c r="C44" s="196"/>
      <c r="D44" s="113"/>
      <c r="E44" s="240">
        <f>SUM(E30:E40)</f>
        <v>599999566</v>
      </c>
      <c r="F44" s="223"/>
      <c r="G44" s="240">
        <f>SUM(G30:G40)</f>
        <v>898760685</v>
      </c>
      <c r="H44" s="213"/>
      <c r="I44" s="241">
        <f>SUM(I30:I40)</f>
        <v>-452318800</v>
      </c>
      <c r="J44" s="223"/>
      <c r="K44" s="240">
        <f>SUM(K30:K40)</f>
        <v>30000000</v>
      </c>
      <c r="L44" s="223"/>
      <c r="M44" s="240">
        <f>SUM(M30:M40)</f>
        <v>4656210822</v>
      </c>
      <c r="N44" s="223"/>
      <c r="O44" s="240">
        <f>SUM(O30:O40)</f>
        <v>-5923620</v>
      </c>
      <c r="P44" s="223"/>
      <c r="Q44" s="240">
        <f>SUM(Q30:Q40)</f>
        <v>-534859500</v>
      </c>
      <c r="R44" s="213"/>
      <c r="S44" s="240">
        <f>SUM(S30:S40)</f>
        <v>1152672819</v>
      </c>
      <c r="T44" s="213"/>
      <c r="U44" s="240">
        <f>SUM(U30:U40)</f>
        <v>611889699</v>
      </c>
      <c r="V44" s="223"/>
      <c r="W44" s="240">
        <f>SUM(W30:W40)</f>
        <v>76599209</v>
      </c>
      <c r="X44" s="223"/>
      <c r="Y44" s="240">
        <f>SUM(Y30:Y40)</f>
        <v>6421141181</v>
      </c>
    </row>
    <row r="45" spans="1:25" ht="7.5" customHeight="1" thickTop="1"/>
    <row r="46" spans="1:25" ht="21.95" customHeight="1">
      <c r="A46" s="63" t="str">
        <f>+'2-4'!A55</f>
        <v>The accompanying notes on page 14 to 30 form part of this interim financial information.</v>
      </c>
      <c r="B46" s="63"/>
      <c r="C46" s="63"/>
      <c r="D46" s="69"/>
      <c r="E46" s="69"/>
      <c r="F46" s="69"/>
      <c r="G46" s="69"/>
      <c r="H46" s="11"/>
      <c r="I46" s="69"/>
      <c r="J46" s="69"/>
      <c r="K46" s="69"/>
      <c r="L46" s="69"/>
      <c r="M46" s="69"/>
      <c r="N46" s="69"/>
      <c r="O46" s="69"/>
      <c r="P46" s="69"/>
      <c r="Q46" s="69"/>
      <c r="R46" s="11"/>
      <c r="S46" s="69"/>
      <c r="T46" s="11"/>
      <c r="U46" s="69"/>
      <c r="V46" s="69"/>
      <c r="W46" s="69"/>
      <c r="X46" s="69"/>
      <c r="Y46" s="69"/>
    </row>
  </sheetData>
  <mergeCells count="4">
    <mergeCell ref="E6:Y6"/>
    <mergeCell ref="K10:M10"/>
    <mergeCell ref="E7:U7"/>
    <mergeCell ref="O8:U8"/>
  </mergeCells>
  <pageMargins left="0.2" right="0.2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  <ignoredErrors>
    <ignoredError sqref="V42 F42 J42 P42 N42 L42 X42:Y4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A1EE-8499-4A08-B2B6-B857020670ED}">
  <dimension ref="A1:P35"/>
  <sheetViews>
    <sheetView zoomScaleNormal="100" zoomScaleSheetLayoutView="100" workbookViewId="0">
      <selection activeCell="C4" sqref="C4"/>
    </sheetView>
  </sheetViews>
  <sheetFormatPr defaultColWidth="9.140625" defaultRowHeight="16.5" customHeight="1"/>
  <cols>
    <col min="1" max="1" width="38.42578125" style="41" customWidth="1"/>
    <col min="2" max="2" width="4.7109375" style="41" customWidth="1"/>
    <col min="3" max="3" width="0.85546875" style="41" customWidth="1"/>
    <col min="4" max="4" width="10.5703125" style="60" bestFit="1" customWidth="1"/>
    <col min="5" max="5" width="0.85546875" style="60" customWidth="1"/>
    <col min="6" max="6" width="11.85546875" style="60" bestFit="1" customWidth="1"/>
    <col min="7" max="7" width="0.85546875" style="60" customWidth="1"/>
    <col min="8" max="8" width="11.28515625" style="60" bestFit="1" customWidth="1"/>
    <col min="9" max="9" width="0.85546875" style="60" customWidth="1"/>
    <col min="10" max="10" width="11" style="60" bestFit="1" customWidth="1"/>
    <col min="11" max="11" width="0.85546875" style="60" customWidth="1"/>
    <col min="12" max="12" width="12.7109375" style="60" bestFit="1" customWidth="1"/>
    <col min="13" max="13" width="0.85546875" style="60" customWidth="1"/>
    <col min="14" max="14" width="18.42578125" style="60" bestFit="1" customWidth="1"/>
    <col min="15" max="15" width="0.85546875" style="60" customWidth="1"/>
    <col min="16" max="16" width="12.7109375" style="60" bestFit="1" customWidth="1"/>
    <col min="17" max="16384" width="9.140625" style="41"/>
  </cols>
  <sheetData>
    <row r="1" spans="1:16" ht="16.5" customHeight="1">
      <c r="A1" s="62" t="s">
        <v>0</v>
      </c>
    </row>
    <row r="2" spans="1:16" ht="16.5" customHeight="1">
      <c r="A2" s="62" t="s">
        <v>94</v>
      </c>
    </row>
    <row r="3" spans="1:16" ht="16.5" customHeight="1">
      <c r="A3" s="71" t="s">
        <v>226</v>
      </c>
      <c r="B3" s="63"/>
      <c r="C3" s="63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s="112" customFormat="1" ht="16.5" customHeight="1"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s="112" customFormat="1" ht="16.5" customHeight="1"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6" s="112" customFormat="1" ht="16.5" customHeight="1">
      <c r="A6" s="196"/>
      <c r="B6" s="196"/>
      <c r="C6" s="196"/>
      <c r="D6" s="347" t="s">
        <v>105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</row>
    <row r="7" spans="1:16" s="112" customFormat="1" ht="16.5" customHeight="1">
      <c r="A7" s="196"/>
      <c r="B7" s="196"/>
      <c r="C7" s="196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3" t="s">
        <v>158</v>
      </c>
      <c r="O7" s="262"/>
      <c r="P7" s="262"/>
    </row>
    <row r="8" spans="1:16" s="112" customFormat="1" ht="16.5" customHeight="1">
      <c r="A8" s="196"/>
      <c r="B8" s="196"/>
      <c r="C8" s="196"/>
      <c r="D8" s="264"/>
      <c r="E8" s="264"/>
      <c r="F8" s="264"/>
      <c r="G8" s="264"/>
      <c r="H8" s="264"/>
      <c r="I8" s="264"/>
      <c r="J8" s="348" t="s">
        <v>37</v>
      </c>
      <c r="K8" s="348"/>
      <c r="L8" s="348"/>
      <c r="M8" s="264"/>
      <c r="N8" s="265" t="s">
        <v>159</v>
      </c>
      <c r="O8" s="264"/>
      <c r="P8" s="264"/>
    </row>
    <row r="9" spans="1:16" s="112" customFormat="1" ht="16.5" customHeight="1">
      <c r="A9" s="196"/>
      <c r="B9" s="196"/>
      <c r="C9" s="196"/>
      <c r="D9" s="264"/>
      <c r="E9" s="264"/>
      <c r="F9" s="264"/>
      <c r="G9" s="264"/>
      <c r="H9" s="264"/>
      <c r="I9" s="264"/>
      <c r="J9" s="266"/>
      <c r="K9" s="266"/>
      <c r="L9" s="266"/>
      <c r="M9" s="264"/>
      <c r="N9" s="267" t="s">
        <v>204</v>
      </c>
      <c r="O9" s="264"/>
      <c r="P9" s="264"/>
    </row>
    <row r="10" spans="1:16" s="112" customFormat="1" ht="16.5" customHeight="1">
      <c r="A10" s="196"/>
      <c r="B10" s="196"/>
      <c r="C10" s="196"/>
      <c r="D10" s="267" t="s">
        <v>209</v>
      </c>
      <c r="E10" s="264"/>
      <c r="F10" s="264"/>
      <c r="G10" s="264"/>
      <c r="H10" s="264"/>
      <c r="I10" s="264"/>
      <c r="J10" s="266"/>
      <c r="K10" s="266"/>
      <c r="L10" s="266"/>
      <c r="M10" s="264"/>
      <c r="N10" s="267" t="s">
        <v>205</v>
      </c>
      <c r="O10" s="264"/>
      <c r="P10" s="264"/>
    </row>
    <row r="11" spans="1:16" s="112" customFormat="1" ht="16.5" customHeight="1">
      <c r="A11" s="196"/>
      <c r="B11" s="196"/>
      <c r="C11" s="185"/>
      <c r="D11" s="267" t="s">
        <v>208</v>
      </c>
      <c r="E11" s="268"/>
      <c r="F11" s="267" t="s">
        <v>64</v>
      </c>
      <c r="G11" s="268"/>
      <c r="H11" s="267" t="s">
        <v>243</v>
      </c>
      <c r="I11" s="268"/>
      <c r="J11" s="267" t="s">
        <v>65</v>
      </c>
      <c r="M11" s="268"/>
      <c r="N11" s="267" t="s">
        <v>206</v>
      </c>
      <c r="O11" s="268"/>
      <c r="P11" s="267" t="s">
        <v>66</v>
      </c>
    </row>
    <row r="12" spans="1:16" s="112" customFormat="1" ht="16.5" customHeight="1">
      <c r="A12" s="196"/>
      <c r="B12" s="196"/>
      <c r="C12" s="185"/>
      <c r="D12" s="267" t="s">
        <v>67</v>
      </c>
      <c r="E12" s="268"/>
      <c r="F12" s="267" t="s">
        <v>68</v>
      </c>
      <c r="G12" s="268"/>
      <c r="H12" s="267" t="s">
        <v>258</v>
      </c>
      <c r="I12" s="268"/>
      <c r="J12" s="267" t="s">
        <v>69</v>
      </c>
      <c r="K12" s="268"/>
      <c r="L12" s="267" t="s">
        <v>39</v>
      </c>
      <c r="M12" s="268"/>
      <c r="N12" s="267" t="s">
        <v>159</v>
      </c>
      <c r="O12" s="268"/>
      <c r="P12" s="267" t="s">
        <v>95</v>
      </c>
    </row>
    <row r="13" spans="1:16" s="112" customFormat="1" ht="16.5" customHeight="1">
      <c r="B13" s="323" t="s">
        <v>5</v>
      </c>
      <c r="C13" s="196"/>
      <c r="D13" s="269" t="s">
        <v>6</v>
      </c>
      <c r="E13" s="114"/>
      <c r="F13" s="269" t="s">
        <v>6</v>
      </c>
      <c r="G13" s="114"/>
      <c r="H13" s="269" t="s">
        <v>6</v>
      </c>
      <c r="I13" s="114"/>
      <c r="J13" s="269" t="s">
        <v>6</v>
      </c>
      <c r="K13" s="114"/>
      <c r="L13" s="269" t="s">
        <v>6</v>
      </c>
      <c r="M13" s="114"/>
      <c r="N13" s="269" t="s">
        <v>6</v>
      </c>
      <c r="O13" s="114"/>
      <c r="P13" s="269" t="s">
        <v>6</v>
      </c>
    </row>
    <row r="14" spans="1:16" s="112" customFormat="1" ht="6" customHeight="1">
      <c r="B14" s="226"/>
      <c r="C14" s="252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</row>
    <row r="15" spans="1:16" s="112" customFormat="1" ht="16.5" customHeight="1">
      <c r="A15" s="199" t="s">
        <v>136</v>
      </c>
      <c r="B15" s="226"/>
      <c r="C15" s="196"/>
      <c r="D15" s="271">
        <v>300000000</v>
      </c>
      <c r="E15" s="272"/>
      <c r="F15" s="271">
        <v>898760685</v>
      </c>
      <c r="G15" s="272"/>
      <c r="H15" s="271">
        <v>0</v>
      </c>
      <c r="I15" s="272"/>
      <c r="J15" s="271">
        <v>30000000</v>
      </c>
      <c r="K15" s="272"/>
      <c r="L15" s="271">
        <v>2264036788</v>
      </c>
      <c r="M15" s="258"/>
      <c r="N15" s="204">
        <v>0</v>
      </c>
      <c r="O15" s="258"/>
      <c r="P15" s="204">
        <f>SUM(D15:L15)</f>
        <v>3492797473</v>
      </c>
    </row>
    <row r="16" spans="1:16" s="112" customFormat="1" ht="16.5" customHeight="1">
      <c r="A16" s="115" t="s">
        <v>71</v>
      </c>
      <c r="B16" s="226"/>
      <c r="C16" s="196"/>
      <c r="D16" s="258"/>
      <c r="E16" s="258"/>
      <c r="F16" s="258"/>
      <c r="G16" s="258"/>
      <c r="H16" s="258"/>
      <c r="I16" s="258"/>
      <c r="J16" s="258"/>
      <c r="K16" s="258"/>
      <c r="L16" s="258"/>
      <c r="M16" s="258"/>
      <c r="N16" s="258"/>
      <c r="O16" s="258"/>
      <c r="P16" s="258"/>
    </row>
    <row r="17" spans="1:16" s="112" customFormat="1" ht="16.5" customHeight="1">
      <c r="A17" s="112" t="s">
        <v>165</v>
      </c>
      <c r="B17" s="226"/>
      <c r="C17" s="196"/>
      <c r="D17" s="271" t="s">
        <v>11</v>
      </c>
      <c r="E17" s="271"/>
      <c r="F17" s="271" t="s">
        <v>11</v>
      </c>
      <c r="G17" s="271"/>
      <c r="H17" s="271" t="s">
        <v>11</v>
      </c>
      <c r="I17" s="258"/>
      <c r="J17" s="271" t="s">
        <v>11</v>
      </c>
      <c r="K17" s="258"/>
      <c r="L17" s="258">
        <v>-1200000000</v>
      </c>
      <c r="M17" s="258"/>
      <c r="N17" s="258">
        <v>0</v>
      </c>
      <c r="O17" s="258"/>
      <c r="P17" s="258">
        <f>SUM(D17:L17)</f>
        <v>-1200000000</v>
      </c>
    </row>
    <row r="18" spans="1:16" s="112" customFormat="1" ht="16.5" customHeight="1">
      <c r="A18" s="112" t="s">
        <v>57</v>
      </c>
      <c r="B18" s="226"/>
      <c r="C18" s="196"/>
      <c r="D18" s="273" t="s">
        <v>11</v>
      </c>
      <c r="E18" s="271"/>
      <c r="F18" s="273" t="s">
        <v>11</v>
      </c>
      <c r="G18" s="271"/>
      <c r="H18" s="273" t="s">
        <v>11</v>
      </c>
      <c r="I18" s="204"/>
      <c r="J18" s="273" t="s">
        <v>11</v>
      </c>
      <c r="K18" s="258"/>
      <c r="L18" s="212">
        <v>1572088370</v>
      </c>
      <c r="M18" s="258"/>
      <c r="N18" s="274">
        <v>0</v>
      </c>
      <c r="O18" s="258"/>
      <c r="P18" s="274">
        <f>SUM(D18:L18)</f>
        <v>1572088370</v>
      </c>
    </row>
    <row r="19" spans="1:16" s="112" customFormat="1" ht="6" customHeight="1">
      <c r="B19" s="188"/>
      <c r="C19" s="252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</row>
    <row r="20" spans="1:16" s="112" customFormat="1" ht="16.5" customHeight="1" thickBot="1">
      <c r="A20" s="214" t="s">
        <v>227</v>
      </c>
      <c r="B20" s="226"/>
      <c r="C20" s="196"/>
      <c r="D20" s="218">
        <f>SUM(D15:D19)</f>
        <v>300000000</v>
      </c>
      <c r="E20" s="258"/>
      <c r="F20" s="218">
        <f>SUM(F15:F19)</f>
        <v>898760685</v>
      </c>
      <c r="G20" s="258"/>
      <c r="H20" s="218">
        <f>SUM(H15:H19)</f>
        <v>0</v>
      </c>
      <c r="I20" s="258"/>
      <c r="J20" s="218">
        <f>SUM(J15:J19)</f>
        <v>30000000</v>
      </c>
      <c r="K20" s="258"/>
      <c r="L20" s="218">
        <f>SUM(L15:L19)</f>
        <v>2636125158</v>
      </c>
      <c r="M20" s="258"/>
      <c r="N20" s="218">
        <f>SUM(N15:N19)</f>
        <v>0</v>
      </c>
      <c r="O20" s="258"/>
      <c r="P20" s="218">
        <f>SUM(P15:P19)</f>
        <v>3864885843</v>
      </c>
    </row>
    <row r="21" spans="1:16" s="112" customFormat="1" ht="16.5" customHeight="1" thickTop="1">
      <c r="A21" s="196"/>
      <c r="B21" s="226"/>
      <c r="D21" s="229"/>
      <c r="E21" s="223"/>
      <c r="F21" s="229"/>
      <c r="G21" s="223"/>
      <c r="H21" s="229"/>
      <c r="I21" s="223"/>
      <c r="J21" s="229"/>
      <c r="K21" s="223"/>
      <c r="L21" s="229"/>
      <c r="M21" s="223"/>
      <c r="N21" s="229"/>
      <c r="O21" s="223"/>
      <c r="P21" s="229"/>
    </row>
    <row r="22" spans="1:16" s="112" customFormat="1" ht="16.5" customHeight="1">
      <c r="A22" s="199" t="s">
        <v>148</v>
      </c>
      <c r="B22" s="226"/>
      <c r="C22" s="196"/>
      <c r="D22" s="275">
        <v>300000000</v>
      </c>
      <c r="E22" s="276"/>
      <c r="F22" s="275">
        <v>898760685</v>
      </c>
      <c r="G22" s="276"/>
      <c r="H22" s="275">
        <v>0</v>
      </c>
      <c r="I22" s="276"/>
      <c r="J22" s="275">
        <v>30000000</v>
      </c>
      <c r="K22" s="276"/>
      <c r="L22" s="275">
        <v>3423433200</v>
      </c>
      <c r="M22" s="223"/>
      <c r="N22" s="222">
        <v>0</v>
      </c>
      <c r="O22" s="223"/>
      <c r="P22" s="222">
        <f>SUM(D22:N22)</f>
        <v>4652193885</v>
      </c>
    </row>
    <row r="23" spans="1:16" s="112" customFormat="1" ht="16.5" customHeight="1">
      <c r="A23" s="115" t="s">
        <v>71</v>
      </c>
      <c r="B23" s="226"/>
      <c r="C23" s="196"/>
      <c r="D23" s="225"/>
      <c r="E23" s="223"/>
      <c r="F23" s="225"/>
      <c r="G23" s="223"/>
      <c r="H23" s="225"/>
      <c r="I23" s="223"/>
      <c r="J23" s="225"/>
      <c r="K23" s="223"/>
      <c r="L23" s="225"/>
      <c r="M23" s="223"/>
      <c r="N23" s="225"/>
      <c r="O23" s="223"/>
      <c r="P23" s="225"/>
    </row>
    <row r="24" spans="1:16" s="112" customFormat="1" ht="16.5" customHeight="1">
      <c r="A24" s="112" t="s">
        <v>207</v>
      </c>
      <c r="B24" s="226">
        <v>15</v>
      </c>
      <c r="C24" s="196"/>
      <c r="D24" s="227">
        <v>299999566</v>
      </c>
      <c r="E24" s="223"/>
      <c r="F24" s="225">
        <v>0</v>
      </c>
      <c r="G24" s="223"/>
      <c r="H24" s="225">
        <v>0</v>
      </c>
      <c r="I24" s="223"/>
      <c r="J24" s="225">
        <v>0</v>
      </c>
      <c r="K24" s="223"/>
      <c r="L24" s="277">
        <v>-299999566</v>
      </c>
      <c r="M24" s="223"/>
      <c r="N24" s="225">
        <v>0</v>
      </c>
      <c r="O24" s="223"/>
      <c r="P24" s="222">
        <f>SUM(D24:N24)</f>
        <v>0</v>
      </c>
    </row>
    <row r="25" spans="1:16" s="112" customFormat="1" ht="16.5" customHeight="1">
      <c r="A25" s="112" t="s">
        <v>165</v>
      </c>
      <c r="B25" s="226">
        <v>15</v>
      </c>
      <c r="C25" s="196"/>
      <c r="D25" s="225">
        <v>0</v>
      </c>
      <c r="E25" s="223"/>
      <c r="F25" s="225">
        <v>0</v>
      </c>
      <c r="G25" s="223"/>
      <c r="H25" s="225">
        <v>0</v>
      </c>
      <c r="I25" s="223"/>
      <c r="J25" s="225">
        <v>0</v>
      </c>
      <c r="K25" s="223"/>
      <c r="L25" s="227">
        <v>-1199998265</v>
      </c>
      <c r="M25" s="223"/>
      <c r="N25" s="225">
        <v>0</v>
      </c>
      <c r="O25" s="223"/>
      <c r="P25" s="222">
        <f>SUM(D25:N25)</f>
        <v>-1199998265</v>
      </c>
    </row>
    <row r="26" spans="1:16" s="112" customFormat="1" ht="16.5" customHeight="1">
      <c r="A26" s="278" t="s">
        <v>259</v>
      </c>
      <c r="B26" s="226"/>
      <c r="C26" s="196"/>
      <c r="D26" s="225">
        <v>0</v>
      </c>
      <c r="E26" s="223"/>
      <c r="F26" s="225">
        <v>0</v>
      </c>
      <c r="G26" s="223"/>
      <c r="H26" s="225">
        <v>-452318800</v>
      </c>
      <c r="I26" s="223"/>
      <c r="J26" s="279">
        <v>0</v>
      </c>
      <c r="K26" s="223"/>
      <c r="L26" s="225">
        <v>0</v>
      </c>
      <c r="M26" s="223"/>
      <c r="N26" s="225">
        <v>0</v>
      </c>
      <c r="O26" s="223"/>
      <c r="P26" s="224">
        <f t="shared" ref="P26" si="0">SUM(B26:N26)</f>
        <v>-452318800</v>
      </c>
    </row>
    <row r="27" spans="1:16" s="112" customFormat="1" ht="16.5" customHeight="1">
      <c r="A27" s="112" t="s">
        <v>57</v>
      </c>
      <c r="B27" s="226"/>
      <c r="C27" s="196"/>
      <c r="D27" s="225">
        <v>0</v>
      </c>
      <c r="E27" s="223"/>
      <c r="F27" s="225">
        <v>0</v>
      </c>
      <c r="G27" s="223"/>
      <c r="H27" s="225">
        <v>0</v>
      </c>
      <c r="I27" s="223"/>
      <c r="J27" s="225">
        <v>0</v>
      </c>
      <c r="K27" s="223"/>
      <c r="L27" s="224">
        <v>3199375906</v>
      </c>
      <c r="M27" s="223"/>
      <c r="N27" s="225">
        <v>0</v>
      </c>
      <c r="O27" s="223"/>
      <c r="P27" s="222">
        <f>SUM(D27:N27)</f>
        <v>3199375906</v>
      </c>
    </row>
    <row r="28" spans="1:16" s="112" customFormat="1" ht="16.5" customHeight="1">
      <c r="A28" s="112" t="s">
        <v>257</v>
      </c>
      <c r="B28" s="226"/>
      <c r="C28" s="196"/>
      <c r="D28" s="280">
        <v>0</v>
      </c>
      <c r="E28" s="281"/>
      <c r="F28" s="282">
        <v>0</v>
      </c>
      <c r="G28" s="281"/>
      <c r="H28" s="280">
        <v>0</v>
      </c>
      <c r="I28" s="229"/>
      <c r="J28" s="280">
        <v>0</v>
      </c>
      <c r="K28" s="223"/>
      <c r="L28" s="283">
        <v>-41424000</v>
      </c>
      <c r="M28" s="223"/>
      <c r="N28" s="284">
        <v>-534867422</v>
      </c>
      <c r="O28" s="223"/>
      <c r="P28" s="234">
        <f>SUM(D28:N28)</f>
        <v>-576291422</v>
      </c>
    </row>
    <row r="29" spans="1:16" s="112" customFormat="1" ht="6" customHeight="1">
      <c r="B29" s="226"/>
      <c r="C29" s="196"/>
      <c r="D29" s="285"/>
      <c r="E29" s="286"/>
      <c r="F29" s="285"/>
      <c r="G29" s="286"/>
      <c r="H29" s="285"/>
      <c r="I29" s="287"/>
      <c r="J29" s="285"/>
      <c r="K29" s="288"/>
      <c r="L29" s="239"/>
      <c r="M29" s="288"/>
      <c r="N29" s="289"/>
      <c r="O29" s="288"/>
      <c r="P29" s="239"/>
    </row>
    <row r="30" spans="1:16" s="112" customFormat="1" ht="16.5" customHeight="1">
      <c r="A30" s="115" t="s">
        <v>121</v>
      </c>
      <c r="B30" s="188"/>
      <c r="C30" s="252"/>
      <c r="D30" s="234">
        <f>SUM(D28)</f>
        <v>0</v>
      </c>
      <c r="E30" s="229"/>
      <c r="F30" s="234">
        <f>SUM(F28)</f>
        <v>0</v>
      </c>
      <c r="G30" s="229"/>
      <c r="H30" s="234">
        <f>SUM(H28)</f>
        <v>0</v>
      </c>
      <c r="I30" s="229"/>
      <c r="J30" s="234">
        <f>SUM(J28)</f>
        <v>0</v>
      </c>
      <c r="K30" s="229"/>
      <c r="L30" s="234">
        <f>SUM(L28)</f>
        <v>-41424000</v>
      </c>
      <c r="M30" s="229"/>
      <c r="N30" s="234">
        <f>SUM(N28)</f>
        <v>-534867422</v>
      </c>
      <c r="O30" s="229"/>
      <c r="P30" s="234">
        <f>SUM(P28)</f>
        <v>-576291422</v>
      </c>
    </row>
    <row r="31" spans="1:16" s="112" customFormat="1" ht="6" customHeight="1">
      <c r="A31" s="115"/>
      <c r="B31" s="188"/>
      <c r="C31" s="252"/>
      <c r="D31" s="239"/>
      <c r="E31" s="229"/>
      <c r="F31" s="239"/>
      <c r="G31" s="229"/>
      <c r="H31" s="239"/>
      <c r="I31" s="229"/>
      <c r="J31" s="239"/>
      <c r="K31" s="229"/>
      <c r="L31" s="239"/>
      <c r="M31" s="229"/>
      <c r="N31" s="239"/>
      <c r="O31" s="229"/>
      <c r="P31" s="239"/>
    </row>
    <row r="32" spans="1:16" s="112" customFormat="1" ht="16.5" customHeight="1" thickBot="1">
      <c r="A32" s="214" t="s">
        <v>228</v>
      </c>
      <c r="B32" s="226"/>
      <c r="C32" s="196"/>
      <c r="D32" s="240">
        <f>SUM(D22:D28)</f>
        <v>599999566</v>
      </c>
      <c r="E32" s="223"/>
      <c r="F32" s="240">
        <f>SUM(F22:F28)</f>
        <v>898760685</v>
      </c>
      <c r="G32" s="223"/>
      <c r="H32" s="240">
        <f>SUM(H22:H28)</f>
        <v>-452318800</v>
      </c>
      <c r="I32" s="223"/>
      <c r="J32" s="240">
        <f>SUM(J22:J28)</f>
        <v>30000000</v>
      </c>
      <c r="K32" s="223"/>
      <c r="L32" s="240">
        <f>SUM(L22:L28)</f>
        <v>5081387275</v>
      </c>
      <c r="M32" s="223"/>
      <c r="N32" s="240">
        <f>SUM(N22:N28)</f>
        <v>-534867422</v>
      </c>
      <c r="O32" s="223"/>
      <c r="P32" s="240">
        <f>SUM(P22:P28)</f>
        <v>5622961304</v>
      </c>
    </row>
    <row r="33" spans="1:16" s="112" customFormat="1" ht="19.5" customHeight="1" thickTop="1"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</row>
    <row r="34" spans="1:16" s="112" customFormat="1" ht="8.1" customHeight="1"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</row>
    <row r="35" spans="1:16" s="112" customFormat="1" ht="21.95" customHeight="1">
      <c r="A35" s="291" t="str">
        <f>+'2-4'!A55</f>
        <v>The accompanying notes on page 14 to 30 form part of this interim financial information.</v>
      </c>
      <c r="B35" s="291"/>
      <c r="C35" s="291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</row>
  </sheetData>
  <mergeCells count="2">
    <mergeCell ref="D6:P6"/>
    <mergeCell ref="J8:L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4957-59B4-4895-9BCC-2C40CC5167B5}">
  <sheetPr>
    <tabColor rgb="FFFFFF00"/>
  </sheetPr>
  <dimension ref="A1:L179"/>
  <sheetViews>
    <sheetView tabSelected="1" zoomScale="115" zoomScaleNormal="115" zoomScaleSheetLayoutView="100" workbookViewId="0"/>
  </sheetViews>
  <sheetFormatPr defaultColWidth="9" defaultRowHeight="16.5" customHeight="1"/>
  <cols>
    <col min="1" max="1" width="1.42578125" style="104" customWidth="1"/>
    <col min="2" max="2" width="1.42578125" style="72" customWidth="1"/>
    <col min="3" max="3" width="39.5703125" style="72" customWidth="1"/>
    <col min="4" max="4" width="5.28515625" style="76" customWidth="1"/>
    <col min="5" max="5" width="0.7109375" style="76" customWidth="1"/>
    <col min="6" max="6" width="13.7109375" style="296" customWidth="1"/>
    <col min="7" max="7" width="0.7109375" style="81" customWidth="1"/>
    <col min="8" max="8" width="13.7109375" style="296" customWidth="1"/>
    <col min="9" max="9" width="0.7109375" style="81" customWidth="1"/>
    <col min="10" max="10" width="13.7109375" style="296" customWidth="1"/>
    <col min="11" max="11" width="0.7109375" style="81" customWidth="1"/>
    <col min="12" max="12" width="13.7109375" style="296" customWidth="1"/>
    <col min="13" max="17" width="9" style="76"/>
    <col min="18" max="18" width="9.7109375" style="76" customWidth="1"/>
    <col min="19" max="16384" width="9" style="76"/>
  </cols>
  <sheetData>
    <row r="1" spans="1:12" ht="16.5" customHeight="1">
      <c r="A1" s="295" t="s">
        <v>0</v>
      </c>
      <c r="B1" s="76"/>
      <c r="C1" s="76"/>
      <c r="D1" s="6"/>
    </row>
    <row r="2" spans="1:12" ht="16.5" customHeight="1">
      <c r="A2" s="295" t="s">
        <v>72</v>
      </c>
      <c r="B2" s="76"/>
      <c r="C2" s="76"/>
      <c r="D2" s="6"/>
    </row>
    <row r="3" spans="1:12" ht="16.5" customHeight="1">
      <c r="A3" s="297" t="s">
        <v>226</v>
      </c>
      <c r="B3" s="1"/>
      <c r="C3" s="1"/>
      <c r="D3" s="98"/>
      <c r="E3" s="1"/>
      <c r="F3" s="298"/>
      <c r="G3" s="299"/>
      <c r="H3" s="298"/>
      <c r="I3" s="299"/>
      <c r="J3" s="298"/>
      <c r="K3" s="299"/>
      <c r="L3" s="298"/>
    </row>
    <row r="4" spans="1:12" ht="16.5" customHeight="1">
      <c r="A4" s="13"/>
    </row>
    <row r="5" spans="1:12" ht="16.5" customHeight="1">
      <c r="A5" s="13"/>
    </row>
    <row r="6" spans="1:12" ht="16.5" customHeight="1">
      <c r="A6" s="13"/>
      <c r="F6" s="349" t="s">
        <v>97</v>
      </c>
      <c r="G6" s="349"/>
      <c r="H6" s="349"/>
      <c r="I6" s="300"/>
      <c r="J6" s="349" t="s">
        <v>99</v>
      </c>
      <c r="K6" s="349"/>
      <c r="L6" s="349"/>
    </row>
    <row r="7" spans="1:12" ht="16.5" customHeight="1">
      <c r="A7" s="13"/>
      <c r="F7" s="350" t="s">
        <v>98</v>
      </c>
      <c r="G7" s="350"/>
      <c r="H7" s="350"/>
      <c r="I7" s="300"/>
      <c r="J7" s="350" t="s">
        <v>98</v>
      </c>
      <c r="K7" s="350"/>
      <c r="L7" s="350"/>
    </row>
    <row r="8" spans="1:12" ht="16.5" customHeight="1">
      <c r="A8" s="13"/>
      <c r="F8" s="301" t="s">
        <v>2</v>
      </c>
      <c r="G8" s="301"/>
      <c r="H8" s="301" t="s">
        <v>2</v>
      </c>
      <c r="I8" s="301"/>
      <c r="J8" s="301" t="s">
        <v>2</v>
      </c>
      <c r="K8" s="301"/>
      <c r="L8" s="301" t="s">
        <v>2</v>
      </c>
    </row>
    <row r="9" spans="1:12" ht="16.5" customHeight="1">
      <c r="A9" s="13"/>
      <c r="D9" s="302"/>
      <c r="E9" s="75"/>
      <c r="F9" s="303" t="s">
        <v>145</v>
      </c>
      <c r="G9" s="74"/>
      <c r="H9" s="303" t="s">
        <v>152</v>
      </c>
      <c r="I9" s="74"/>
      <c r="J9" s="303" t="s">
        <v>145</v>
      </c>
      <c r="K9" s="74"/>
      <c r="L9" s="303" t="s">
        <v>152</v>
      </c>
    </row>
    <row r="10" spans="1:12" ht="14.1" customHeight="1">
      <c r="A10" s="13"/>
      <c r="D10" s="304" t="s">
        <v>5</v>
      </c>
      <c r="E10" s="86"/>
      <c r="F10" s="305" t="s">
        <v>6</v>
      </c>
      <c r="G10" s="306"/>
      <c r="H10" s="305" t="s">
        <v>6</v>
      </c>
      <c r="I10" s="306"/>
      <c r="J10" s="305" t="s">
        <v>6</v>
      </c>
      <c r="K10" s="306"/>
      <c r="L10" s="305" t="s">
        <v>6</v>
      </c>
    </row>
    <row r="11" spans="1:12" s="72" customFormat="1" ht="14.1" customHeight="1">
      <c r="A11" s="12" t="s">
        <v>73</v>
      </c>
      <c r="F11" s="242"/>
      <c r="G11" s="307"/>
      <c r="H11" s="307"/>
      <c r="I11" s="307"/>
      <c r="J11" s="242"/>
      <c r="K11" s="307"/>
      <c r="L11" s="307"/>
    </row>
    <row r="12" spans="1:12" ht="14.1" customHeight="1">
      <c r="A12" s="76"/>
      <c r="B12" s="12" t="s">
        <v>55</v>
      </c>
      <c r="C12" s="12"/>
      <c r="F12" s="322">
        <v>2655973158</v>
      </c>
      <c r="G12" s="93"/>
      <c r="H12" s="92">
        <v>2062260454</v>
      </c>
      <c r="I12" s="93"/>
      <c r="J12" s="322">
        <v>3913941676</v>
      </c>
      <c r="K12" s="93"/>
      <c r="L12" s="92">
        <v>1883649456</v>
      </c>
    </row>
    <row r="13" spans="1:12" ht="14.1" customHeight="1">
      <c r="A13" s="76"/>
      <c r="B13" s="13" t="s">
        <v>74</v>
      </c>
      <c r="C13" s="13"/>
      <c r="D13" s="76">
        <v>9</v>
      </c>
      <c r="F13" s="322">
        <v>159061143</v>
      </c>
      <c r="G13" s="93"/>
      <c r="H13" s="92">
        <v>133948219</v>
      </c>
      <c r="I13" s="93"/>
      <c r="J13" s="322">
        <v>158304448</v>
      </c>
      <c r="K13" s="93"/>
      <c r="L13" s="92">
        <v>133297772</v>
      </c>
    </row>
    <row r="14" spans="1:12" ht="14.1" customHeight="1">
      <c r="A14" s="76"/>
      <c r="B14" s="13" t="s">
        <v>125</v>
      </c>
      <c r="C14" s="13"/>
      <c r="D14" s="76">
        <v>10</v>
      </c>
      <c r="F14" s="322">
        <v>423588336</v>
      </c>
      <c r="G14" s="93"/>
      <c r="H14" s="92">
        <v>440320382</v>
      </c>
      <c r="I14" s="93"/>
      <c r="J14" s="322">
        <v>419373924</v>
      </c>
      <c r="K14" s="93"/>
      <c r="L14" s="92">
        <v>435016002</v>
      </c>
    </row>
    <row r="15" spans="1:12" ht="14.1" customHeight="1">
      <c r="A15" s="76"/>
      <c r="B15" s="13" t="s">
        <v>75</v>
      </c>
      <c r="C15" s="13"/>
      <c r="D15" s="76">
        <v>9</v>
      </c>
      <c r="F15" s="322">
        <v>12267929</v>
      </c>
      <c r="G15" s="93"/>
      <c r="H15" s="92">
        <v>8862143</v>
      </c>
      <c r="I15" s="93"/>
      <c r="J15" s="322">
        <v>7797654</v>
      </c>
      <c r="K15" s="93"/>
      <c r="L15" s="92">
        <v>4674270</v>
      </c>
    </row>
    <row r="16" spans="1:12" ht="14.1" customHeight="1">
      <c r="A16" s="76"/>
      <c r="B16" s="13" t="s">
        <v>267</v>
      </c>
      <c r="C16" s="13"/>
      <c r="F16" s="51"/>
      <c r="G16" s="296"/>
      <c r="H16" s="92"/>
      <c r="J16" s="51"/>
      <c r="L16" s="92"/>
    </row>
    <row r="17" spans="1:12" ht="14.1" customHeight="1">
      <c r="A17" s="76"/>
      <c r="C17" s="13" t="s">
        <v>172</v>
      </c>
      <c r="F17" s="322">
        <v>-11387832</v>
      </c>
      <c r="G17" s="309"/>
      <c r="H17" s="308">
        <v>1419548</v>
      </c>
      <c r="I17" s="309"/>
      <c r="J17" s="322">
        <v>-11767710</v>
      </c>
      <c r="K17" s="309"/>
      <c r="L17" s="308">
        <v>1419548</v>
      </c>
    </row>
    <row r="18" spans="1:12" ht="14.1" customHeight="1">
      <c r="A18" s="76"/>
      <c r="B18" s="13" t="s">
        <v>272</v>
      </c>
      <c r="C18" s="13"/>
      <c r="F18" s="85"/>
      <c r="H18" s="81"/>
      <c r="J18" s="85"/>
      <c r="L18" s="81"/>
    </row>
    <row r="19" spans="1:12" ht="14.1" customHeight="1">
      <c r="A19" s="76"/>
      <c r="C19" s="13" t="s">
        <v>273</v>
      </c>
      <c r="F19" s="322">
        <v>69557304</v>
      </c>
      <c r="G19" s="309"/>
      <c r="H19" s="308">
        <v>-15343149</v>
      </c>
      <c r="I19" s="309"/>
      <c r="J19" s="322">
        <v>34039386</v>
      </c>
      <c r="K19" s="309"/>
      <c r="L19" s="308">
        <v>-17085226</v>
      </c>
    </row>
    <row r="20" spans="1:12" ht="14.1" customHeight="1">
      <c r="A20" s="76"/>
      <c r="B20" s="13" t="s">
        <v>76</v>
      </c>
      <c r="C20" s="13"/>
      <c r="F20" s="322">
        <v>10408165</v>
      </c>
      <c r="G20" s="309"/>
      <c r="H20" s="308">
        <v>11044475</v>
      </c>
      <c r="I20" s="309"/>
      <c r="J20" s="322">
        <v>8629152</v>
      </c>
      <c r="K20" s="309"/>
      <c r="L20" s="308">
        <v>8876359</v>
      </c>
    </row>
    <row r="21" spans="1:12" ht="14.1" customHeight="1">
      <c r="A21" s="76"/>
      <c r="B21" s="13" t="s">
        <v>116</v>
      </c>
      <c r="C21" s="13"/>
      <c r="F21" s="322">
        <v>862361</v>
      </c>
      <c r="G21" s="309"/>
      <c r="H21" s="308">
        <v>366991</v>
      </c>
      <c r="I21" s="309"/>
      <c r="J21" s="322">
        <v>862361</v>
      </c>
      <c r="K21" s="309"/>
      <c r="L21" s="308">
        <v>366991</v>
      </c>
    </row>
    <row r="22" spans="1:12" ht="14.1" customHeight="1">
      <c r="A22" s="76"/>
      <c r="B22" s="72" t="s">
        <v>129</v>
      </c>
      <c r="C22" s="13"/>
      <c r="D22" s="76">
        <v>9</v>
      </c>
      <c r="F22" s="322">
        <v>9732527</v>
      </c>
      <c r="G22" s="309"/>
      <c r="H22" s="308">
        <v>11530239</v>
      </c>
      <c r="I22" s="309"/>
      <c r="J22" s="322">
        <v>9732527</v>
      </c>
      <c r="K22" s="309"/>
      <c r="L22" s="308">
        <v>11530239</v>
      </c>
    </row>
    <row r="23" spans="1:12" ht="14.1" customHeight="1">
      <c r="A23" s="76"/>
      <c r="B23" s="72" t="s">
        <v>173</v>
      </c>
      <c r="C23" s="13"/>
      <c r="D23" s="76">
        <v>9</v>
      </c>
      <c r="F23" s="322">
        <v>46</v>
      </c>
      <c r="G23" s="309"/>
      <c r="H23" s="308">
        <v>162240</v>
      </c>
      <c r="I23" s="309"/>
      <c r="J23" s="322">
        <v>46</v>
      </c>
      <c r="K23" s="309"/>
      <c r="L23" s="308">
        <v>162240</v>
      </c>
    </row>
    <row r="24" spans="1:12" ht="14.1" customHeight="1">
      <c r="A24" s="76"/>
      <c r="B24" s="13" t="s">
        <v>221</v>
      </c>
      <c r="C24" s="13"/>
      <c r="F24" s="322">
        <v>-25633531</v>
      </c>
      <c r="G24" s="309"/>
      <c r="H24" s="308">
        <v>627998</v>
      </c>
      <c r="I24" s="309"/>
      <c r="J24" s="322">
        <v>-24399165</v>
      </c>
      <c r="K24" s="309"/>
      <c r="L24" s="308">
        <v>627998</v>
      </c>
    </row>
    <row r="25" spans="1:12" ht="14.1" customHeight="1">
      <c r="A25" s="76"/>
      <c r="B25" s="13" t="s">
        <v>149</v>
      </c>
      <c r="C25" s="13"/>
      <c r="F25" s="322">
        <v>-740915</v>
      </c>
      <c r="G25" s="309"/>
      <c r="H25" s="308">
        <v>-513174</v>
      </c>
      <c r="I25" s="309"/>
      <c r="J25" s="322">
        <v>-740915</v>
      </c>
      <c r="K25" s="309"/>
      <c r="L25" s="308">
        <v>-513174</v>
      </c>
    </row>
    <row r="26" spans="1:12" ht="14.1" customHeight="1">
      <c r="A26" s="76"/>
      <c r="B26" s="13" t="s">
        <v>174</v>
      </c>
      <c r="C26" s="13"/>
      <c r="D26" s="76">
        <v>12</v>
      </c>
      <c r="F26" s="322">
        <v>-23628434</v>
      </c>
      <c r="G26" s="309"/>
      <c r="H26" s="308">
        <v>-111164062</v>
      </c>
      <c r="I26" s="309"/>
      <c r="J26" s="322">
        <v>-23628434</v>
      </c>
      <c r="K26" s="309"/>
      <c r="L26" s="308">
        <v>-111164062</v>
      </c>
    </row>
    <row r="27" spans="1:12" ht="14.1" customHeight="1">
      <c r="A27" s="76"/>
      <c r="B27" s="13" t="s">
        <v>175</v>
      </c>
      <c r="C27" s="13"/>
      <c r="F27" s="84"/>
      <c r="G27" s="76"/>
      <c r="H27" s="76"/>
      <c r="I27" s="76"/>
      <c r="J27" s="84"/>
      <c r="K27" s="76"/>
      <c r="L27" s="76"/>
    </row>
    <row r="28" spans="1:12" ht="14.1" customHeight="1">
      <c r="A28" s="76"/>
      <c r="B28" s="13"/>
      <c r="C28" s="13" t="s">
        <v>109</v>
      </c>
      <c r="F28" s="322">
        <v>-8899487</v>
      </c>
      <c r="G28" s="309"/>
      <c r="H28" s="308">
        <v>-1053316</v>
      </c>
      <c r="I28" s="309"/>
      <c r="J28" s="322">
        <v>-8899487</v>
      </c>
      <c r="K28" s="309"/>
      <c r="L28" s="308">
        <v>-1053316</v>
      </c>
    </row>
    <row r="29" spans="1:12" ht="14.1" customHeight="1">
      <c r="A29" s="76"/>
      <c r="B29" s="310" t="s">
        <v>244</v>
      </c>
      <c r="C29" s="13"/>
      <c r="D29" s="76">
        <v>9</v>
      </c>
      <c r="F29" s="322">
        <v>38132691</v>
      </c>
      <c r="G29" s="309"/>
      <c r="H29" s="308">
        <v>0</v>
      </c>
      <c r="I29" s="309"/>
      <c r="J29" s="322">
        <v>38132691</v>
      </c>
      <c r="K29" s="309"/>
      <c r="L29" s="308">
        <v>0</v>
      </c>
    </row>
    <row r="30" spans="1:12" ht="14.1" customHeight="1">
      <c r="A30" s="76"/>
      <c r="B30" s="310" t="s">
        <v>245</v>
      </c>
      <c r="C30" s="13"/>
      <c r="F30" s="322">
        <v>45655040</v>
      </c>
      <c r="G30" s="309"/>
      <c r="H30" s="308">
        <v>0</v>
      </c>
      <c r="I30" s="309"/>
      <c r="J30" s="322">
        <v>45655040</v>
      </c>
      <c r="K30" s="309"/>
      <c r="L30" s="308">
        <v>0</v>
      </c>
    </row>
    <row r="31" spans="1:12" ht="14.1" customHeight="1">
      <c r="A31" s="76"/>
      <c r="B31" s="310" t="s">
        <v>260</v>
      </c>
      <c r="C31" s="13"/>
      <c r="F31" s="322">
        <v>63439664</v>
      </c>
      <c r="G31" s="309"/>
      <c r="H31" s="308"/>
      <c r="I31" s="309"/>
      <c r="J31" s="322">
        <v>0</v>
      </c>
      <c r="K31" s="309"/>
      <c r="L31" s="308" t="s">
        <v>11</v>
      </c>
    </row>
    <row r="32" spans="1:12" ht="14.1" customHeight="1">
      <c r="A32" s="76"/>
      <c r="B32" s="310" t="s">
        <v>240</v>
      </c>
      <c r="C32" s="13"/>
      <c r="F32" s="322">
        <v>0</v>
      </c>
      <c r="G32" s="309"/>
      <c r="H32" s="308">
        <v>0</v>
      </c>
      <c r="I32" s="309"/>
      <c r="J32" s="322">
        <v>-1358000200</v>
      </c>
      <c r="K32" s="309"/>
      <c r="L32" s="308">
        <v>0</v>
      </c>
    </row>
    <row r="33" spans="1:12" ht="14.1" customHeight="1">
      <c r="A33" s="76"/>
      <c r="B33" s="13" t="s">
        <v>176</v>
      </c>
      <c r="C33" s="13"/>
      <c r="F33" s="51"/>
      <c r="H33" s="92"/>
      <c r="J33" s="51"/>
      <c r="L33" s="92"/>
    </row>
    <row r="34" spans="1:12" ht="14.1" customHeight="1">
      <c r="A34" s="76"/>
      <c r="B34" s="76"/>
      <c r="C34" s="13" t="s">
        <v>138</v>
      </c>
      <c r="F34" s="322">
        <v>-1034209</v>
      </c>
      <c r="G34" s="309"/>
      <c r="H34" s="308">
        <v>-97514</v>
      </c>
      <c r="I34" s="309"/>
      <c r="J34" s="322">
        <v>-533539</v>
      </c>
      <c r="K34" s="309"/>
      <c r="L34" s="308">
        <v>-88801</v>
      </c>
    </row>
    <row r="35" spans="1:12" ht="14.1" customHeight="1">
      <c r="A35" s="76"/>
      <c r="B35" s="13" t="s">
        <v>268</v>
      </c>
      <c r="C35" s="13"/>
      <c r="F35" s="51"/>
      <c r="H35" s="92"/>
      <c r="J35" s="51"/>
      <c r="L35" s="92"/>
    </row>
    <row r="36" spans="1:12" ht="14.1" customHeight="1">
      <c r="A36" s="76"/>
      <c r="B36" s="76"/>
      <c r="C36" s="13" t="s">
        <v>138</v>
      </c>
      <c r="F36" s="322">
        <v>19357031</v>
      </c>
      <c r="G36" s="309"/>
      <c r="H36" s="308">
        <v>-2832091</v>
      </c>
      <c r="I36" s="309"/>
      <c r="J36" s="322">
        <v>19376654</v>
      </c>
      <c r="K36" s="309"/>
      <c r="L36" s="308">
        <v>-2384958</v>
      </c>
    </row>
    <row r="37" spans="1:12" ht="14.1" customHeight="1">
      <c r="A37" s="76"/>
      <c r="B37" s="13" t="s">
        <v>261</v>
      </c>
      <c r="C37" s="13"/>
      <c r="F37" s="322">
        <v>-158342846</v>
      </c>
      <c r="G37" s="309"/>
      <c r="H37" s="308">
        <v>0</v>
      </c>
      <c r="I37" s="309"/>
      <c r="J37" s="322">
        <v>-158342846</v>
      </c>
      <c r="K37" s="309"/>
      <c r="L37" s="308">
        <v>0</v>
      </c>
    </row>
    <row r="38" spans="1:12" ht="14.1" customHeight="1">
      <c r="A38" s="76"/>
      <c r="B38" s="13" t="s">
        <v>177</v>
      </c>
      <c r="C38" s="13"/>
      <c r="D38" s="101"/>
      <c r="F38" s="51"/>
      <c r="G38" s="93"/>
      <c r="H38" s="92"/>
      <c r="I38" s="93"/>
      <c r="J38" s="51"/>
      <c r="K38" s="93"/>
      <c r="L38" s="92"/>
    </row>
    <row r="39" spans="1:12" ht="14.1" customHeight="1">
      <c r="A39" s="76"/>
      <c r="B39" s="13"/>
      <c r="C39" s="13" t="s">
        <v>178</v>
      </c>
      <c r="D39" s="101"/>
      <c r="F39" s="51"/>
      <c r="G39" s="93"/>
      <c r="H39" s="92"/>
      <c r="I39" s="93"/>
      <c r="J39" s="51"/>
      <c r="K39" s="93"/>
      <c r="L39" s="92"/>
    </row>
    <row r="40" spans="1:12" ht="14.1" customHeight="1">
      <c r="A40" s="76"/>
      <c r="B40" s="76"/>
      <c r="C40" s="13" t="s">
        <v>179</v>
      </c>
      <c r="D40" s="101">
        <v>8.1</v>
      </c>
      <c r="F40" s="322">
        <v>0</v>
      </c>
      <c r="G40" s="309"/>
      <c r="H40" s="308">
        <v>785</v>
      </c>
      <c r="I40" s="309"/>
      <c r="J40" s="322">
        <v>0</v>
      </c>
      <c r="K40" s="309"/>
      <c r="L40" s="308">
        <v>0</v>
      </c>
    </row>
    <row r="41" spans="1:12" ht="14.1" customHeight="1">
      <c r="A41" s="76"/>
      <c r="B41" s="13" t="s">
        <v>180</v>
      </c>
      <c r="C41" s="13"/>
      <c r="D41" s="101">
        <v>8.1999999999999993</v>
      </c>
      <c r="F41" s="322">
        <v>-25140028</v>
      </c>
      <c r="G41" s="309"/>
      <c r="H41" s="308">
        <v>-68889350</v>
      </c>
      <c r="I41" s="309"/>
      <c r="J41" s="322">
        <v>0</v>
      </c>
      <c r="K41" s="309"/>
      <c r="L41" s="308">
        <v>0</v>
      </c>
    </row>
    <row r="42" spans="1:12" ht="14.1" customHeight="1">
      <c r="A42" s="76"/>
      <c r="B42" s="13" t="s">
        <v>181</v>
      </c>
      <c r="C42" s="13"/>
      <c r="F42" s="322">
        <v>0</v>
      </c>
      <c r="G42" s="309"/>
      <c r="H42" s="308">
        <v>0</v>
      </c>
      <c r="I42" s="309"/>
      <c r="J42" s="322">
        <v>-309981400</v>
      </c>
      <c r="K42" s="309"/>
      <c r="L42" s="308">
        <v>-219986800</v>
      </c>
    </row>
    <row r="43" spans="1:12" ht="14.1" customHeight="1">
      <c r="A43" s="76"/>
      <c r="B43" s="13" t="s">
        <v>77</v>
      </c>
      <c r="C43" s="13"/>
      <c r="F43" s="322">
        <v>-11457989</v>
      </c>
      <c r="G43" s="309"/>
      <c r="H43" s="308">
        <v>-3022347</v>
      </c>
      <c r="I43" s="309"/>
      <c r="J43" s="322">
        <v>-18996344</v>
      </c>
      <c r="K43" s="309"/>
      <c r="L43" s="308">
        <v>-3832482</v>
      </c>
    </row>
    <row r="44" spans="1:12" ht="14.1" customHeight="1">
      <c r="A44" s="76"/>
      <c r="B44" s="13" t="s">
        <v>103</v>
      </c>
      <c r="C44" s="13"/>
      <c r="F44" s="322">
        <v>67250208</v>
      </c>
      <c r="G44" s="309"/>
      <c r="H44" s="308">
        <v>35027838</v>
      </c>
      <c r="I44" s="309"/>
      <c r="J44" s="322">
        <v>65674727</v>
      </c>
      <c r="K44" s="309"/>
      <c r="L44" s="308">
        <v>33469574</v>
      </c>
    </row>
    <row r="45" spans="1:12" ht="14.1" customHeight="1">
      <c r="A45" s="76"/>
      <c r="B45" s="12" t="s">
        <v>78</v>
      </c>
      <c r="C45" s="12"/>
      <c r="F45" s="243"/>
      <c r="J45" s="243"/>
    </row>
    <row r="46" spans="1:12" ht="14.1" customHeight="1">
      <c r="A46" s="76"/>
      <c r="B46" s="13" t="s">
        <v>79</v>
      </c>
      <c r="C46" s="13"/>
      <c r="F46" s="322">
        <v>-377408085</v>
      </c>
      <c r="G46" s="309"/>
      <c r="H46" s="308">
        <v>-829735766</v>
      </c>
      <c r="I46" s="309"/>
      <c r="J46" s="322">
        <v>-674681256</v>
      </c>
      <c r="K46" s="309"/>
      <c r="L46" s="308">
        <v>-884984110</v>
      </c>
    </row>
    <row r="47" spans="1:12" ht="14.1" customHeight="1">
      <c r="A47" s="76"/>
      <c r="B47" s="13" t="s">
        <v>123</v>
      </c>
      <c r="C47" s="13"/>
      <c r="F47" s="322">
        <v>-79463198.000000045</v>
      </c>
      <c r="G47" s="309"/>
      <c r="H47" s="308">
        <v>-325263200</v>
      </c>
      <c r="I47" s="309"/>
      <c r="J47" s="322">
        <v>9777285</v>
      </c>
      <c r="K47" s="309"/>
      <c r="L47" s="308">
        <v>9494628</v>
      </c>
    </row>
    <row r="48" spans="1:12" ht="14.1" customHeight="1">
      <c r="A48" s="76"/>
      <c r="B48" s="13" t="s">
        <v>134</v>
      </c>
      <c r="C48" s="13"/>
      <c r="F48" s="322">
        <v>-23450845</v>
      </c>
      <c r="G48" s="309"/>
      <c r="H48" s="308">
        <v>36896176</v>
      </c>
      <c r="I48" s="309"/>
      <c r="J48" s="322">
        <v>0</v>
      </c>
      <c r="K48" s="309"/>
      <c r="L48" s="308">
        <v>0</v>
      </c>
    </row>
    <row r="49" spans="1:12" ht="14.1" customHeight="1">
      <c r="A49" s="76"/>
      <c r="B49" s="13" t="s">
        <v>80</v>
      </c>
      <c r="C49" s="13"/>
      <c r="F49" s="322">
        <v>-2096028697</v>
      </c>
      <c r="G49" s="309"/>
      <c r="H49" s="308">
        <v>-783914989</v>
      </c>
      <c r="I49" s="309"/>
      <c r="J49" s="322">
        <v>-2177942308</v>
      </c>
      <c r="K49" s="309"/>
      <c r="L49" s="308">
        <v>-692644236</v>
      </c>
    </row>
    <row r="50" spans="1:12" ht="14.1" customHeight="1">
      <c r="A50" s="76"/>
      <c r="B50" s="13" t="s">
        <v>13</v>
      </c>
      <c r="C50" s="13"/>
      <c r="F50" s="322">
        <v>35031881</v>
      </c>
      <c r="G50" s="309"/>
      <c r="H50" s="308">
        <v>4787352</v>
      </c>
      <c r="I50" s="309"/>
      <c r="J50" s="322">
        <v>67508256</v>
      </c>
      <c r="K50" s="309"/>
      <c r="L50" s="308">
        <v>23791244</v>
      </c>
    </row>
    <row r="51" spans="1:12" ht="14.1" customHeight="1">
      <c r="A51" s="76"/>
      <c r="B51" s="13" t="s">
        <v>126</v>
      </c>
      <c r="C51" s="13"/>
      <c r="F51" s="322">
        <v>-31454778</v>
      </c>
      <c r="G51" s="309"/>
      <c r="H51" s="308">
        <v>-81645369</v>
      </c>
      <c r="I51" s="309"/>
      <c r="J51" s="322">
        <v>-44074642</v>
      </c>
      <c r="K51" s="309"/>
      <c r="L51" s="308">
        <v>-75107651</v>
      </c>
    </row>
    <row r="52" spans="1:12" ht="14.1" customHeight="1">
      <c r="A52" s="76"/>
      <c r="B52" s="13" t="s">
        <v>22</v>
      </c>
      <c r="C52" s="13"/>
      <c r="F52" s="322">
        <v>-1206848102</v>
      </c>
      <c r="G52" s="309"/>
      <c r="H52" s="308">
        <v>320938588</v>
      </c>
      <c r="I52" s="309"/>
      <c r="J52" s="322">
        <v>-1050638317</v>
      </c>
      <c r="K52" s="309"/>
      <c r="L52" s="308">
        <v>344155159</v>
      </c>
    </row>
    <row r="53" spans="1:12" ht="14.1" customHeight="1">
      <c r="A53" s="76"/>
      <c r="B53" s="13" t="s">
        <v>24</v>
      </c>
      <c r="C53" s="13"/>
      <c r="F53" s="322">
        <v>-13985350</v>
      </c>
      <c r="G53" s="309"/>
      <c r="H53" s="308">
        <v>5599573</v>
      </c>
      <c r="I53" s="309"/>
      <c r="J53" s="322">
        <v>-16218096</v>
      </c>
      <c r="K53" s="309"/>
      <c r="L53" s="308">
        <v>3212570</v>
      </c>
    </row>
    <row r="54" spans="1:12" ht="14.1" customHeight="1">
      <c r="A54" s="76"/>
      <c r="B54" s="13" t="s">
        <v>30</v>
      </c>
      <c r="C54" s="13"/>
      <c r="F54" s="177">
        <v>26896650</v>
      </c>
      <c r="G54" s="309"/>
      <c r="H54" s="311">
        <v>6674806</v>
      </c>
      <c r="I54" s="309"/>
      <c r="J54" s="177">
        <v>26809233</v>
      </c>
      <c r="K54" s="309"/>
      <c r="L54" s="311">
        <v>6644808</v>
      </c>
    </row>
    <row r="55" spans="1:12" s="72" customFormat="1" ht="6" customHeight="1">
      <c r="A55" s="13"/>
      <c r="F55" s="242"/>
      <c r="G55" s="307"/>
      <c r="H55" s="307"/>
      <c r="I55" s="307"/>
      <c r="J55" s="242"/>
      <c r="K55" s="307"/>
      <c r="L55" s="307"/>
    </row>
    <row r="56" spans="1:12" ht="14.1" customHeight="1">
      <c r="A56" s="12" t="s">
        <v>73</v>
      </c>
      <c r="B56" s="13"/>
      <c r="C56" s="13"/>
      <c r="F56" s="243"/>
      <c r="J56" s="243"/>
    </row>
    <row r="57" spans="1:12" ht="14.1" customHeight="1">
      <c r="A57" s="12"/>
      <c r="B57" s="13" t="s">
        <v>150</v>
      </c>
      <c r="C57" s="13"/>
      <c r="F57" s="243">
        <f>SUM(F12:F54)</f>
        <v>-457690192</v>
      </c>
      <c r="H57" s="296">
        <f>SUM(H12:H54)</f>
        <v>856993480</v>
      </c>
      <c r="J57" s="243">
        <f>SUM(J12:J56)</f>
        <v>-1053229599</v>
      </c>
      <c r="L57" s="296">
        <f>SUM(L12:L56)</f>
        <v>891544042</v>
      </c>
    </row>
    <row r="58" spans="1:12" ht="14.1" customHeight="1">
      <c r="A58" s="12"/>
      <c r="B58" s="13" t="s">
        <v>104</v>
      </c>
      <c r="C58" s="13"/>
      <c r="F58" s="322">
        <v>-57310288.220830619</v>
      </c>
      <c r="G58" s="308"/>
      <c r="H58" s="308">
        <v>-32709260</v>
      </c>
      <c r="I58" s="308"/>
      <c r="J58" s="322">
        <v>-63159476</v>
      </c>
      <c r="K58" s="308"/>
      <c r="L58" s="308">
        <v>-34180464</v>
      </c>
    </row>
    <row r="59" spans="1:12" ht="14.1" customHeight="1">
      <c r="A59" s="12"/>
      <c r="B59" s="6" t="s">
        <v>81</v>
      </c>
      <c r="C59" s="6"/>
      <c r="F59" s="177">
        <v>-654109487.54000008</v>
      </c>
      <c r="G59" s="308"/>
      <c r="H59" s="311">
        <v>-435049526</v>
      </c>
      <c r="I59" s="308"/>
      <c r="J59" s="177">
        <v>-594186169</v>
      </c>
      <c r="K59" s="308"/>
      <c r="L59" s="311">
        <v>-399273372</v>
      </c>
    </row>
    <row r="60" spans="1:12" s="72" customFormat="1" ht="6" customHeight="1">
      <c r="A60" s="13"/>
      <c r="F60" s="242"/>
      <c r="G60" s="307"/>
      <c r="H60" s="307"/>
      <c r="I60" s="307"/>
      <c r="J60" s="242"/>
      <c r="K60" s="307"/>
      <c r="L60" s="307"/>
    </row>
    <row r="61" spans="1:12" s="72" customFormat="1" ht="14.1" customHeight="1">
      <c r="A61" s="12" t="s">
        <v>182</v>
      </c>
      <c r="F61" s="242"/>
      <c r="G61" s="307"/>
      <c r="H61" s="307"/>
      <c r="I61" s="307"/>
      <c r="J61" s="242"/>
      <c r="K61" s="307"/>
      <c r="L61" s="307"/>
    </row>
    <row r="62" spans="1:12" ht="14.1" customHeight="1">
      <c r="A62" s="12" t="s">
        <v>183</v>
      </c>
      <c r="B62" s="12" t="s">
        <v>184</v>
      </c>
      <c r="C62" s="12"/>
      <c r="F62" s="244">
        <f>SUM(F57:F60)</f>
        <v>-1169109967.7608306</v>
      </c>
      <c r="H62" s="298">
        <f>SUM(H57:H60)</f>
        <v>389234694</v>
      </c>
      <c r="J62" s="244">
        <f>SUM(J57:J60)</f>
        <v>-1710575244</v>
      </c>
      <c r="L62" s="298">
        <f>SUM(L57:L60)</f>
        <v>458090206</v>
      </c>
    </row>
    <row r="63" spans="1:12" ht="14.25" customHeight="1">
      <c r="A63" s="12"/>
      <c r="B63" s="12"/>
      <c r="C63" s="12"/>
    </row>
    <row r="64" spans="1:12" ht="12.95" customHeight="1">
      <c r="A64" s="12"/>
      <c r="B64" s="12"/>
      <c r="C64" s="12"/>
    </row>
    <row r="65" spans="1:12" ht="21.95" customHeight="1">
      <c r="A65" s="15" t="str">
        <f>+'[1]2-4'!A55</f>
        <v>The accompanying notes on page 14 to 30 form part of this interim financial information.</v>
      </c>
      <c r="B65" s="1"/>
      <c r="C65" s="1"/>
      <c r="D65" s="1"/>
      <c r="E65" s="1"/>
      <c r="F65" s="298"/>
      <c r="G65" s="299"/>
      <c r="H65" s="298"/>
      <c r="I65" s="299"/>
      <c r="J65" s="298"/>
      <c r="K65" s="299"/>
      <c r="L65" s="298"/>
    </row>
    <row r="66" spans="1:12" ht="16.5" customHeight="1">
      <c r="A66" s="295" t="s">
        <v>0</v>
      </c>
      <c r="B66" s="76"/>
      <c r="C66" s="76"/>
      <c r="D66" s="6"/>
    </row>
    <row r="67" spans="1:12" ht="16.5" customHeight="1">
      <c r="A67" s="295" t="s">
        <v>72</v>
      </c>
      <c r="B67" s="76"/>
      <c r="C67" s="76"/>
      <c r="D67" s="6"/>
    </row>
    <row r="68" spans="1:12" ht="16.5" customHeight="1">
      <c r="A68" s="297" t="s">
        <v>226</v>
      </c>
      <c r="B68" s="1"/>
      <c r="C68" s="1"/>
      <c r="D68" s="98"/>
      <c r="E68" s="1"/>
      <c r="F68" s="298"/>
      <c r="G68" s="299"/>
      <c r="H68" s="298"/>
      <c r="I68" s="299"/>
      <c r="J68" s="298"/>
      <c r="K68" s="299"/>
      <c r="L68" s="298"/>
    </row>
    <row r="69" spans="1:12" ht="14.1" customHeight="1">
      <c r="A69" s="13"/>
    </row>
    <row r="70" spans="1:12" ht="14.1" customHeight="1">
      <c r="A70" s="13"/>
    </row>
    <row r="71" spans="1:12" ht="16.5" customHeight="1">
      <c r="A71" s="13"/>
      <c r="F71" s="349" t="s">
        <v>97</v>
      </c>
      <c r="G71" s="349"/>
      <c r="H71" s="349"/>
      <c r="I71" s="300"/>
      <c r="J71" s="349" t="s">
        <v>99</v>
      </c>
      <c r="K71" s="349"/>
      <c r="L71" s="349"/>
    </row>
    <row r="72" spans="1:12" ht="16.5" customHeight="1">
      <c r="A72" s="13"/>
      <c r="F72" s="350" t="s">
        <v>98</v>
      </c>
      <c r="G72" s="350"/>
      <c r="H72" s="350"/>
      <c r="I72" s="300"/>
      <c r="J72" s="350" t="s">
        <v>98</v>
      </c>
      <c r="K72" s="350"/>
      <c r="L72" s="350"/>
    </row>
    <row r="73" spans="1:12" ht="16.5" customHeight="1">
      <c r="A73" s="13"/>
      <c r="F73" s="301" t="s">
        <v>2</v>
      </c>
      <c r="G73" s="301"/>
      <c r="H73" s="301" t="s">
        <v>2</v>
      </c>
      <c r="I73" s="301"/>
      <c r="J73" s="301" t="s">
        <v>2</v>
      </c>
      <c r="K73" s="301"/>
      <c r="L73" s="301" t="s">
        <v>2</v>
      </c>
    </row>
    <row r="74" spans="1:12" ht="16.5" customHeight="1">
      <c r="A74" s="13"/>
      <c r="E74" s="75"/>
      <c r="F74" s="303" t="s">
        <v>145</v>
      </c>
      <c r="G74" s="74"/>
      <c r="H74" s="303" t="s">
        <v>152</v>
      </c>
      <c r="I74" s="74"/>
      <c r="J74" s="303" t="s">
        <v>145</v>
      </c>
      <c r="K74" s="74"/>
      <c r="L74" s="303" t="s">
        <v>152</v>
      </c>
    </row>
    <row r="75" spans="1:12" ht="16.5" customHeight="1">
      <c r="A75" s="13"/>
      <c r="D75" s="304" t="s">
        <v>5</v>
      </c>
      <c r="E75" s="86"/>
      <c r="F75" s="305" t="s">
        <v>6</v>
      </c>
      <c r="G75" s="306"/>
      <c r="H75" s="305" t="s">
        <v>6</v>
      </c>
      <c r="I75" s="306"/>
      <c r="J75" s="305" t="s">
        <v>6</v>
      </c>
      <c r="K75" s="306"/>
      <c r="L75" s="305" t="s">
        <v>6</v>
      </c>
    </row>
    <row r="76" spans="1:12" ht="16.5" customHeight="1">
      <c r="A76" s="12" t="s">
        <v>82</v>
      </c>
      <c r="B76" s="6"/>
      <c r="C76" s="6"/>
      <c r="F76" s="243"/>
      <c r="J76" s="243"/>
    </row>
    <row r="77" spans="1:12" ht="16.5" customHeight="1">
      <c r="A77" s="76"/>
      <c r="B77" s="13" t="s">
        <v>146</v>
      </c>
      <c r="C77" s="13"/>
      <c r="F77" s="322">
        <v>1368676.9325057787</v>
      </c>
      <c r="G77" s="309"/>
      <c r="H77" s="308">
        <v>1008532</v>
      </c>
      <c r="I77" s="309"/>
      <c r="J77" s="322">
        <v>0</v>
      </c>
      <c r="K77" s="309"/>
      <c r="L77" s="308">
        <v>0</v>
      </c>
    </row>
    <row r="78" spans="1:12" ht="16.5" customHeight="1">
      <c r="A78" s="76"/>
      <c r="B78" s="13" t="s">
        <v>185</v>
      </c>
      <c r="C78" s="13"/>
      <c r="F78" s="51"/>
      <c r="H78" s="92"/>
      <c r="J78" s="243"/>
    </row>
    <row r="79" spans="1:12" ht="16.899999999999999" customHeight="1">
      <c r="A79" s="76"/>
      <c r="B79" s="13"/>
      <c r="C79" s="13" t="s">
        <v>186</v>
      </c>
      <c r="F79" s="322">
        <v>76440187</v>
      </c>
      <c r="G79" s="309"/>
      <c r="H79" s="308">
        <v>-291132658</v>
      </c>
      <c r="I79" s="309"/>
      <c r="J79" s="322">
        <v>158981465</v>
      </c>
      <c r="K79" s="309"/>
      <c r="L79" s="308">
        <v>-40173066</v>
      </c>
    </row>
    <row r="80" spans="1:12" ht="15" customHeight="1">
      <c r="A80" s="76"/>
      <c r="B80" s="13" t="s">
        <v>185</v>
      </c>
      <c r="C80" s="13"/>
      <c r="F80" s="322"/>
      <c r="G80" s="309"/>
      <c r="H80" s="308"/>
      <c r="I80" s="309"/>
      <c r="J80" s="322"/>
      <c r="K80" s="309"/>
      <c r="L80" s="308"/>
    </row>
    <row r="81" spans="1:12" ht="16.5" customHeight="1">
      <c r="A81" s="76"/>
      <c r="B81" s="13"/>
      <c r="C81" s="13" t="s">
        <v>262</v>
      </c>
      <c r="F81" s="322">
        <v>-1360000000</v>
      </c>
      <c r="G81" s="309"/>
      <c r="H81" s="308">
        <v>0</v>
      </c>
      <c r="I81" s="309"/>
      <c r="J81" s="322">
        <v>-1360000000</v>
      </c>
      <c r="K81" s="309"/>
      <c r="L81" s="308">
        <v>0</v>
      </c>
    </row>
    <row r="82" spans="1:12" ht="16.5" customHeight="1">
      <c r="A82" s="76"/>
      <c r="B82" s="13" t="s">
        <v>274</v>
      </c>
      <c r="C82" s="13"/>
      <c r="F82" s="322">
        <v>-29412799</v>
      </c>
      <c r="G82" s="309"/>
      <c r="H82" s="308">
        <v>0</v>
      </c>
      <c r="I82" s="309"/>
      <c r="J82" s="322">
        <v>-29412799</v>
      </c>
      <c r="K82" s="309"/>
      <c r="L82" s="308">
        <v>0</v>
      </c>
    </row>
    <row r="83" spans="1:12" ht="16.5" customHeight="1">
      <c r="A83" s="76"/>
      <c r="B83" s="13" t="s">
        <v>263</v>
      </c>
      <c r="C83" s="13"/>
      <c r="F83" s="322"/>
      <c r="G83" s="309"/>
      <c r="H83" s="308"/>
      <c r="I83" s="309"/>
      <c r="J83" s="322"/>
      <c r="K83" s="309"/>
      <c r="L83" s="308"/>
    </row>
    <row r="84" spans="1:12" ht="16.5" customHeight="1">
      <c r="A84" s="76"/>
      <c r="B84" s="13"/>
      <c r="C84" s="13" t="s">
        <v>262</v>
      </c>
      <c r="F84" s="322">
        <v>51820000</v>
      </c>
      <c r="G84" s="309"/>
      <c r="H84" s="308">
        <v>0</v>
      </c>
      <c r="I84" s="309"/>
      <c r="J84" s="322">
        <v>51820000</v>
      </c>
      <c r="K84" s="309"/>
      <c r="L84" s="308">
        <v>0</v>
      </c>
    </row>
    <row r="85" spans="1:12" ht="16.5" customHeight="1">
      <c r="A85" s="76"/>
      <c r="B85" s="13" t="s">
        <v>275</v>
      </c>
      <c r="C85" s="13"/>
      <c r="F85" s="322">
        <v>57324745</v>
      </c>
      <c r="G85" s="309"/>
      <c r="H85" s="308">
        <v>0</v>
      </c>
      <c r="I85" s="309"/>
      <c r="J85" s="322">
        <v>57324745</v>
      </c>
      <c r="K85" s="309"/>
      <c r="L85" s="308">
        <v>0</v>
      </c>
    </row>
    <row r="86" spans="1:12" ht="16.5" customHeight="1">
      <c r="A86" s="76"/>
      <c r="B86" s="6" t="s">
        <v>219</v>
      </c>
      <c r="C86" s="13"/>
      <c r="F86" s="322">
        <v>-750981883</v>
      </c>
      <c r="G86" s="309"/>
      <c r="H86" s="308">
        <v>0</v>
      </c>
      <c r="I86" s="309"/>
      <c r="J86" s="322">
        <v>-710981883</v>
      </c>
      <c r="K86" s="309"/>
      <c r="L86" s="308">
        <v>0</v>
      </c>
    </row>
    <row r="87" spans="1:12" ht="16.5" customHeight="1">
      <c r="A87" s="76"/>
      <c r="B87" s="13" t="s">
        <v>187</v>
      </c>
      <c r="C87" s="13"/>
      <c r="D87" s="101">
        <v>8.1</v>
      </c>
      <c r="F87" s="322">
        <v>-37000000</v>
      </c>
      <c r="G87" s="309"/>
      <c r="H87" s="308">
        <v>0</v>
      </c>
      <c r="I87" s="309"/>
      <c r="J87" s="322">
        <v>-250000000</v>
      </c>
      <c r="K87" s="309"/>
      <c r="L87" s="308">
        <v>-236287300</v>
      </c>
    </row>
    <row r="88" spans="1:12" ht="16.5" customHeight="1">
      <c r="A88" s="76"/>
      <c r="B88" s="13" t="s">
        <v>213</v>
      </c>
      <c r="C88" s="13"/>
      <c r="D88" s="101">
        <v>8.1</v>
      </c>
      <c r="F88" s="322">
        <v>0</v>
      </c>
      <c r="G88" s="309"/>
      <c r="H88" s="308">
        <v>0</v>
      </c>
      <c r="I88" s="309"/>
      <c r="J88" s="322">
        <v>1360000000</v>
      </c>
      <c r="K88" s="309"/>
      <c r="L88" s="308">
        <v>0</v>
      </c>
    </row>
    <row r="89" spans="1:12" ht="16.5" customHeight="1">
      <c r="A89" s="76"/>
      <c r="B89" s="13" t="s">
        <v>188</v>
      </c>
      <c r="C89" s="13"/>
      <c r="F89" s="322">
        <v>-1088000</v>
      </c>
      <c r="G89" s="309"/>
      <c r="H89" s="308">
        <v>-928000</v>
      </c>
      <c r="I89" s="309"/>
      <c r="J89" s="322">
        <v>-1088000</v>
      </c>
      <c r="K89" s="309"/>
      <c r="L89" s="308">
        <v>-928000</v>
      </c>
    </row>
    <row r="90" spans="1:12" ht="16.5" customHeight="1">
      <c r="A90" s="13"/>
      <c r="B90" s="294" t="s">
        <v>84</v>
      </c>
      <c r="C90" s="294"/>
      <c r="F90" s="322">
        <v>-323446534</v>
      </c>
      <c r="G90" s="308">
        <v>-323446534</v>
      </c>
      <c r="H90" s="308">
        <v>-224075416</v>
      </c>
      <c r="I90" s="308"/>
      <c r="J90" s="322">
        <v>-319612230</v>
      </c>
      <c r="K90" s="308"/>
      <c r="L90" s="308">
        <v>-223740831</v>
      </c>
    </row>
    <row r="91" spans="1:12" ht="16.5" customHeight="1">
      <c r="A91" s="76"/>
      <c r="B91" s="13" t="s">
        <v>83</v>
      </c>
      <c r="C91" s="13"/>
      <c r="F91" s="322">
        <v>-22669262</v>
      </c>
      <c r="G91" s="309"/>
      <c r="H91" s="308">
        <v>-16422328</v>
      </c>
      <c r="I91" s="309"/>
      <c r="J91" s="322">
        <v>-18656262</v>
      </c>
      <c r="K91" s="309"/>
      <c r="L91" s="308">
        <v>-16223355</v>
      </c>
    </row>
    <row r="92" spans="1:12" ht="16.5" customHeight="1">
      <c r="A92" s="76"/>
      <c r="B92" s="310" t="s">
        <v>229</v>
      </c>
      <c r="C92" s="312"/>
      <c r="F92" s="322">
        <v>0</v>
      </c>
      <c r="G92" s="309"/>
      <c r="H92" s="308">
        <v>-3912371</v>
      </c>
      <c r="I92" s="309"/>
      <c r="J92" s="322">
        <v>0</v>
      </c>
      <c r="K92" s="309"/>
      <c r="L92" s="308">
        <v>-3912371</v>
      </c>
    </row>
    <row r="93" spans="1:12" ht="16.5" customHeight="1">
      <c r="A93" s="76"/>
      <c r="B93" s="13" t="s">
        <v>189</v>
      </c>
      <c r="C93" s="13"/>
      <c r="F93" s="322">
        <v>0</v>
      </c>
      <c r="G93" s="309"/>
      <c r="H93" s="308">
        <v>0</v>
      </c>
      <c r="I93" s="309"/>
      <c r="J93" s="322">
        <v>0</v>
      </c>
      <c r="K93" s="309"/>
      <c r="L93" s="308">
        <v>0</v>
      </c>
    </row>
    <row r="94" spans="1:12" ht="16.5" customHeight="1">
      <c r="A94" s="76"/>
      <c r="B94" s="13" t="s">
        <v>147</v>
      </c>
      <c r="C94" s="13"/>
      <c r="D94" s="101">
        <v>18.3</v>
      </c>
      <c r="F94" s="322">
        <v>0</v>
      </c>
      <c r="G94" s="308"/>
      <c r="H94" s="308">
        <v>0</v>
      </c>
      <c r="I94" s="309"/>
      <c r="J94" s="322">
        <v>-460000000</v>
      </c>
      <c r="K94" s="309"/>
      <c r="L94" s="308">
        <v>-680000000</v>
      </c>
    </row>
    <row r="95" spans="1:12" ht="16.5" customHeight="1">
      <c r="A95" s="13"/>
      <c r="B95" s="6" t="s">
        <v>190</v>
      </c>
      <c r="C95" s="6"/>
      <c r="D95" s="101">
        <v>18.3</v>
      </c>
      <c r="F95" s="322" t="s">
        <v>11</v>
      </c>
      <c r="G95" s="308"/>
      <c r="H95" s="308">
        <v>0</v>
      </c>
      <c r="I95" s="309"/>
      <c r="J95" s="322">
        <v>890000000</v>
      </c>
      <c r="K95" s="309"/>
      <c r="L95" s="308">
        <v>180000000</v>
      </c>
    </row>
    <row r="96" spans="1:12" ht="16.5" customHeight="1">
      <c r="A96" s="13"/>
      <c r="B96" s="6" t="s">
        <v>218</v>
      </c>
      <c r="C96" s="6"/>
      <c r="D96" s="101">
        <v>18.399999999999999</v>
      </c>
      <c r="F96" s="322">
        <v>-450000000</v>
      </c>
      <c r="G96" s="308"/>
      <c r="H96" s="308">
        <v>0</v>
      </c>
      <c r="I96" s="309"/>
      <c r="J96" s="322">
        <v>-450000000</v>
      </c>
      <c r="K96" s="309"/>
      <c r="L96" s="308">
        <v>0</v>
      </c>
    </row>
    <row r="97" spans="1:12" ht="16.5" customHeight="1">
      <c r="A97" s="13"/>
      <c r="B97" s="6" t="s">
        <v>270</v>
      </c>
      <c r="C97" s="6"/>
      <c r="F97" s="322"/>
      <c r="G97" s="308"/>
      <c r="H97" s="308"/>
      <c r="I97" s="309"/>
      <c r="J97" s="322"/>
      <c r="K97" s="76"/>
      <c r="L97" s="76"/>
    </row>
    <row r="98" spans="1:12" ht="16.5" customHeight="1">
      <c r="A98" s="13"/>
      <c r="B98" s="6"/>
      <c r="C98" s="6" t="s">
        <v>271</v>
      </c>
      <c r="D98" s="101">
        <v>18.399999999999999</v>
      </c>
      <c r="F98" s="322">
        <v>750000000</v>
      </c>
      <c r="G98" s="308"/>
      <c r="H98" s="308">
        <v>100000</v>
      </c>
      <c r="I98" s="308"/>
      <c r="J98" s="322">
        <v>750000000</v>
      </c>
      <c r="K98" s="308"/>
      <c r="L98" s="308">
        <v>0</v>
      </c>
    </row>
    <row r="99" spans="1:12" ht="16.5" customHeight="1">
      <c r="A99" s="13"/>
      <c r="B99" s="13" t="s">
        <v>139</v>
      </c>
      <c r="C99" s="13"/>
      <c r="F99" s="322">
        <v>3566441</v>
      </c>
      <c r="G99" s="308"/>
      <c r="H99" s="308">
        <v>188411</v>
      </c>
      <c r="I99" s="308"/>
      <c r="J99" s="322">
        <v>3566441</v>
      </c>
      <c r="K99" s="308"/>
      <c r="L99" s="308">
        <v>188411</v>
      </c>
    </row>
    <row r="100" spans="1:12" ht="16.5" customHeight="1">
      <c r="A100" s="13"/>
      <c r="B100" s="13" t="s">
        <v>191</v>
      </c>
      <c r="C100" s="13"/>
      <c r="F100" s="322">
        <v>0</v>
      </c>
      <c r="G100" s="308"/>
      <c r="H100" s="308">
        <v>0</v>
      </c>
      <c r="I100" s="308"/>
      <c r="J100" s="322">
        <v>309981400</v>
      </c>
      <c r="K100" s="308"/>
      <c r="L100" s="308">
        <v>219986800</v>
      </c>
    </row>
    <row r="101" spans="1:12" ht="16.5" customHeight="1">
      <c r="A101" s="13"/>
      <c r="B101" s="13" t="s">
        <v>77</v>
      </c>
      <c r="C101" s="13"/>
      <c r="F101" s="177">
        <v>11377907.319738636</v>
      </c>
      <c r="G101" s="309"/>
      <c r="H101" s="311">
        <v>3110055</v>
      </c>
      <c r="I101" s="309"/>
      <c r="J101" s="177">
        <v>16716940</v>
      </c>
      <c r="K101" s="309"/>
      <c r="L101" s="311">
        <v>3025729</v>
      </c>
    </row>
    <row r="102" spans="1:12" ht="6" customHeight="1">
      <c r="A102" s="12"/>
      <c r="B102" s="76"/>
      <c r="C102" s="76"/>
      <c r="F102" s="245"/>
      <c r="H102" s="313"/>
      <c r="J102" s="245"/>
      <c r="L102" s="313"/>
    </row>
    <row r="103" spans="1:12" ht="16.5" customHeight="1">
      <c r="A103" s="12" t="s">
        <v>130</v>
      </c>
      <c r="B103" s="89"/>
      <c r="C103" s="89"/>
      <c r="F103" s="244">
        <f>SUM(F77:F101)</f>
        <v>-2022700520.7477558</v>
      </c>
      <c r="H103" s="298">
        <f>SUM(H77:H101)</f>
        <v>-532063775</v>
      </c>
      <c r="J103" s="244">
        <f>SUM(J77:J101)</f>
        <v>-1360183</v>
      </c>
      <c r="L103" s="298">
        <f>SUM(L77:L101)</f>
        <v>-798063983</v>
      </c>
    </row>
    <row r="104" spans="1:12" ht="14.1" customHeight="1">
      <c r="A104" s="12"/>
      <c r="B104" s="76"/>
      <c r="C104" s="76"/>
      <c r="F104" s="243"/>
      <c r="J104" s="243"/>
    </row>
    <row r="105" spans="1:12" ht="16.5" customHeight="1">
      <c r="A105" s="12" t="s">
        <v>85</v>
      </c>
      <c r="B105" s="76"/>
      <c r="C105" s="76"/>
      <c r="F105" s="243"/>
      <c r="J105" s="243"/>
    </row>
    <row r="106" spans="1:12" ht="16.5" customHeight="1">
      <c r="A106" s="13"/>
      <c r="B106" s="13" t="s">
        <v>192</v>
      </c>
      <c r="C106" s="13"/>
      <c r="F106" s="243"/>
      <c r="G106" s="296"/>
      <c r="I106" s="296"/>
      <c r="J106" s="243"/>
      <c r="K106" s="296"/>
    </row>
    <row r="107" spans="1:12" ht="16.5" customHeight="1">
      <c r="A107" s="13"/>
      <c r="B107" s="76"/>
      <c r="C107" s="6" t="s">
        <v>118</v>
      </c>
      <c r="F107" s="322">
        <v>3459636213</v>
      </c>
      <c r="G107" s="308"/>
      <c r="H107" s="308">
        <v>2053263614</v>
      </c>
      <c r="I107" s="308"/>
      <c r="J107" s="322">
        <v>3385368623</v>
      </c>
      <c r="K107" s="308"/>
      <c r="L107" s="308">
        <v>2035872446</v>
      </c>
    </row>
    <row r="108" spans="1:12" ht="16.5" customHeight="1">
      <c r="A108" s="13"/>
      <c r="B108" s="6" t="s">
        <v>193</v>
      </c>
      <c r="C108" s="6"/>
      <c r="D108" s="101">
        <v>18.5</v>
      </c>
      <c r="F108" s="322">
        <v>0</v>
      </c>
      <c r="G108" s="308"/>
      <c r="H108" s="308">
        <v>0</v>
      </c>
      <c r="I108" s="308"/>
      <c r="J108" s="322">
        <v>262000000</v>
      </c>
      <c r="K108" s="308"/>
      <c r="L108" s="308">
        <v>290000000</v>
      </c>
    </row>
    <row r="109" spans="1:12" ht="16.5" customHeight="1">
      <c r="A109" s="13"/>
      <c r="B109" s="13" t="s">
        <v>264</v>
      </c>
      <c r="C109" s="6"/>
      <c r="D109" s="101">
        <v>8.1</v>
      </c>
      <c r="F109" s="322">
        <v>1360000000</v>
      </c>
      <c r="G109" s="309"/>
      <c r="H109" s="308">
        <v>0</v>
      </c>
      <c r="I109" s="309"/>
      <c r="J109" s="322">
        <v>0</v>
      </c>
      <c r="K109" s="309"/>
      <c r="L109" s="308">
        <v>0</v>
      </c>
    </row>
    <row r="110" spans="1:12" ht="16.5" customHeight="1">
      <c r="A110" s="13"/>
      <c r="B110" s="310" t="s">
        <v>265</v>
      </c>
      <c r="C110" s="6"/>
      <c r="D110" s="314">
        <v>14</v>
      </c>
      <c r="E110" s="314"/>
      <c r="F110" s="322">
        <v>-452318800</v>
      </c>
      <c r="G110" s="309"/>
      <c r="H110" s="308">
        <v>0</v>
      </c>
      <c r="I110" s="309"/>
      <c r="J110" s="322">
        <v>-452318800</v>
      </c>
      <c r="K110" s="309"/>
      <c r="L110" s="308">
        <v>0</v>
      </c>
    </row>
    <row r="111" spans="1:12" ht="16.5" customHeight="1">
      <c r="A111" s="13"/>
      <c r="B111" s="6" t="s">
        <v>194</v>
      </c>
      <c r="C111" s="6"/>
      <c r="F111" s="243"/>
      <c r="G111" s="296"/>
      <c r="I111" s="296"/>
      <c r="J111" s="243"/>
      <c r="K111" s="296"/>
    </row>
    <row r="112" spans="1:12" ht="16.5" customHeight="1">
      <c r="A112" s="13"/>
      <c r="B112" s="6"/>
      <c r="C112" s="6" t="s">
        <v>195</v>
      </c>
      <c r="F112" s="322">
        <v>0</v>
      </c>
      <c r="G112" s="308"/>
      <c r="H112" s="308">
        <v>12500100</v>
      </c>
      <c r="I112" s="308"/>
      <c r="J112" s="322">
        <v>0</v>
      </c>
      <c r="K112" s="308"/>
      <c r="L112" s="308" t="s">
        <v>11</v>
      </c>
    </row>
    <row r="113" spans="1:12" ht="16.5" customHeight="1">
      <c r="A113" s="13"/>
      <c r="B113" s="6" t="s">
        <v>151</v>
      </c>
      <c r="C113" s="76"/>
      <c r="D113" s="101">
        <v>18.5</v>
      </c>
      <c r="F113" s="322">
        <v>0</v>
      </c>
      <c r="G113" s="308"/>
      <c r="H113" s="308">
        <v>0</v>
      </c>
      <c r="I113" s="308"/>
      <c r="J113" s="322">
        <v>-360000000</v>
      </c>
      <c r="K113" s="308"/>
      <c r="L113" s="308">
        <v>-383000000</v>
      </c>
    </row>
    <row r="114" spans="1:12" ht="16.5" customHeight="1">
      <c r="A114" s="13"/>
      <c r="B114" s="6" t="s">
        <v>220</v>
      </c>
      <c r="C114" s="76"/>
      <c r="F114" s="322">
        <v>0</v>
      </c>
      <c r="G114" s="308"/>
      <c r="H114" s="308">
        <v>0</v>
      </c>
      <c r="I114" s="308"/>
      <c r="J114" s="322"/>
      <c r="K114" s="308"/>
      <c r="L114" s="308">
        <v>0</v>
      </c>
    </row>
    <row r="115" spans="1:12" ht="16.5" customHeight="1">
      <c r="A115" s="13"/>
      <c r="B115" s="13" t="s">
        <v>127</v>
      </c>
      <c r="C115" s="13"/>
      <c r="D115" s="76">
        <v>12</v>
      </c>
      <c r="F115" s="322">
        <v>-398798381</v>
      </c>
      <c r="G115" s="308"/>
      <c r="H115" s="308">
        <v>-269982926</v>
      </c>
      <c r="I115" s="308"/>
      <c r="J115" s="322">
        <v>-396515216</v>
      </c>
      <c r="K115" s="308"/>
      <c r="L115" s="308">
        <v>-265275782</v>
      </c>
    </row>
    <row r="116" spans="1:12" ht="16.5" customHeight="1">
      <c r="A116" s="13"/>
      <c r="B116" s="6" t="s">
        <v>196</v>
      </c>
      <c r="C116" s="6"/>
      <c r="D116" s="101"/>
      <c r="F116" s="322">
        <v>-1199964340</v>
      </c>
      <c r="G116" s="308"/>
      <c r="H116" s="308">
        <v>-1198524445</v>
      </c>
      <c r="I116" s="308"/>
      <c r="J116" s="322">
        <v>-1199964340</v>
      </c>
      <c r="K116" s="308"/>
      <c r="L116" s="308">
        <v>-1198524445</v>
      </c>
    </row>
    <row r="117" spans="1:12" ht="16.5" customHeight="1">
      <c r="A117" s="13"/>
      <c r="B117" s="6" t="s">
        <v>197</v>
      </c>
      <c r="C117" s="6"/>
      <c r="D117" s="101"/>
      <c r="F117" s="243"/>
      <c r="G117" s="296"/>
      <c r="I117" s="296"/>
      <c r="J117" s="246"/>
      <c r="K117" s="296"/>
      <c r="L117" s="247"/>
    </row>
    <row r="118" spans="1:12" ht="16.5" customHeight="1">
      <c r="A118" s="13"/>
      <c r="B118" s="6"/>
      <c r="C118" s="6" t="s">
        <v>198</v>
      </c>
      <c r="D118" s="101"/>
      <c r="F118" s="177">
        <v>0</v>
      </c>
      <c r="G118" s="309"/>
      <c r="H118" s="311">
        <v>-1287300</v>
      </c>
      <c r="I118" s="309"/>
      <c r="J118" s="177">
        <v>0</v>
      </c>
      <c r="K118" s="309"/>
      <c r="L118" s="315" t="s">
        <v>11</v>
      </c>
    </row>
    <row r="119" spans="1:12" ht="6" customHeight="1">
      <c r="A119" s="13"/>
      <c r="B119" s="316"/>
      <c r="C119" s="316"/>
      <c r="D119" s="101"/>
      <c r="F119" s="243"/>
      <c r="J119" s="243"/>
    </row>
    <row r="120" spans="1:12" ht="16.5" customHeight="1">
      <c r="A120" s="12" t="s">
        <v>276</v>
      </c>
      <c r="B120" s="89"/>
      <c r="C120" s="89"/>
      <c r="F120" s="244">
        <f>SUM(F106:G118)</f>
        <v>2768554692</v>
      </c>
      <c r="H120" s="298">
        <f>SUM(H106:I118)</f>
        <v>595969043</v>
      </c>
      <c r="J120" s="244">
        <f>SUM(J107:J118)</f>
        <v>1238570267</v>
      </c>
      <c r="L120" s="298">
        <f>SUM(L107:L118)</f>
        <v>479072219</v>
      </c>
    </row>
    <row r="121" spans="1:12" ht="16.5" customHeight="1">
      <c r="A121" s="12"/>
      <c r="B121" s="89"/>
      <c r="C121" s="89"/>
      <c r="F121" s="351"/>
      <c r="H121" s="351"/>
      <c r="J121" s="351"/>
      <c r="L121" s="351"/>
    </row>
    <row r="122" spans="1:12" ht="11.25" customHeight="1">
      <c r="A122" s="8"/>
      <c r="B122" s="12"/>
      <c r="C122" s="12"/>
      <c r="G122" s="296"/>
      <c r="I122" s="296"/>
      <c r="K122" s="296"/>
    </row>
    <row r="123" spans="1:12" ht="21.95" customHeight="1">
      <c r="A123" s="317" t="str">
        <f>+'[1]2-4'!A55</f>
        <v>The accompanying notes on page 14 to 30 form part of this interim financial information.</v>
      </c>
      <c r="B123" s="318"/>
      <c r="C123" s="318"/>
      <c r="D123" s="318"/>
      <c r="E123" s="318"/>
      <c r="F123" s="319"/>
      <c r="G123" s="320"/>
      <c r="H123" s="319"/>
      <c r="I123" s="320"/>
      <c r="J123" s="319"/>
      <c r="K123" s="320"/>
      <c r="L123" s="319"/>
    </row>
    <row r="124" spans="1:12" ht="16.5" customHeight="1">
      <c r="A124" s="295" t="str">
        <f>A66:B66</f>
        <v>Com7 Public Company Limited</v>
      </c>
      <c r="B124" s="76"/>
      <c r="C124" s="76"/>
      <c r="D124" s="6"/>
    </row>
    <row r="125" spans="1:12" ht="16.5" customHeight="1">
      <c r="A125" s="295" t="str">
        <f>A67</f>
        <v>Statement of Cash Flows</v>
      </c>
      <c r="B125" s="76"/>
      <c r="C125" s="76"/>
      <c r="D125" s="6"/>
    </row>
    <row r="126" spans="1:12" ht="16.5" customHeight="1">
      <c r="A126" s="297" t="str">
        <f>A68</f>
        <v>For the nine-month period ended 30 September 2022</v>
      </c>
      <c r="B126" s="1"/>
      <c r="C126" s="1"/>
      <c r="D126" s="98"/>
      <c r="E126" s="1"/>
      <c r="F126" s="298"/>
      <c r="G126" s="299"/>
      <c r="H126" s="298"/>
      <c r="I126" s="299"/>
      <c r="J126" s="298"/>
      <c r="K126" s="299"/>
      <c r="L126" s="298"/>
    </row>
    <row r="127" spans="1:12" ht="16.5" customHeight="1">
      <c r="A127" s="13"/>
    </row>
    <row r="128" spans="1:12" ht="16.5" customHeight="1">
      <c r="A128" s="13"/>
      <c r="C128" s="76"/>
    </row>
    <row r="129" spans="1:12" ht="16.5" customHeight="1">
      <c r="A129" s="13"/>
      <c r="F129" s="349" t="s">
        <v>97</v>
      </c>
      <c r="G129" s="349"/>
      <c r="H129" s="349"/>
      <c r="I129" s="300"/>
      <c r="J129" s="349" t="s">
        <v>99</v>
      </c>
      <c r="K129" s="349"/>
      <c r="L129" s="349"/>
    </row>
    <row r="130" spans="1:12" ht="16.5" customHeight="1">
      <c r="A130" s="13"/>
      <c r="F130" s="350" t="s">
        <v>98</v>
      </c>
      <c r="G130" s="350"/>
      <c r="H130" s="350"/>
      <c r="I130" s="300"/>
      <c r="J130" s="350" t="s">
        <v>98</v>
      </c>
      <c r="K130" s="350"/>
      <c r="L130" s="350"/>
    </row>
    <row r="131" spans="1:12" ht="16.5" customHeight="1">
      <c r="A131" s="13"/>
      <c r="F131" s="301" t="s">
        <v>2</v>
      </c>
      <c r="G131" s="301"/>
      <c r="H131" s="301" t="s">
        <v>2</v>
      </c>
      <c r="I131" s="301"/>
      <c r="J131" s="301" t="s">
        <v>2</v>
      </c>
      <c r="K131" s="301"/>
      <c r="L131" s="301" t="s">
        <v>2</v>
      </c>
    </row>
    <row r="132" spans="1:12" ht="16.5" customHeight="1">
      <c r="A132" s="13"/>
      <c r="E132" s="75"/>
      <c r="F132" s="303" t="s">
        <v>145</v>
      </c>
      <c r="G132" s="74"/>
      <c r="H132" s="303" t="s">
        <v>152</v>
      </c>
      <c r="I132" s="74"/>
      <c r="J132" s="303" t="s">
        <v>145</v>
      </c>
      <c r="K132" s="74"/>
      <c r="L132" s="303" t="s">
        <v>152</v>
      </c>
    </row>
    <row r="133" spans="1:12" ht="16.5" customHeight="1">
      <c r="A133" s="13"/>
      <c r="D133" s="304" t="s">
        <v>102</v>
      </c>
      <c r="E133" s="86"/>
      <c r="F133" s="305" t="s">
        <v>6</v>
      </c>
      <c r="G133" s="306"/>
      <c r="H133" s="305" t="s">
        <v>6</v>
      </c>
      <c r="I133" s="306"/>
      <c r="J133" s="305" t="s">
        <v>6</v>
      </c>
      <c r="K133" s="306"/>
      <c r="L133" s="305" t="s">
        <v>6</v>
      </c>
    </row>
    <row r="134" spans="1:12" ht="16.5" customHeight="1">
      <c r="A134" s="76"/>
      <c r="B134" s="6"/>
      <c r="C134" s="6"/>
      <c r="F134" s="243"/>
      <c r="J134" s="243"/>
    </row>
    <row r="135" spans="1:12" ht="16.5" customHeight="1">
      <c r="A135" s="12" t="s">
        <v>201</v>
      </c>
      <c r="B135" s="89"/>
      <c r="C135" s="89"/>
      <c r="F135" s="243">
        <f>SUM(F120,F103,F62)</f>
        <v>-423255796.50858641</v>
      </c>
      <c r="H135" s="296">
        <v>156493663</v>
      </c>
      <c r="J135" s="243">
        <f>SUM(J120,J103,J62)</f>
        <v>-473365160</v>
      </c>
      <c r="L135" s="296">
        <v>-147600142</v>
      </c>
    </row>
    <row r="136" spans="1:12" ht="16.5" customHeight="1">
      <c r="A136" s="13" t="s">
        <v>86</v>
      </c>
      <c r="B136" s="76"/>
      <c r="C136" s="76"/>
      <c r="F136" s="243"/>
      <c r="J136" s="243"/>
    </row>
    <row r="137" spans="1:12" ht="16.5" customHeight="1">
      <c r="A137" s="76"/>
      <c r="B137" s="13" t="s">
        <v>87</v>
      </c>
      <c r="C137" s="13"/>
      <c r="F137" s="177">
        <v>1656882222</v>
      </c>
      <c r="G137" s="309"/>
      <c r="H137" s="311">
        <v>872146450</v>
      </c>
      <c r="I137" s="309"/>
      <c r="J137" s="177">
        <v>1138686887</v>
      </c>
      <c r="K137" s="309"/>
      <c r="L137" s="311">
        <v>706490983</v>
      </c>
    </row>
    <row r="138" spans="1:12" ht="16.5" customHeight="1">
      <c r="A138" s="76"/>
      <c r="B138" s="13"/>
      <c r="C138" s="13"/>
      <c r="F138" s="243"/>
      <c r="G138" s="296"/>
      <c r="I138" s="296"/>
      <c r="J138" s="243"/>
      <c r="K138" s="296"/>
    </row>
    <row r="139" spans="1:12" ht="16.5" customHeight="1" thickBot="1">
      <c r="A139" s="12" t="s">
        <v>140</v>
      </c>
      <c r="B139" s="12"/>
      <c r="C139" s="12"/>
      <c r="F139" s="248">
        <f>SUM(F135:F137)</f>
        <v>1233626425.4914136</v>
      </c>
      <c r="G139" s="296"/>
      <c r="H139" s="321">
        <f>SUM(H135:H137)</f>
        <v>1028640113</v>
      </c>
      <c r="I139" s="296"/>
      <c r="J139" s="248">
        <f>SUM(J135:J137)</f>
        <v>665321727</v>
      </c>
      <c r="K139" s="296"/>
      <c r="L139" s="321">
        <f>SUM(L135:L137)</f>
        <v>558890841</v>
      </c>
    </row>
    <row r="140" spans="1:12" ht="16.5" customHeight="1" thickTop="1">
      <c r="A140" s="12"/>
      <c r="B140" s="12"/>
      <c r="C140" s="12"/>
      <c r="F140" s="243"/>
      <c r="G140" s="296"/>
      <c r="I140" s="296"/>
      <c r="J140" s="243"/>
      <c r="K140" s="296"/>
    </row>
    <row r="141" spans="1:12" ht="16.5" customHeight="1">
      <c r="A141" s="12" t="s">
        <v>128</v>
      </c>
      <c r="B141" s="8"/>
      <c r="C141" s="8"/>
      <c r="F141" s="243"/>
      <c r="J141" s="243"/>
    </row>
    <row r="142" spans="1:12" ht="16.5" customHeight="1">
      <c r="A142" s="13"/>
      <c r="B142" s="76"/>
      <c r="C142" s="76"/>
      <c r="F142" s="243"/>
      <c r="J142" s="243"/>
    </row>
    <row r="143" spans="1:12" ht="16.5" customHeight="1">
      <c r="A143" s="13"/>
      <c r="B143" s="13" t="s">
        <v>199</v>
      </c>
      <c r="C143" s="13"/>
      <c r="F143" s="322">
        <v>0</v>
      </c>
      <c r="G143" s="309"/>
      <c r="H143" s="308">
        <v>196256260</v>
      </c>
      <c r="I143" s="309"/>
      <c r="J143" s="322">
        <v>0</v>
      </c>
      <c r="K143" s="309"/>
      <c r="L143" s="308">
        <v>196256260</v>
      </c>
    </row>
    <row r="144" spans="1:12" ht="16.5" customHeight="1">
      <c r="A144" s="13"/>
      <c r="B144" s="310" t="s">
        <v>246</v>
      </c>
      <c r="C144" s="13"/>
      <c r="F144" s="322">
        <v>299999566</v>
      </c>
      <c r="G144" s="309"/>
      <c r="H144" s="308">
        <v>0</v>
      </c>
      <c r="I144" s="309"/>
      <c r="J144" s="322">
        <v>299999566</v>
      </c>
      <c r="K144" s="309"/>
      <c r="L144" s="308">
        <v>0</v>
      </c>
    </row>
    <row r="145" spans="1:12" ht="16.5" customHeight="1">
      <c r="A145" s="13"/>
      <c r="B145" s="13" t="s">
        <v>88</v>
      </c>
      <c r="C145" s="13"/>
      <c r="F145" s="243"/>
      <c r="J145" s="243"/>
    </row>
    <row r="146" spans="1:12" ht="16.5" customHeight="1">
      <c r="A146" s="76"/>
      <c r="C146" s="6" t="s">
        <v>101</v>
      </c>
      <c r="F146" s="322">
        <v>15761728</v>
      </c>
      <c r="G146" s="309"/>
      <c r="H146" s="308">
        <v>1811615</v>
      </c>
      <c r="I146" s="309"/>
      <c r="J146" s="322">
        <v>15761728</v>
      </c>
      <c r="K146" s="309"/>
      <c r="L146" s="308">
        <v>1811615</v>
      </c>
    </row>
    <row r="147" spans="1:12" ht="16.5" customHeight="1">
      <c r="A147" s="12"/>
      <c r="B147" s="6" t="s">
        <v>88</v>
      </c>
      <c r="C147" s="6"/>
      <c r="F147" s="243"/>
      <c r="J147" s="243"/>
    </row>
    <row r="148" spans="1:12" ht="16.5" customHeight="1">
      <c r="A148" s="12"/>
      <c r="B148" s="76"/>
      <c r="C148" s="6" t="s">
        <v>200</v>
      </c>
      <c r="F148" s="322">
        <v>2976000</v>
      </c>
      <c r="G148" s="309"/>
      <c r="H148" s="308">
        <v>2240000</v>
      </c>
      <c r="I148" s="309"/>
      <c r="J148" s="322">
        <v>2976000</v>
      </c>
      <c r="K148" s="309"/>
      <c r="L148" s="308">
        <v>2240000</v>
      </c>
    </row>
    <row r="149" spans="1:12" ht="16.5" customHeight="1">
      <c r="A149" s="12"/>
      <c r="B149" s="13" t="s">
        <v>174</v>
      </c>
      <c r="C149" s="6"/>
      <c r="D149" s="76">
        <v>12</v>
      </c>
      <c r="F149" s="322">
        <v>23628434.41</v>
      </c>
      <c r="G149" s="309"/>
      <c r="H149" s="308">
        <v>111164062</v>
      </c>
      <c r="I149" s="309"/>
      <c r="J149" s="322">
        <v>23628434</v>
      </c>
      <c r="K149" s="309"/>
      <c r="L149" s="308">
        <v>111164062</v>
      </c>
    </row>
    <row r="150" spans="1:12" ht="16.5" customHeight="1">
      <c r="A150" s="12"/>
      <c r="B150" s="6"/>
      <c r="C150" s="6"/>
    </row>
    <row r="151" spans="1:12" ht="16.5" customHeight="1">
      <c r="A151" s="12"/>
      <c r="B151" s="76"/>
      <c r="C151" s="6"/>
    </row>
    <row r="152" spans="1:12" ht="16.5" customHeight="1">
      <c r="A152" s="12"/>
      <c r="B152" s="76"/>
      <c r="C152" s="76"/>
    </row>
    <row r="153" spans="1:12" ht="16.5" customHeight="1">
      <c r="A153" s="12"/>
      <c r="B153" s="76"/>
      <c r="C153" s="76"/>
    </row>
    <row r="154" spans="1:12" ht="16.5" customHeight="1">
      <c r="A154" s="12"/>
      <c r="B154" s="76"/>
      <c r="C154" s="76"/>
    </row>
    <row r="155" spans="1:12" ht="16.5" customHeight="1">
      <c r="A155" s="12"/>
      <c r="B155" s="76"/>
      <c r="C155" s="76"/>
    </row>
    <row r="156" spans="1:12" ht="16.5" customHeight="1">
      <c r="A156" s="12"/>
      <c r="B156" s="76"/>
      <c r="C156" s="76"/>
    </row>
    <row r="157" spans="1:12" ht="16.5" customHeight="1">
      <c r="A157" s="12"/>
      <c r="B157" s="76"/>
      <c r="C157" s="76"/>
    </row>
    <row r="158" spans="1:12" ht="16.5" customHeight="1">
      <c r="A158" s="12"/>
      <c r="B158" s="76"/>
      <c r="C158" s="76"/>
    </row>
    <row r="159" spans="1:12" ht="16.5" customHeight="1">
      <c r="A159" s="12"/>
      <c r="B159" s="76"/>
      <c r="C159" s="76"/>
    </row>
    <row r="160" spans="1:12" ht="16.5" customHeight="1">
      <c r="A160" s="12"/>
      <c r="B160" s="76"/>
      <c r="C160" s="76"/>
    </row>
    <row r="161" spans="1:3" ht="16.5" customHeight="1">
      <c r="A161" s="12"/>
      <c r="B161" s="76"/>
      <c r="C161" s="76"/>
    </row>
    <row r="162" spans="1:3" ht="16.5" customHeight="1">
      <c r="A162" s="12"/>
      <c r="B162" s="76"/>
      <c r="C162" s="76"/>
    </row>
    <row r="163" spans="1:3" ht="16.5" customHeight="1">
      <c r="A163" s="12"/>
      <c r="B163" s="76"/>
      <c r="C163" s="76"/>
    </row>
    <row r="164" spans="1:3" ht="16.5" customHeight="1">
      <c r="A164" s="12"/>
      <c r="B164" s="76"/>
      <c r="C164" s="76"/>
    </row>
    <row r="165" spans="1:3" ht="16.5" customHeight="1">
      <c r="A165" s="12"/>
      <c r="B165" s="76"/>
      <c r="C165" s="76"/>
    </row>
    <row r="166" spans="1:3" ht="16.5" customHeight="1">
      <c r="A166" s="12"/>
      <c r="B166" s="76"/>
      <c r="C166" s="76"/>
    </row>
    <row r="167" spans="1:3" ht="16.5" customHeight="1">
      <c r="A167" s="12"/>
      <c r="B167" s="76"/>
      <c r="C167" s="76"/>
    </row>
    <row r="168" spans="1:3" ht="16.5" customHeight="1">
      <c r="A168" s="12"/>
      <c r="B168" s="76"/>
      <c r="C168" s="76"/>
    </row>
    <row r="169" spans="1:3" ht="16.5" customHeight="1">
      <c r="A169" s="12"/>
      <c r="B169" s="76"/>
      <c r="C169" s="76"/>
    </row>
    <row r="170" spans="1:3" ht="16.5" customHeight="1">
      <c r="A170" s="12"/>
      <c r="B170" s="76"/>
      <c r="C170" s="76"/>
    </row>
    <row r="171" spans="1:3" ht="16.5" customHeight="1">
      <c r="A171" s="12"/>
      <c r="B171" s="76"/>
      <c r="C171" s="76"/>
    </row>
    <row r="172" spans="1:3" ht="16.5" customHeight="1">
      <c r="A172" s="12"/>
      <c r="B172" s="76"/>
      <c r="C172" s="76"/>
    </row>
    <row r="173" spans="1:3" ht="16.5" customHeight="1">
      <c r="A173" s="12"/>
      <c r="B173" s="76"/>
      <c r="C173" s="76"/>
    </row>
    <row r="174" spans="1:3" ht="16.5" customHeight="1">
      <c r="A174" s="12"/>
      <c r="B174" s="76"/>
      <c r="C174" s="76"/>
    </row>
    <row r="175" spans="1:3" ht="16.5" customHeight="1">
      <c r="A175" s="12"/>
      <c r="B175" s="76"/>
      <c r="C175" s="76"/>
    </row>
    <row r="176" spans="1:3" ht="16.5" customHeight="1">
      <c r="A176" s="12"/>
      <c r="B176" s="76"/>
      <c r="C176" s="76"/>
    </row>
    <row r="177" spans="1:12" ht="16.5" customHeight="1">
      <c r="A177" s="12"/>
      <c r="B177" s="76"/>
      <c r="C177" s="76"/>
    </row>
    <row r="178" spans="1:12" ht="15" customHeight="1">
      <c r="A178" s="12"/>
      <c r="B178" s="76"/>
      <c r="C178" s="76"/>
    </row>
    <row r="179" spans="1:12" ht="21.95" customHeight="1">
      <c r="A179" s="27" t="str">
        <f>A123</f>
        <v>The accompanying notes on page 14 to 30 form part of this interim financial information.</v>
      </c>
      <c r="B179" s="1"/>
      <c r="C179" s="1"/>
      <c r="D179" s="1"/>
      <c r="E179" s="1"/>
      <c r="F179" s="298"/>
      <c r="G179" s="299"/>
      <c r="H179" s="298"/>
      <c r="I179" s="299"/>
      <c r="J179" s="298"/>
      <c r="K179" s="299"/>
      <c r="L179" s="298"/>
    </row>
  </sheetData>
  <mergeCells count="12">
    <mergeCell ref="F72:H72"/>
    <mergeCell ref="J72:L72"/>
    <mergeCell ref="F129:H129"/>
    <mergeCell ref="J129:L129"/>
    <mergeCell ref="F130:H130"/>
    <mergeCell ref="J130:L130"/>
    <mergeCell ref="F6:H6"/>
    <mergeCell ref="J6:L6"/>
    <mergeCell ref="F7:H7"/>
    <mergeCell ref="J7:L7"/>
    <mergeCell ref="F71:H71"/>
    <mergeCell ref="J71:L7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</vt:lpstr>
      <vt:lpstr>P&amp;L 7-8</vt:lpstr>
      <vt:lpstr>9</vt:lpstr>
      <vt:lpstr>10</vt:lpstr>
      <vt:lpstr>11-13</vt:lpstr>
      <vt:lpstr>'10'!Print_Area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2022-11-11T14:33:53Z</cp:lastPrinted>
  <dcterms:created xsi:type="dcterms:W3CDTF">2013-07-30T11:21:10Z</dcterms:created>
  <dcterms:modified xsi:type="dcterms:W3CDTF">2022-11-11T14:33:57Z</dcterms:modified>
</cp:coreProperties>
</file>