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9-ConSoL_Y22-65_Sep\7-2209_FS\"/>
    </mc:Choice>
  </mc:AlternateContent>
  <bookViews>
    <workbookView xWindow="-120" yWindow="-120" windowWidth="29040" windowHeight="15840" tabRatio="694"/>
  </bookViews>
  <sheets>
    <sheet name="BS 3-5" sheetId="1" r:id="rId1"/>
    <sheet name="PL 6-8" sheetId="12" r:id="rId2"/>
    <sheet name="EQ-Conso 9" sheetId="13" r:id="rId3"/>
    <sheet name="EQ-Conso 10" sheetId="18" r:id="rId4"/>
    <sheet name="EQ-Separate 11" sheetId="14" r:id="rId5"/>
    <sheet name="EQ-Separate 12" sheetId="19" r:id="rId6"/>
    <sheet name="CF 13-14" sheetId="16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nnd1" localSheetId="6">#REF!</definedName>
    <definedName name="_nnd1" localSheetId="2">#REF!</definedName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6">#REF!</definedName>
    <definedName name="a" localSheetId="2">#REF!</definedName>
    <definedName name="a" localSheetId="4">#REF!</definedName>
    <definedName name="a" localSheetId="1">#REF!</definedName>
    <definedName name="a">#REF!</definedName>
    <definedName name="af" localSheetId="6">#REF!</definedName>
    <definedName name="af" localSheetId="2">#REF!</definedName>
    <definedName name="af" localSheetId="4">#REF!</definedName>
    <definedName name="af" localSheetId="1">#REF!</definedName>
    <definedName name="af">#REF!</definedName>
    <definedName name="agldvollp" localSheetId="6">#REF!</definedName>
    <definedName name="agldvollp" localSheetId="2">#REF!</definedName>
    <definedName name="agldvollp" localSheetId="4">#REF!</definedName>
    <definedName name="agldvollp" localSheetId="1">#REF!</definedName>
    <definedName name="agldvollp">#REF!</definedName>
    <definedName name="agldvolrp" localSheetId="6">#REF!</definedName>
    <definedName name="agldvolrp" localSheetId="2">#REF!</definedName>
    <definedName name="agldvolrp">#REF!</definedName>
    <definedName name="agrfreight1" localSheetId="6">'[1]YTD Data'!#REF!</definedName>
    <definedName name="agrfreight1" localSheetId="2">'[1]YTD Data'!#REF!</definedName>
    <definedName name="agrfreight1">'[1]YTD Data'!#REF!</definedName>
    <definedName name="agrfreight2" localSheetId="6">'[1]YTD Data'!#REF!</definedName>
    <definedName name="agrfreight2" localSheetId="2">'[1]YTD Data'!#REF!</definedName>
    <definedName name="agrfreight2">'[1]YTD Data'!#REF!</definedName>
    <definedName name="anchor" localSheetId="6">#REF!</definedName>
    <definedName name="anchor" localSheetId="2">#REF!</definedName>
    <definedName name="anchor" localSheetId="4">#REF!</definedName>
    <definedName name="anchor" localSheetId="1">#REF!</definedName>
    <definedName name="anchor">#REF!</definedName>
    <definedName name="asd" localSheetId="6">#REF!</definedName>
    <definedName name="asd" localSheetId="2">#REF!</definedName>
    <definedName name="asd" localSheetId="4">#REF!</definedName>
    <definedName name="asd" localSheetId="1">#REF!</definedName>
    <definedName name="asd">#REF!</definedName>
    <definedName name="asdqa" localSheetId="6">#REF!</definedName>
    <definedName name="asdqa" localSheetId="2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6">'[2]USDXAU Before'!#REF!</definedName>
    <definedName name="AUD_Gold_Hedging_Exposure_Comparison" localSheetId="2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6">#REF!</definedName>
    <definedName name="audfwdlp" localSheetId="2">#REF!</definedName>
    <definedName name="audfwdlp" localSheetId="4">#REF!</definedName>
    <definedName name="audfwdlp" localSheetId="1">#REF!</definedName>
    <definedName name="audfwdlp">#REF!</definedName>
    <definedName name="audfwdp" localSheetId="6">#REF!</definedName>
    <definedName name="audfwdp" localSheetId="2">#REF!</definedName>
    <definedName name="audfwdp" localSheetId="4">#REF!</definedName>
    <definedName name="audfwdp" localSheetId="1">#REF!</definedName>
    <definedName name="audfwdp">#REF!</definedName>
    <definedName name="audfwdrp" localSheetId="6">#REF!</definedName>
    <definedName name="audfwdrp" localSheetId="2">#REF!</definedName>
    <definedName name="audfwdrp" localSheetId="4">#REF!</definedName>
    <definedName name="audfwdrp" localSheetId="1">#REF!</definedName>
    <definedName name="audfwdrp">#REF!</definedName>
    <definedName name="audintp" localSheetId="6">#REF!</definedName>
    <definedName name="audintp" localSheetId="2">#REF!</definedName>
    <definedName name="audintp">#REF!</definedName>
    <definedName name="AUDsimple_curve" localSheetId="6">#REF!</definedName>
    <definedName name="AUDsimple_curve" localSheetId="2">#REF!</definedName>
    <definedName name="AUDsimple_curve">#REF!</definedName>
    <definedName name="audusdp" localSheetId="6">#REF!</definedName>
    <definedName name="audusdp" localSheetId="2">#REF!</definedName>
    <definedName name="audusdp">#REF!</definedName>
    <definedName name="audvollp" localSheetId="6">#REF!</definedName>
    <definedName name="audvollp" localSheetId="2">#REF!</definedName>
    <definedName name="audvollp">#REF!</definedName>
    <definedName name="audvolrp" localSheetId="6">#REF!</definedName>
    <definedName name="audvolrp" localSheetId="2">#REF!</definedName>
    <definedName name="audvolrp">#REF!</definedName>
    <definedName name="balance_sheet" localSheetId="6">#REF!</definedName>
    <definedName name="balance_sheet" localSheetId="2">#REF!</definedName>
    <definedName name="balance_sheet">#REF!</definedName>
    <definedName name="Beginz" localSheetId="6">#REF!</definedName>
    <definedName name="Beginz" localSheetId="2">#REF!</definedName>
    <definedName name="Beginz">#REF!</definedName>
    <definedName name="BS" localSheetId="6">#REF!</definedName>
    <definedName name="BS" localSheetId="2">#REF!</definedName>
    <definedName name="BS">#REF!</definedName>
    <definedName name="CcySens" localSheetId="6">'[2]USDXAU Before'!#REF!</definedName>
    <definedName name="CcySens" localSheetId="2">'[2]USDXAU Before'!#REF!</definedName>
    <definedName name="CcySens">'[2]USDXAU Before'!#REF!</definedName>
    <definedName name="CcyStartU" localSheetId="6">'[2]USDXAU Before'!#REF!</definedName>
    <definedName name="CcyStartU" localSheetId="2">'[2]USDXAU Before'!#REF!</definedName>
    <definedName name="CcyStartU">'[2]USDXAU Before'!#REF!</definedName>
    <definedName name="CombinedStartU" localSheetId="6">'[2]USDXAU Before'!#REF!</definedName>
    <definedName name="CombinedStartU" localSheetId="2">'[2]USDXAU Before'!#REF!</definedName>
    <definedName name="CombinedStartU">'[2]USDXAU Before'!#REF!</definedName>
    <definedName name="Contract_Range_1" localSheetId="6">#REF!</definedName>
    <definedName name="Contract_Range_1" localSheetId="2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6">#REF!</definedName>
    <definedName name="contract_Range_11" localSheetId="2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6">#REF!</definedName>
    <definedName name="Data_Graph" localSheetId="2">#REF!</definedName>
    <definedName name="Data_Graph" localSheetId="4">#REF!</definedName>
    <definedName name="Data_Graph" localSheetId="1">#REF!</definedName>
    <definedName name="Data_Graph">#REF!</definedName>
    <definedName name="datep" localSheetId="6">#REF!</definedName>
    <definedName name="datep" localSheetId="2">#REF!</definedName>
    <definedName name="datep">#REF!</definedName>
    <definedName name="division_code" localSheetId="6">#REF!</definedName>
    <definedName name="division_code" localSheetId="2">#REF!</definedName>
    <definedName name="division_code">#REF!</definedName>
    <definedName name="foreign_exchange_chart" localSheetId="6">#REF!</definedName>
    <definedName name="foreign_exchange_chart" localSheetId="2">#REF!</definedName>
    <definedName name="foreign_exchange_chart">#REF!</definedName>
    <definedName name="gbfp" localSheetId="6">#REF!</definedName>
    <definedName name="gbfp" localSheetId="2">#REF!</definedName>
    <definedName name="gbfp">#REF!</definedName>
    <definedName name="GoldFeeRange" localSheetId="6">#REF!</definedName>
    <definedName name="GoldFeeRange" localSheetId="2">#REF!</definedName>
    <definedName name="GoldFeeRange">#REF!</definedName>
    <definedName name="GoldFeeSens" localSheetId="6">'[2]USDXAU Before'!#REF!</definedName>
    <definedName name="GoldFeeSens" localSheetId="2">'[2]USDXAU Before'!#REF!</definedName>
    <definedName name="GoldFeeSens">'[2]USDXAU Before'!#REF!</definedName>
    <definedName name="GoldFeeStartU" localSheetId="6">'[2]USDXAU Before'!#REF!</definedName>
    <definedName name="GoldFeeStartU" localSheetId="2">'[2]USDXAU Before'!#REF!</definedName>
    <definedName name="GoldFeeStartU">'[2]USDXAU Before'!#REF!</definedName>
    <definedName name="GoldVolRange" localSheetId="6">#REF!,#REF!</definedName>
    <definedName name="GoldVolRange" localSheetId="2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6">'[2]USDXAU Before'!#REF!</definedName>
    <definedName name="GoldVolSens" localSheetId="2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6">'[2]USDXAU Before'!#REF!</definedName>
    <definedName name="GoldVolStartU" localSheetId="2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6">'[3]Heraeus Tables'!#REF!</definedName>
    <definedName name="herfreight" localSheetId="2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6">#REF!</definedName>
    <definedName name="i" localSheetId="2">#REF!</definedName>
    <definedName name="i" localSheetId="4">#REF!</definedName>
    <definedName name="i" localSheetId="1">#REF!</definedName>
    <definedName name="i">#REF!</definedName>
    <definedName name="iju" localSheetId="6">#REF!</definedName>
    <definedName name="iju" localSheetId="2">#REF!</definedName>
    <definedName name="iju" localSheetId="4">#REF!</definedName>
    <definedName name="iju" localSheetId="1">#REF!</definedName>
    <definedName name="iju">#REF!</definedName>
    <definedName name="inj" localSheetId="6">#REF!</definedName>
    <definedName name="inj" localSheetId="2">#REF!</definedName>
    <definedName name="inj" localSheetId="4">#REF!</definedName>
    <definedName name="inj" localSheetId="1">#REF!</definedName>
    <definedName name="inj">#REF!</definedName>
    <definedName name="Int" localSheetId="6">#REF!</definedName>
    <definedName name="Int" localSheetId="2">#REF!</definedName>
    <definedName name="Int">#REF!</definedName>
    <definedName name="IntRateRange" localSheetId="6">#REF!</definedName>
    <definedName name="IntRateRange" localSheetId="2">#REF!</definedName>
    <definedName name="IntRateRange">#REF!</definedName>
    <definedName name="IntRates" localSheetId="6">#REF!</definedName>
    <definedName name="IntRates" localSheetId="2">#REF!</definedName>
    <definedName name="IntRates">#REF!</definedName>
    <definedName name="IntRateSens" localSheetId="6">'[2]USDXAU Before'!#REF!</definedName>
    <definedName name="IntRateSens" localSheetId="2">'[2]USDXAU Before'!#REF!</definedName>
    <definedName name="IntRateSens">'[2]USDXAU Before'!#REF!</definedName>
    <definedName name="IntRateStartU" localSheetId="6">'[2]USDXAU Before'!#REF!</definedName>
    <definedName name="IntRateStartU" localSheetId="2">'[2]USDXAU Before'!#REF!</definedName>
    <definedName name="IntRateStartU">'[2]USDXAU Before'!#REF!</definedName>
    <definedName name="ji" localSheetId="6">#REF!</definedName>
    <definedName name="ji" localSheetId="2">#REF!</definedName>
    <definedName name="ji" localSheetId="4">#REF!</definedName>
    <definedName name="ji" localSheetId="1">#REF!</definedName>
    <definedName name="ji">#REF!</definedName>
    <definedName name="kk" localSheetId="6">'[2]USDXAU Before'!#REF!</definedName>
    <definedName name="kk" localSheetId="2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6">#REF!</definedName>
    <definedName name="NDistd1" localSheetId="2">#REF!</definedName>
    <definedName name="NDistd1" localSheetId="4">#REF!</definedName>
    <definedName name="NDistd1" localSheetId="1">#REF!</definedName>
    <definedName name="NDistd1">#REF!</definedName>
    <definedName name="NDistd2" localSheetId="6">#REF!</definedName>
    <definedName name="NDistd2" localSheetId="2">#REF!</definedName>
    <definedName name="NDistd2" localSheetId="4">#REF!</definedName>
    <definedName name="NDistd2" localSheetId="1">#REF!</definedName>
    <definedName name="NDistd2">#REF!</definedName>
    <definedName name="NDistdd1" localSheetId="6">#REF!</definedName>
    <definedName name="NDistdd1" localSheetId="2">#REF!</definedName>
    <definedName name="NDistdd1" localSheetId="4">#REF!</definedName>
    <definedName name="NDistdd1" localSheetId="1">#REF!</definedName>
    <definedName name="NDistdd1">#REF!</definedName>
    <definedName name="NDistdd2" localSheetId="6">#REF!</definedName>
    <definedName name="NDistdd2" localSheetId="2">#REF!</definedName>
    <definedName name="NDistdd2">#REF!</definedName>
    <definedName name="ounces" localSheetId="6">#REF!</definedName>
    <definedName name="ounces" localSheetId="2">#REF!</definedName>
    <definedName name="ounces">#REF!</definedName>
    <definedName name="output_section" localSheetId="6">#REF!</definedName>
    <definedName name="output_section" localSheetId="2">#REF!</definedName>
    <definedName name="output_section">#REF!</definedName>
    <definedName name="P" localSheetId="6">#REF!</definedName>
    <definedName name="P" localSheetId="2">#REF!</definedName>
    <definedName name="P">#REF!</definedName>
    <definedName name="pl" localSheetId="6">#REF!</definedName>
    <definedName name="pl" localSheetId="2">#REF!</definedName>
    <definedName name="pl">#REF!</definedName>
    <definedName name="principal" localSheetId="6">#REF!</definedName>
    <definedName name="principal" localSheetId="2">#REF!</definedName>
    <definedName name="principal">#REF!</definedName>
    <definedName name="_xlnm.Print_Area" localSheetId="0">'BS 3-5'!$A$1:$M$94</definedName>
    <definedName name="_xlnm.Print_Area" localSheetId="6">'CF 13-14'!$A$1:$M$87</definedName>
    <definedName name="_xlnm.Print_Area" localSheetId="3">'EQ-Conso 10'!$A$1:$AG$30</definedName>
    <definedName name="_xlnm.Print_Area" localSheetId="2">'EQ-Conso 9'!$A$1:$Y$29</definedName>
    <definedName name="_xlnm.Print_Area" localSheetId="4">'EQ-Separate 11'!$A$1:$S$23</definedName>
    <definedName name="_xlnm.Print_Area" localSheetId="5">'EQ-Separate 12'!$A$1:$AA$24</definedName>
    <definedName name="_xlnm.Print_Area" localSheetId="1">'PL 6-8'!$A$1:$M$114</definedName>
    <definedName name="_xlnm.Print_Area">#REF!</definedName>
    <definedName name="PRINT_AREA_MI" localSheetId="6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2">#REF!</definedName>
    <definedName name="Print_Titles_MI" localSheetId="4">#REF!</definedName>
    <definedName name="Print_Titles_MI" localSheetId="1">#REF!</definedName>
    <definedName name="Print_Titles_MI">#REF!</definedName>
    <definedName name="rate" localSheetId="6">#REF!</definedName>
    <definedName name="rate" localSheetId="2">#REF!</definedName>
    <definedName name="rate">#REF!</definedName>
    <definedName name="rth" localSheetId="6">#REF!</definedName>
    <definedName name="rth" localSheetId="2">#REF!</definedName>
    <definedName name="rth">#REF!</definedName>
    <definedName name="s" localSheetId="6">#REF!</definedName>
    <definedName name="s" localSheetId="2">#REF!</definedName>
    <definedName name="s">#REF!</definedName>
    <definedName name="ScreenFwds" localSheetId="6">#REF!</definedName>
    <definedName name="ScreenFwds" localSheetId="2">#REF!</definedName>
    <definedName name="ScreenFwds">#REF!</definedName>
    <definedName name="ScreenRates" localSheetId="6">#REF!</definedName>
    <definedName name="ScreenRates" localSheetId="2">#REF!</definedName>
    <definedName name="ScreenRates">#REF!</definedName>
    <definedName name="ScreenVols" localSheetId="6">#REF!</definedName>
    <definedName name="ScreenVols" localSheetId="2">#REF!</definedName>
    <definedName name="ScreenVols">#REF!</definedName>
    <definedName name="sdg" localSheetId="6">'[4]USDXAU Before'!#REF!</definedName>
    <definedName name="sdg" localSheetId="2">'[4]USDXAU Before'!#REF!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 localSheetId="6">[5]Sum_THB!$M$207:$M$212</definedName>
    <definedName name="Sel_Area" localSheetId="2">[5]Sum_THB!$M$207:$M$212</definedName>
    <definedName name="Sel_Area" localSheetId="4">[5]Sum_THB!$M$207:$M$212</definedName>
    <definedName name="Sel_Area" localSheetId="1">[5]Sum_THB!$M$207:$M$212</definedName>
    <definedName name="Sel_Area">[5]Sum_THB!$M$207:$M$212</definedName>
    <definedName name="Sel_Brand" localSheetId="6">[5]Sum_THB!$G$207:$G$225</definedName>
    <definedName name="Sel_Brand" localSheetId="2">[5]Sum_THB!$G$207:$G$225</definedName>
    <definedName name="Sel_Brand" localSheetId="4">[5]Sum_THB!$G$207:$G$225</definedName>
    <definedName name="Sel_Brand" localSheetId="1">[5]Sum_THB!$G$207:$G$225</definedName>
    <definedName name="Sel_Brand">[5]Sum_THB!$G$207:$G$225</definedName>
    <definedName name="Sel_BrandAffil" localSheetId="6">[5]Sum_THB!$H$207:$H$210</definedName>
    <definedName name="Sel_BrandAffil" localSheetId="2">[5]Sum_THB!$H$207:$H$210</definedName>
    <definedName name="Sel_BrandAffil" localSheetId="4">[5]Sum_THB!$H$207:$H$210</definedName>
    <definedName name="Sel_BrandAffil" localSheetId="1">[5]Sum_THB!$H$207:$H$210</definedName>
    <definedName name="Sel_BrandAffil">[5]Sum_THB!$H$207:$H$210</definedName>
    <definedName name="Sel_BusType" localSheetId="6">[5]Sum_THB!$I$207:$I$210</definedName>
    <definedName name="Sel_BusType" localSheetId="2">[5]Sum_THB!$I$207:$I$210</definedName>
    <definedName name="Sel_BusType" localSheetId="4">[5]Sum_THB!$I$207:$I$210</definedName>
    <definedName name="Sel_BusType" localSheetId="1">[5]Sum_THB!$I$207:$I$210</definedName>
    <definedName name="Sel_BusType">[5]Sum_THB!$I$207:$I$210</definedName>
    <definedName name="Sel_City" localSheetId="6">[5]Sum_THB!$J$207:$J$239</definedName>
    <definedName name="Sel_City" localSheetId="2">[5]Sum_THB!$J$207:$J$239</definedName>
    <definedName name="Sel_City" localSheetId="4">[5]Sum_THB!$J$207:$J$239</definedName>
    <definedName name="Sel_City" localSheetId="1">[5]Sum_THB!$J$207:$J$239</definedName>
    <definedName name="Sel_City">[5]Sum_THB!$J$207:$J$239</definedName>
    <definedName name="Sel_Country" localSheetId="6">[5]Sum_THB!$K$207:$K$219</definedName>
    <definedName name="Sel_Country" localSheetId="2">[5]Sum_THB!$K$207:$K$219</definedName>
    <definedName name="Sel_Country" localSheetId="4">[5]Sum_THB!$K$207:$K$219</definedName>
    <definedName name="Sel_Country" localSheetId="1">[5]Sum_THB!$K$207:$K$219</definedName>
    <definedName name="Sel_Country">[5]Sum_THB!$K$207:$K$219</definedName>
    <definedName name="Sel_InvestCat" localSheetId="6">[5]Sum_THB!$P$207:$P$210</definedName>
    <definedName name="Sel_InvestCat" localSheetId="2">[5]Sum_THB!$P$207:$P$210</definedName>
    <definedName name="Sel_InvestCat" localSheetId="4">[5]Sum_THB!$P$207:$P$210</definedName>
    <definedName name="Sel_InvestCat" localSheetId="1">[5]Sum_THB!$P$207:$P$210</definedName>
    <definedName name="Sel_InvestCat">[5]Sum_THB!$P$207:$P$210</definedName>
    <definedName name="Sel_MainCat" localSheetId="6">[5]Sum_THB!$N$207:$N$210</definedName>
    <definedName name="Sel_MainCat" localSheetId="2">[5]Sum_THB!$N$207:$N$210</definedName>
    <definedName name="Sel_MainCat" localSheetId="4">[5]Sum_THB!$N$207:$N$210</definedName>
    <definedName name="Sel_MainCat" localSheetId="1">[5]Sum_THB!$N$207:$N$210</definedName>
    <definedName name="Sel_MainCat">[5]Sum_THB!$N$207:$N$210</definedName>
    <definedName name="Sel_OpYear" localSheetId="6">[5]Sum_THB!$F$207:$F$209</definedName>
    <definedName name="Sel_OpYear" localSheetId="2">[5]Sum_THB!$F$207:$F$209</definedName>
    <definedName name="Sel_OpYear" localSheetId="4">[5]Sum_THB!$F$207:$F$209</definedName>
    <definedName name="Sel_OpYear" localSheetId="1">[5]Sum_THB!$F$207:$F$209</definedName>
    <definedName name="Sel_OpYear">[5]Sum_THB!$F$207:$F$209</definedName>
    <definedName name="Sel_OtherCat" localSheetId="6">[5]Sum_THB!$Q$207:$Q$212</definedName>
    <definedName name="Sel_OtherCat" localSheetId="2">[5]Sum_THB!$Q$207:$Q$212</definedName>
    <definedName name="Sel_OtherCat" localSheetId="4">[5]Sum_THB!$Q$207:$Q$212</definedName>
    <definedName name="Sel_OtherCat" localSheetId="1">[5]Sum_THB!$Q$207:$Q$212</definedName>
    <definedName name="Sel_OtherCat">[5]Sum_THB!$Q$207:$Q$212</definedName>
    <definedName name="Sel_Region" localSheetId="6">[5]Sum_THB!$L$207:$L$218</definedName>
    <definedName name="Sel_Region" localSheetId="2">[5]Sum_THB!$L$207:$L$218</definedName>
    <definedName name="Sel_Region" localSheetId="4">[5]Sum_THB!$L$207:$L$218</definedName>
    <definedName name="Sel_Region" localSheetId="1">[5]Sum_THB!$L$207:$L$218</definedName>
    <definedName name="Sel_Region">[5]Sum_THB!$L$207:$L$218</definedName>
    <definedName name="Sel_StatusCat" localSheetId="6">[5]Sum_THB!$O$207:$O$213</definedName>
    <definedName name="Sel_StatusCat" localSheetId="2">[5]Sum_THB!$O$207:$O$213</definedName>
    <definedName name="Sel_StatusCat" localSheetId="4">[5]Sum_THB!$O$207:$O$213</definedName>
    <definedName name="Sel_StatusCat" localSheetId="1">[5]Sum_THB!$O$207:$O$213</definedName>
    <definedName name="Sel_StatusCat">[5]Sum_THB!$O$207:$O$213</definedName>
    <definedName name="sf" localSheetId="6">#REF!</definedName>
    <definedName name="sf" localSheetId="2">#REF!</definedName>
    <definedName name="sf" localSheetId="4">#REF!</definedName>
    <definedName name="sf" localSheetId="1">#REF!</definedName>
    <definedName name="sf">#REF!</definedName>
    <definedName name="SheetNames" localSheetId="6">#REF!</definedName>
    <definedName name="SheetNames" localSheetId="2">#REF!</definedName>
    <definedName name="SheetNames" localSheetId="4">#REF!</definedName>
    <definedName name="SheetNames" localSheetId="1">#REF!</definedName>
    <definedName name="SheetNames">#REF!</definedName>
    <definedName name="start" localSheetId="6">#REF!</definedName>
    <definedName name="start" localSheetId="2">#REF!</definedName>
    <definedName name="start" localSheetId="4">#REF!</definedName>
    <definedName name="start" localSheetId="1">#REF!</definedName>
    <definedName name="start">#REF!</definedName>
    <definedName name="start_1" localSheetId="6">'[2]USDXAU Before'!#REF!</definedName>
    <definedName name="start_1" localSheetId="2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6">'[2]USDXAU Before'!#REF!</definedName>
    <definedName name="Start_of_Contract_Range" localSheetId="2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6">#REF!</definedName>
    <definedName name="T" localSheetId="2">#REF!</definedName>
    <definedName name="T" localSheetId="4">#REF!</definedName>
    <definedName name="T" localSheetId="1">#REF!</definedName>
    <definedName name="T">#REF!</definedName>
    <definedName name="test" localSheetId="6">#REF!</definedName>
    <definedName name="test" localSheetId="2">#REF!</definedName>
    <definedName name="test" localSheetId="4">#REF!</definedName>
    <definedName name="test" localSheetId="1">#REF!</definedName>
    <definedName name="test">#REF!</definedName>
    <definedName name="Transactions" localSheetId="6">#REF!</definedName>
    <definedName name="Transactions" localSheetId="2">#REF!</definedName>
    <definedName name="Transactions" localSheetId="4">#REF!</definedName>
    <definedName name="Transactions" localSheetId="1">#REF!</definedName>
    <definedName name="Transactions">#REF!</definedName>
    <definedName name="ugldvollp" localSheetId="6">#REF!</definedName>
    <definedName name="ugldvollp" localSheetId="2">#REF!</definedName>
    <definedName name="ugldvollp">#REF!</definedName>
    <definedName name="ugldvolrp" localSheetId="6">#REF!</definedName>
    <definedName name="ugldvolrp" localSheetId="2">#REF!</definedName>
    <definedName name="ugldvolrp">#REF!</definedName>
    <definedName name="usdgldp" localSheetId="6">#REF!</definedName>
    <definedName name="usdgldp" localSheetId="2">#REF!</definedName>
    <definedName name="usdgldp">#REF!</definedName>
    <definedName name="usdintp" localSheetId="6">#REF!</definedName>
    <definedName name="usdintp" localSheetId="2">#REF!</definedName>
    <definedName name="usdintp">#REF!</definedName>
    <definedName name="USDSimple_Curve" localSheetId="6">#REF!</definedName>
    <definedName name="USDSimple_Curve" localSheetId="2">#REF!</definedName>
    <definedName name="USDSimple_Curve">#REF!</definedName>
    <definedName name="V" localSheetId="6">#REF!</definedName>
    <definedName name="V" localSheetId="2">#REF!</definedName>
    <definedName name="V">#REF!</definedName>
    <definedName name="X" localSheetId="6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2" l="1"/>
  <c r="K74" i="12" l="1"/>
  <c r="G74" i="12"/>
  <c r="K25" i="12"/>
  <c r="G25" i="12"/>
  <c r="K70" i="12"/>
  <c r="K21" i="12"/>
  <c r="G21" i="12"/>
  <c r="K87" i="1"/>
  <c r="G87" i="1"/>
  <c r="K51" i="1"/>
  <c r="G51" i="1"/>
  <c r="K59" i="1"/>
  <c r="G59" i="1"/>
  <c r="G46" i="1" l="1"/>
  <c r="G23" i="1" l="1"/>
  <c r="K31" i="16"/>
  <c r="G97" i="12" l="1"/>
  <c r="K18" i="12"/>
  <c r="G18" i="12"/>
  <c r="G31" i="16" l="1"/>
  <c r="K13" i="16" l="1"/>
  <c r="G13" i="16"/>
  <c r="K12" i="16"/>
  <c r="G12" i="16"/>
  <c r="I31" i="16" l="1"/>
  <c r="G53" i="1" l="1"/>
  <c r="G90" i="1"/>
  <c r="S18" i="19" l="1"/>
  <c r="M27" i="13" l="1"/>
  <c r="M28" i="13" s="1"/>
  <c r="K75" i="16"/>
  <c r="I75" i="16"/>
  <c r="Y22" i="19"/>
  <c r="Y28" i="13"/>
  <c r="W28" i="13"/>
  <c r="U28" i="13"/>
  <c r="S28" i="13"/>
  <c r="Q28" i="13"/>
  <c r="O28" i="13"/>
  <c r="K28" i="13"/>
  <c r="I28" i="13"/>
  <c r="G28" i="13"/>
  <c r="Y22" i="13"/>
  <c r="W22" i="13"/>
  <c r="U22" i="13"/>
  <c r="S22" i="13"/>
  <c r="Q22" i="13"/>
  <c r="O22" i="13"/>
  <c r="M22" i="13"/>
  <c r="K22" i="13"/>
  <c r="I22" i="13"/>
  <c r="G22" i="13"/>
  <c r="K60" i="16" l="1"/>
  <c r="I60" i="16"/>
  <c r="G60" i="16"/>
  <c r="M16" i="14"/>
  <c r="K53" i="1"/>
  <c r="G32" i="1"/>
  <c r="M32" i="1"/>
  <c r="K32" i="1"/>
  <c r="I32" i="1"/>
  <c r="K18" i="1"/>
  <c r="M18" i="1"/>
  <c r="I18" i="1"/>
  <c r="G18" i="1"/>
  <c r="W18" i="19" l="1"/>
  <c r="U18" i="19"/>
  <c r="Q18" i="19"/>
  <c r="O18" i="19"/>
  <c r="M18" i="19"/>
  <c r="K18" i="19"/>
  <c r="I18" i="19"/>
  <c r="G18" i="19"/>
  <c r="Y16" i="19"/>
  <c r="AA16" i="19" s="1"/>
  <c r="Y15" i="19"/>
  <c r="AA15" i="19" s="1"/>
  <c r="Y11" i="19"/>
  <c r="AA11" i="19" s="1"/>
  <c r="AA16" i="18"/>
  <c r="AA15" i="18"/>
  <c r="AC16" i="18"/>
  <c r="AG16" i="18" s="1"/>
  <c r="AE18" i="18"/>
  <c r="Y18" i="18"/>
  <c r="W18" i="18"/>
  <c r="U18" i="18"/>
  <c r="S18" i="18"/>
  <c r="Q18" i="18"/>
  <c r="O18" i="18"/>
  <c r="M18" i="18"/>
  <c r="K18" i="18"/>
  <c r="I18" i="18"/>
  <c r="G18" i="18"/>
  <c r="AC15" i="18" l="1"/>
  <c r="AG15" i="18" l="1"/>
  <c r="U23" i="19" l="1"/>
  <c r="U24" i="19"/>
  <c r="Q23" i="19"/>
  <c r="Q24" i="19"/>
  <c r="M23" i="19"/>
  <c r="K23" i="19"/>
  <c r="K24" i="19" s="1"/>
  <c r="W23" i="19"/>
  <c r="O23" i="19"/>
  <c r="I23" i="19"/>
  <c r="G23" i="19"/>
  <c r="G24" i="19" s="1"/>
  <c r="AA22" i="19"/>
  <c r="Y17" i="19"/>
  <c r="Q29" i="18"/>
  <c r="Q30" i="18" s="1"/>
  <c r="K29" i="18"/>
  <c r="K30" i="18" s="1"/>
  <c r="U29" i="18"/>
  <c r="U30" i="18" s="1"/>
  <c r="M29" i="18"/>
  <c r="M30" i="18" s="1"/>
  <c r="Y29" i="18"/>
  <c r="Y30" i="18" s="1"/>
  <c r="W29" i="18"/>
  <c r="W30" i="18" s="1"/>
  <c r="O29" i="18"/>
  <c r="O30" i="18" s="1"/>
  <c r="I29" i="18"/>
  <c r="I30" i="18" s="1"/>
  <c r="G29" i="18"/>
  <c r="G30" i="18" s="1"/>
  <c r="AA28" i="18"/>
  <c r="AC28" i="18" s="1"/>
  <c r="AE27" i="18"/>
  <c r="AA27" i="18"/>
  <c r="AE22" i="18"/>
  <c r="AA21" i="18"/>
  <c r="AA17" i="18"/>
  <c r="AA11" i="18"/>
  <c r="AC11" i="18" s="1"/>
  <c r="S11" i="13"/>
  <c r="S15" i="13"/>
  <c r="U15" i="13" s="1"/>
  <c r="M16" i="13"/>
  <c r="S19" i="13"/>
  <c r="U19" i="13" s="1"/>
  <c r="Y19" i="13" s="1"/>
  <c r="Y20" i="13" s="1"/>
  <c r="W20" i="13"/>
  <c r="S25" i="13"/>
  <c r="U25" i="13" s="1"/>
  <c r="Y25" i="13" s="1"/>
  <c r="S26" i="13"/>
  <c r="U26" i="13" s="1"/>
  <c r="Y26" i="13" s="1"/>
  <c r="G27" i="13"/>
  <c r="I27" i="13"/>
  <c r="K27" i="13"/>
  <c r="O27" i="13"/>
  <c r="Q27" i="13"/>
  <c r="W27" i="13"/>
  <c r="AA17" i="19" l="1"/>
  <c r="AA18" i="19" s="1"/>
  <c r="Y18" i="19"/>
  <c r="AC17" i="18"/>
  <c r="AC18" i="18" s="1"/>
  <c r="AA18" i="18"/>
  <c r="AC21" i="18"/>
  <c r="AG21" i="18" s="1"/>
  <c r="AG22" i="18" s="1"/>
  <c r="M24" i="19"/>
  <c r="W24" i="19"/>
  <c r="Y23" i="19"/>
  <c r="I24" i="19"/>
  <c r="O24" i="19"/>
  <c r="AA29" i="18"/>
  <c r="AG11" i="18"/>
  <c r="U11" i="13"/>
  <c r="Y11" i="13" s="1"/>
  <c r="S27" i="13"/>
  <c r="U27" i="13"/>
  <c r="Y27" i="13" s="1"/>
  <c r="U16" i="13"/>
  <c r="Y15" i="13"/>
  <c r="Y16" i="13" s="1"/>
  <c r="O21" i="14"/>
  <c r="K21" i="14"/>
  <c r="I21" i="14"/>
  <c r="G21" i="14"/>
  <c r="Q20" i="14"/>
  <c r="S20" i="14" s="1"/>
  <c r="Q19" i="14"/>
  <c r="S19" i="14" s="1"/>
  <c r="O16" i="14"/>
  <c r="K16" i="14"/>
  <c r="K22" i="14" s="1"/>
  <c r="I16" i="14"/>
  <c r="G16" i="14"/>
  <c r="Q15" i="14"/>
  <c r="S15" i="14" s="1"/>
  <c r="Q11" i="14"/>
  <c r="AA30" i="18" l="1"/>
  <c r="AG17" i="18"/>
  <c r="AG18" i="18" s="1"/>
  <c r="G22" i="14"/>
  <c r="Y24" i="19"/>
  <c r="Q16" i="14"/>
  <c r="O22" i="14"/>
  <c r="S11" i="14"/>
  <c r="S16" i="14" s="1"/>
  <c r="S21" i="14"/>
  <c r="Q21" i="14"/>
  <c r="I22" i="14"/>
  <c r="M21" i="14"/>
  <c r="M22" i="14" s="1"/>
  <c r="M86" i="16"/>
  <c r="I86" i="16"/>
  <c r="I80" i="16"/>
  <c r="M17" i="16"/>
  <c r="I17" i="16"/>
  <c r="M75" i="16"/>
  <c r="M60" i="16"/>
  <c r="M97" i="12"/>
  <c r="I97" i="12"/>
  <c r="I89" i="12"/>
  <c r="M74" i="12"/>
  <c r="M25" i="12"/>
  <c r="M32" i="12"/>
  <c r="M33" i="12" s="1"/>
  <c r="M18" i="12"/>
  <c r="M12" i="12"/>
  <c r="I32" i="12"/>
  <c r="I33" i="12" s="1"/>
  <c r="I18" i="12"/>
  <c r="I12" i="12"/>
  <c r="I91" i="1"/>
  <c r="M90" i="1"/>
  <c r="M92" i="1" s="1"/>
  <c r="K90" i="1"/>
  <c r="K92" i="1" s="1"/>
  <c r="I90" i="1"/>
  <c r="G92" i="1"/>
  <c r="M62" i="1"/>
  <c r="K62" i="1"/>
  <c r="I62" i="1"/>
  <c r="G62" i="1"/>
  <c r="M53" i="1"/>
  <c r="I46" i="1"/>
  <c r="I53" i="1" s="1"/>
  <c r="M34" i="1"/>
  <c r="I34" i="1"/>
  <c r="Q22" i="14" l="1"/>
  <c r="K34" i="1"/>
  <c r="S22" i="14"/>
  <c r="I64" i="1"/>
  <c r="I92" i="1"/>
  <c r="G34" i="1"/>
  <c r="M64" i="1"/>
  <c r="M94" i="1" s="1"/>
  <c r="I98" i="12"/>
  <c r="M20" i="12"/>
  <c r="M24" i="12" s="1"/>
  <c r="M26" i="12" s="1"/>
  <c r="I20" i="12"/>
  <c r="I24" i="12" s="1"/>
  <c r="I26" i="12" s="1"/>
  <c r="K64" i="1"/>
  <c r="K94" i="1" s="1"/>
  <c r="G64" i="1"/>
  <c r="G94" i="1" s="1"/>
  <c r="I35" i="12" l="1"/>
  <c r="I45" i="12" s="1"/>
  <c r="I43" i="12" s="1"/>
  <c r="I40" i="12"/>
  <c r="I38" i="12" s="1"/>
  <c r="I47" i="12" s="1"/>
  <c r="M35" i="12"/>
  <c r="M45" i="12" s="1"/>
  <c r="M43" i="12" s="1"/>
  <c r="M40" i="12"/>
  <c r="M38" i="12" s="1"/>
  <c r="M47" i="12" s="1"/>
  <c r="I94" i="1"/>
  <c r="K97" i="12" l="1"/>
  <c r="I67" i="12" l="1"/>
  <c r="M12" i="16" l="1"/>
  <c r="I12" i="16"/>
  <c r="G75" i="16"/>
  <c r="A39" i="16"/>
  <c r="A37" i="16"/>
  <c r="M89" i="12" l="1"/>
  <c r="M98" i="12" s="1"/>
  <c r="K89" i="12"/>
  <c r="K98" i="12" s="1"/>
  <c r="G89" i="12"/>
  <c r="K32" i="12"/>
  <c r="K33" i="12" s="1"/>
  <c r="G32" i="12"/>
  <c r="G33" i="12" s="1"/>
  <c r="G98" i="12" l="1"/>
  <c r="AE28" i="18" s="1"/>
  <c r="AE29" i="18" l="1"/>
  <c r="AE30" i="18" s="1"/>
  <c r="AG28" i="18"/>
  <c r="M67" i="12"/>
  <c r="K67" i="12"/>
  <c r="G67" i="12"/>
  <c r="M61" i="12"/>
  <c r="K61" i="12"/>
  <c r="I61" i="12"/>
  <c r="I69" i="12" s="1"/>
  <c r="I73" i="12" s="1"/>
  <c r="I75" i="12" s="1"/>
  <c r="I105" i="12" s="1"/>
  <c r="I103" i="12" s="1"/>
  <c r="I112" i="12" s="1"/>
  <c r="G61" i="12"/>
  <c r="G69" i="12" l="1"/>
  <c r="I10" i="16"/>
  <c r="I100" i="12"/>
  <c r="I110" i="12" s="1"/>
  <c r="I108" i="12" s="1"/>
  <c r="M69" i="12"/>
  <c r="M73" i="12" s="1"/>
  <c r="M75" i="12" s="1"/>
  <c r="K69" i="12"/>
  <c r="K73" i="12" s="1"/>
  <c r="K75" i="12" s="1"/>
  <c r="K105" i="12" s="1"/>
  <c r="K103" i="12" s="1"/>
  <c r="G73" i="12"/>
  <c r="G75" i="12" s="1"/>
  <c r="G105" i="12" s="1"/>
  <c r="G103" i="12" s="1"/>
  <c r="M100" i="12" l="1"/>
  <c r="M110" i="12" s="1"/>
  <c r="M108" i="12" s="1"/>
  <c r="M105" i="12"/>
  <c r="M103" i="12" s="1"/>
  <c r="M112" i="12" s="1"/>
  <c r="S21" i="19"/>
  <c r="S27" i="18"/>
  <c r="K100" i="12"/>
  <c r="G100" i="12"/>
  <c r="I26" i="16"/>
  <c r="I33" i="16" s="1"/>
  <c r="I36" i="16" s="1"/>
  <c r="K10" i="16"/>
  <c r="K26" i="16" s="1"/>
  <c r="K33" i="16" s="1"/>
  <c r="K36" i="16" s="1"/>
  <c r="K78" i="16" s="1"/>
  <c r="K81" i="16" s="1"/>
  <c r="K83" i="16" s="1"/>
  <c r="G10" i="16"/>
  <c r="G26" i="16" s="1"/>
  <c r="M10" i="16"/>
  <c r="M26" i="16" s="1"/>
  <c r="M33" i="16" s="1"/>
  <c r="M36" i="16" s="1"/>
  <c r="M78" i="16" s="1"/>
  <c r="M81" i="16" s="1"/>
  <c r="M83" i="16" s="1"/>
  <c r="S23" i="19" l="1"/>
  <c r="S24" i="19" s="1"/>
  <c r="AA21" i="19"/>
  <c r="AA23" i="19" s="1"/>
  <c r="AA24" i="19" s="1"/>
  <c r="K110" i="12"/>
  <c r="K108" i="12" s="1"/>
  <c r="S29" i="18"/>
  <c r="S30" i="18" s="1"/>
  <c r="AC27" i="18"/>
  <c r="G110" i="12"/>
  <c r="G108" i="12" s="1"/>
  <c r="I78" i="16"/>
  <c r="I81" i="16" s="1"/>
  <c r="I83" i="16" s="1"/>
  <c r="G33" i="16"/>
  <c r="G36" i="16" s="1"/>
  <c r="G78" i="16" s="1"/>
  <c r="G81" i="16" s="1"/>
  <c r="G83" i="16" s="1"/>
  <c r="AG27" i="18" l="1"/>
  <c r="AC29" i="18"/>
  <c r="AC30" i="18" l="1"/>
  <c r="AG29" i="18"/>
  <c r="AG30" i="18" s="1"/>
  <c r="G12" i="12"/>
  <c r="G20" i="12" s="1"/>
  <c r="K12" i="12"/>
  <c r="K20" i="12" s="1"/>
  <c r="G24" i="12" l="1"/>
  <c r="G26" i="12" s="1"/>
  <c r="G35" i="12" s="1"/>
  <c r="K24" i="12"/>
  <c r="K26" i="12" s="1"/>
  <c r="K35" i="12" l="1"/>
  <c r="K40" i="12"/>
  <c r="K38" i="12" s="1"/>
  <c r="G40" i="12"/>
  <c r="G38" i="12" s="1"/>
  <c r="K45" i="12" l="1"/>
  <c r="K43" i="12" s="1"/>
  <c r="G45" i="12"/>
  <c r="G43" i="12" s="1"/>
</calcChain>
</file>

<file path=xl/sharedStrings.xml><?xml version="1.0" encoding="utf-8"?>
<sst xmlns="http://schemas.openxmlformats.org/spreadsheetml/2006/main" count="508" uniqueCount="221">
  <si>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</si>
  <si>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</si>
  <si>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</si>
  <si>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</si>
  <si>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</si>
  <si>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</si>
  <si>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</si>
  <si>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</si>
  <si>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</si>
  <si>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</si>
  <si>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</si>
  <si>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</si>
  <si>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</si>
  <si>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</si>
  <si>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</si>
  <si>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</si>
  <si>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</si>
  <si>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</si>
  <si>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</si>
  <si>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</si>
  <si>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</si>
  <si>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</si>
  <si>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</si>
  <si>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</si>
  <si>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</si>
  <si>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</si>
  <si>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</si>
  <si>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</si>
  <si>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</si>
  <si>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</si>
  <si>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</si>
  <si>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</si>
  <si>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</si>
  <si>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</si>
  <si>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</si>
  <si>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</si>
  <si>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</si>
  <si>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</si>
  <si>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</si>
  <si>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</si>
  <si>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</si>
  <si>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</si>
  <si>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ส่วนได้เสียที่ไม่มีอำนาจควบคุม</t>
  </si>
  <si>
    <t>รายได้</t>
  </si>
  <si>
    <t>ผลต่างของอัตรา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</si>
  <si>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</si>
  <si>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</si>
  <si>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</si>
  <si>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กระแสเงินสดจากกิจกรรมจัดหาเงิน</t>
  </si>
  <si>
    <t>กำไรก่อนภาษีเงินได้</t>
  </si>
  <si>
    <t>ของบริษัทใหญ่</t>
  </si>
  <si>
    <t>ค่าใช้จ่ายในการขาย</t>
  </si>
  <si>
    <t>สินทรัพย์ไม่หมุนเวียนอื่น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</si>
  <si>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</si>
  <si>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</si>
  <si>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</si>
  <si>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</si>
  <si>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หนี้สินตราสารอนุพันธ์</t>
  </si>
  <si>
    <t>ผลขาดทุนด้านเครดิตที่คาดว่าจะเกิดขึ้น</t>
  </si>
  <si>
    <t>2564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</si>
  <si>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</si>
  <si>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</si>
  <si>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</si>
  <si>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</si>
  <si>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</si>
  <si>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>ยอดคงเหลือ ณ วันที่ 1 มกราคม 2564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</si>
  <si>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</si>
  <si>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</si>
  <si>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</si>
  <si>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</si>
  <si>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</si>
  <si>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</si>
  <si>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</si>
  <si>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</si>
  <si>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ลูกหนี้กรมสรรพากร</t>
  </si>
  <si>
    <t>ที่ดิน อาคารและอุปกรณ์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</si>
  <si>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</si>
  <si>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</si>
  <si>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</si>
  <si>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</si>
  <si>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</si>
  <si>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</si>
  <si>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</si>
  <si>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</si>
  <si>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กำไรสำหรับงวด</t>
  </si>
  <si>
    <t>องค์ประกอบอื่นของส่วนของผู้ถือหุ้น</t>
  </si>
  <si>
    <t>และรายการเทียบเท่าเงินสด</t>
  </si>
  <si>
    <t xml:space="preserve"> ทุนเรือนหุ้น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</si>
  <si>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</si>
  <si>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</si>
  <si>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</si>
  <si>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</si>
  <si>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</si>
  <si>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</si>
  <si>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รวมองค์ประกอบอื่น</t>
  </si>
  <si>
    <t>การแบ่งปันกำไรเบ็ดเสร็จรวม</t>
  </si>
  <si>
    <t>ปรับรายการที่กระทบกำไรเป็นเงินสดรับ (จ่าย)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</si>
  <si>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</si>
  <si>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</si>
  <si>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</si>
  <si>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</si>
  <si>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</si>
  <si>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ยุติธรรมผ่านกำไรขาดทุนเบ็ดเสร็จอื่น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</si>
  <si>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</si>
  <si>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</si>
  <si>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</si>
  <si>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ด้วยราคาทุนตัดจำหน่าย</t>
  </si>
  <si>
    <t>กำไรเบ็ดเสร็จรวมสำหรับงวด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</si>
  <si>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</si>
  <si>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</si>
  <si>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ส่วนแบ่งกำไรจากบริษัทร่วมที่ใช้วิธีส่วนได้เสีย</t>
  </si>
  <si>
    <t>ค่าใช้จ่ายภาษีเงินได้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</si>
  <si>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</si>
  <si>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</si>
  <si>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</si>
  <si>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</si>
  <si>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</si>
  <si>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</si>
  <si>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</si>
  <si>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</si>
  <si>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ส่วนที่เป็นของบริษัทใหญ่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</si>
  <si>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</si>
  <si>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</si>
  <si>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</si>
  <si>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กำไร</t>
  </si>
  <si>
    <t>กำไรขาดทุนเบ็ดเสร็จอื่น</t>
  </si>
  <si>
    <t>ส่วนแบ่งกำไรของบริษัทร่วมที่ใช้วิธีส่วนได้เสีย (สุทธิจากภาษี)</t>
  </si>
  <si>
    <t>กำไรจากการขายสินทรัพย์ทางการเงินที่วัดมูลค่าด้วยมูลค่า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</si>
  <si>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</si>
  <si>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</si>
  <si>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</si>
  <si>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</si>
  <si>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</si>
  <si>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</si>
  <si>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</si>
  <si>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</si>
  <si>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</si>
  <si>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</si>
  <si>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</si>
  <si>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>กระแสเงินสดสุทธิได้มาจาก (ใช้ไปใน) กิจกรรมลงทุน</t>
  </si>
  <si>
    <t>เงินสดรับ (จ่าย) จากเงินเบิกเกินบัญชีสุทธิ</t>
  </si>
  <si>
    <t>เงินสดจ่ายชำระหนี้สินตามสัญญาเช่า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</si>
  <si>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</si>
  <si>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</si>
  <si>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</si>
  <si>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</si>
  <si>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</si>
  <si>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</si>
  <si>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</si>
  <si>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รวมการจัดสรรส่วนทุนให้ผู้ถือหุ้น</t>
  </si>
  <si>
    <t>กำไรเบ็ดเสร็จสำหรับงวด</t>
  </si>
  <si>
    <t>รวมการจัดสรรส่วนทุนให้ผู้ถือหุ้นของบริษัทใหญ่</t>
  </si>
  <si>
    <t>รวมกำไรขาดทุนเบ็ดเสร็จสำหรับงวด</t>
  </si>
  <si>
    <t>เงินปันผลจ่ายให้ผู้ถือหุ้นบริษัท</t>
  </si>
  <si>
    <t>การแบ่งปันกำไร</t>
  </si>
  <si>
    <t>3, 4</t>
  </si>
  <si>
    <t>เงินสดรับจากเงินฝากประจำระยะสั้น</t>
  </si>
  <si>
    <t>รับเงินปันผล</t>
  </si>
  <si>
    <t>รับดอกเบี้ย</t>
  </si>
  <si>
    <t>จ่ายดอกเบี้ย</t>
  </si>
  <si>
    <t>วันที่ 30 กันยายน</t>
  </si>
  <si>
    <t>สำหรับงวดเก้าเดือนสิ้นสุด</t>
  </si>
  <si>
    <t>30 กันยายน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</si>
  <si>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</si>
  <si>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</si>
  <si>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</si>
  <si>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</si>
  <si>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30 กันยายน</t>
  </si>
  <si>
    <t>เงินเบิกเกินบัญชีและเงินกู้ยืมระยะสั้นจากสถาบันการเงิน</t>
  </si>
  <si>
    <t>เงินสดจ่ายเพื่อลงทุนในบริษัทย่อย</t>
  </si>
  <si>
    <t>การเปลี่ยนแปลงส่วนได้เสียในบริษัทย่อย</t>
  </si>
  <si>
    <t>รวมการการเปลี่ยนแปลงส่วนได้เสียในบริษัทย่อย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</si>
  <si>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</si>
  <si>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</si>
  <si>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การได้มาซึ่งส่วนได้เสียที่ไม่มีอำนาจควบคุมจากการซื้อบริษัทย่อย</t>
  </si>
  <si>
    <t>เงินสดรับจากส่วนได้เสียที่ไม่มีอำนาจควบคุมในบริษัทย่อย</t>
  </si>
  <si>
    <t>2565</t>
  </si>
  <si>
    <t>(พันบาท)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</si>
  <si>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</si>
  <si>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</si>
  <si>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</si>
  <si>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ส่วนของหนี้สินตามสัญญาเช่าที่ถึงกำหนดชำระในหนึ่งปี</t>
  </si>
  <si>
    <t>ประมาณการหนี้สินไม่หมุนเวียนสำหรับผลประโยชน์พนักงาน</t>
  </si>
  <si>
    <t>จัดสรรแล้ว - ทุนสำรองตามกฎหมาย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</si>
  <si>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</si>
  <si>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</si>
  <si>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</si>
  <si>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หุ้นกู้แปลงสภาพ </t>
  </si>
  <si>
    <t>สิทธิในการเลือกแปลงสภาพ</t>
  </si>
  <si>
    <t>หุ้นทุนซื้อคืน</t>
  </si>
  <si>
    <t>หุ้นทุน</t>
  </si>
  <si>
    <t>ซื้อคืน</t>
  </si>
  <si>
    <t>ส่วนเกินทุน</t>
  </si>
  <si>
    <t>ส่วนเกินทุนหุ้นทุนซื้อคืน</t>
  </si>
  <si>
    <t>สำรองหุ้นทุนซื้อคืน</t>
  </si>
  <si>
    <t>การซื้อหุ้นทุนซื้อคืน</t>
  </si>
  <si>
    <t>เงินสดรับจากหุ้นทุนออกให้ตามสิทธิ</t>
  </si>
  <si>
    <t>เงินสดจ่ายเพื่อชำระหุ้นทุนซื้อคืน</t>
  </si>
  <si>
    <t>เงินสดจ่ายเพื่อให้กู้ยืมระยะสั้นแก่กิจการที่เกี่ยวข้องกัน</t>
  </si>
  <si>
    <t xml:space="preserve">เงินรับจากการขายอาคารและอุปกรณ์ </t>
  </si>
  <si>
    <t>เงินสดจ่ายชำระเงินกู้ยืมระยะยาวจากสถาบันการเงิน</t>
  </si>
  <si>
    <t>(หุ้นสามัญจำนวน 362,500,000 หุ้น มูลค่า 0.5 บาทต่อหุ้น)</t>
  </si>
  <si>
    <t>สิทธิในการไถ่ถอนหุ้นกู้แปลงสภาพ</t>
  </si>
  <si>
    <t xml:space="preserve">ใบสำคัญแสดงสิทธิที่จะซื้อหุ้น </t>
  </si>
  <si>
    <t>กำไรเบ็ดเสร็จอื่นสำหรับงวด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</si>
  <si>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</si>
  <si>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</si>
  <si>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</si>
  <si>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สิทธิที่จะซื้อหุ้น </t>
  </si>
  <si>
    <t>การจัดสรรส่วนทุนให้ผู้ถือหุ้น</t>
  </si>
  <si>
    <t>ใบสำคัญแสดง</t>
  </si>
  <si>
    <t>กำไรจากอัตราแลกเปลี่ยนที่ยังไม่เกิดขึ้นจริง</t>
  </si>
  <si>
    <t>ขาดทุนจากการปรับมูลค่ายุติธรรมของอนุพันธ์ทางการเงิน</t>
  </si>
  <si>
    <t>(กำไร) ขาดทุนจากการจำหน่ายและตัดจำหน่ายอาคาร และอุปกรณ์</t>
  </si>
  <si>
    <t>เงินสดรับจากการออกหุ้นกู้แปลงสภาพ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</si>
  <si>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</si>
  <si>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</si>
  <si>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7, 12</t>
  </si>
  <si>
    <t>3, 9</t>
  </si>
  <si>
    <t>(กำไร) ขาดทุนจากการปรับมูลค่ายุติธรรมของสินทรัพย์ทางการเงิน</t>
  </si>
  <si>
    <t>เงินฝากสถาบันการเงินที่มีข้อจำกัดในการใช้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</si>
</sst>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 \(#,##0\);\-"/>
    <numFmt numFmtId="167" formatCode="#,##0;\(#,##0\);\-"/>
    <numFmt numFmtId="168" formatCode="_-* #,##0.0_-;\-* #,##0.0_-;_-* &quot;-&quot;?_-;_-@_-"/>
    <numFmt numFmtId="169" formatCode="0_ "/>
    <numFmt numFmtId="170" formatCode="000\-000"/>
    <numFmt numFmtId="171" formatCode="_ * #,##0_ ;_ * \-#,##0_ ;_ * &quot;-&quot;_ ;_ @_ "/>
    <numFmt numFmtId="172" formatCode="_ * #,##0.00_ ;_ * \-#,##0.00_ ;_ * &quot;-&quot;??_ ;_ @_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(* #,##0_);_(* \(#,##0\);_(* &quot;-&quot;??_);_(@_)"/>
    <numFmt numFmtId="176" formatCode="_(* #,##0.000_);_(* \(#,##0.000\);_(* &quot;-&quot;??_);_(@_)"/>
  </numFmts>
  <fonts count="56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69" fontId="23" fillId="0" borderId="8">
      <alignment horizontal="left"/>
    </xf>
    <xf numFmtId="170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71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164" fontId="1" fillId="0" borderId="0" applyFont="0" applyFill="0" applyBorder="0" applyAlignment="0" applyProtection="0"/>
  </cellStyleXfs>
  <cellXfs count="273">
    <xf numFmtId="0" fontId="0" fillId="0" borderId="0" xfId="0"/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Continuous" vertical="center"/>
    </xf>
    <xf numFmtId="0" fontId="42" fillId="0" borderId="0" xfId="114" applyFont="1" applyFill="1" applyBorder="1" applyAlignment="1">
      <alignment vertical="center"/>
    </xf>
    <xf numFmtId="167" fontId="42" fillId="0" borderId="0" xfId="0" applyNumberFormat="1" applyFont="1" applyFill="1" applyBorder="1" applyAlignment="1">
      <alignment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1" fillId="0" borderId="0" xfId="114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5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Continuous" vertical="center"/>
    </xf>
    <xf numFmtId="0" fontId="47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3" fillId="0" borderId="0" xfId="114" applyFont="1" applyFill="1" applyBorder="1" applyAlignment="1">
      <alignment horizontal="left" vertical="center"/>
    </xf>
    <xf numFmtId="167" fontId="42" fillId="0" borderId="0" xfId="50" applyNumberFormat="1" applyFont="1" applyFill="1" applyAlignment="1">
      <alignment horizontal="right" vertical="center"/>
    </xf>
    <xf numFmtId="167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0" fontId="44" fillId="0" borderId="0" xfId="0" applyFont="1" applyFill="1" applyAlignment="1">
      <alignment vertical="center"/>
    </xf>
    <xf numFmtId="165" fontId="42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right" vertical="center"/>
    </xf>
    <xf numFmtId="167" fontId="42" fillId="0" borderId="0" xfId="38" applyNumberFormat="1" applyFont="1" applyFill="1" applyBorder="1" applyAlignment="1">
      <alignment horizontal="center" vertical="center"/>
    </xf>
    <xf numFmtId="167" fontId="41" fillId="0" borderId="0" xfId="50" applyNumberFormat="1" applyFont="1" applyFill="1" applyAlignment="1">
      <alignment horizontal="right" vertical="center"/>
    </xf>
    <xf numFmtId="167" fontId="42" fillId="0" borderId="0" xfId="0" applyNumberFormat="1" applyFont="1" applyFill="1" applyAlignment="1">
      <alignment horizontal="right" vertical="center"/>
    </xf>
    <xf numFmtId="0" fontId="41" fillId="0" borderId="0" xfId="114" applyFont="1" applyFill="1" applyAlignment="1">
      <alignment vertical="center"/>
    </xf>
    <xf numFmtId="167" fontId="41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0" xfId="0" applyNumberFormat="1" applyFont="1" applyFill="1" applyAlignment="1">
      <alignment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2" fillId="0" borderId="0" xfId="84" applyNumberFormat="1" applyFont="1" applyFill="1" applyAlignment="1">
      <alignment vertical="center"/>
    </xf>
    <xf numFmtId="166" fontId="42" fillId="0" borderId="0" xfId="38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center" vertical="center"/>
    </xf>
    <xf numFmtId="167" fontId="41" fillId="0" borderId="0" xfId="50" applyNumberFormat="1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horizontal="centerContinuous" vertical="center"/>
    </xf>
    <xf numFmtId="165" fontId="41" fillId="0" borderId="0" xfId="114" applyNumberFormat="1" applyFont="1" applyFill="1" applyBorder="1" applyAlignment="1">
      <alignment horizontal="right" vertical="center" wrapText="1"/>
    </xf>
    <xf numFmtId="165" fontId="41" fillId="0" borderId="0" xfId="0" applyNumberFormat="1" applyFont="1" applyFill="1" applyBorder="1" applyAlignment="1">
      <alignment horizontal="right" vertical="center" wrapText="1"/>
    </xf>
    <xf numFmtId="167" fontId="42" fillId="0" borderId="0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0" fontId="44" fillId="0" borderId="0" xfId="114" applyFont="1" applyFill="1" applyAlignment="1">
      <alignment vertical="center"/>
    </xf>
    <xf numFmtId="175" fontId="42" fillId="0" borderId="0" xfId="0" applyNumberFormat="1" applyFont="1" applyFill="1" applyBorder="1" applyAlignment="1">
      <alignment vertical="center"/>
    </xf>
    <xf numFmtId="175" fontId="42" fillId="0" borderId="0" xfId="50" applyNumberFormat="1" applyFont="1" applyFill="1" applyBorder="1" applyAlignment="1">
      <alignment horizontal="right" vertical="center"/>
    </xf>
    <xf numFmtId="175" fontId="42" fillId="0" borderId="0" xfId="38" applyNumberFormat="1" applyFont="1" applyFill="1" applyBorder="1" applyAlignment="1">
      <alignment vertical="center"/>
    </xf>
    <xf numFmtId="175" fontId="41" fillId="0" borderId="4" xfId="38" applyNumberFormat="1" applyFont="1" applyFill="1" applyBorder="1" applyAlignment="1">
      <alignment horizontal="right" vertical="center"/>
    </xf>
    <xf numFmtId="175" fontId="41" fillId="0" borderId="17" xfId="50" applyNumberFormat="1" applyFont="1" applyFill="1" applyBorder="1" applyAlignment="1">
      <alignment horizontal="right" vertical="center"/>
    </xf>
    <xf numFmtId="175" fontId="42" fillId="0" borderId="0" xfId="38" quotePrefix="1" applyNumberFormat="1" applyFont="1" applyFill="1" applyBorder="1" applyAlignment="1">
      <alignment horizontal="right" vertical="center"/>
    </xf>
    <xf numFmtId="175" fontId="42" fillId="0" borderId="0" xfId="50" applyNumberFormat="1" applyFont="1" applyFill="1" applyAlignment="1">
      <alignment horizontal="right" vertical="center"/>
    </xf>
    <xf numFmtId="175" fontId="42" fillId="0" borderId="16" xfId="50" applyNumberFormat="1" applyFont="1" applyFill="1" applyBorder="1" applyAlignment="1">
      <alignment horizontal="right" vertical="center"/>
    </xf>
    <xf numFmtId="175" fontId="41" fillId="0" borderId="16" xfId="50" applyNumberFormat="1" applyFont="1" applyFill="1" applyBorder="1" applyAlignment="1">
      <alignment horizontal="right" vertical="center"/>
    </xf>
    <xf numFmtId="175" fontId="43" fillId="0" borderId="0" xfId="38" applyNumberFormat="1" applyFont="1" applyFill="1" applyAlignment="1">
      <alignment horizontal="center" vertical="center"/>
    </xf>
    <xf numFmtId="175" fontId="41" fillId="0" borderId="0" xfId="38" applyNumberFormat="1" applyFont="1" applyFill="1" applyAlignment="1">
      <alignment horizontal="right" vertical="center"/>
    </xf>
    <xf numFmtId="175" fontId="42" fillId="0" borderId="0" xfId="38" applyNumberFormat="1" applyFont="1" applyFill="1" applyBorder="1" applyAlignment="1">
      <alignment horizontal="right" vertical="center"/>
    </xf>
    <xf numFmtId="175" fontId="41" fillId="0" borderId="0" xfId="114" applyNumberFormat="1" applyFont="1" applyFill="1" applyBorder="1" applyAlignment="1">
      <alignment horizontal="right" vertical="center" wrapText="1"/>
    </xf>
    <xf numFmtId="175" fontId="42" fillId="0" borderId="0" xfId="86" applyNumberFormat="1" applyFont="1" applyFill="1" applyBorder="1" applyAlignment="1">
      <alignment horizontal="right" vertical="center"/>
    </xf>
    <xf numFmtId="175" fontId="42" fillId="0" borderId="16" xfId="86" applyNumberFormat="1" applyFont="1" applyFill="1" applyBorder="1" applyAlignment="1">
      <alignment horizontal="right" vertical="center"/>
    </xf>
    <xf numFmtId="175" fontId="41" fillId="0" borderId="16" xfId="0" applyNumberFormat="1" applyFont="1" applyFill="1" applyBorder="1" applyAlignment="1">
      <alignment horizontal="right" vertical="center"/>
    </xf>
    <xf numFmtId="175" fontId="42" fillId="0" borderId="0" xfId="0" applyNumberFormat="1" applyFont="1" applyFill="1" applyBorder="1" applyAlignment="1">
      <alignment horizontal="right" vertical="center"/>
    </xf>
    <xf numFmtId="175" fontId="42" fillId="0" borderId="16" xfId="87" applyNumberFormat="1" applyFont="1" applyFill="1" applyBorder="1" applyAlignment="1">
      <alignment horizontal="right" vertical="center"/>
    </xf>
    <xf numFmtId="175" fontId="41" fillId="0" borderId="0" xfId="0" applyNumberFormat="1" applyFont="1" applyFill="1" applyBorder="1" applyAlignment="1">
      <alignment horizontal="right" vertical="center"/>
    </xf>
    <xf numFmtId="175" fontId="41" fillId="0" borderId="0" xfId="0" applyNumberFormat="1" applyFont="1" applyFill="1" applyBorder="1" applyAlignment="1">
      <alignment horizontal="right" vertical="center" wrapText="1"/>
    </xf>
    <xf numFmtId="175" fontId="42" fillId="0" borderId="0" xfId="0" applyNumberFormat="1" applyFont="1" applyFill="1" applyBorder="1" applyAlignment="1">
      <alignment horizontal="center" vertical="center"/>
    </xf>
    <xf numFmtId="175" fontId="42" fillId="0" borderId="0" xfId="87" applyNumberFormat="1" applyFont="1" applyFill="1" applyBorder="1" applyAlignment="1">
      <alignment horizontal="right" vertical="center"/>
    </xf>
    <xf numFmtId="175" fontId="41" fillId="0" borderId="17" xfId="0" applyNumberFormat="1" applyFont="1" applyFill="1" applyBorder="1" applyAlignment="1">
      <alignment horizontal="right" vertical="center"/>
    </xf>
    <xf numFmtId="176" fontId="41" fillId="0" borderId="17" xfId="87" applyNumberFormat="1" applyFont="1" applyFill="1" applyBorder="1" applyAlignment="1">
      <alignment horizontal="right" vertical="center"/>
    </xf>
    <xf numFmtId="176" fontId="41" fillId="0" borderId="0" xfId="0" applyNumberFormat="1" applyFont="1" applyFill="1" applyBorder="1" applyAlignment="1">
      <alignment horizontal="center" vertical="center"/>
    </xf>
    <xf numFmtId="175" fontId="41" fillId="0" borderId="0" xfId="0" applyNumberFormat="1" applyFont="1" applyFill="1" applyBorder="1" applyAlignment="1">
      <alignment vertical="center"/>
    </xf>
    <xf numFmtId="175" fontId="42" fillId="0" borderId="16" xfId="0" applyNumberFormat="1" applyFont="1" applyFill="1" applyBorder="1" applyAlignment="1">
      <alignment horizontal="right" vertical="center"/>
    </xf>
    <xf numFmtId="175" fontId="41" fillId="0" borderId="0" xfId="38" applyNumberFormat="1" applyFont="1" applyFill="1" applyBorder="1" applyAlignment="1">
      <alignment vertical="center"/>
    </xf>
    <xf numFmtId="175" fontId="42" fillId="0" borderId="0" xfId="116" applyNumberFormat="1" applyFont="1" applyFill="1" applyBorder="1" applyAlignment="1">
      <alignment horizontal="right" vertical="center"/>
    </xf>
    <xf numFmtId="175" fontId="42" fillId="0" borderId="0" xfId="38" applyNumberFormat="1" applyFont="1" applyFill="1" applyAlignment="1">
      <alignment vertical="center"/>
    </xf>
    <xf numFmtId="175" fontId="42" fillId="0" borderId="16" xfId="116" applyNumberFormat="1" applyFont="1" applyFill="1" applyBorder="1" applyAlignment="1">
      <alignment horizontal="right" vertical="center"/>
    </xf>
    <xf numFmtId="175" fontId="41" fillId="0" borderId="0" xfId="116" applyNumberFormat="1" applyFont="1" applyFill="1" applyBorder="1" applyAlignment="1">
      <alignment horizontal="right" vertical="center"/>
    </xf>
    <xf numFmtId="175" fontId="41" fillId="0" borderId="16" xfId="116" applyNumberFormat="1" applyFont="1" applyFill="1" applyBorder="1" applyAlignment="1">
      <alignment horizontal="right" vertical="center"/>
    </xf>
    <xf numFmtId="175" fontId="41" fillId="0" borderId="0" xfId="86" applyNumberFormat="1" applyFont="1" applyFill="1" applyBorder="1" applyAlignment="1">
      <alignment horizontal="right" vertical="center"/>
    </xf>
    <xf numFmtId="175" fontId="42" fillId="0" borderId="0" xfId="114" applyNumberFormat="1" applyFont="1" applyFill="1" applyBorder="1" applyAlignment="1">
      <alignment horizontal="right" vertical="center" wrapText="1"/>
    </xf>
    <xf numFmtId="175" fontId="41" fillId="0" borderId="18" xfId="86" applyNumberFormat="1" applyFont="1" applyFill="1" applyBorder="1" applyAlignment="1">
      <alignment horizontal="right" vertical="center"/>
    </xf>
    <xf numFmtId="0" fontId="41" fillId="0" borderId="0" xfId="114" applyFont="1" applyFill="1" applyBorder="1" applyAlignment="1">
      <alignment horizontal="left" vertical="center"/>
    </xf>
    <xf numFmtId="0" fontId="42" fillId="0" borderId="0" xfId="114" quotePrefix="1" applyFont="1" applyFill="1" applyBorder="1" applyAlignment="1">
      <alignment vertical="center"/>
    </xf>
    <xf numFmtId="0" fontId="42" fillId="0" borderId="0" xfId="114" applyFont="1" applyFill="1" applyBorder="1" applyAlignment="1">
      <alignment horizontal="left" vertical="center"/>
    </xf>
    <xf numFmtId="165" fontId="41" fillId="0" borderId="0" xfId="84" applyNumberFormat="1" applyFont="1" applyFill="1" applyAlignment="1">
      <alignment vertical="center"/>
    </xf>
    <xf numFmtId="175" fontId="41" fillId="0" borderId="4" xfId="86" applyNumberFormat="1" applyFont="1" applyFill="1" applyBorder="1" applyAlignment="1">
      <alignment horizontal="right" vertical="center"/>
    </xf>
    <xf numFmtId="175" fontId="48" fillId="0" borderId="0" xfId="119" applyNumberFormat="1" applyFont="1" applyFill="1" applyAlignment="1">
      <alignment horizontal="center" vertical="center"/>
    </xf>
    <xf numFmtId="175" fontId="42" fillId="0" borderId="0" xfId="0" applyNumberFormat="1" applyFont="1" applyFill="1" applyAlignment="1">
      <alignment vertical="center"/>
    </xf>
    <xf numFmtId="175" fontId="41" fillId="0" borderId="0" xfId="38" applyNumberFormat="1" applyFont="1" applyFill="1" applyAlignment="1">
      <alignment vertical="center"/>
    </xf>
    <xf numFmtId="166" fontId="42" fillId="0" borderId="0" xfId="38" applyNumberFormat="1" applyFont="1" applyFill="1" applyAlignment="1">
      <alignment vertical="center"/>
    </xf>
    <xf numFmtId="175" fontId="42" fillId="0" borderId="16" xfId="38" applyNumberFormat="1" applyFont="1" applyFill="1" applyBorder="1" applyAlignment="1">
      <alignment vertical="center"/>
    </xf>
    <xf numFmtId="175" fontId="41" fillId="0" borderId="17" xfId="38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0" fontId="43" fillId="0" borderId="0" xfId="114" applyFont="1" applyFill="1" applyAlignment="1">
      <alignment vertical="center"/>
    </xf>
    <xf numFmtId="175" fontId="42" fillId="0" borderId="0" xfId="0" applyNumberFormat="1" applyFont="1" applyFill="1" applyAlignment="1">
      <alignment horizontal="center" vertical="center"/>
    </xf>
    <xf numFmtId="175" fontId="42" fillId="0" borderId="16" xfId="38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Continuous" vertical="center"/>
    </xf>
    <xf numFmtId="166" fontId="42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Continuous" vertical="center"/>
    </xf>
    <xf numFmtId="165" fontId="41" fillId="0" borderId="0" xfId="0" applyNumberFormat="1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0" fontId="42" fillId="0" borderId="0" xfId="114" quotePrefix="1" applyFont="1" applyFill="1" applyAlignment="1">
      <alignment vertical="center"/>
    </xf>
    <xf numFmtId="0" fontId="42" fillId="0" borderId="0" xfId="0" quotePrefix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65" fontId="42" fillId="0" borderId="0" xfId="114" quotePrefix="1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/>
    <xf numFmtId="175" fontId="43" fillId="0" borderId="0" xfId="87" applyNumberFormat="1" applyFont="1" applyFill="1" applyAlignment="1">
      <alignment horizontal="right" vertical="center"/>
    </xf>
    <xf numFmtId="175" fontId="42" fillId="0" borderId="0" xfId="87" applyNumberFormat="1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Alignment="1">
      <alignment vertical="center"/>
    </xf>
    <xf numFmtId="165" fontId="42" fillId="0" borderId="0" xfId="0" applyNumberFormat="1" applyFont="1" applyFill="1" applyAlignment="1">
      <alignment horizontal="center" vertical="center"/>
    </xf>
    <xf numFmtId="165" fontId="42" fillId="0" borderId="0" xfId="114" applyNumberFormat="1" applyFont="1" applyFill="1" applyAlignment="1">
      <alignment horizontal="center" vertical="center"/>
    </xf>
    <xf numFmtId="165" fontId="42" fillId="0" borderId="0" xfId="114" applyNumberFormat="1" applyFont="1" applyFill="1" applyAlignment="1">
      <alignment horizontal="center" vertical="center" wrapText="1"/>
    </xf>
    <xf numFmtId="167" fontId="42" fillId="0" borderId="0" xfId="114" applyNumberFormat="1" applyFont="1" applyFill="1" applyAlignment="1">
      <alignment horizontal="center" vertical="center"/>
    </xf>
    <xf numFmtId="15" fontId="41" fillId="0" borderId="0" xfId="0" quotePrefix="1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5" fontId="43" fillId="0" borderId="0" xfId="0" quotePrefix="1" applyNumberFormat="1" applyFont="1" applyFill="1" applyAlignment="1">
      <alignment vertical="center"/>
    </xf>
    <xf numFmtId="0" fontId="41" fillId="0" borderId="0" xfId="0" applyFont="1" applyFill="1"/>
    <xf numFmtId="175" fontId="41" fillId="0" borderId="0" xfId="0" applyNumberFormat="1" applyFont="1" applyFill="1" applyAlignment="1">
      <alignment vertical="center"/>
    </xf>
    <xf numFmtId="175" fontId="41" fillId="0" borderId="0" xfId="0" applyNumberFormat="1" applyFont="1" applyFill="1" applyAlignment="1">
      <alignment horizontal="right" vertical="center"/>
    </xf>
    <xf numFmtId="15" fontId="42" fillId="0" borderId="0" xfId="114" quotePrefix="1" applyNumberFormat="1" applyFont="1" applyFill="1" applyAlignment="1">
      <alignment vertical="center"/>
    </xf>
    <xf numFmtId="15" fontId="43" fillId="0" borderId="0" xfId="114" quotePrefix="1" applyNumberFormat="1" applyFont="1" applyFill="1" applyAlignment="1">
      <alignment vertical="center"/>
    </xf>
    <xf numFmtId="1" fontId="44" fillId="0" borderId="0" xfId="0" quotePrefix="1" applyNumberFormat="1" applyFont="1" applyFill="1" applyAlignment="1">
      <alignment horizontal="center" vertical="center"/>
    </xf>
    <xf numFmtId="175" fontId="42" fillId="0" borderId="16" xfId="0" applyNumberFormat="1" applyFont="1" applyFill="1" applyBorder="1" applyAlignment="1">
      <alignment vertical="center"/>
    </xf>
    <xf numFmtId="175" fontId="41" fillId="0" borderId="16" xfId="0" applyNumberFormat="1" applyFont="1" applyFill="1" applyBorder="1" applyAlignment="1">
      <alignment vertical="center"/>
    </xf>
    <xf numFmtId="15" fontId="42" fillId="0" borderId="0" xfId="114" quotePrefix="1" applyNumberFormat="1" applyFont="1" applyFill="1" applyAlignment="1">
      <alignment horizontal="left" vertical="center"/>
    </xf>
    <xf numFmtId="175" fontId="42" fillId="0" borderId="0" xfId="0" applyNumberFormat="1" applyFont="1" applyFill="1" applyAlignment="1">
      <alignment horizontal="right" vertical="center"/>
    </xf>
    <xf numFmtId="0" fontId="44" fillId="0" borderId="0" xfId="0" quotePrefix="1" applyFont="1" applyFill="1" applyAlignment="1">
      <alignment horizontal="center" vertical="center"/>
    </xf>
    <xf numFmtId="175" fontId="41" fillId="0" borderId="18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15" fontId="42" fillId="0" borderId="0" xfId="0" quotePrefix="1" applyNumberFormat="1" applyFont="1" applyFill="1" applyAlignment="1">
      <alignment vertical="center"/>
    </xf>
    <xf numFmtId="15" fontId="44" fillId="0" borderId="0" xfId="0" quotePrefix="1" applyNumberFormat="1" applyFont="1" applyFill="1" applyAlignment="1">
      <alignment vertical="center"/>
    </xf>
    <xf numFmtId="175" fontId="41" fillId="0" borderId="4" xfId="0" applyNumberFormat="1" applyFont="1" applyFill="1" applyBorder="1" applyAlignment="1">
      <alignment horizontal="right" vertical="center"/>
    </xf>
    <xf numFmtId="15" fontId="41" fillId="0" borderId="0" xfId="114" quotePrefix="1" applyNumberFormat="1" applyFont="1" applyFill="1" applyAlignment="1">
      <alignment vertical="center"/>
    </xf>
    <xf numFmtId="37" fontId="41" fillId="0" borderId="0" xfId="0" applyNumberFormat="1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175" fontId="41" fillId="0" borderId="0" xfId="114" applyNumberFormat="1" applyFont="1" applyFill="1" applyAlignment="1">
      <alignment horizontal="right" vertical="center" wrapText="1"/>
    </xf>
    <xf numFmtId="175" fontId="41" fillId="0" borderId="16" xfId="86" applyNumberFormat="1" applyFont="1" applyFill="1" applyBorder="1" applyAlignment="1">
      <alignment horizontal="right" vertical="center"/>
    </xf>
    <xf numFmtId="175" fontId="41" fillId="0" borderId="0" xfId="0" applyNumberFormat="1" applyFont="1" applyFill="1" applyAlignment="1">
      <alignment horizontal="center" vertical="center"/>
    </xf>
    <xf numFmtId="175" fontId="41" fillId="0" borderId="16" xfId="87" applyNumberFormat="1" applyFont="1" applyFill="1" applyBorder="1" applyAlignment="1">
      <alignment horizontal="right" vertical="center"/>
    </xf>
    <xf numFmtId="175" fontId="41" fillId="0" borderId="17" xfId="87" applyNumberFormat="1" applyFont="1" applyFill="1" applyBorder="1" applyAlignment="1">
      <alignment horizontal="right" vertical="center"/>
    </xf>
    <xf numFmtId="175" fontId="42" fillId="0" borderId="0" xfId="86" applyNumberFormat="1" applyFont="1" applyFill="1" applyAlignment="1">
      <alignment horizontal="right" vertical="center"/>
    </xf>
    <xf numFmtId="175" fontId="43" fillId="0" borderId="0" xfId="0" applyNumberFormat="1" applyFont="1" applyFill="1" applyAlignment="1">
      <alignment horizontal="right" vertical="center"/>
    </xf>
    <xf numFmtId="175" fontId="49" fillId="0" borderId="4" xfId="119" applyNumberFormat="1" applyFont="1" applyFill="1" applyBorder="1" applyAlignment="1">
      <alignment horizontal="center" vertical="center"/>
    </xf>
    <xf numFmtId="175" fontId="49" fillId="0" borderId="16" xfId="119" applyNumberFormat="1" applyFont="1" applyFill="1" applyBorder="1" applyAlignment="1">
      <alignment horizontal="center" vertical="center"/>
    </xf>
    <xf numFmtId="165" fontId="41" fillId="0" borderId="0" xfId="0" applyNumberFormat="1" applyFont="1" applyFill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0" fontId="42" fillId="0" borderId="0" xfId="114" applyFont="1" applyFill="1" applyAlignment="1">
      <alignment horizontal="left" vertical="center"/>
    </xf>
    <xf numFmtId="167" fontId="44" fillId="0" borderId="0" xfId="114" applyNumberFormat="1" applyFont="1" applyFill="1" applyAlignment="1">
      <alignment horizontal="center" vertical="center" wrapText="1"/>
    </xf>
    <xf numFmtId="0" fontId="41" fillId="0" borderId="0" xfId="114" applyFont="1" applyFill="1" applyAlignment="1">
      <alignment horizontal="left" vertical="center"/>
    </xf>
    <xf numFmtId="37" fontId="41" fillId="0" borderId="0" xfId="50" applyNumberFormat="1" applyFont="1" applyFill="1" applyBorder="1" applyAlignment="1">
      <alignment horizontal="right" vertical="center"/>
    </xf>
    <xf numFmtId="37" fontId="42" fillId="0" borderId="0" xfId="50" applyNumberFormat="1" applyFont="1" applyFill="1" applyBorder="1" applyAlignment="1">
      <alignment horizontal="right" vertical="center"/>
    </xf>
    <xf numFmtId="175" fontId="41" fillId="0" borderId="19" xfId="38" applyNumberFormat="1" applyFont="1" applyFill="1" applyBorder="1" applyAlignment="1">
      <alignment horizontal="right" vertical="center"/>
    </xf>
    <xf numFmtId="37" fontId="41" fillId="0" borderId="4" xfId="50" applyNumberFormat="1" applyFont="1" applyFill="1" applyBorder="1" applyAlignment="1">
      <alignment horizontal="right" vertical="center"/>
    </xf>
    <xf numFmtId="37" fontId="41" fillId="0" borderId="17" xfId="50" applyNumberFormat="1" applyFont="1" applyFill="1" applyBorder="1" applyAlignment="1">
      <alignment horizontal="right" vertical="center"/>
    </xf>
    <xf numFmtId="37" fontId="42" fillId="0" borderId="0" xfId="38" quotePrefix="1" applyNumberFormat="1" applyFont="1" applyFill="1" applyBorder="1" applyAlignment="1">
      <alignment horizontal="right" vertical="center"/>
    </xf>
    <xf numFmtId="37" fontId="42" fillId="0" borderId="0" xfId="50" applyNumberFormat="1" applyFont="1" applyFill="1" applyAlignment="1">
      <alignment horizontal="right" vertical="center"/>
    </xf>
    <xf numFmtId="37" fontId="42" fillId="0" borderId="0" xfId="38" applyNumberFormat="1" applyFont="1" applyFill="1" applyBorder="1" applyAlignment="1">
      <alignment horizontal="right" vertical="center"/>
    </xf>
    <xf numFmtId="37" fontId="42" fillId="0" borderId="16" xfId="38" quotePrefix="1" applyNumberFormat="1" applyFont="1" applyFill="1" applyBorder="1" applyAlignment="1">
      <alignment horizontal="right" vertical="center"/>
    </xf>
    <xf numFmtId="37" fontId="41" fillId="0" borderId="0" xfId="50" applyNumberFormat="1" applyFont="1" applyFill="1" applyAlignment="1">
      <alignment horizontal="right" vertical="center"/>
    </xf>
    <xf numFmtId="37" fontId="42" fillId="0" borderId="16" xfId="50" applyNumberFormat="1" applyFont="1" applyFill="1" applyBorder="1" applyAlignment="1">
      <alignment horizontal="right" vertical="center"/>
    </xf>
    <xf numFmtId="37" fontId="41" fillId="0" borderId="16" xfId="50" applyNumberFormat="1" applyFont="1" applyFill="1" applyBorder="1" applyAlignment="1">
      <alignment horizontal="right" vertical="center"/>
    </xf>
    <xf numFmtId="37" fontId="42" fillId="0" borderId="17" xfId="50" applyNumberFormat="1" applyFont="1" applyFill="1" applyBorder="1" applyAlignment="1">
      <alignment horizontal="right" vertical="center"/>
    </xf>
    <xf numFmtId="37" fontId="42" fillId="0" borderId="0" xfId="38" applyNumberFormat="1" applyFont="1" applyFill="1" applyBorder="1" applyAlignment="1">
      <alignment horizontal="center" vertical="center"/>
    </xf>
    <xf numFmtId="176" fontId="41" fillId="0" borderId="0" xfId="87" applyNumberFormat="1" applyFont="1" applyFill="1" applyBorder="1" applyAlignment="1">
      <alignment horizontal="right" vertical="center"/>
    </xf>
    <xf numFmtId="167" fontId="42" fillId="0" borderId="0" xfId="85" applyNumberFormat="1" applyFont="1" applyFill="1" applyAlignment="1">
      <alignment horizontal="center" vertical="center"/>
    </xf>
    <xf numFmtId="167" fontId="42" fillId="0" borderId="0" xfId="0" applyNumberFormat="1" applyFont="1" applyFill="1" applyAlignment="1">
      <alignment vertical="center"/>
    </xf>
    <xf numFmtId="165" fontId="42" fillId="0" borderId="0" xfId="114" applyNumberFormat="1" applyFont="1" applyFill="1" applyBorder="1" applyAlignment="1">
      <alignment horizontal="center" vertical="center" wrapText="1"/>
    </xf>
    <xf numFmtId="167" fontId="44" fillId="0" borderId="0" xfId="85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0" xfId="85" applyNumberFormat="1" applyFont="1" applyFill="1" applyAlignment="1">
      <alignment horizontal="center" vertical="center"/>
    </xf>
    <xf numFmtId="0" fontId="50" fillId="0" borderId="0" xfId="114" quotePrefix="1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50" fillId="0" borderId="0" xfId="114" applyFont="1" applyFill="1" applyAlignment="1">
      <alignment vertical="center"/>
    </xf>
    <xf numFmtId="0" fontId="50" fillId="0" borderId="0" xfId="0" applyFont="1" applyFill="1" applyAlignment="1">
      <alignment vertical="center"/>
    </xf>
    <xf numFmtId="175" fontId="42" fillId="0" borderId="17" xfId="50" applyNumberFormat="1" applyFont="1" applyFill="1" applyBorder="1" applyAlignment="1">
      <alignment horizontal="right" vertical="center"/>
    </xf>
    <xf numFmtId="175" fontId="41" fillId="0" borderId="0" xfId="5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horizontal="center" vertical="center"/>
    </xf>
    <xf numFmtId="167" fontId="44" fillId="0" borderId="0" xfId="114" applyNumberFormat="1" applyFont="1" applyFill="1" applyAlignment="1">
      <alignment horizontal="center" vertical="center" wrapText="1"/>
    </xf>
    <xf numFmtId="0" fontId="41" fillId="0" borderId="0" xfId="114" applyFont="1" applyFill="1" applyAlignment="1">
      <alignment horizontal="left" vertical="center"/>
    </xf>
    <xf numFmtId="49" fontId="42" fillId="0" borderId="0" xfId="114" applyNumberFormat="1" applyFont="1" applyFill="1" applyAlignment="1">
      <alignment horizontal="center" vertical="center" wrapText="1"/>
    </xf>
    <xf numFmtId="49" fontId="42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centerContinuous" vertical="center"/>
    </xf>
    <xf numFmtId="0" fontId="47" fillId="0" borderId="0" xfId="0" applyFont="1" applyFill="1" applyAlignment="1">
      <alignment horizontal="center" vertical="center"/>
    </xf>
    <xf numFmtId="165" fontId="45" fillId="0" borderId="0" xfId="0" applyNumberFormat="1" applyFont="1" applyFill="1" applyAlignment="1">
      <alignment horizontal="centerContinuous" vertical="center"/>
    </xf>
    <xf numFmtId="165" fontId="41" fillId="0" borderId="0" xfId="0" applyNumberFormat="1" applyFont="1" applyFill="1" applyAlignment="1">
      <alignment horizontal="centerContinuous" vertical="center"/>
    </xf>
    <xf numFmtId="0" fontId="45" fillId="0" borderId="0" xfId="114" applyFont="1" applyFill="1" applyAlignment="1">
      <alignment horizontal="left" vertical="center"/>
    </xf>
    <xf numFmtId="49" fontId="42" fillId="0" borderId="0" xfId="114" applyNumberFormat="1" applyFont="1" applyFill="1" applyAlignment="1">
      <alignment horizontal="center" vertical="center"/>
    </xf>
    <xf numFmtId="0" fontId="43" fillId="0" borderId="0" xfId="114" applyFont="1" applyFill="1" applyAlignment="1">
      <alignment horizontal="left" vertical="center"/>
    </xf>
    <xf numFmtId="165" fontId="44" fillId="0" borderId="0" xfId="85" applyNumberFormat="1" applyFont="1" applyFill="1" applyAlignment="1">
      <alignment horizontal="center" vertical="center"/>
    </xf>
    <xf numFmtId="165" fontId="42" fillId="0" borderId="0" xfId="85" applyNumberFormat="1" applyFont="1" applyFill="1" applyAlignment="1">
      <alignment horizontal="center" vertical="center"/>
    </xf>
    <xf numFmtId="0" fontId="42" fillId="0" borderId="0" xfId="86" applyFont="1" applyFill="1" applyAlignment="1">
      <alignment horizontal="left" vertical="center"/>
    </xf>
    <xf numFmtId="37" fontId="42" fillId="0" borderId="0" xfId="0" applyNumberFormat="1" applyFont="1" applyFill="1" applyAlignment="1">
      <alignment vertical="center"/>
    </xf>
    <xf numFmtId="165" fontId="42" fillId="0" borderId="0" xfId="85" applyNumberFormat="1" applyFont="1" applyFill="1" applyAlignment="1">
      <alignment vertical="center"/>
    </xf>
    <xf numFmtId="9" fontId="42" fillId="0" borderId="0" xfId="113" applyFont="1" applyFill="1" applyAlignment="1">
      <alignment horizontal="left" vertical="center"/>
    </xf>
    <xf numFmtId="165" fontId="43" fillId="0" borderId="0" xfId="85" applyNumberFormat="1" applyFont="1" applyFill="1" applyAlignment="1">
      <alignment horizontal="center" vertical="center"/>
    </xf>
    <xf numFmtId="165" fontId="41" fillId="0" borderId="0" xfId="85" applyNumberFormat="1" applyFont="1" applyFill="1" applyAlignment="1">
      <alignment horizontal="center" vertical="center"/>
    </xf>
    <xf numFmtId="167" fontId="44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3" fillId="0" borderId="0" xfId="0" quotePrefix="1" applyNumberFormat="1" applyFont="1" applyFill="1" applyAlignment="1">
      <alignment horizontal="right" vertical="center"/>
    </xf>
    <xf numFmtId="37" fontId="41" fillId="0" borderId="16" xfId="0" quotePrefix="1" applyNumberFormat="1" applyFont="1" applyFill="1" applyBorder="1" applyAlignment="1">
      <alignment horizontal="right" vertical="center"/>
    </xf>
    <xf numFmtId="175" fontId="41" fillId="0" borderId="16" xfId="0" quotePrefix="1" applyNumberFormat="1" applyFont="1" applyFill="1" applyBorder="1" applyAlignment="1">
      <alignment horizontal="right" vertical="center"/>
    </xf>
    <xf numFmtId="165" fontId="51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horizontal="left" vertical="center"/>
    </xf>
    <xf numFmtId="0" fontId="51" fillId="0" borderId="0" xfId="0" applyFont="1" applyFill="1" applyAlignment="1">
      <alignment horizontal="centerContinuous" vertical="center"/>
    </xf>
    <xf numFmtId="0" fontId="52" fillId="0" borderId="0" xfId="0" applyFont="1" applyFill="1" applyAlignment="1">
      <alignment horizontal="center" vertical="center"/>
    </xf>
    <xf numFmtId="165" fontId="51" fillId="0" borderId="0" xfId="0" applyNumberFormat="1" applyFont="1" applyFill="1" applyAlignment="1">
      <alignment horizontal="centerContinuous" vertical="center"/>
    </xf>
    <xf numFmtId="165" fontId="53" fillId="0" borderId="0" xfId="0" applyNumberFormat="1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0" fontId="53" fillId="0" borderId="0" xfId="0" applyFont="1" applyFill="1" applyAlignment="1">
      <alignment horizontal="centerContinuous" vertical="center"/>
    </xf>
    <xf numFmtId="0" fontId="54" fillId="0" borderId="0" xfId="0" applyFont="1" applyFill="1" applyAlignment="1">
      <alignment horizontal="center" vertical="center"/>
    </xf>
    <xf numFmtId="165" fontId="53" fillId="0" borderId="0" xfId="0" applyNumberFormat="1" applyFont="1" applyFill="1" applyAlignment="1">
      <alignment horizontal="centerContinuous" vertical="center"/>
    </xf>
    <xf numFmtId="165" fontId="53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Alignment="1">
      <alignment horizontal="center" vertical="center"/>
    </xf>
    <xf numFmtId="165" fontId="55" fillId="0" borderId="0" xfId="0" quotePrefix="1" applyNumberFormat="1" applyFont="1" applyFill="1" applyAlignment="1">
      <alignment horizontal="center" vertical="center"/>
    </xf>
    <xf numFmtId="165" fontId="55" fillId="0" borderId="0" xfId="0" applyNumberFormat="1" applyFont="1" applyFill="1" applyAlignment="1">
      <alignment horizontal="center" vertical="center"/>
    </xf>
    <xf numFmtId="49" fontId="55" fillId="0" borderId="0" xfId="114" applyNumberFormat="1" applyFont="1" applyFill="1" applyAlignment="1">
      <alignment horizontal="center" vertical="center" wrapText="1"/>
    </xf>
    <xf numFmtId="49" fontId="55" fillId="0" borderId="0" xfId="0" applyNumberFormat="1" applyFont="1" applyFill="1" applyAlignment="1">
      <alignment horizontal="center" vertical="center"/>
    </xf>
    <xf numFmtId="49" fontId="55" fillId="0" borderId="0" xfId="114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5" fillId="0" borderId="0" xfId="114" applyFont="1" applyFill="1" applyAlignment="1">
      <alignment vertical="center"/>
    </xf>
    <xf numFmtId="167" fontId="55" fillId="0" borderId="0" xfId="0" applyNumberFormat="1" applyFont="1" applyFill="1" applyAlignment="1">
      <alignment vertical="center"/>
    </xf>
    <xf numFmtId="167" fontId="55" fillId="0" borderId="0" xfId="85" applyNumberFormat="1" applyFont="1" applyFill="1" applyAlignment="1">
      <alignment horizontal="center" vertical="center"/>
    </xf>
    <xf numFmtId="175" fontId="55" fillId="0" borderId="0" xfId="50" applyNumberFormat="1" applyFont="1" applyFill="1" applyAlignment="1">
      <alignment horizontal="right" vertical="center"/>
    </xf>
    <xf numFmtId="167" fontId="55" fillId="0" borderId="0" xfId="50" applyNumberFormat="1" applyFont="1" applyFill="1" applyAlignment="1">
      <alignment horizontal="right" vertical="center"/>
    </xf>
    <xf numFmtId="37" fontId="55" fillId="0" borderId="0" xfId="50" applyNumberFormat="1" applyFont="1" applyFill="1" applyAlignment="1">
      <alignment horizontal="right" vertical="center"/>
    </xf>
    <xf numFmtId="37" fontId="53" fillId="0" borderId="0" xfId="0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114" applyFont="1" applyFill="1" applyAlignment="1">
      <alignment horizontal="left" vertical="center"/>
    </xf>
    <xf numFmtId="165" fontId="42" fillId="0" borderId="0" xfId="0" quotePrefix="1" applyNumberFormat="1" applyFont="1" applyFill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76" fontId="42" fillId="0" borderId="0" xfId="0" applyNumberFormat="1" applyFont="1" applyFill="1" applyBorder="1" applyAlignment="1">
      <alignment vertical="center"/>
    </xf>
    <xf numFmtId="15" fontId="43" fillId="0" borderId="0" xfId="114" quotePrefix="1" applyNumberFormat="1" applyFont="1" applyAlignment="1">
      <alignment vertical="center"/>
    </xf>
    <xf numFmtId="165" fontId="41" fillId="0" borderId="0" xfId="0" applyNumberFormat="1" applyFont="1" applyFill="1" applyAlignment="1">
      <alignment horizontal="center" vertical="center"/>
    </xf>
    <xf numFmtId="165" fontId="44" fillId="0" borderId="0" xfId="114" applyNumberFormat="1" applyFont="1" applyFill="1" applyAlignment="1">
      <alignment horizontal="center" vertical="center" wrapText="1"/>
    </xf>
    <xf numFmtId="165" fontId="53" fillId="0" borderId="0" xfId="0" applyNumberFormat="1" applyFont="1" applyFill="1" applyAlignment="1">
      <alignment horizontal="center" vertical="center"/>
    </xf>
    <xf numFmtId="165" fontId="54" fillId="0" borderId="0" xfId="114" applyNumberFormat="1" applyFont="1" applyFill="1" applyAlignment="1">
      <alignment horizontal="center" vertical="center" wrapText="1"/>
    </xf>
    <xf numFmtId="0" fontId="42" fillId="0" borderId="0" xfId="114" applyFont="1" applyFill="1" applyAlignment="1">
      <alignment horizontal="left" vertical="center"/>
    </xf>
    <xf numFmtId="165" fontId="44" fillId="0" borderId="0" xfId="114" applyNumberFormat="1" applyFont="1" applyFill="1" applyBorder="1" applyAlignment="1">
      <alignment horizontal="center" vertical="center" wrapText="1"/>
    </xf>
    <xf numFmtId="165" fontId="41" fillId="0" borderId="0" xfId="0" applyNumberFormat="1" applyFont="1" applyFill="1" applyBorder="1" applyAlignment="1">
      <alignment horizontal="center" vertical="center"/>
    </xf>
    <xf numFmtId="165" fontId="42" fillId="0" borderId="0" xfId="0" quotePrefix="1" applyNumberFormat="1" applyFont="1" applyFill="1" applyBorder="1" applyAlignment="1">
      <alignment horizontal="center" vertical="center"/>
    </xf>
    <xf numFmtId="165" fontId="42" fillId="0" borderId="16" xfId="0" applyNumberFormat="1" applyFont="1" applyFill="1" applyBorder="1" applyAlignment="1">
      <alignment horizontal="center" vertical="center"/>
    </xf>
    <xf numFmtId="165" fontId="42" fillId="0" borderId="16" xfId="114" applyNumberFormat="1" applyFont="1" applyFill="1" applyBorder="1" applyAlignment="1">
      <alignment horizontal="center" vertical="center" wrapText="1"/>
    </xf>
    <xf numFmtId="167" fontId="44" fillId="0" borderId="0" xfId="114" applyNumberFormat="1" applyFont="1" applyFill="1" applyAlignment="1">
      <alignment horizontal="center" vertical="center" wrapText="1"/>
    </xf>
    <xf numFmtId="0" fontId="41" fillId="0" borderId="0" xfId="114" applyFont="1" applyFill="1" applyAlignment="1">
      <alignment horizontal="left" vertical="center"/>
    </xf>
    <xf numFmtId="165" fontId="42" fillId="0" borderId="0" xfId="0" quotePrefix="1" applyNumberFormat="1" applyFont="1" applyFill="1" applyAlignment="1">
      <alignment horizontal="center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/>
    <cellStyle name="Calc Currency (0)" xfId="28"/>
    <cellStyle name="Calc Currency (2)" xfId="29"/>
    <cellStyle name="Calc Percent (0)" xfId="30"/>
    <cellStyle name="Calc Percent (1)" xfId="31"/>
    <cellStyle name="Calc Percent (2)" xfId="32"/>
    <cellStyle name="Calc Units (0)" xfId="33"/>
    <cellStyle name="Calc Units (1)" xfId="34"/>
    <cellStyle name="Calc Units (2)" xfId="35"/>
    <cellStyle name="Calculation" xfId="36" builtinId="22" customBuiltin="1"/>
    <cellStyle name="Check Cell" xfId="37" builtinId="23" customBuiltin="1"/>
    <cellStyle name="Comma" xfId="38" builtinId="3"/>
    <cellStyle name="Comma  - Style1" xfId="39"/>
    <cellStyle name="Comma  - Style2" xfId="40"/>
    <cellStyle name="Comma  - Style3" xfId="41"/>
    <cellStyle name="Comma  - Style4" xfId="42"/>
    <cellStyle name="Comma  - Style5" xfId="43"/>
    <cellStyle name="Comma  - Style6" xfId="44"/>
    <cellStyle name="Comma  - Style7" xfId="45"/>
    <cellStyle name="Comma  - Style8" xfId="46"/>
    <cellStyle name="Comma [00]" xfId="47"/>
    <cellStyle name="Comma 18 2" xfId="115"/>
    <cellStyle name="Comma 2" xfId="48"/>
    <cellStyle name="Comma 3" xfId="49"/>
    <cellStyle name="Comma 3 2" xfId="119"/>
    <cellStyle name="Comma_Akara 2010" xfId="50"/>
    <cellStyle name="Comma_Akara_3 years FS_Eng_v 19 March" xfId="116"/>
    <cellStyle name="Comma0" xfId="51"/>
    <cellStyle name="Currency [00]" xfId="52"/>
    <cellStyle name="Currency0" xfId="53"/>
    <cellStyle name="Date Short" xfId="54"/>
    <cellStyle name="Enter Currency (0)" xfId="55"/>
    <cellStyle name="Enter Currency (2)" xfId="56"/>
    <cellStyle name="Enter Units (0)" xfId="57"/>
    <cellStyle name="Enter Units (1)" xfId="58"/>
    <cellStyle name="Enter Units (2)" xfId="59"/>
    <cellStyle name="Explanatory Text" xfId="60" builtinId="53" customBuiltin="1"/>
    <cellStyle name="Good" xfId="61" builtinId="26" customBuiltin="1"/>
    <cellStyle name="Grey" xfId="62"/>
    <cellStyle name="Header1" xfId="63"/>
    <cellStyle name="Header2" xfId="64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/>
    <cellStyle name="HEADING, MINOR" xfId="70"/>
    <cellStyle name="HEADING, RIGHT" xfId="71"/>
    <cellStyle name="HEADING,MAJOR" xfId="72"/>
    <cellStyle name="Input" xfId="73" builtinId="20" customBuiltin="1"/>
    <cellStyle name="Input [yellow]" xfId="74"/>
    <cellStyle name="Link Currency (0)" xfId="75"/>
    <cellStyle name="Link Currency (2)" xfId="76"/>
    <cellStyle name="Link Units (0)" xfId="77"/>
    <cellStyle name="Link Units (1)" xfId="78"/>
    <cellStyle name="Link Units (2)" xfId="79"/>
    <cellStyle name="Linked Cell" xfId="80" builtinId="24" customBuiltin="1"/>
    <cellStyle name="M/HEAD - Style1" xfId="81"/>
    <cellStyle name="Neutral" xfId="82" builtinId="28" customBuiltin="1"/>
    <cellStyle name="Normal" xfId="0" builtinId="0"/>
    <cellStyle name="Normal - Style1" xfId="83"/>
    <cellStyle name="Normal 17" xfId="118"/>
    <cellStyle name="Normal 2" xfId="117"/>
    <cellStyle name="Normal 3" xfId="84"/>
    <cellStyle name="Normal_Akara 2010" xfId="85"/>
    <cellStyle name="Normal_Akara_3 years FS_Eng_v 19 March" xfId="86"/>
    <cellStyle name="Normal_Akara_June Eng09" xfId="114"/>
    <cellStyle name="Normal_SPRCstatement01-Eng" xfId="87"/>
    <cellStyle name="Note" xfId="88" builtinId="10" customBuiltin="1"/>
    <cellStyle name="Output" xfId="89" builtinId="21" customBuiltin="1"/>
    <cellStyle name="Percent" xfId="113" builtinId="5"/>
    <cellStyle name="Percent [0]" xfId="90"/>
    <cellStyle name="Percent [00]" xfId="91"/>
    <cellStyle name="Percent [2]" xfId="92"/>
    <cellStyle name="PrePop Currency (0)" xfId="93"/>
    <cellStyle name="PrePop Currency (2)" xfId="94"/>
    <cellStyle name="PrePop Units (0)" xfId="95"/>
    <cellStyle name="PrePop Units (1)" xfId="96"/>
    <cellStyle name="PrePop Units (2)" xfId="97"/>
    <cellStyle name="S/Head - Style1" xfId="98"/>
    <cellStyle name="S/HEAD - Style2" xfId="99"/>
    <cellStyle name="section head" xfId="100"/>
    <cellStyle name="Text Indent A" xfId="101"/>
    <cellStyle name="Text Indent B" xfId="102"/>
    <cellStyle name="Text Indent C" xfId="103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/>
    <cellStyle name="ฤธถ [0]_0e82ylkxXsZu0YORaMwizTk2E" xfId="108"/>
    <cellStyle name="ฤธถ_0e82ylkxXsZu0YORaMwizTk2E" xfId="109"/>
    <cellStyle name="ล๋ศญ [0]_0e82ylkxXsZu0YORaMwizTk2E" xfId="110"/>
    <cellStyle name="ล๋ศญ_0e82ylkxXsZu0YORaMwizTk2E" xfId="111"/>
    <cellStyle name="วฅมุ_4ฟ๙ฝวภ๛" xfId="112"/>
  </cellStyles>
  <dxfs count="0"/>
  <tableStyles count="0" defaultTableStyle="TableStyleMedium9" defaultPivotStyle="PivotStyleLight16"/>
  <colors>
    <mruColors>
      <color rgb="FFFF66FF"/>
      <color rgb="FF66FF33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view="pageBreakPreview" zoomScaleNormal="80" zoomScaleSheetLayoutView="100" workbookViewId="0"/>
  </sheetViews>
  <sheetFormatPr defaultColWidth="11" defaultRowHeight="21.95" customHeight="1"/>
  <cols>
    <col min="1" max="1" width="2.83203125" style="10" customWidth="1"/>
    <col min="2" max="3" width="1.1640625" style="10" customWidth="1"/>
    <col min="4" max="4" width="50.6640625" style="10" customWidth="1"/>
    <col min="5" max="5" width="9" style="37" customWidth="1"/>
    <col min="6" max="6" width="1.83203125" style="10" customWidth="1"/>
    <col min="7" max="7" width="16.1640625" style="10" customWidth="1"/>
    <col min="8" max="8" width="1.33203125" style="10" customWidth="1"/>
    <col min="9" max="9" width="15.1640625" style="10" customWidth="1"/>
    <col min="10" max="10" width="1.33203125" style="10" customWidth="1"/>
    <col min="11" max="11" width="15.83203125" style="38" customWidth="1"/>
    <col min="12" max="12" width="1.33203125" style="10" customWidth="1"/>
    <col min="13" max="13" width="15.1640625" style="38" customWidth="1"/>
    <col min="14" max="14" width="11" style="10" customWidth="1"/>
    <col min="15" max="16384" width="11" style="10"/>
  </cols>
  <sheetData>
    <row r="1" spans="1:13" s="32" customFormat="1" ht="21.95" customHeight="1">
      <c r="A1" s="28" t="s">
        <v>99</v>
      </c>
      <c r="B1" s="206"/>
      <c r="C1" s="207"/>
      <c r="D1" s="207"/>
      <c r="E1" s="208"/>
      <c r="F1" s="207"/>
      <c r="G1" s="207"/>
      <c r="H1" s="207"/>
      <c r="I1" s="207"/>
      <c r="J1" s="207"/>
      <c r="K1" s="209"/>
      <c r="L1" s="207"/>
      <c r="M1" s="209"/>
    </row>
    <row r="2" spans="1:13" s="32" customFormat="1" ht="21.95" customHeight="1">
      <c r="A2" s="28" t="s">
        <v>23</v>
      </c>
      <c r="B2" s="206"/>
      <c r="C2" s="207"/>
      <c r="D2" s="207"/>
      <c r="E2" s="208"/>
      <c r="F2" s="207"/>
      <c r="G2" s="207"/>
      <c r="H2" s="207"/>
      <c r="I2" s="207"/>
      <c r="J2" s="207"/>
      <c r="K2" s="209"/>
      <c r="L2" s="207"/>
      <c r="M2" s="209"/>
    </row>
    <row r="3" spans="1:13" ht="21.95" customHeight="1">
      <c r="A3" s="151"/>
      <c r="B3" s="125"/>
      <c r="C3" s="117"/>
      <c r="D3" s="117"/>
      <c r="E3" s="137"/>
      <c r="F3" s="117"/>
      <c r="G3" s="117"/>
      <c r="H3" s="117"/>
      <c r="I3" s="117"/>
      <c r="J3" s="117"/>
      <c r="K3" s="210"/>
      <c r="L3" s="117"/>
      <c r="M3" s="210"/>
    </row>
    <row r="4" spans="1:13" ht="21.95" customHeight="1">
      <c r="A4" s="125"/>
      <c r="B4" s="125"/>
      <c r="C4" s="117"/>
      <c r="D4" s="117"/>
      <c r="E4" s="137"/>
      <c r="F4" s="117"/>
      <c r="G4" s="260" t="s">
        <v>69</v>
      </c>
      <c r="H4" s="260"/>
      <c r="I4" s="260"/>
      <c r="J4" s="118"/>
      <c r="K4" s="260" t="s">
        <v>70</v>
      </c>
      <c r="L4" s="260"/>
      <c r="M4" s="260"/>
    </row>
    <row r="5" spans="1:13" ht="21.95" customHeight="1">
      <c r="E5" s="137"/>
      <c r="F5" s="254"/>
      <c r="G5" s="256" t="s">
        <v>162</v>
      </c>
      <c r="H5" s="132"/>
      <c r="I5" s="256" t="s">
        <v>26</v>
      </c>
      <c r="J5" s="132"/>
      <c r="K5" s="256" t="s">
        <v>162</v>
      </c>
      <c r="L5" s="132"/>
      <c r="M5" s="256" t="s">
        <v>26</v>
      </c>
    </row>
    <row r="6" spans="1:13" ht="21.95" customHeight="1">
      <c r="A6" s="211" t="s">
        <v>0</v>
      </c>
      <c r="E6" s="137" t="s">
        <v>8</v>
      </c>
      <c r="F6" s="254"/>
      <c r="G6" s="204" t="s">
        <v>176</v>
      </c>
      <c r="H6" s="205"/>
      <c r="I6" s="204" t="s">
        <v>59</v>
      </c>
      <c r="J6" s="205"/>
      <c r="K6" s="204" t="s">
        <v>176</v>
      </c>
      <c r="L6" s="205"/>
      <c r="M6" s="204" t="s">
        <v>59</v>
      </c>
    </row>
    <row r="7" spans="1:13" ht="21.95" customHeight="1">
      <c r="B7" s="254"/>
      <c r="C7" s="254"/>
      <c r="D7" s="254"/>
      <c r="E7" s="10"/>
      <c r="F7" s="254"/>
      <c r="G7" s="212" t="s">
        <v>61</v>
      </c>
      <c r="H7" s="205"/>
      <c r="I7" s="204"/>
      <c r="J7" s="205"/>
      <c r="K7" s="212" t="s">
        <v>61</v>
      </c>
      <c r="L7" s="205"/>
      <c r="M7" s="204"/>
    </row>
    <row r="8" spans="1:13" ht="21.95" customHeight="1">
      <c r="F8" s="254"/>
      <c r="G8" s="261" t="s">
        <v>177</v>
      </c>
      <c r="H8" s="261"/>
      <c r="I8" s="261"/>
      <c r="J8" s="261"/>
      <c r="K8" s="261"/>
      <c r="L8" s="261"/>
      <c r="M8" s="261"/>
    </row>
    <row r="9" spans="1:13" ht="21.95" customHeight="1">
      <c r="A9" s="213" t="s">
        <v>1</v>
      </c>
      <c r="B9" s="13"/>
      <c r="E9" s="137"/>
      <c r="G9" s="103"/>
      <c r="K9" s="14"/>
      <c r="M9" s="14"/>
    </row>
    <row r="10" spans="1:13" ht="21.95" customHeight="1">
      <c r="A10" s="255" t="s">
        <v>2</v>
      </c>
      <c r="B10" s="13"/>
      <c r="E10" s="214"/>
      <c r="F10" s="215"/>
      <c r="G10" s="62">
        <v>366901</v>
      </c>
      <c r="H10" s="62"/>
      <c r="I10" s="62">
        <v>99386</v>
      </c>
      <c r="J10" s="62"/>
      <c r="K10" s="62">
        <v>340285</v>
      </c>
      <c r="L10" s="62"/>
      <c r="M10" s="62">
        <v>76376</v>
      </c>
    </row>
    <row r="11" spans="1:13" ht="21.95" customHeight="1">
      <c r="A11" s="255" t="s">
        <v>71</v>
      </c>
      <c r="E11" s="214" t="s">
        <v>155</v>
      </c>
      <c r="F11" s="215"/>
      <c r="G11" s="62">
        <v>704318</v>
      </c>
      <c r="H11" s="62"/>
      <c r="I11" s="62">
        <v>980465</v>
      </c>
      <c r="J11" s="62"/>
      <c r="K11" s="62">
        <v>705172</v>
      </c>
      <c r="L11" s="62"/>
      <c r="M11" s="62">
        <v>980779</v>
      </c>
    </row>
    <row r="12" spans="1:13" ht="21.95" customHeight="1">
      <c r="A12" s="255" t="s">
        <v>178</v>
      </c>
      <c r="E12" s="137">
        <v>3</v>
      </c>
      <c r="F12" s="215"/>
      <c r="G12" s="62">
        <v>0</v>
      </c>
      <c r="H12" s="62"/>
      <c r="I12" s="62">
        <v>0</v>
      </c>
      <c r="J12" s="62"/>
      <c r="K12" s="62">
        <v>21000</v>
      </c>
      <c r="L12" s="62"/>
      <c r="M12" s="62">
        <v>0</v>
      </c>
    </row>
    <row r="13" spans="1:13" ht="21.95" customHeight="1">
      <c r="A13" s="255" t="s">
        <v>100</v>
      </c>
      <c r="E13" s="214"/>
      <c r="F13" s="215"/>
      <c r="G13" s="62"/>
      <c r="H13" s="62"/>
      <c r="I13" s="62"/>
      <c r="J13" s="62"/>
      <c r="K13" s="62"/>
      <c r="L13" s="62"/>
      <c r="M13" s="62"/>
    </row>
    <row r="14" spans="1:13" ht="21.95" customHeight="1">
      <c r="A14" s="255"/>
      <c r="B14" s="10" t="s">
        <v>101</v>
      </c>
      <c r="E14" s="214">
        <v>12</v>
      </c>
      <c r="F14" s="215"/>
      <c r="G14" s="62">
        <v>148189</v>
      </c>
      <c r="H14" s="62"/>
      <c r="I14" s="62">
        <v>6</v>
      </c>
      <c r="J14" s="62"/>
      <c r="K14" s="62">
        <v>148189</v>
      </c>
      <c r="L14" s="62"/>
      <c r="M14" s="62">
        <v>6</v>
      </c>
    </row>
    <row r="15" spans="1:13" ht="21.95" customHeight="1">
      <c r="A15" s="255" t="s">
        <v>100</v>
      </c>
      <c r="E15" s="214"/>
      <c r="F15" s="215"/>
      <c r="G15" s="62"/>
      <c r="H15" s="62"/>
      <c r="I15" s="62"/>
      <c r="J15" s="62"/>
      <c r="K15" s="62"/>
      <c r="L15" s="62"/>
      <c r="M15" s="62"/>
    </row>
    <row r="16" spans="1:13" ht="21.95" customHeight="1">
      <c r="A16" s="255"/>
      <c r="B16" s="10" t="s">
        <v>106</v>
      </c>
      <c r="E16" s="214"/>
      <c r="F16" s="215"/>
      <c r="G16" s="62">
        <v>0</v>
      </c>
      <c r="H16" s="62"/>
      <c r="I16" s="62">
        <v>40000</v>
      </c>
      <c r="J16" s="62"/>
      <c r="K16" s="62">
        <v>0</v>
      </c>
      <c r="L16" s="62"/>
      <c r="M16" s="62">
        <v>40000</v>
      </c>
    </row>
    <row r="17" spans="1:13" ht="21.95" customHeight="1">
      <c r="A17" s="255" t="s">
        <v>3</v>
      </c>
      <c r="E17" s="214"/>
      <c r="F17" s="215"/>
      <c r="G17" s="63">
        <v>15387</v>
      </c>
      <c r="H17" s="63">
        <v>15387</v>
      </c>
      <c r="I17" s="63">
        <v>13131</v>
      </c>
      <c r="J17" s="63"/>
      <c r="K17" s="63">
        <v>10110</v>
      </c>
      <c r="L17" s="63"/>
      <c r="M17" s="63">
        <v>11696</v>
      </c>
    </row>
    <row r="18" spans="1:13" ht="21.95" customHeight="1">
      <c r="A18" s="257" t="s">
        <v>4</v>
      </c>
      <c r="E18" s="214"/>
      <c r="F18" s="215"/>
      <c r="G18" s="64">
        <f>SUM(G10:G17)</f>
        <v>1234795</v>
      </c>
      <c r="H18" s="54"/>
      <c r="I18" s="64">
        <f>SUM(I10:I17)</f>
        <v>1132988</v>
      </c>
      <c r="J18" s="174"/>
      <c r="K18" s="64">
        <f>SUM(K10:K17)</f>
        <v>1224756</v>
      </c>
      <c r="L18" s="174"/>
      <c r="M18" s="64">
        <f>SUM(M10:M17)</f>
        <v>1108857</v>
      </c>
    </row>
    <row r="19" spans="1:13" ht="21.95" customHeight="1">
      <c r="E19" s="214"/>
      <c r="F19" s="215"/>
      <c r="G19" s="62"/>
      <c r="H19" s="35"/>
      <c r="I19" s="175"/>
      <c r="J19" s="175"/>
      <c r="K19" s="175"/>
      <c r="L19" s="175"/>
      <c r="M19" s="176"/>
    </row>
    <row r="20" spans="1:13" ht="21.95" customHeight="1">
      <c r="A20" s="213" t="s">
        <v>5</v>
      </c>
      <c r="E20" s="214"/>
      <c r="F20" s="215"/>
      <c r="G20" s="62"/>
      <c r="H20" s="35"/>
      <c r="I20" s="175"/>
      <c r="J20" s="175"/>
      <c r="K20" s="175"/>
      <c r="L20" s="175"/>
      <c r="M20" s="175"/>
    </row>
    <row r="21" spans="1:13" ht="21.95" customHeight="1">
      <c r="A21" s="216" t="s">
        <v>72</v>
      </c>
      <c r="E21" s="214">
        <v>13</v>
      </c>
      <c r="F21" s="215"/>
      <c r="G21" s="62">
        <v>14812</v>
      </c>
      <c r="I21" s="175">
        <v>14758</v>
      </c>
      <c r="J21" s="217"/>
      <c r="K21" s="175">
        <v>14812</v>
      </c>
      <c r="L21" s="217"/>
      <c r="M21" s="175">
        <v>14758</v>
      </c>
    </row>
    <row r="22" spans="1:13" ht="21.95" customHeight="1">
      <c r="A22" s="216" t="s">
        <v>60</v>
      </c>
      <c r="E22" s="214"/>
      <c r="F22" s="215"/>
      <c r="G22" s="62">
        <v>0</v>
      </c>
      <c r="I22" s="62">
        <v>0</v>
      </c>
      <c r="J22" s="217"/>
      <c r="K22" s="175">
        <v>12600</v>
      </c>
      <c r="L22" s="217"/>
      <c r="M22" s="175">
        <v>12600</v>
      </c>
    </row>
    <row r="23" spans="1:13" ht="21.95" customHeight="1">
      <c r="A23" s="255" t="s">
        <v>73</v>
      </c>
      <c r="E23" s="214"/>
      <c r="F23" s="215"/>
      <c r="G23" s="62">
        <f>84924-1</f>
        <v>84923</v>
      </c>
      <c r="I23" s="175">
        <v>82463</v>
      </c>
      <c r="J23" s="217"/>
      <c r="K23" s="175">
        <v>19886</v>
      </c>
      <c r="L23" s="217"/>
      <c r="M23" s="175">
        <v>19886</v>
      </c>
    </row>
    <row r="24" spans="1:13" ht="21.95" customHeight="1">
      <c r="A24" s="255" t="s">
        <v>74</v>
      </c>
      <c r="E24" s="214"/>
      <c r="F24" s="215"/>
      <c r="G24" s="62">
        <v>506</v>
      </c>
      <c r="I24" s="62">
        <v>0</v>
      </c>
      <c r="J24" s="217"/>
      <c r="K24" s="62">
        <v>0</v>
      </c>
      <c r="L24" s="217"/>
      <c r="M24" s="62">
        <v>0</v>
      </c>
    </row>
    <row r="25" spans="1:13" ht="21.95" customHeight="1">
      <c r="A25" s="216" t="s">
        <v>76</v>
      </c>
      <c r="E25" s="214">
        <v>5</v>
      </c>
      <c r="F25" s="215"/>
      <c r="G25" s="62">
        <v>104144</v>
      </c>
      <c r="I25" s="175">
        <v>94226</v>
      </c>
      <c r="J25" s="217"/>
      <c r="K25" s="175">
        <v>104144</v>
      </c>
      <c r="L25" s="217"/>
      <c r="M25" s="175">
        <v>94226</v>
      </c>
    </row>
    <row r="26" spans="1:13" ht="21.95" customHeight="1">
      <c r="A26" s="216" t="s">
        <v>75</v>
      </c>
      <c r="B26" s="218"/>
      <c r="E26" s="214">
        <v>6</v>
      </c>
      <c r="F26" s="215"/>
      <c r="G26" s="62">
        <v>268745</v>
      </c>
      <c r="I26" s="175">
        <v>193419</v>
      </c>
      <c r="J26" s="217"/>
      <c r="K26" s="175">
        <v>76766</v>
      </c>
      <c r="L26" s="217"/>
      <c r="M26" s="175">
        <v>64919</v>
      </c>
    </row>
    <row r="27" spans="1:13" ht="21.95" customHeight="1">
      <c r="A27" s="36" t="s">
        <v>77</v>
      </c>
      <c r="E27" s="214"/>
      <c r="F27" s="215"/>
      <c r="G27" s="62">
        <v>7471</v>
      </c>
      <c r="H27" s="35"/>
      <c r="I27" s="175">
        <v>6182</v>
      </c>
      <c r="J27" s="175"/>
      <c r="K27" s="175">
        <v>7278</v>
      </c>
      <c r="L27" s="175"/>
      <c r="M27" s="175">
        <v>5911</v>
      </c>
    </row>
    <row r="28" spans="1:13" ht="21.95" customHeight="1">
      <c r="A28" s="36" t="s">
        <v>78</v>
      </c>
      <c r="B28" s="36"/>
      <c r="C28" s="36"/>
      <c r="D28" s="36"/>
      <c r="E28" s="214"/>
      <c r="F28" s="215"/>
      <c r="G28" s="62">
        <v>12330</v>
      </c>
      <c r="H28" s="35"/>
      <c r="I28" s="175">
        <v>9762</v>
      </c>
      <c r="J28" s="175"/>
      <c r="K28" s="175">
        <v>10387</v>
      </c>
      <c r="L28" s="175"/>
      <c r="M28" s="175">
        <v>8122</v>
      </c>
    </row>
    <row r="29" spans="1:13" ht="21.95" customHeight="1">
      <c r="A29" s="219" t="s">
        <v>100</v>
      </c>
      <c r="E29" s="214"/>
      <c r="F29" s="215"/>
      <c r="G29" s="62"/>
      <c r="I29" s="175"/>
      <c r="J29" s="217"/>
      <c r="K29" s="175"/>
      <c r="L29" s="217"/>
      <c r="M29" s="175"/>
    </row>
    <row r="30" spans="1:13" ht="21.95" customHeight="1">
      <c r="A30" s="255"/>
      <c r="B30" s="10" t="s">
        <v>102</v>
      </c>
      <c r="E30" s="214">
        <v>12</v>
      </c>
      <c r="F30" s="215"/>
      <c r="G30" s="62">
        <v>69459</v>
      </c>
      <c r="I30" s="175">
        <v>49859</v>
      </c>
      <c r="J30" s="217"/>
      <c r="K30" s="175">
        <v>69459</v>
      </c>
      <c r="L30" s="217"/>
      <c r="M30" s="175">
        <v>49859</v>
      </c>
    </row>
    <row r="31" spans="1:13" ht="21.95" customHeight="1">
      <c r="A31" s="36" t="s">
        <v>52</v>
      </c>
      <c r="B31" s="36"/>
      <c r="C31" s="36"/>
      <c r="D31" s="36"/>
      <c r="E31" s="214"/>
      <c r="F31" s="215"/>
      <c r="G31" s="62">
        <v>28943</v>
      </c>
      <c r="H31" s="35"/>
      <c r="I31" s="175">
        <v>27187</v>
      </c>
      <c r="J31" s="175"/>
      <c r="K31" s="175">
        <v>25842</v>
      </c>
      <c r="L31" s="175"/>
      <c r="M31" s="175">
        <v>24077</v>
      </c>
    </row>
    <row r="32" spans="1:13" ht="21.95" customHeight="1">
      <c r="A32" s="257" t="s">
        <v>6</v>
      </c>
      <c r="E32" s="214"/>
      <c r="F32" s="215"/>
      <c r="G32" s="64">
        <f>SUM(G21:G31)</f>
        <v>591333</v>
      </c>
      <c r="H32" s="13"/>
      <c r="I32" s="177">
        <f>SUM(I21:I31)</f>
        <v>477856</v>
      </c>
      <c r="J32" s="157"/>
      <c r="K32" s="64">
        <f>SUM(K21:K31)</f>
        <v>341174</v>
      </c>
      <c r="L32" s="157"/>
      <c r="M32" s="177">
        <f>SUM(M21:M31)</f>
        <v>294358</v>
      </c>
    </row>
    <row r="33" spans="1:13" ht="21.95" customHeight="1">
      <c r="A33" s="255"/>
      <c r="E33" s="214"/>
      <c r="F33" s="215"/>
      <c r="G33" s="62"/>
      <c r="I33" s="175"/>
      <c r="J33" s="217"/>
      <c r="K33" s="175"/>
      <c r="L33" s="217"/>
      <c r="M33" s="175"/>
    </row>
    <row r="34" spans="1:13" ht="21.95" customHeight="1" thickBot="1">
      <c r="A34" s="257" t="s">
        <v>7</v>
      </c>
      <c r="E34" s="220"/>
      <c r="F34" s="221"/>
      <c r="G34" s="65">
        <f>SUM(G18+G32)</f>
        <v>1826128</v>
      </c>
      <c r="H34" s="13"/>
      <c r="I34" s="178">
        <f>SUM(I18+I32)</f>
        <v>1610844</v>
      </c>
      <c r="J34" s="157"/>
      <c r="K34" s="65">
        <f>SUM(K18+K32)</f>
        <v>1565930</v>
      </c>
      <c r="L34" s="157"/>
      <c r="M34" s="178">
        <f>SUM(M18+M32)</f>
        <v>1403215</v>
      </c>
    </row>
    <row r="35" spans="1:13" ht="21.95" customHeight="1" thickTop="1"/>
    <row r="36" spans="1:13" s="32" customFormat="1" ht="21.95" customHeight="1">
      <c r="A36" s="28" t="s">
        <v>99</v>
      </c>
      <c r="B36" s="206"/>
      <c r="C36" s="207"/>
      <c r="D36" s="207"/>
      <c r="E36" s="208"/>
      <c r="F36" s="207"/>
      <c r="G36" s="207"/>
      <c r="H36" s="207"/>
      <c r="I36" s="207"/>
      <c r="J36" s="207"/>
      <c r="K36" s="209"/>
      <c r="L36" s="207"/>
      <c r="M36" s="209"/>
    </row>
    <row r="37" spans="1:13" s="32" customFormat="1" ht="21.95" customHeight="1">
      <c r="A37" s="28" t="s">
        <v>23</v>
      </c>
      <c r="B37" s="206"/>
      <c r="C37" s="207"/>
      <c r="D37" s="207"/>
      <c r="E37" s="208"/>
      <c r="F37" s="207"/>
      <c r="G37" s="207"/>
      <c r="H37" s="207"/>
      <c r="I37" s="207"/>
      <c r="J37" s="207"/>
      <c r="K37" s="209"/>
      <c r="L37" s="207"/>
      <c r="M37" s="209"/>
    </row>
    <row r="38" spans="1:13" ht="17.25" customHeight="1">
      <c r="A38" s="151"/>
      <c r="B38" s="125"/>
      <c r="C38" s="117"/>
      <c r="D38" s="117"/>
      <c r="E38" s="137"/>
      <c r="F38" s="117"/>
      <c r="G38" s="117"/>
      <c r="H38" s="117"/>
      <c r="I38" s="117"/>
      <c r="J38" s="117"/>
      <c r="K38" s="210"/>
      <c r="L38" s="117"/>
      <c r="M38" s="210"/>
    </row>
    <row r="39" spans="1:13" ht="21.95" customHeight="1">
      <c r="A39" s="125"/>
      <c r="B39" s="125"/>
      <c r="C39" s="117"/>
      <c r="D39" s="117"/>
      <c r="E39" s="137"/>
      <c r="F39" s="117"/>
      <c r="G39" s="260" t="s">
        <v>69</v>
      </c>
      <c r="H39" s="260"/>
      <c r="I39" s="260"/>
      <c r="J39" s="118"/>
      <c r="K39" s="260" t="s">
        <v>70</v>
      </c>
      <c r="L39" s="260"/>
      <c r="M39" s="260"/>
    </row>
    <row r="40" spans="1:13" ht="21.95" customHeight="1">
      <c r="E40" s="137"/>
      <c r="F40" s="254"/>
      <c r="G40" s="256" t="s">
        <v>162</v>
      </c>
      <c r="H40" s="132"/>
      <c r="I40" s="256" t="s">
        <v>26</v>
      </c>
      <c r="J40" s="132"/>
      <c r="K40" s="256" t="s">
        <v>162</v>
      </c>
      <c r="L40" s="132"/>
      <c r="M40" s="256" t="s">
        <v>26</v>
      </c>
    </row>
    <row r="41" spans="1:13" ht="21.95" customHeight="1">
      <c r="A41" s="211" t="s">
        <v>82</v>
      </c>
      <c r="B41" s="254"/>
      <c r="C41" s="254"/>
      <c r="D41" s="254"/>
      <c r="E41" s="137" t="s">
        <v>8</v>
      </c>
      <c r="F41" s="254"/>
      <c r="G41" s="204" t="s">
        <v>176</v>
      </c>
      <c r="H41" s="205"/>
      <c r="I41" s="204" t="s">
        <v>59</v>
      </c>
      <c r="J41" s="205"/>
      <c r="K41" s="204" t="s">
        <v>176</v>
      </c>
      <c r="L41" s="205"/>
      <c r="M41" s="204" t="s">
        <v>59</v>
      </c>
    </row>
    <row r="42" spans="1:13" ht="21.95" customHeight="1">
      <c r="E42" s="10"/>
      <c r="F42" s="254"/>
      <c r="G42" s="212" t="s">
        <v>61</v>
      </c>
      <c r="H42" s="205"/>
      <c r="I42" s="204"/>
      <c r="J42" s="205"/>
      <c r="K42" s="212" t="s">
        <v>61</v>
      </c>
      <c r="L42" s="205"/>
      <c r="M42" s="204"/>
    </row>
    <row r="43" spans="1:13" ht="21.95" customHeight="1">
      <c r="F43" s="254"/>
      <c r="G43" s="261" t="s">
        <v>177</v>
      </c>
      <c r="H43" s="261"/>
      <c r="I43" s="261"/>
      <c r="J43" s="261"/>
      <c r="K43" s="261"/>
      <c r="L43" s="261"/>
      <c r="M43" s="261"/>
    </row>
    <row r="44" spans="1:13" s="37" customFormat="1" ht="21.95" customHeight="1">
      <c r="A44" s="213" t="s">
        <v>9</v>
      </c>
      <c r="B44" s="60"/>
      <c r="C44" s="60"/>
      <c r="D44" s="222"/>
      <c r="E44" s="223"/>
      <c r="F44" s="223"/>
      <c r="G44" s="223"/>
      <c r="H44" s="223"/>
      <c r="I44" s="223"/>
      <c r="J44" s="224"/>
      <c r="K44" s="70"/>
      <c r="L44" s="223"/>
      <c r="M44" s="223"/>
    </row>
    <row r="45" spans="1:13" ht="21.95" customHeight="1">
      <c r="A45" s="255" t="s">
        <v>168</v>
      </c>
      <c r="B45" s="9"/>
      <c r="C45" s="9"/>
      <c r="D45" s="190"/>
      <c r="E45" s="192"/>
      <c r="F45" s="189"/>
      <c r="G45" s="66">
        <v>0</v>
      </c>
      <c r="H45" s="34"/>
      <c r="I45" s="179">
        <v>141641</v>
      </c>
      <c r="J45" s="180"/>
      <c r="K45" s="66">
        <v>0</v>
      </c>
      <c r="L45" s="180"/>
      <c r="M45" s="179">
        <v>141641</v>
      </c>
    </row>
    <row r="46" spans="1:13" ht="21.95" customHeight="1">
      <c r="A46" s="255" t="s">
        <v>27</v>
      </c>
      <c r="B46" s="9"/>
      <c r="C46" s="9"/>
      <c r="D46" s="190"/>
      <c r="E46" s="214">
        <v>3</v>
      </c>
      <c r="F46" s="189"/>
      <c r="G46" s="66">
        <f>223547-1</f>
        <v>223546</v>
      </c>
      <c r="H46" s="34"/>
      <c r="I46" s="179">
        <f>359317+1</f>
        <v>359318</v>
      </c>
      <c r="J46" s="180"/>
      <c r="K46" s="179">
        <v>221593</v>
      </c>
      <c r="L46" s="180"/>
      <c r="M46" s="179">
        <v>349033</v>
      </c>
    </row>
    <row r="47" spans="1:13" ht="21.95" customHeight="1">
      <c r="A47" s="9" t="s">
        <v>179</v>
      </c>
      <c r="B47" s="255"/>
      <c r="C47" s="255"/>
      <c r="D47" s="255"/>
      <c r="E47" s="192"/>
      <c r="F47" s="189"/>
      <c r="G47" s="66"/>
      <c r="H47" s="34"/>
      <c r="I47" s="179"/>
      <c r="J47" s="180"/>
      <c r="K47" s="179"/>
      <c r="L47" s="180"/>
      <c r="M47" s="179"/>
    </row>
    <row r="48" spans="1:13" ht="21.95" customHeight="1">
      <c r="B48" s="255" t="s">
        <v>180</v>
      </c>
      <c r="C48" s="255"/>
      <c r="D48" s="255"/>
      <c r="E48" s="192">
        <v>7</v>
      </c>
      <c r="F48" s="189"/>
      <c r="G48" s="66">
        <v>15248</v>
      </c>
      <c r="H48" s="34"/>
      <c r="I48" s="179">
        <v>7506</v>
      </c>
      <c r="J48" s="180"/>
      <c r="K48" s="179">
        <v>13248</v>
      </c>
      <c r="L48" s="180"/>
      <c r="M48" s="179">
        <v>7506</v>
      </c>
    </row>
    <row r="49" spans="1:13" ht="21.95" customHeight="1">
      <c r="A49" s="10" t="s">
        <v>181</v>
      </c>
      <c r="B49" s="255"/>
      <c r="C49" s="255"/>
      <c r="D49" s="255"/>
      <c r="E49" s="137">
        <v>3</v>
      </c>
      <c r="F49" s="189"/>
      <c r="G49" s="66">
        <v>15236</v>
      </c>
      <c r="H49" s="34"/>
      <c r="I49" s="179">
        <v>13918</v>
      </c>
      <c r="J49" s="180"/>
      <c r="K49" s="179">
        <v>7002</v>
      </c>
      <c r="L49" s="180"/>
      <c r="M49" s="179">
        <v>5849</v>
      </c>
    </row>
    <row r="50" spans="1:13" ht="21.95" customHeight="1">
      <c r="A50" s="10" t="s">
        <v>57</v>
      </c>
      <c r="B50" s="255"/>
      <c r="C50" s="255"/>
      <c r="D50" s="255"/>
      <c r="E50" s="214">
        <v>12</v>
      </c>
      <c r="G50" s="66">
        <v>20540</v>
      </c>
      <c r="H50" s="34"/>
      <c r="I50" s="179">
        <v>1155</v>
      </c>
      <c r="J50" s="180"/>
      <c r="K50" s="179">
        <v>20540</v>
      </c>
      <c r="L50" s="180"/>
      <c r="M50" s="179">
        <v>1155</v>
      </c>
    </row>
    <row r="51" spans="1:13" ht="21.95" customHeight="1">
      <c r="A51" s="10" t="s">
        <v>103</v>
      </c>
      <c r="B51" s="255"/>
      <c r="C51" s="9"/>
      <c r="D51" s="190"/>
      <c r="F51" s="189"/>
      <c r="G51" s="66">
        <f>31002-775</f>
        <v>30227</v>
      </c>
      <c r="H51" s="34"/>
      <c r="I51" s="179">
        <v>14549</v>
      </c>
      <c r="J51" s="180"/>
      <c r="K51" s="179">
        <f>29872-775</f>
        <v>29097</v>
      </c>
      <c r="L51" s="180"/>
      <c r="M51" s="181">
        <v>14296</v>
      </c>
    </row>
    <row r="52" spans="1:13" ht="21.95" customHeight="1">
      <c r="A52" s="255" t="s">
        <v>10</v>
      </c>
      <c r="B52" s="9"/>
      <c r="C52" s="9"/>
      <c r="D52" s="190"/>
      <c r="E52" s="192"/>
      <c r="F52" s="189"/>
      <c r="G52" s="112">
        <v>37841</v>
      </c>
      <c r="H52" s="35"/>
      <c r="I52" s="182">
        <v>59494</v>
      </c>
      <c r="J52" s="175"/>
      <c r="K52" s="182">
        <v>37496</v>
      </c>
      <c r="L52" s="175"/>
      <c r="M52" s="182">
        <v>59017</v>
      </c>
    </row>
    <row r="53" spans="1:13" ht="21.95" customHeight="1">
      <c r="A53" s="257" t="s">
        <v>11</v>
      </c>
      <c r="D53" s="190"/>
      <c r="E53" s="192"/>
      <c r="F53" s="189"/>
      <c r="G53" s="76">
        <f>SUM(G45:G52)</f>
        <v>342638</v>
      </c>
      <c r="H53" s="42"/>
      <c r="I53" s="225">
        <f>SUM(I45:I52)</f>
        <v>597581</v>
      </c>
      <c r="J53" s="183"/>
      <c r="K53" s="226">
        <f>SUM(K45:K52)</f>
        <v>328976</v>
      </c>
      <c r="L53" s="183"/>
      <c r="M53" s="225">
        <f>SUM(M45:M52)</f>
        <v>578497</v>
      </c>
    </row>
    <row r="54" spans="1:13" ht="8.4499999999999993" customHeight="1">
      <c r="D54" s="190"/>
      <c r="E54" s="192"/>
      <c r="F54" s="189"/>
      <c r="G54" s="67"/>
      <c r="H54" s="34"/>
      <c r="I54" s="180"/>
      <c r="J54" s="180"/>
      <c r="K54" s="180"/>
      <c r="L54" s="180"/>
      <c r="M54" s="180"/>
    </row>
    <row r="55" spans="1:13" ht="21.95" customHeight="1">
      <c r="A55" s="213" t="s">
        <v>12</v>
      </c>
      <c r="D55" s="190"/>
      <c r="E55" s="192"/>
      <c r="F55" s="189"/>
      <c r="G55" s="67"/>
      <c r="H55" s="34"/>
      <c r="I55" s="180"/>
      <c r="J55" s="180"/>
      <c r="K55" s="180"/>
      <c r="L55" s="180"/>
      <c r="M55" s="180"/>
    </row>
    <row r="56" spans="1:13" ht="21.95" customHeight="1">
      <c r="A56" s="264" t="s">
        <v>62</v>
      </c>
      <c r="B56" s="264"/>
      <c r="C56" s="264"/>
      <c r="D56" s="264"/>
      <c r="E56" s="214">
        <v>7</v>
      </c>
      <c r="F56" s="189"/>
      <c r="G56" s="67">
        <v>79894</v>
      </c>
      <c r="H56" s="34"/>
      <c r="I56" s="180">
        <v>12494</v>
      </c>
      <c r="J56" s="180"/>
      <c r="K56" s="180">
        <v>23668</v>
      </c>
      <c r="L56" s="180"/>
      <c r="M56" s="180">
        <v>12494</v>
      </c>
    </row>
    <row r="57" spans="1:13" ht="21.95" customHeight="1">
      <c r="A57" s="255" t="s">
        <v>54</v>
      </c>
      <c r="B57" s="255"/>
      <c r="C57" s="9"/>
      <c r="D57" s="190"/>
      <c r="E57" s="214">
        <v>3</v>
      </c>
      <c r="F57" s="189"/>
      <c r="G57" s="67">
        <v>155950</v>
      </c>
      <c r="H57" s="34"/>
      <c r="I57" s="180">
        <v>163895</v>
      </c>
      <c r="J57" s="180"/>
      <c r="K57" s="180">
        <v>63703</v>
      </c>
      <c r="L57" s="180"/>
      <c r="M57" s="180">
        <v>65469</v>
      </c>
    </row>
    <row r="58" spans="1:13" ht="21.95" customHeight="1">
      <c r="A58" s="255" t="s">
        <v>187</v>
      </c>
      <c r="B58" s="255"/>
      <c r="C58" s="255"/>
      <c r="D58" s="255"/>
      <c r="E58" s="214">
        <v>7</v>
      </c>
      <c r="F58" s="189"/>
      <c r="G58" s="67">
        <v>242649</v>
      </c>
      <c r="H58" s="34"/>
      <c r="I58" s="66">
        <v>0</v>
      </c>
      <c r="J58" s="180"/>
      <c r="K58" s="180">
        <v>242649</v>
      </c>
      <c r="L58" s="180"/>
      <c r="M58" s="66">
        <v>0</v>
      </c>
    </row>
    <row r="59" spans="1:13" ht="21.95" customHeight="1">
      <c r="A59" s="255" t="s">
        <v>188</v>
      </c>
      <c r="B59" s="255"/>
      <c r="C59" s="255"/>
      <c r="D59" s="255"/>
      <c r="E59" s="214" t="s">
        <v>217</v>
      </c>
      <c r="F59" s="189"/>
      <c r="G59" s="67">
        <f>13813-3877</f>
        <v>9936</v>
      </c>
      <c r="H59" s="34"/>
      <c r="I59" s="66">
        <v>0</v>
      </c>
      <c r="J59" s="180"/>
      <c r="K59" s="67">
        <f>13813-3877</f>
        <v>9936</v>
      </c>
      <c r="L59" s="180"/>
      <c r="M59" s="66">
        <v>0</v>
      </c>
    </row>
    <row r="60" spans="1:13" ht="21.95" hidden="1" customHeight="1">
      <c r="A60" s="255" t="s">
        <v>202</v>
      </c>
      <c r="B60" s="255"/>
      <c r="C60" s="255"/>
      <c r="D60" s="255"/>
      <c r="E60" s="214" t="s">
        <v>217</v>
      </c>
      <c r="F60" s="189"/>
      <c r="G60" s="67"/>
      <c r="H60" s="34"/>
      <c r="I60" s="66">
        <v>0</v>
      </c>
      <c r="J60" s="180"/>
      <c r="K60" s="67"/>
      <c r="L60" s="180"/>
      <c r="M60" s="66">
        <v>0</v>
      </c>
    </row>
    <row r="61" spans="1:13" ht="21.95" customHeight="1">
      <c r="A61" s="255" t="s">
        <v>182</v>
      </c>
      <c r="B61" s="255"/>
      <c r="C61" s="9"/>
      <c r="D61" s="190"/>
      <c r="E61" s="192"/>
      <c r="F61" s="189"/>
      <c r="G61" s="68">
        <v>49375</v>
      </c>
      <c r="H61" s="34"/>
      <c r="I61" s="184">
        <v>46845</v>
      </c>
      <c r="J61" s="180"/>
      <c r="K61" s="184">
        <v>47962</v>
      </c>
      <c r="L61" s="180"/>
      <c r="M61" s="184">
        <v>45603</v>
      </c>
    </row>
    <row r="62" spans="1:13" ht="21.95" customHeight="1">
      <c r="A62" s="257" t="s">
        <v>13</v>
      </c>
      <c r="D62" s="190"/>
      <c r="E62" s="192"/>
      <c r="F62" s="189"/>
      <c r="G62" s="69">
        <f>SUM(G56:G61)</f>
        <v>537804</v>
      </c>
      <c r="H62" s="42"/>
      <c r="I62" s="185">
        <f>SUM(I56:I61)</f>
        <v>223234</v>
      </c>
      <c r="J62" s="183"/>
      <c r="K62" s="69">
        <f>SUM(K56:K61)</f>
        <v>387918</v>
      </c>
      <c r="L62" s="183"/>
      <c r="M62" s="185">
        <f>SUM(M56:M61)</f>
        <v>123566</v>
      </c>
    </row>
    <row r="63" spans="1:13" ht="8.4499999999999993" customHeight="1">
      <c r="D63" s="190"/>
      <c r="E63" s="192"/>
      <c r="F63" s="189"/>
      <c r="G63" s="67"/>
      <c r="H63" s="34"/>
      <c r="I63" s="180"/>
      <c r="J63" s="180"/>
      <c r="K63" s="180"/>
      <c r="L63" s="180"/>
      <c r="M63" s="180"/>
    </row>
    <row r="64" spans="1:13" ht="21.95" customHeight="1">
      <c r="A64" s="257" t="s">
        <v>14</v>
      </c>
      <c r="B64" s="9"/>
      <c r="C64" s="9"/>
      <c r="D64" s="190"/>
      <c r="E64" s="189"/>
      <c r="F64" s="189"/>
      <c r="G64" s="69">
        <f>SUM(G53+G62)</f>
        <v>880442</v>
      </c>
      <c r="H64" s="42"/>
      <c r="I64" s="185">
        <f>SUM(I53+I62)</f>
        <v>820815</v>
      </c>
      <c r="J64" s="183"/>
      <c r="K64" s="69">
        <f>SUM(K53+K62)</f>
        <v>716894</v>
      </c>
      <c r="L64" s="183"/>
      <c r="M64" s="185">
        <f>SUM(M53+M62)</f>
        <v>702063</v>
      </c>
    </row>
    <row r="65" spans="1:13" ht="21.95" customHeight="1">
      <c r="A65" s="257"/>
      <c r="B65" s="9"/>
      <c r="C65" s="9"/>
      <c r="D65" s="190"/>
      <c r="E65" s="189"/>
      <c r="F65" s="189"/>
      <c r="G65" s="200"/>
      <c r="H65" s="42"/>
      <c r="I65" s="174"/>
      <c r="J65" s="183"/>
      <c r="K65" s="200"/>
      <c r="L65" s="183"/>
      <c r="M65" s="174"/>
    </row>
    <row r="66" spans="1:13" ht="21.95" customHeight="1">
      <c r="A66" s="227" t="s">
        <v>99</v>
      </c>
      <c r="B66" s="228"/>
      <c r="C66" s="229"/>
      <c r="D66" s="229"/>
      <c r="E66" s="230"/>
      <c r="F66" s="229"/>
      <c r="G66" s="229"/>
      <c r="H66" s="229"/>
      <c r="I66" s="229"/>
      <c r="J66" s="229"/>
      <c r="K66" s="231"/>
      <c r="L66" s="229"/>
      <c r="M66" s="231"/>
    </row>
    <row r="67" spans="1:13" ht="21.95" customHeight="1">
      <c r="A67" s="227" t="s">
        <v>23</v>
      </c>
      <c r="B67" s="228"/>
      <c r="C67" s="229"/>
      <c r="D67" s="229"/>
      <c r="E67" s="230"/>
      <c r="F67" s="229"/>
      <c r="G67" s="229"/>
      <c r="H67" s="229"/>
      <c r="I67" s="229"/>
      <c r="J67" s="229"/>
      <c r="K67" s="231"/>
      <c r="L67" s="229"/>
      <c r="M67" s="231"/>
    </row>
    <row r="68" spans="1:13" ht="21.95" customHeight="1">
      <c r="A68" s="232"/>
      <c r="B68" s="233"/>
      <c r="C68" s="234"/>
      <c r="D68" s="234"/>
      <c r="E68" s="235"/>
      <c r="F68" s="234"/>
      <c r="G68" s="234"/>
      <c r="H68" s="234"/>
      <c r="I68" s="234"/>
      <c r="J68" s="234"/>
      <c r="K68" s="236"/>
      <c r="L68" s="234"/>
      <c r="M68" s="236"/>
    </row>
    <row r="69" spans="1:13" ht="21.95" customHeight="1">
      <c r="A69" s="233"/>
      <c r="B69" s="233"/>
      <c r="C69" s="234"/>
      <c r="D69" s="234"/>
      <c r="E69" s="235"/>
      <c r="F69" s="234"/>
      <c r="G69" s="262" t="s">
        <v>69</v>
      </c>
      <c r="H69" s="262"/>
      <c r="I69" s="262"/>
      <c r="J69" s="237"/>
      <c r="K69" s="262" t="s">
        <v>70</v>
      </c>
      <c r="L69" s="262"/>
      <c r="M69" s="262"/>
    </row>
    <row r="70" spans="1:13" ht="21.95" customHeight="1">
      <c r="A70" s="238"/>
      <c r="B70" s="238"/>
      <c r="C70" s="238"/>
      <c r="D70" s="238"/>
      <c r="E70" s="235"/>
      <c r="F70" s="239"/>
      <c r="G70" s="240" t="s">
        <v>162</v>
      </c>
      <c r="H70" s="241"/>
      <c r="I70" s="240" t="s">
        <v>26</v>
      </c>
      <c r="J70" s="241"/>
      <c r="K70" s="240" t="s">
        <v>162</v>
      </c>
      <c r="L70" s="241"/>
      <c r="M70" s="240" t="s">
        <v>26</v>
      </c>
    </row>
    <row r="71" spans="1:13" ht="21.95" customHeight="1">
      <c r="A71" s="211" t="s">
        <v>82</v>
      </c>
      <c r="B71" s="239"/>
      <c r="C71" s="239"/>
      <c r="D71" s="239"/>
      <c r="E71" s="235" t="s">
        <v>8</v>
      </c>
      <c r="F71" s="239"/>
      <c r="G71" s="242" t="s">
        <v>176</v>
      </c>
      <c r="H71" s="243"/>
      <c r="I71" s="242" t="s">
        <v>59</v>
      </c>
      <c r="J71" s="243"/>
      <c r="K71" s="242" t="s">
        <v>176</v>
      </c>
      <c r="L71" s="243"/>
      <c r="M71" s="242" t="s">
        <v>59</v>
      </c>
    </row>
    <row r="72" spans="1:13" ht="21.95" customHeight="1">
      <c r="A72" s="238"/>
      <c r="B72" s="238"/>
      <c r="C72" s="238"/>
      <c r="D72" s="238"/>
      <c r="E72" s="238"/>
      <c r="F72" s="239"/>
      <c r="G72" s="244" t="s">
        <v>61</v>
      </c>
      <c r="H72" s="243"/>
      <c r="I72" s="242"/>
      <c r="J72" s="243"/>
      <c r="K72" s="244" t="s">
        <v>61</v>
      </c>
      <c r="L72" s="243"/>
      <c r="M72" s="242"/>
    </row>
    <row r="73" spans="1:13" ht="21.95" customHeight="1">
      <c r="A73" s="238"/>
      <c r="B73" s="238"/>
      <c r="C73" s="238"/>
      <c r="D73" s="238"/>
      <c r="E73" s="245"/>
      <c r="F73" s="239"/>
      <c r="G73" s="263" t="s">
        <v>177</v>
      </c>
      <c r="H73" s="263"/>
      <c r="I73" s="263"/>
      <c r="J73" s="263"/>
      <c r="K73" s="263"/>
      <c r="L73" s="263"/>
      <c r="M73" s="263"/>
    </row>
    <row r="74" spans="1:13" s="238" customFormat="1" ht="21.95" customHeight="1">
      <c r="A74" s="213" t="s">
        <v>83</v>
      </c>
      <c r="B74" s="246"/>
      <c r="C74" s="246"/>
      <c r="D74" s="247"/>
      <c r="E74" s="248"/>
      <c r="F74" s="248"/>
      <c r="G74" s="249"/>
      <c r="H74" s="250"/>
      <c r="I74" s="251"/>
      <c r="J74" s="251"/>
      <c r="K74" s="251"/>
      <c r="L74" s="252"/>
      <c r="M74" s="251"/>
    </row>
    <row r="75" spans="1:13" ht="21.95" customHeight="1">
      <c r="A75" s="255" t="s">
        <v>15</v>
      </c>
      <c r="B75" s="9"/>
      <c r="C75" s="9"/>
      <c r="D75" s="190"/>
      <c r="E75" s="189"/>
      <c r="F75" s="189"/>
      <c r="G75" s="67"/>
      <c r="H75" s="34"/>
      <c r="I75" s="180"/>
      <c r="J75" s="180"/>
      <c r="K75" s="180"/>
      <c r="L75" s="253"/>
      <c r="M75" s="180"/>
    </row>
    <row r="76" spans="1:13" ht="21.95" customHeight="1">
      <c r="A76" s="9"/>
      <c r="B76" s="255" t="s">
        <v>16</v>
      </c>
      <c r="C76" s="9"/>
      <c r="D76" s="190"/>
      <c r="E76" s="189"/>
      <c r="F76" s="189"/>
      <c r="G76" s="62"/>
      <c r="H76" s="35"/>
      <c r="I76" s="175"/>
      <c r="J76" s="175"/>
      <c r="K76" s="175"/>
      <c r="L76" s="253"/>
      <c r="M76" s="175"/>
    </row>
    <row r="77" spans="1:13" ht="21.95" customHeight="1" thickBot="1">
      <c r="A77" s="9"/>
      <c r="B77" s="60" t="s">
        <v>201</v>
      </c>
      <c r="C77" s="9"/>
      <c r="D77" s="9"/>
      <c r="E77" s="192">
        <v>8</v>
      </c>
      <c r="F77" s="189"/>
      <c r="G77" s="199">
        <v>181250</v>
      </c>
      <c r="H77" s="193"/>
      <c r="I77" s="186">
        <v>160000</v>
      </c>
      <c r="J77" s="253"/>
      <c r="K77" s="186">
        <v>181250</v>
      </c>
      <c r="L77" s="253"/>
      <c r="M77" s="186">
        <v>160000</v>
      </c>
    </row>
    <row r="78" spans="1:13" ht="21.95" customHeight="1" thickTop="1">
      <c r="B78" s="255" t="s">
        <v>22</v>
      </c>
      <c r="D78" s="190"/>
      <c r="E78" s="189"/>
      <c r="F78" s="189"/>
      <c r="G78" s="67"/>
      <c r="H78" s="34"/>
      <c r="I78" s="67"/>
      <c r="J78" s="180"/>
      <c r="K78" s="180"/>
      <c r="L78" s="180"/>
      <c r="M78" s="180"/>
    </row>
    <row r="79" spans="1:13" ht="21.95" customHeight="1">
      <c r="B79" s="60" t="s">
        <v>104</v>
      </c>
      <c r="D79" s="190"/>
      <c r="E79" s="189"/>
      <c r="F79" s="189"/>
      <c r="G79" s="67">
        <v>160000</v>
      </c>
      <c r="H79" s="34"/>
      <c r="I79" s="180">
        <v>160000</v>
      </c>
      <c r="J79" s="187"/>
      <c r="K79" s="180">
        <v>160000</v>
      </c>
      <c r="L79" s="187"/>
      <c r="M79" s="180">
        <v>160000</v>
      </c>
    </row>
    <row r="80" spans="1:13" ht="21.95" customHeight="1">
      <c r="A80" s="10" t="s">
        <v>34</v>
      </c>
      <c r="B80" s="255"/>
      <c r="C80" s="9"/>
      <c r="D80" s="190"/>
      <c r="E80" s="189"/>
      <c r="F80" s="189"/>
      <c r="G80" s="67">
        <v>361424</v>
      </c>
      <c r="H80" s="41"/>
      <c r="I80" s="180">
        <v>361424</v>
      </c>
      <c r="J80" s="187"/>
      <c r="K80" s="180">
        <v>361424</v>
      </c>
      <c r="L80" s="187"/>
      <c r="M80" s="180">
        <v>361424</v>
      </c>
    </row>
    <row r="81" spans="1:13" ht="21.95" hidden="1" customHeight="1">
      <c r="A81" s="10" t="s">
        <v>193</v>
      </c>
      <c r="B81" s="255"/>
      <c r="C81" s="9"/>
      <c r="D81" s="190"/>
      <c r="E81" s="189"/>
      <c r="F81" s="189"/>
      <c r="G81" s="67">
        <v>0</v>
      </c>
      <c r="H81" s="41"/>
      <c r="I81" s="67">
        <v>0</v>
      </c>
      <c r="J81" s="187"/>
      <c r="K81" s="67">
        <v>0</v>
      </c>
      <c r="L81" s="187"/>
      <c r="M81" s="67">
        <v>0</v>
      </c>
    </row>
    <row r="82" spans="1:13" ht="21.95" hidden="1" customHeight="1">
      <c r="A82" s="10" t="s">
        <v>203</v>
      </c>
      <c r="B82" s="255"/>
      <c r="C82" s="9"/>
      <c r="D82" s="190"/>
      <c r="E82" s="192">
        <v>8</v>
      </c>
      <c r="F82" s="189"/>
      <c r="G82" s="67"/>
      <c r="H82" s="41"/>
      <c r="I82" s="67">
        <v>0</v>
      </c>
      <c r="J82" s="187"/>
      <c r="K82" s="180"/>
      <c r="L82" s="187"/>
      <c r="M82" s="67">
        <v>0</v>
      </c>
    </row>
    <row r="83" spans="1:13" ht="21.95" customHeight="1">
      <c r="A83" s="255" t="s">
        <v>17</v>
      </c>
      <c r="B83" s="9"/>
      <c r="C83" s="255"/>
      <c r="D83" s="190"/>
      <c r="E83" s="189"/>
      <c r="F83" s="189"/>
      <c r="G83" s="67"/>
      <c r="H83" s="34"/>
      <c r="I83" s="180"/>
      <c r="J83" s="180"/>
      <c r="K83" s="180"/>
      <c r="L83" s="180"/>
      <c r="M83" s="180"/>
    </row>
    <row r="84" spans="1:13" ht="21.95" hidden="1" customHeight="1">
      <c r="A84" s="255"/>
      <c r="B84" s="255"/>
      <c r="C84" s="255"/>
      <c r="D84" s="190"/>
      <c r="E84" s="189"/>
      <c r="F84" s="189"/>
      <c r="G84" s="67"/>
      <c r="H84" s="34"/>
      <c r="I84" s="180"/>
      <c r="J84" s="180"/>
      <c r="K84" s="180"/>
      <c r="L84" s="180"/>
      <c r="M84" s="180"/>
    </row>
    <row r="85" spans="1:13" ht="21.95" customHeight="1">
      <c r="B85" s="10" t="s">
        <v>183</v>
      </c>
      <c r="D85" s="190"/>
      <c r="E85" s="189"/>
      <c r="F85" s="189"/>
      <c r="G85" s="67">
        <v>16000</v>
      </c>
      <c r="H85" s="34"/>
      <c r="I85" s="180">
        <v>16000</v>
      </c>
      <c r="J85" s="180"/>
      <c r="K85" s="180">
        <v>16000</v>
      </c>
      <c r="L85" s="180"/>
      <c r="M85" s="180">
        <v>16000</v>
      </c>
    </row>
    <row r="86" spans="1:13" ht="21.95" customHeight="1">
      <c r="B86" s="10" t="s">
        <v>194</v>
      </c>
      <c r="D86" s="190"/>
      <c r="E86" s="192">
        <v>8</v>
      </c>
      <c r="F86" s="189"/>
      <c r="G86" s="67">
        <v>26410</v>
      </c>
      <c r="H86" s="34"/>
      <c r="I86" s="66">
        <v>0</v>
      </c>
      <c r="J86" s="180"/>
      <c r="K86" s="180">
        <v>26410</v>
      </c>
      <c r="L86" s="180"/>
      <c r="M86" s="66">
        <v>0</v>
      </c>
    </row>
    <row r="87" spans="1:13" ht="21.95" customHeight="1">
      <c r="A87" s="9"/>
      <c r="B87" s="9" t="s">
        <v>18</v>
      </c>
      <c r="D87" s="190"/>
      <c r="E87" s="189"/>
      <c r="F87" s="189"/>
      <c r="G87" s="62">
        <f>367587+4652</f>
        <v>372239</v>
      </c>
      <c r="H87" s="35"/>
      <c r="I87" s="175">
        <v>223140</v>
      </c>
      <c r="J87" s="175"/>
      <c r="K87" s="175">
        <f>291508+4652</f>
        <v>296160</v>
      </c>
      <c r="L87" s="175"/>
      <c r="M87" s="180">
        <v>151956</v>
      </c>
    </row>
    <row r="88" spans="1:13" ht="21.95" customHeight="1">
      <c r="A88" s="9" t="s">
        <v>189</v>
      </c>
      <c r="B88" s="9"/>
      <c r="D88" s="190"/>
      <c r="E88" s="192">
        <v>8</v>
      </c>
      <c r="F88" s="189"/>
      <c r="G88" s="62">
        <v>-26410</v>
      </c>
      <c r="H88" s="35"/>
      <c r="I88" s="66">
        <v>0</v>
      </c>
      <c r="J88" s="175"/>
      <c r="K88" s="62">
        <v>-26410</v>
      </c>
      <c r="L88" s="175"/>
      <c r="M88" s="66">
        <v>0</v>
      </c>
    </row>
    <row r="89" spans="1:13" ht="21.95" customHeight="1">
      <c r="A89" s="9" t="s">
        <v>85</v>
      </c>
      <c r="B89" s="255"/>
      <c r="D89" s="190"/>
      <c r="E89" s="189"/>
      <c r="F89" s="189"/>
      <c r="G89" s="68">
        <v>15026</v>
      </c>
      <c r="H89" s="35"/>
      <c r="I89" s="184">
        <v>11206</v>
      </c>
      <c r="J89" s="175"/>
      <c r="K89" s="184">
        <v>15452</v>
      </c>
      <c r="L89" s="175"/>
      <c r="M89" s="184">
        <v>11772</v>
      </c>
    </row>
    <row r="90" spans="1:13" ht="21.95" customHeight="1">
      <c r="A90" s="44" t="s">
        <v>79</v>
      </c>
      <c r="B90" s="13"/>
      <c r="C90" s="13"/>
      <c r="D90" s="193"/>
      <c r="E90" s="194"/>
      <c r="F90" s="194"/>
      <c r="G90" s="71">
        <f>SUM(G79:G89)</f>
        <v>924689</v>
      </c>
      <c r="H90" s="42"/>
      <c r="I90" s="183">
        <f>SUM(I79:I89)</f>
        <v>771770</v>
      </c>
      <c r="J90" s="183"/>
      <c r="K90" s="71">
        <f>SUM(K79:K89)</f>
        <v>849036</v>
      </c>
      <c r="L90" s="183"/>
      <c r="M90" s="183">
        <f>SUM(M79:M89)</f>
        <v>701152</v>
      </c>
    </row>
    <row r="91" spans="1:13" ht="21.95" customHeight="1">
      <c r="A91" s="255" t="s">
        <v>42</v>
      </c>
      <c r="B91" s="255"/>
      <c r="C91" s="9"/>
      <c r="D91" s="190"/>
      <c r="E91" s="189"/>
      <c r="F91" s="189"/>
      <c r="G91" s="68">
        <v>20997</v>
      </c>
      <c r="H91" s="34"/>
      <c r="I91" s="184">
        <f>18260-1</f>
        <v>18259</v>
      </c>
      <c r="J91" s="180"/>
      <c r="K91" s="68">
        <v>0</v>
      </c>
      <c r="L91" s="62"/>
      <c r="M91" s="68">
        <v>0</v>
      </c>
    </row>
    <row r="92" spans="1:13" ht="21.95" customHeight="1">
      <c r="A92" s="257" t="s">
        <v>80</v>
      </c>
      <c r="B92" s="255"/>
      <c r="C92" s="9"/>
      <c r="D92" s="190"/>
      <c r="E92" s="189"/>
      <c r="F92" s="189"/>
      <c r="G92" s="69">
        <f>SUM(G90:G91)</f>
        <v>945686</v>
      </c>
      <c r="H92" s="42"/>
      <c r="I92" s="185">
        <f>SUM(I90:I91)</f>
        <v>790029</v>
      </c>
      <c r="J92" s="183"/>
      <c r="K92" s="69">
        <f>SUM(K90:K91)</f>
        <v>849036</v>
      </c>
      <c r="L92" s="183"/>
      <c r="M92" s="185">
        <f>SUM(M90:M91)</f>
        <v>701152</v>
      </c>
    </row>
    <row r="93" spans="1:13" ht="8.4499999999999993" customHeight="1">
      <c r="D93" s="190"/>
      <c r="E93" s="192"/>
      <c r="F93" s="189"/>
      <c r="G93" s="67"/>
      <c r="H93" s="34"/>
      <c r="I93" s="180"/>
      <c r="J93" s="180"/>
      <c r="K93" s="180"/>
      <c r="L93" s="180"/>
      <c r="M93" s="180"/>
    </row>
    <row r="94" spans="1:13" ht="21.95" customHeight="1" thickBot="1">
      <c r="A94" s="257" t="s">
        <v>81</v>
      </c>
      <c r="B94" s="9"/>
      <c r="C94" s="9"/>
      <c r="D94" s="190"/>
      <c r="E94" s="194"/>
      <c r="F94" s="194"/>
      <c r="G94" s="65">
        <f>SUM(G64+G92)</f>
        <v>1826128</v>
      </c>
      <c r="H94" s="42"/>
      <c r="I94" s="178">
        <f>SUM(I64+I92)</f>
        <v>1610844</v>
      </c>
      <c r="J94" s="183"/>
      <c r="K94" s="65">
        <f>SUM(K64+K92)</f>
        <v>1565930</v>
      </c>
      <c r="L94" s="183"/>
      <c r="M94" s="178">
        <f>SUM(M64+M92)</f>
        <v>1403215</v>
      </c>
    </row>
    <row r="95" spans="1:13" ht="21.9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0">
    <mergeCell ref="G69:I69"/>
    <mergeCell ref="K69:M69"/>
    <mergeCell ref="G73:M73"/>
    <mergeCell ref="A56:D56"/>
    <mergeCell ref="G43:M43"/>
    <mergeCell ref="G4:I4"/>
    <mergeCell ref="K4:M4"/>
    <mergeCell ref="G8:M8"/>
    <mergeCell ref="G39:I39"/>
    <mergeCell ref="K39:M39"/>
  </mergeCells>
  <phoneticPr fontId="0" type="noConversion"/>
  <pageMargins left="0.8" right="0.6" top="0.48" bottom="0.3" header="0.5" footer="0.3"/>
  <pageSetup paperSize="9" scale="73" firstPageNumber="3" fitToHeight="0" orientation="portrait" useFirstPageNumber="1" r:id="rId2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35" max="16383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view="pageBreakPreview" zoomScaleNormal="90" zoomScaleSheetLayoutView="100" zoomScalePageLayoutView="120" workbookViewId="0"/>
  </sheetViews>
  <sheetFormatPr defaultColWidth="11" defaultRowHeight="20.85" customHeight="1"/>
  <cols>
    <col min="1" max="3" width="1.83203125" style="4" customWidth="1"/>
    <col min="4" max="4" width="54.83203125" style="4" customWidth="1"/>
    <col min="5" max="5" width="9.33203125" style="20" customWidth="1"/>
    <col min="6" max="6" width="0.6640625" style="4" customWidth="1"/>
    <col min="7" max="7" width="12.33203125" style="4" customWidth="1"/>
    <col min="8" max="8" width="1" style="4" customWidth="1"/>
    <col min="9" max="9" width="12.33203125" style="4" customWidth="1"/>
    <col min="10" max="10" width="1" style="4" customWidth="1"/>
    <col min="11" max="11" width="12.33203125" style="15" customWidth="1"/>
    <col min="12" max="12" width="1" style="4" customWidth="1"/>
    <col min="13" max="13" width="12.33203125" style="15" customWidth="1"/>
    <col min="14" max="16384" width="11" style="4"/>
  </cols>
  <sheetData>
    <row r="1" spans="1:13" s="27" customFormat="1" ht="21.95" customHeight="1">
      <c r="A1" s="39" t="s">
        <v>99</v>
      </c>
      <c r="B1" s="24"/>
      <c r="C1" s="29"/>
      <c r="D1" s="29"/>
      <c r="E1" s="26"/>
      <c r="F1" s="29"/>
      <c r="G1" s="29"/>
      <c r="H1" s="29"/>
      <c r="I1" s="29"/>
      <c r="J1" s="29"/>
      <c r="K1" s="31"/>
      <c r="L1" s="29"/>
      <c r="M1" s="31"/>
    </row>
    <row r="2" spans="1:13" s="27" customFormat="1" ht="20.85" customHeight="1">
      <c r="A2" s="23" t="s">
        <v>67</v>
      </c>
      <c r="B2" s="24"/>
      <c r="C2" s="25"/>
      <c r="D2" s="25"/>
      <c r="E2" s="26"/>
      <c r="F2" s="25"/>
      <c r="G2" s="25"/>
      <c r="H2" s="25"/>
      <c r="I2" s="25"/>
      <c r="J2" s="25"/>
      <c r="K2" s="55"/>
      <c r="L2" s="25"/>
      <c r="M2" s="55"/>
    </row>
    <row r="3" spans="1:13" ht="20.85" customHeight="1">
      <c r="A3" s="1"/>
      <c r="B3" s="1"/>
      <c r="C3" s="2"/>
      <c r="D3" s="2"/>
      <c r="F3" s="2"/>
      <c r="G3" s="2"/>
      <c r="H3" s="2"/>
      <c r="I3" s="2"/>
      <c r="J3" s="2"/>
      <c r="K3" s="49"/>
      <c r="L3" s="2"/>
      <c r="M3" s="49"/>
    </row>
    <row r="4" spans="1:13" ht="20.85" customHeight="1">
      <c r="A4" s="2"/>
      <c r="B4" s="2"/>
      <c r="C4" s="2"/>
      <c r="D4" s="2"/>
      <c r="F4" s="6"/>
      <c r="G4" s="266" t="s">
        <v>69</v>
      </c>
      <c r="H4" s="266"/>
      <c r="I4" s="266"/>
      <c r="J4" s="50"/>
      <c r="K4" s="266" t="s">
        <v>70</v>
      </c>
      <c r="L4" s="266"/>
      <c r="M4" s="266"/>
    </row>
    <row r="5" spans="1:13" ht="20.85" customHeight="1">
      <c r="F5" s="5"/>
      <c r="G5" s="267" t="s">
        <v>105</v>
      </c>
      <c r="H5" s="267"/>
      <c r="I5" s="267"/>
      <c r="J5" s="40"/>
      <c r="K5" s="267" t="s">
        <v>105</v>
      </c>
      <c r="L5" s="267"/>
      <c r="M5" s="267"/>
    </row>
    <row r="6" spans="1:13" ht="20.85" customHeight="1">
      <c r="F6" s="5"/>
      <c r="G6" s="267" t="s">
        <v>160</v>
      </c>
      <c r="H6" s="267"/>
      <c r="I6" s="267"/>
      <c r="J6" s="40"/>
      <c r="K6" s="267" t="s">
        <v>160</v>
      </c>
      <c r="L6" s="267"/>
      <c r="M6" s="267"/>
    </row>
    <row r="7" spans="1:13" s="17" customFormat="1" ht="20.85" customHeight="1">
      <c r="E7" s="21"/>
      <c r="F7" s="18"/>
      <c r="G7" s="204" t="s">
        <v>176</v>
      </c>
      <c r="H7" s="205"/>
      <c r="I7" s="204" t="s">
        <v>59</v>
      </c>
      <c r="J7" s="205"/>
      <c r="K7" s="204" t="s">
        <v>176</v>
      </c>
      <c r="L7" s="205"/>
      <c r="M7" s="204" t="s">
        <v>59</v>
      </c>
    </row>
    <row r="8" spans="1:13" ht="20.85" customHeight="1">
      <c r="E8" s="20" t="s">
        <v>8</v>
      </c>
      <c r="F8" s="3"/>
      <c r="G8" s="265" t="s">
        <v>177</v>
      </c>
      <c r="H8" s="265"/>
      <c r="I8" s="265"/>
      <c r="J8" s="265"/>
      <c r="K8" s="265"/>
      <c r="L8" s="265"/>
      <c r="M8" s="265"/>
    </row>
    <row r="9" spans="1:13" ht="20.85" customHeight="1">
      <c r="A9" s="33" t="s">
        <v>43</v>
      </c>
      <c r="F9" s="3"/>
      <c r="G9" s="73"/>
      <c r="H9" s="3"/>
      <c r="I9" s="56"/>
      <c r="J9" s="3"/>
      <c r="K9" s="80"/>
      <c r="L9" s="3"/>
      <c r="M9" s="57"/>
    </row>
    <row r="10" spans="1:13" ht="20.85" customHeight="1">
      <c r="A10" s="99" t="s">
        <v>32</v>
      </c>
      <c r="B10" s="7"/>
      <c r="C10" s="7"/>
      <c r="G10" s="74">
        <v>1021658</v>
      </c>
      <c r="H10" s="8"/>
      <c r="I10" s="74">
        <v>1083229</v>
      </c>
      <c r="J10" s="8"/>
      <c r="K10" s="74">
        <v>998264</v>
      </c>
      <c r="L10" s="8"/>
      <c r="M10" s="74">
        <v>1077301</v>
      </c>
    </row>
    <row r="11" spans="1:13" ht="20.85" customHeight="1">
      <c r="A11" s="99" t="s">
        <v>25</v>
      </c>
      <c r="B11" s="7"/>
      <c r="C11" s="7"/>
      <c r="G11" s="75">
        <v>1241</v>
      </c>
      <c r="H11" s="8"/>
      <c r="I11" s="75">
        <v>1448</v>
      </c>
      <c r="J11" s="8"/>
      <c r="K11" s="75">
        <v>1845</v>
      </c>
      <c r="L11" s="8"/>
      <c r="M11" s="75">
        <v>1416</v>
      </c>
    </row>
    <row r="12" spans="1:13" ht="20.85" customHeight="1">
      <c r="A12" s="97" t="s">
        <v>28</v>
      </c>
      <c r="B12" s="7"/>
      <c r="C12" s="7"/>
      <c r="G12" s="76">
        <f>SUM(G10:G11)</f>
        <v>1022899</v>
      </c>
      <c r="H12" s="45"/>
      <c r="I12" s="76">
        <f>SUM(I10:I11)</f>
        <v>1084677</v>
      </c>
      <c r="J12" s="45"/>
      <c r="K12" s="76">
        <f>SUM(K10:K11)</f>
        <v>1000109</v>
      </c>
      <c r="L12" s="45"/>
      <c r="M12" s="76">
        <f>SUM(M10:M11)</f>
        <v>1078717</v>
      </c>
    </row>
    <row r="13" spans="1:13" ht="10.5" customHeight="1">
      <c r="F13" s="3"/>
      <c r="G13" s="73"/>
      <c r="H13" s="3"/>
      <c r="I13" s="73"/>
      <c r="J13" s="3"/>
      <c r="K13" s="73"/>
      <c r="L13" s="3"/>
      <c r="M13" s="73"/>
    </row>
    <row r="14" spans="1:13" ht="20.85" customHeight="1">
      <c r="A14" s="33" t="s">
        <v>29</v>
      </c>
      <c r="B14" s="7"/>
      <c r="C14" s="7"/>
      <c r="G14" s="77"/>
      <c r="H14" s="8"/>
      <c r="I14" s="77"/>
      <c r="J14" s="8"/>
      <c r="K14" s="77"/>
      <c r="L14" s="8"/>
      <c r="M14" s="77"/>
    </row>
    <row r="15" spans="1:13" ht="20.85" customHeight="1">
      <c r="A15" s="99" t="s">
        <v>30</v>
      </c>
      <c r="F15" s="3"/>
      <c r="G15" s="77">
        <v>789111</v>
      </c>
      <c r="H15" s="58"/>
      <c r="I15" s="77">
        <v>916985</v>
      </c>
      <c r="J15" s="58"/>
      <c r="K15" s="77">
        <v>776179</v>
      </c>
      <c r="L15" s="58"/>
      <c r="M15" s="77">
        <v>914517</v>
      </c>
    </row>
    <row r="16" spans="1:13" ht="20.85" customHeight="1">
      <c r="A16" s="99" t="s">
        <v>51</v>
      </c>
      <c r="F16" s="3"/>
      <c r="G16" s="77">
        <v>28565</v>
      </c>
      <c r="H16" s="58"/>
      <c r="I16" s="77">
        <v>46174</v>
      </c>
      <c r="J16" s="58"/>
      <c r="K16" s="77">
        <v>28565</v>
      </c>
      <c r="L16" s="58"/>
      <c r="M16" s="77">
        <v>46174</v>
      </c>
    </row>
    <row r="17" spans="1:13" ht="20.85" customHeight="1">
      <c r="A17" s="99" t="s">
        <v>19</v>
      </c>
      <c r="B17" s="7"/>
      <c r="C17" s="7"/>
      <c r="G17" s="74">
        <v>67379</v>
      </c>
      <c r="H17" s="8"/>
      <c r="I17" s="74">
        <v>64147</v>
      </c>
      <c r="J17" s="8"/>
      <c r="K17" s="74">
        <v>63448</v>
      </c>
      <c r="L17" s="8"/>
      <c r="M17" s="74">
        <v>60715</v>
      </c>
    </row>
    <row r="18" spans="1:13" ht="20.85" customHeight="1">
      <c r="A18" s="97" t="s">
        <v>31</v>
      </c>
      <c r="B18" s="7"/>
      <c r="C18" s="7"/>
      <c r="F18" s="3"/>
      <c r="G18" s="101">
        <f>SUM(G15:G17)</f>
        <v>885055</v>
      </c>
      <c r="H18" s="59"/>
      <c r="I18" s="101">
        <f>SUM(I15:I17)</f>
        <v>1027306</v>
      </c>
      <c r="J18" s="59"/>
      <c r="K18" s="101">
        <f>SUM(K15:K17)</f>
        <v>868192</v>
      </c>
      <c r="L18" s="59"/>
      <c r="M18" s="101">
        <f>SUM(M15:M17)</f>
        <v>1021406</v>
      </c>
    </row>
    <row r="19" spans="1:13" ht="12.6" customHeight="1">
      <c r="A19" s="99"/>
      <c r="B19" s="7"/>
      <c r="C19" s="7"/>
      <c r="F19" s="3"/>
      <c r="G19" s="74"/>
      <c r="H19" s="58"/>
      <c r="I19" s="74"/>
      <c r="J19" s="58"/>
      <c r="K19" s="74"/>
      <c r="L19" s="58"/>
      <c r="M19" s="74"/>
    </row>
    <row r="20" spans="1:13" ht="20.85" customHeight="1">
      <c r="A20" s="97" t="s">
        <v>109</v>
      </c>
      <c r="B20" s="7"/>
      <c r="C20" s="7"/>
      <c r="F20" s="3"/>
      <c r="G20" s="94">
        <f>G12-G18</f>
        <v>137844</v>
      </c>
      <c r="H20" s="59"/>
      <c r="I20" s="94">
        <f>I12-I18</f>
        <v>57371</v>
      </c>
      <c r="J20" s="59"/>
      <c r="K20" s="94">
        <f>K12-K18</f>
        <v>131917</v>
      </c>
      <c r="L20" s="59"/>
      <c r="M20" s="94">
        <f>M12-M18</f>
        <v>57311</v>
      </c>
    </row>
    <row r="21" spans="1:13" ht="20.85" customHeight="1">
      <c r="A21" s="99" t="s">
        <v>20</v>
      </c>
      <c r="B21" s="7"/>
      <c r="C21" s="7"/>
      <c r="F21" s="3"/>
      <c r="G21" s="74">
        <f>-10837+3877</f>
        <v>-6960</v>
      </c>
      <c r="H21" s="58"/>
      <c r="I21" s="74">
        <v>-1181</v>
      </c>
      <c r="J21" s="58"/>
      <c r="K21" s="74">
        <f>-10254+3877</f>
        <v>-6377</v>
      </c>
      <c r="L21" s="58"/>
      <c r="M21" s="74">
        <v>-455</v>
      </c>
    </row>
    <row r="22" spans="1:13" ht="20.85" customHeight="1">
      <c r="A22" s="99" t="s">
        <v>58</v>
      </c>
      <c r="B22" s="7"/>
      <c r="C22" s="7"/>
      <c r="F22" s="3"/>
      <c r="G22" s="74">
        <v>-3828</v>
      </c>
      <c r="H22" s="58"/>
      <c r="I22" s="74">
        <v>-565</v>
      </c>
      <c r="J22" s="58"/>
      <c r="K22" s="74">
        <v>-3823</v>
      </c>
      <c r="L22" s="58"/>
      <c r="M22" s="74">
        <v>-927</v>
      </c>
    </row>
    <row r="23" spans="1:13" ht="20.85" customHeight="1">
      <c r="A23" s="99" t="s">
        <v>110</v>
      </c>
      <c r="B23" s="7"/>
      <c r="C23" s="7"/>
      <c r="F23" s="3"/>
      <c r="G23" s="75">
        <v>3882</v>
      </c>
      <c r="H23" s="58"/>
      <c r="I23" s="75">
        <v>8927</v>
      </c>
      <c r="J23" s="58"/>
      <c r="K23" s="75">
        <v>0</v>
      </c>
      <c r="L23" s="58"/>
      <c r="M23" s="75">
        <v>0</v>
      </c>
    </row>
    <row r="24" spans="1:13" s="12" customFormat="1" ht="20.85" customHeight="1">
      <c r="A24" s="97" t="s">
        <v>49</v>
      </c>
      <c r="B24" s="11"/>
      <c r="C24" s="11"/>
      <c r="E24" s="53"/>
      <c r="F24" s="5"/>
      <c r="G24" s="94">
        <f>SUM(G20:G23)</f>
        <v>130938</v>
      </c>
      <c r="H24" s="59"/>
      <c r="I24" s="94">
        <f>SUM(I20:I23)</f>
        <v>64552</v>
      </c>
      <c r="J24" s="59"/>
      <c r="K24" s="94">
        <f>SUM(K20:K23)</f>
        <v>121717</v>
      </c>
      <c r="L24" s="59"/>
      <c r="M24" s="94">
        <f>SUM(M20:M23)</f>
        <v>55929</v>
      </c>
    </row>
    <row r="25" spans="1:13" ht="20.85" customHeight="1">
      <c r="A25" s="255" t="s">
        <v>111</v>
      </c>
      <c r="B25" s="7"/>
      <c r="C25" s="7"/>
      <c r="F25" s="3"/>
      <c r="G25" s="75">
        <f>-22257+775</f>
        <v>-21482</v>
      </c>
      <c r="H25" s="58"/>
      <c r="I25" s="75">
        <v>-12319</v>
      </c>
      <c r="J25" s="58"/>
      <c r="K25" s="75">
        <f>-21197+775</f>
        <v>-20422</v>
      </c>
      <c r="L25" s="58"/>
      <c r="M25" s="75">
        <f>-12250</f>
        <v>-12250</v>
      </c>
    </row>
    <row r="26" spans="1:13" s="12" customFormat="1" ht="20.85" customHeight="1" thickBot="1">
      <c r="A26" s="257" t="s">
        <v>84</v>
      </c>
      <c r="B26" s="11"/>
      <c r="C26" s="11"/>
      <c r="E26" s="53"/>
      <c r="F26" s="5"/>
      <c r="G26" s="96">
        <f>SUM(G24:G25)</f>
        <v>109456</v>
      </c>
      <c r="H26" s="59"/>
      <c r="I26" s="96">
        <f>SUM(I24:I25)</f>
        <v>52233</v>
      </c>
      <c r="J26" s="59"/>
      <c r="K26" s="96">
        <f>SUM(K24:K25)</f>
        <v>101295</v>
      </c>
      <c r="L26" s="59"/>
      <c r="M26" s="96">
        <f>SUM(M24:M25)</f>
        <v>43679</v>
      </c>
    </row>
    <row r="27" spans="1:13" s="12" customFormat="1" ht="11.45" customHeight="1" thickTop="1">
      <c r="A27" s="257"/>
      <c r="B27" s="11"/>
      <c r="C27" s="11"/>
      <c r="E27" s="53"/>
      <c r="F27" s="5"/>
      <c r="G27" s="94"/>
      <c r="H27" s="59"/>
      <c r="I27" s="94"/>
      <c r="J27" s="59"/>
      <c r="K27" s="94"/>
      <c r="L27" s="59"/>
      <c r="M27" s="94"/>
    </row>
    <row r="28" spans="1:13" ht="20.85" customHeight="1">
      <c r="A28" s="13" t="s">
        <v>125</v>
      </c>
      <c r="B28" s="44"/>
      <c r="C28" s="9"/>
      <c r="D28" s="10"/>
      <c r="E28" s="137"/>
      <c r="F28" s="254"/>
      <c r="G28" s="10"/>
      <c r="H28" s="10"/>
      <c r="I28" s="10"/>
      <c r="J28" s="10"/>
      <c r="K28" s="10"/>
      <c r="L28" s="10"/>
      <c r="M28" s="10"/>
    </row>
    <row r="29" spans="1:13" ht="20.85" customHeight="1">
      <c r="A29" s="109" t="s">
        <v>113</v>
      </c>
      <c r="B29" s="9"/>
      <c r="C29" s="9"/>
      <c r="D29" s="10"/>
      <c r="E29" s="137"/>
      <c r="F29" s="254"/>
      <c r="G29" s="103"/>
      <c r="H29" s="103"/>
      <c r="I29" s="103"/>
      <c r="J29" s="103"/>
      <c r="K29" s="103"/>
      <c r="L29" s="103"/>
      <c r="M29" s="103"/>
    </row>
    <row r="30" spans="1:13" ht="20.85" customHeight="1">
      <c r="A30" s="10" t="s">
        <v>35</v>
      </c>
      <c r="B30" s="10"/>
      <c r="C30" s="9"/>
      <c r="D30" s="10"/>
      <c r="E30" s="137"/>
      <c r="F30" s="254"/>
      <c r="G30" s="75">
        <v>251</v>
      </c>
      <c r="H30" s="103"/>
      <c r="I30" s="75">
        <v>315</v>
      </c>
      <c r="J30" s="103"/>
      <c r="K30" s="75">
        <v>0</v>
      </c>
      <c r="L30" s="103"/>
      <c r="M30" s="75">
        <v>0</v>
      </c>
    </row>
    <row r="31" spans="1:13" ht="20.85" customHeight="1">
      <c r="A31" s="44" t="s">
        <v>114</v>
      </c>
      <c r="B31" s="13"/>
      <c r="C31" s="13"/>
      <c r="D31" s="10"/>
      <c r="E31" s="137"/>
      <c r="F31" s="254"/>
      <c r="G31" s="160"/>
      <c r="H31" s="111"/>
      <c r="I31" s="160"/>
      <c r="J31" s="111"/>
      <c r="K31" s="160"/>
      <c r="L31" s="111"/>
      <c r="M31" s="160"/>
    </row>
    <row r="32" spans="1:13" ht="20.85" customHeight="1">
      <c r="A32" s="13"/>
      <c r="B32" s="44" t="s">
        <v>115</v>
      </c>
      <c r="C32" s="44"/>
      <c r="D32" s="10"/>
      <c r="E32" s="137"/>
      <c r="F32" s="254"/>
      <c r="G32" s="161">
        <f>SUM(G30)</f>
        <v>251</v>
      </c>
      <c r="H32" s="162"/>
      <c r="I32" s="161">
        <f>SUM(I30)</f>
        <v>315</v>
      </c>
      <c r="J32" s="162"/>
      <c r="K32" s="161">
        <f>SUM(K30:K30)</f>
        <v>0</v>
      </c>
      <c r="L32" s="162"/>
      <c r="M32" s="161">
        <f>SUM(M30:M30)</f>
        <v>0</v>
      </c>
    </row>
    <row r="33" spans="1:13" ht="20.85" customHeight="1">
      <c r="A33" s="13" t="s">
        <v>204</v>
      </c>
      <c r="B33" s="9"/>
      <c r="C33" s="9"/>
      <c r="D33" s="10"/>
      <c r="E33" s="137"/>
      <c r="F33" s="254"/>
      <c r="G33" s="163">
        <f>SUM(G32,)</f>
        <v>251</v>
      </c>
      <c r="H33" s="162"/>
      <c r="I33" s="163">
        <f>SUM(I32,)</f>
        <v>315</v>
      </c>
      <c r="J33" s="162"/>
      <c r="K33" s="163">
        <f>SUM(K32,)</f>
        <v>0</v>
      </c>
      <c r="L33" s="162"/>
      <c r="M33" s="163">
        <f>SUM(M32,)</f>
        <v>0</v>
      </c>
    </row>
    <row r="34" spans="1:13" ht="12" customHeight="1">
      <c r="A34" s="10"/>
      <c r="B34" s="10"/>
      <c r="C34" s="10"/>
      <c r="D34" s="10"/>
      <c r="E34" s="137"/>
      <c r="F34" s="254"/>
      <c r="G34" s="160"/>
      <c r="H34" s="111"/>
      <c r="I34" s="160"/>
      <c r="J34" s="111"/>
      <c r="K34" s="160"/>
      <c r="L34" s="111"/>
      <c r="M34" s="160"/>
    </row>
    <row r="35" spans="1:13" ht="20.85" customHeight="1" thickBot="1">
      <c r="A35" s="13" t="s">
        <v>107</v>
      </c>
      <c r="B35" s="44"/>
      <c r="C35" s="9"/>
      <c r="D35" s="10"/>
      <c r="E35" s="137"/>
      <c r="F35" s="254"/>
      <c r="G35" s="164">
        <f>SUM(G26,,G33)</f>
        <v>109707</v>
      </c>
      <c r="H35" s="162"/>
      <c r="I35" s="164">
        <f>SUM(I26,,I33)</f>
        <v>52548</v>
      </c>
      <c r="J35" s="162"/>
      <c r="K35" s="164">
        <f>SUM(K26,,K33)</f>
        <v>101295</v>
      </c>
      <c r="L35" s="162"/>
      <c r="M35" s="164">
        <f>SUM(M26,,M33)</f>
        <v>43679</v>
      </c>
    </row>
    <row r="36" spans="1:13" ht="11.45" customHeight="1" thickTop="1">
      <c r="F36" s="3"/>
      <c r="G36" s="56"/>
      <c r="H36" s="3"/>
      <c r="I36" s="56"/>
      <c r="J36" s="3"/>
      <c r="K36" s="56"/>
      <c r="L36" s="3"/>
      <c r="M36" s="56"/>
    </row>
    <row r="37" spans="1:13" ht="20.85" customHeight="1">
      <c r="A37" s="257" t="s">
        <v>154</v>
      </c>
      <c r="B37" s="10"/>
      <c r="C37" s="7"/>
      <c r="F37" s="3"/>
      <c r="K37" s="4"/>
      <c r="M37" s="4"/>
    </row>
    <row r="38" spans="1:13" ht="20.85" customHeight="1">
      <c r="A38" s="255"/>
      <c r="B38" s="10" t="s">
        <v>120</v>
      </c>
      <c r="C38" s="7"/>
      <c r="E38" s="3"/>
      <c r="F38" s="3"/>
      <c r="G38" s="61">
        <f>G40-G39</f>
        <v>107353</v>
      </c>
      <c r="H38" s="61"/>
      <c r="I38" s="61">
        <f>I40-I39</f>
        <v>52228</v>
      </c>
      <c r="J38" s="61"/>
      <c r="K38" s="61">
        <f>K40-K39</f>
        <v>101295</v>
      </c>
      <c r="L38" s="61"/>
      <c r="M38" s="61">
        <f>M40-M39</f>
        <v>43679</v>
      </c>
    </row>
    <row r="39" spans="1:13" ht="20.85" customHeight="1">
      <c r="A39" s="255"/>
      <c r="B39" s="10" t="s">
        <v>24</v>
      </c>
      <c r="C39" s="7"/>
      <c r="E39" s="3"/>
      <c r="F39" s="3"/>
      <c r="G39" s="61">
        <v>2103</v>
      </c>
      <c r="H39" s="61"/>
      <c r="I39" s="61">
        <v>5</v>
      </c>
      <c r="J39" s="61"/>
      <c r="K39" s="61">
        <v>0</v>
      </c>
      <c r="L39" s="61"/>
      <c r="M39" s="61">
        <v>0</v>
      </c>
    </row>
    <row r="40" spans="1:13" ht="20.85" customHeight="1" thickBot="1">
      <c r="C40" s="7"/>
      <c r="E40" s="3"/>
      <c r="F40" s="3"/>
      <c r="G40" s="96">
        <f>G26</f>
        <v>109456</v>
      </c>
      <c r="H40" s="86"/>
      <c r="I40" s="96">
        <f>I26</f>
        <v>52233</v>
      </c>
      <c r="J40" s="86"/>
      <c r="K40" s="96">
        <f>K26</f>
        <v>101295</v>
      </c>
      <c r="L40" s="86"/>
      <c r="M40" s="96">
        <f>M26</f>
        <v>43679</v>
      </c>
    </row>
    <row r="41" spans="1:13" ht="10.5" customHeight="1" thickTop="1">
      <c r="A41" s="7"/>
      <c r="E41" s="3"/>
      <c r="F41" s="3"/>
      <c r="G41" s="95"/>
      <c r="H41" s="81"/>
      <c r="I41" s="95"/>
      <c r="J41" s="81"/>
      <c r="K41" s="95"/>
      <c r="L41" s="81"/>
      <c r="M41" s="95"/>
    </row>
    <row r="42" spans="1:13" ht="20.85" customHeight="1">
      <c r="A42" s="257" t="s">
        <v>95</v>
      </c>
      <c r="B42" s="255"/>
      <c r="C42" s="11"/>
      <c r="G42" s="61"/>
      <c r="H42" s="61"/>
      <c r="I42" s="61"/>
      <c r="J42" s="61"/>
      <c r="K42" s="61"/>
      <c r="L42" s="61"/>
      <c r="M42" s="61"/>
    </row>
    <row r="43" spans="1:13" ht="20.85" customHeight="1">
      <c r="A43" s="255"/>
      <c r="B43" s="10" t="s">
        <v>120</v>
      </c>
      <c r="G43" s="61">
        <f>G45-G44</f>
        <v>107553</v>
      </c>
      <c r="H43" s="61"/>
      <c r="I43" s="61">
        <f>I45-I44</f>
        <v>52480</v>
      </c>
      <c r="J43" s="61"/>
      <c r="K43" s="61">
        <f>K45-K44</f>
        <v>101295</v>
      </c>
      <c r="L43" s="61"/>
      <c r="M43" s="61">
        <f>M45-M44</f>
        <v>43679</v>
      </c>
    </row>
    <row r="44" spans="1:13" ht="20.85" customHeight="1">
      <c r="A44" s="255"/>
      <c r="B44" s="10" t="s">
        <v>24</v>
      </c>
      <c r="G44" s="78">
        <v>2154</v>
      </c>
      <c r="H44" s="61"/>
      <c r="I44" s="78">
        <v>68</v>
      </c>
      <c r="J44" s="61"/>
      <c r="K44" s="78">
        <v>0</v>
      </c>
      <c r="L44" s="61"/>
      <c r="M44" s="78">
        <v>0</v>
      </c>
    </row>
    <row r="45" spans="1:13" ht="20.85" customHeight="1" thickBot="1">
      <c r="F45" s="3"/>
      <c r="G45" s="83">
        <f>G35</f>
        <v>109707</v>
      </c>
      <c r="H45" s="79"/>
      <c r="I45" s="83">
        <f>I35</f>
        <v>52548</v>
      </c>
      <c r="J45" s="79"/>
      <c r="K45" s="83">
        <f>K35</f>
        <v>101295</v>
      </c>
      <c r="L45" s="79"/>
      <c r="M45" s="83">
        <f>M35</f>
        <v>43679</v>
      </c>
    </row>
    <row r="46" spans="1:13" ht="20.25" customHeight="1" thickTop="1">
      <c r="B46" s="99"/>
      <c r="C46" s="7"/>
      <c r="F46" s="3"/>
      <c r="G46" s="82"/>
      <c r="H46" s="81"/>
      <c r="I46" s="82"/>
      <c r="J46" s="81"/>
      <c r="K46" s="82"/>
      <c r="L46" s="81"/>
      <c r="M46" s="82"/>
    </row>
    <row r="47" spans="1:13" ht="20.85" customHeight="1" thickBot="1">
      <c r="A47" s="257" t="s">
        <v>205</v>
      </c>
      <c r="B47" s="1"/>
      <c r="E47" s="20">
        <v>10</v>
      </c>
      <c r="G47" s="84">
        <v>0.33600000000000002</v>
      </c>
      <c r="H47" s="85"/>
      <c r="I47" s="84">
        <f>I38/320000</f>
        <v>0.16321250000000001</v>
      </c>
      <c r="J47" s="85"/>
      <c r="K47" s="84">
        <v>0.317</v>
      </c>
      <c r="L47" s="85"/>
      <c r="M47" s="84">
        <f>M38/320000</f>
        <v>0.13649687499999999</v>
      </c>
    </row>
    <row r="48" spans="1:13" ht="20.85" customHeight="1" thickTop="1" thickBot="1">
      <c r="A48" s="257" t="s">
        <v>206</v>
      </c>
      <c r="B48" s="1"/>
      <c r="E48" s="20">
        <v>10</v>
      </c>
      <c r="G48" s="84">
        <v>0.33220194658068125</v>
      </c>
      <c r="H48" s="85"/>
      <c r="I48" s="84">
        <v>0.1632115375</v>
      </c>
      <c r="J48" s="85"/>
      <c r="K48" s="84">
        <v>0.31416525987655974</v>
      </c>
      <c r="L48" s="85"/>
      <c r="M48" s="84">
        <v>0.13649827812500001</v>
      </c>
    </row>
    <row r="49" spans="1:13" ht="20.85" customHeight="1" thickTop="1">
      <c r="A49" s="99"/>
      <c r="F49" s="3"/>
      <c r="G49" s="3"/>
      <c r="H49" s="3"/>
      <c r="I49" s="3"/>
      <c r="J49" s="3"/>
      <c r="K49" s="3"/>
      <c r="L49" s="3"/>
      <c r="M49" s="3"/>
    </row>
    <row r="50" spans="1:13" s="32" customFormat="1" ht="20.85" customHeight="1">
      <c r="A50" s="28" t="s">
        <v>99</v>
      </c>
      <c r="B50" s="24"/>
      <c r="C50" s="29"/>
      <c r="D50" s="29"/>
      <c r="E50" s="30"/>
      <c r="F50" s="29"/>
      <c r="G50" s="29"/>
      <c r="H50" s="29"/>
      <c r="I50" s="29"/>
      <c r="J50" s="29"/>
      <c r="K50" s="31"/>
      <c r="L50" s="29"/>
      <c r="M50" s="31"/>
    </row>
    <row r="51" spans="1:13" s="27" customFormat="1" ht="20.85" customHeight="1">
      <c r="A51" s="23" t="s">
        <v>67</v>
      </c>
      <c r="B51" s="24"/>
      <c r="C51" s="25"/>
      <c r="D51" s="25"/>
      <c r="E51" s="26"/>
      <c r="F51" s="25"/>
      <c r="G51" s="25"/>
      <c r="H51" s="25"/>
      <c r="I51" s="25"/>
      <c r="J51" s="25"/>
      <c r="K51" s="55"/>
      <c r="L51" s="25"/>
      <c r="M51" s="55"/>
    </row>
    <row r="52" spans="1:13" ht="20.85" customHeight="1">
      <c r="A52" s="1"/>
      <c r="B52" s="1"/>
      <c r="C52" s="2"/>
      <c r="D52" s="2"/>
      <c r="F52" s="2"/>
      <c r="G52" s="2"/>
      <c r="H52" s="2"/>
      <c r="I52" s="2"/>
      <c r="J52" s="2"/>
      <c r="K52" s="49"/>
      <c r="L52" s="2"/>
      <c r="M52" s="49"/>
    </row>
    <row r="53" spans="1:13" ht="20.85" customHeight="1">
      <c r="A53" s="2"/>
      <c r="B53" s="2"/>
      <c r="C53" s="2"/>
      <c r="D53" s="2"/>
      <c r="F53" s="6"/>
      <c r="G53" s="266" t="s">
        <v>69</v>
      </c>
      <c r="H53" s="266"/>
      <c r="I53" s="266"/>
      <c r="J53" s="50"/>
      <c r="K53" s="266" t="s">
        <v>70</v>
      </c>
      <c r="L53" s="266"/>
      <c r="M53" s="266"/>
    </row>
    <row r="54" spans="1:13" ht="20.85" customHeight="1">
      <c r="F54" s="5"/>
      <c r="G54" s="267" t="s">
        <v>161</v>
      </c>
      <c r="H54" s="267"/>
      <c r="I54" s="267"/>
      <c r="J54" s="40"/>
      <c r="K54" s="267" t="s">
        <v>161</v>
      </c>
      <c r="L54" s="267"/>
      <c r="M54" s="267"/>
    </row>
    <row r="55" spans="1:13" ht="20.85" customHeight="1">
      <c r="F55" s="5"/>
      <c r="G55" s="267" t="s">
        <v>160</v>
      </c>
      <c r="H55" s="267"/>
      <c r="I55" s="267"/>
      <c r="J55" s="40"/>
      <c r="K55" s="267" t="s">
        <v>160</v>
      </c>
      <c r="L55" s="267"/>
      <c r="M55" s="267"/>
    </row>
    <row r="56" spans="1:13" s="17" customFormat="1" ht="20.85" customHeight="1">
      <c r="E56" s="21"/>
      <c r="F56" s="18"/>
      <c r="G56" s="204" t="s">
        <v>176</v>
      </c>
      <c r="H56" s="205"/>
      <c r="I56" s="204" t="s">
        <v>59</v>
      </c>
      <c r="J56" s="205"/>
      <c r="K56" s="204" t="s">
        <v>176</v>
      </c>
      <c r="L56" s="205"/>
      <c r="M56" s="204" t="s">
        <v>59</v>
      </c>
    </row>
    <row r="57" spans="1:13" ht="20.85" customHeight="1">
      <c r="E57" s="20" t="s">
        <v>8</v>
      </c>
      <c r="F57" s="3"/>
      <c r="G57" s="265" t="s">
        <v>177</v>
      </c>
      <c r="H57" s="265"/>
      <c r="I57" s="265"/>
      <c r="J57" s="265"/>
      <c r="K57" s="265"/>
      <c r="L57" s="265"/>
      <c r="M57" s="265"/>
    </row>
    <row r="58" spans="1:13" ht="20.85" customHeight="1">
      <c r="A58" s="33" t="s">
        <v>43</v>
      </c>
      <c r="F58" s="3"/>
      <c r="G58" s="73"/>
      <c r="H58" s="3"/>
      <c r="I58" s="56"/>
      <c r="J58" s="3"/>
      <c r="K58" s="80"/>
      <c r="L58" s="3"/>
      <c r="M58" s="57"/>
    </row>
    <row r="59" spans="1:13" ht="20.85" customHeight="1">
      <c r="A59" s="99" t="s">
        <v>32</v>
      </c>
      <c r="B59" s="7"/>
      <c r="C59" s="7"/>
      <c r="E59" s="20" t="s">
        <v>218</v>
      </c>
      <c r="G59" s="74">
        <v>4006262</v>
      </c>
      <c r="H59" s="8"/>
      <c r="I59" s="74">
        <v>2114809</v>
      </c>
      <c r="J59" s="8"/>
      <c r="K59" s="74">
        <v>3945547</v>
      </c>
      <c r="L59" s="8"/>
      <c r="M59" s="74">
        <v>2093019</v>
      </c>
    </row>
    <row r="60" spans="1:13" ht="20.85" customHeight="1">
      <c r="A60" s="99" t="s">
        <v>25</v>
      </c>
      <c r="B60" s="7"/>
      <c r="C60" s="7"/>
      <c r="E60" s="20">
        <v>3</v>
      </c>
      <c r="G60" s="75">
        <v>3248</v>
      </c>
      <c r="H60" s="8"/>
      <c r="I60" s="75">
        <v>3362</v>
      </c>
      <c r="J60" s="8"/>
      <c r="K60" s="75">
        <v>13732</v>
      </c>
      <c r="L60" s="8"/>
      <c r="M60" s="75">
        <v>3195</v>
      </c>
    </row>
    <row r="61" spans="1:13" ht="20.85" customHeight="1">
      <c r="A61" s="97" t="s">
        <v>28</v>
      </c>
      <c r="B61" s="7"/>
      <c r="C61" s="7"/>
      <c r="G61" s="76">
        <f>SUM(G59:G60)</f>
        <v>4009510</v>
      </c>
      <c r="H61" s="45"/>
      <c r="I61" s="76">
        <f>SUM(I59:I60)</f>
        <v>2118171</v>
      </c>
      <c r="J61" s="45"/>
      <c r="K61" s="76">
        <f>SUM(K59:K60)</f>
        <v>3959279</v>
      </c>
      <c r="L61" s="45"/>
      <c r="M61" s="76">
        <f>SUM(M59:M60)</f>
        <v>2096214</v>
      </c>
    </row>
    <row r="62" spans="1:13" ht="20.85" customHeight="1">
      <c r="F62" s="3"/>
      <c r="G62" s="73"/>
      <c r="H62" s="3"/>
      <c r="I62" s="73"/>
      <c r="J62" s="3"/>
      <c r="K62" s="73"/>
      <c r="L62" s="3"/>
      <c r="M62" s="73"/>
    </row>
    <row r="63" spans="1:13" ht="20.85" customHeight="1">
      <c r="A63" s="33" t="s">
        <v>29</v>
      </c>
      <c r="B63" s="7"/>
      <c r="C63" s="7"/>
      <c r="G63" s="77"/>
      <c r="H63" s="8"/>
      <c r="I63" s="77"/>
      <c r="J63" s="8"/>
      <c r="K63" s="77"/>
      <c r="L63" s="8"/>
      <c r="M63" s="77"/>
    </row>
    <row r="64" spans="1:13" ht="20.85" customHeight="1">
      <c r="A64" s="99" t="s">
        <v>30</v>
      </c>
      <c r="E64" s="20" t="s">
        <v>218</v>
      </c>
      <c r="F64" s="3"/>
      <c r="G64" s="77">
        <v>3248835</v>
      </c>
      <c r="H64" s="58"/>
      <c r="I64" s="77">
        <v>1687997</v>
      </c>
      <c r="J64" s="58"/>
      <c r="K64" s="77">
        <v>3209589</v>
      </c>
      <c r="L64" s="58"/>
      <c r="M64" s="77">
        <v>1677152</v>
      </c>
    </row>
    <row r="65" spans="1:13" ht="20.85" customHeight="1">
      <c r="A65" s="99" t="s">
        <v>51</v>
      </c>
      <c r="F65" s="3"/>
      <c r="G65" s="77">
        <v>175575</v>
      </c>
      <c r="H65" s="58"/>
      <c r="I65" s="77">
        <v>123462</v>
      </c>
      <c r="J65" s="58"/>
      <c r="K65" s="77">
        <v>175575</v>
      </c>
      <c r="L65" s="58"/>
      <c r="M65" s="77">
        <v>123462</v>
      </c>
    </row>
    <row r="66" spans="1:13" ht="20.85" customHeight="1">
      <c r="A66" s="99" t="s">
        <v>19</v>
      </c>
      <c r="B66" s="7"/>
      <c r="C66" s="7"/>
      <c r="E66" s="20">
        <v>3</v>
      </c>
      <c r="G66" s="74">
        <v>202492</v>
      </c>
      <c r="H66" s="8"/>
      <c r="I66" s="74">
        <v>178159</v>
      </c>
      <c r="J66" s="8"/>
      <c r="K66" s="74">
        <v>190821</v>
      </c>
      <c r="L66" s="8"/>
      <c r="M66" s="74">
        <v>168150</v>
      </c>
    </row>
    <row r="67" spans="1:13" ht="20.85" customHeight="1">
      <c r="A67" s="97" t="s">
        <v>31</v>
      </c>
      <c r="B67" s="7"/>
      <c r="C67" s="7"/>
      <c r="F67" s="3"/>
      <c r="G67" s="101">
        <f>SUM(G64:G66)</f>
        <v>3626902</v>
      </c>
      <c r="H67" s="59"/>
      <c r="I67" s="101">
        <f>SUM(I64:I66)</f>
        <v>1989618</v>
      </c>
      <c r="J67" s="59"/>
      <c r="K67" s="101">
        <f>SUM(K64:K66)</f>
        <v>3575985</v>
      </c>
      <c r="L67" s="59"/>
      <c r="M67" s="101">
        <f>SUM(M64:M66)</f>
        <v>1968764</v>
      </c>
    </row>
    <row r="68" spans="1:13" ht="20.85" customHeight="1">
      <c r="A68" s="99"/>
      <c r="B68" s="7"/>
      <c r="C68" s="7"/>
      <c r="F68" s="3"/>
      <c r="G68" s="74"/>
      <c r="H68" s="58"/>
      <c r="I68" s="74"/>
      <c r="J68" s="58"/>
      <c r="K68" s="74"/>
      <c r="L68" s="58"/>
      <c r="M68" s="74"/>
    </row>
    <row r="69" spans="1:13" ht="20.85" customHeight="1">
      <c r="A69" s="97" t="s">
        <v>109</v>
      </c>
      <c r="B69" s="7"/>
      <c r="C69" s="7"/>
      <c r="F69" s="3"/>
      <c r="G69" s="94">
        <f>G61-G67</f>
        <v>382608</v>
      </c>
      <c r="H69" s="59"/>
      <c r="I69" s="94">
        <f>I61-I67</f>
        <v>128553</v>
      </c>
      <c r="J69" s="59"/>
      <c r="K69" s="94">
        <f>K61-K67</f>
        <v>383294</v>
      </c>
      <c r="L69" s="59"/>
      <c r="M69" s="94">
        <f>M61-M67</f>
        <v>127450</v>
      </c>
    </row>
    <row r="70" spans="1:13" ht="20.85" customHeight="1">
      <c r="A70" s="99" t="s">
        <v>20</v>
      </c>
      <c r="B70" s="7"/>
      <c r="C70" s="7"/>
      <c r="F70" s="3"/>
      <c r="G70" s="74">
        <f>-16392+3877</f>
        <v>-12515</v>
      </c>
      <c r="H70" s="58"/>
      <c r="I70" s="74">
        <v>-3260</v>
      </c>
      <c r="J70" s="58"/>
      <c r="K70" s="74">
        <f>-14552+3877</f>
        <v>-10675</v>
      </c>
      <c r="L70" s="58"/>
      <c r="M70" s="74">
        <v>-1068</v>
      </c>
    </row>
    <row r="71" spans="1:13" ht="20.85" customHeight="1">
      <c r="A71" s="99" t="s">
        <v>58</v>
      </c>
      <c r="B71" s="7"/>
      <c r="C71" s="7"/>
      <c r="E71" s="20" t="s">
        <v>155</v>
      </c>
      <c r="F71" s="3"/>
      <c r="G71" s="74">
        <v>-15121</v>
      </c>
      <c r="H71" s="58"/>
      <c r="I71" s="74">
        <v>-1869</v>
      </c>
      <c r="J71" s="58"/>
      <c r="K71" s="74">
        <v>-15116</v>
      </c>
      <c r="L71" s="58"/>
      <c r="M71" s="74">
        <v>-1759</v>
      </c>
    </row>
    <row r="72" spans="1:13" ht="20.85" customHeight="1">
      <c r="A72" s="99" t="s">
        <v>110</v>
      </c>
      <c r="B72" s="7"/>
      <c r="C72" s="7"/>
      <c r="F72" s="3"/>
      <c r="G72" s="75">
        <v>11560</v>
      </c>
      <c r="H72" s="58"/>
      <c r="I72" s="75">
        <v>24012</v>
      </c>
      <c r="J72" s="58"/>
      <c r="K72" s="75">
        <v>0</v>
      </c>
      <c r="L72" s="58"/>
      <c r="M72" s="75">
        <v>0</v>
      </c>
    </row>
    <row r="73" spans="1:13" s="12" customFormat="1" ht="20.85" customHeight="1">
      <c r="A73" s="97" t="s">
        <v>49</v>
      </c>
      <c r="B73" s="11"/>
      <c r="C73" s="11"/>
      <c r="E73" s="53"/>
      <c r="F73" s="5"/>
      <c r="G73" s="94">
        <f>SUM(G69:G72)</f>
        <v>366532</v>
      </c>
      <c r="H73" s="59"/>
      <c r="I73" s="94">
        <f>SUM(I69:I72)</f>
        <v>147436</v>
      </c>
      <c r="J73" s="59"/>
      <c r="K73" s="94">
        <f>SUM(K69:K72)</f>
        <v>357503</v>
      </c>
      <c r="L73" s="59"/>
      <c r="M73" s="94">
        <f>SUM(M69:M72)</f>
        <v>124623</v>
      </c>
    </row>
    <row r="74" spans="1:13" ht="20.85" customHeight="1">
      <c r="A74" s="255" t="s">
        <v>111</v>
      </c>
      <c r="B74" s="7"/>
      <c r="C74" s="7"/>
      <c r="F74" s="3"/>
      <c r="G74" s="75">
        <f>-67498+775</f>
        <v>-66723</v>
      </c>
      <c r="H74" s="58"/>
      <c r="I74" s="75">
        <v>-25450</v>
      </c>
      <c r="J74" s="58"/>
      <c r="K74" s="75">
        <f>-66067+775</f>
        <v>-65292</v>
      </c>
      <c r="L74" s="58"/>
      <c r="M74" s="75">
        <f>-25454</f>
        <v>-25454</v>
      </c>
    </row>
    <row r="75" spans="1:13" s="12" customFormat="1" ht="20.85" customHeight="1" thickBot="1">
      <c r="A75" s="257" t="s">
        <v>84</v>
      </c>
      <c r="B75" s="11"/>
      <c r="C75" s="11"/>
      <c r="E75" s="53"/>
      <c r="F75" s="5"/>
      <c r="G75" s="96">
        <f>SUM(G73:G74)</f>
        <v>299809</v>
      </c>
      <c r="H75" s="59"/>
      <c r="I75" s="96">
        <f>SUM(I73:I74)</f>
        <v>121986</v>
      </c>
      <c r="J75" s="59"/>
      <c r="K75" s="96">
        <f>SUM(K73:K74)</f>
        <v>292211</v>
      </c>
      <c r="L75" s="59"/>
      <c r="M75" s="96">
        <f>SUM(M73:M74)</f>
        <v>99169</v>
      </c>
    </row>
    <row r="76" spans="1:13" s="12" customFormat="1" ht="20.85" customHeight="1" thickTop="1">
      <c r="A76" s="257"/>
      <c r="B76" s="11"/>
      <c r="C76" s="11"/>
      <c r="E76" s="53"/>
      <c r="F76" s="5"/>
      <c r="G76" s="94"/>
      <c r="H76" s="59"/>
      <c r="I76" s="94"/>
      <c r="J76" s="59"/>
      <c r="K76" s="94"/>
      <c r="L76" s="59"/>
      <c r="M76" s="94"/>
    </row>
    <row r="77" spans="1:13" s="32" customFormat="1" ht="20.85" customHeight="1">
      <c r="A77" s="28" t="s">
        <v>99</v>
      </c>
      <c r="B77" s="24"/>
      <c r="C77" s="29"/>
      <c r="D77" s="29"/>
      <c r="E77" s="30"/>
      <c r="F77" s="29"/>
      <c r="G77" s="29"/>
      <c r="H77" s="29"/>
      <c r="I77" s="29"/>
      <c r="J77" s="29"/>
      <c r="K77" s="31"/>
      <c r="L77" s="29"/>
      <c r="M77" s="31"/>
    </row>
    <row r="78" spans="1:13" s="27" customFormat="1" ht="20.85" customHeight="1">
      <c r="A78" s="23" t="s">
        <v>67</v>
      </c>
      <c r="B78" s="24"/>
      <c r="C78" s="25"/>
      <c r="D78" s="25"/>
      <c r="E78" s="26"/>
      <c r="F78" s="25"/>
      <c r="G78" s="25"/>
      <c r="H78" s="25"/>
      <c r="I78" s="25"/>
      <c r="J78" s="25"/>
      <c r="K78" s="55"/>
      <c r="L78" s="25"/>
      <c r="M78" s="55"/>
    </row>
    <row r="79" spans="1:13" ht="20.85" customHeight="1">
      <c r="A79" s="1"/>
      <c r="B79" s="1"/>
      <c r="C79" s="2"/>
      <c r="D79" s="2"/>
      <c r="F79" s="2"/>
      <c r="G79" s="2"/>
      <c r="H79" s="2"/>
      <c r="I79" s="2"/>
      <c r="J79" s="2"/>
      <c r="K79" s="49"/>
      <c r="L79" s="2"/>
      <c r="M79" s="49"/>
    </row>
    <row r="80" spans="1:13" ht="20.85" customHeight="1">
      <c r="A80" s="2"/>
      <c r="B80" s="2"/>
      <c r="C80" s="2"/>
      <c r="D80" s="2"/>
      <c r="F80" s="6"/>
      <c r="G80" s="266" t="s">
        <v>69</v>
      </c>
      <c r="H80" s="266"/>
      <c r="I80" s="266"/>
      <c r="J80" s="50"/>
      <c r="K80" s="266" t="s">
        <v>70</v>
      </c>
      <c r="L80" s="266"/>
      <c r="M80" s="266"/>
    </row>
    <row r="81" spans="1:13" ht="20.85" customHeight="1">
      <c r="F81" s="5"/>
      <c r="G81" s="267" t="s">
        <v>161</v>
      </c>
      <c r="H81" s="267"/>
      <c r="I81" s="267"/>
      <c r="J81" s="40"/>
      <c r="K81" s="267" t="s">
        <v>161</v>
      </c>
      <c r="L81" s="267"/>
      <c r="M81" s="267"/>
    </row>
    <row r="82" spans="1:13" ht="20.85" customHeight="1">
      <c r="F82" s="5"/>
      <c r="G82" s="267" t="s">
        <v>160</v>
      </c>
      <c r="H82" s="267"/>
      <c r="I82" s="267"/>
      <c r="J82" s="40"/>
      <c r="K82" s="267" t="s">
        <v>160</v>
      </c>
      <c r="L82" s="267"/>
      <c r="M82" s="267"/>
    </row>
    <row r="83" spans="1:13" s="17" customFormat="1" ht="20.85" customHeight="1">
      <c r="E83" s="21"/>
      <c r="F83" s="18"/>
      <c r="G83" s="204" t="s">
        <v>176</v>
      </c>
      <c r="H83" s="205"/>
      <c r="I83" s="204" t="s">
        <v>59</v>
      </c>
      <c r="J83" s="205"/>
      <c r="K83" s="204" t="s">
        <v>176</v>
      </c>
      <c r="L83" s="205"/>
      <c r="M83" s="204" t="s">
        <v>59</v>
      </c>
    </row>
    <row r="84" spans="1:13" ht="20.85" customHeight="1">
      <c r="E84" s="20" t="s">
        <v>8</v>
      </c>
      <c r="F84" s="3"/>
      <c r="G84" s="265" t="s">
        <v>177</v>
      </c>
      <c r="H84" s="265"/>
      <c r="I84" s="265"/>
      <c r="J84" s="265"/>
      <c r="K84" s="265"/>
      <c r="L84" s="265"/>
      <c r="M84" s="265"/>
    </row>
    <row r="85" spans="1:13" ht="20.85" customHeight="1">
      <c r="A85" s="13" t="s">
        <v>125</v>
      </c>
      <c r="B85" s="44"/>
      <c r="C85" s="9"/>
      <c r="D85" s="10"/>
      <c r="E85" s="137"/>
      <c r="F85" s="254"/>
      <c r="G85" s="10"/>
      <c r="H85" s="10"/>
      <c r="I85" s="10"/>
      <c r="J85" s="10"/>
      <c r="K85" s="10"/>
      <c r="L85" s="10"/>
      <c r="M85" s="10"/>
    </row>
    <row r="86" spans="1:13" ht="20.85" customHeight="1">
      <c r="A86" s="109" t="s">
        <v>113</v>
      </c>
      <c r="B86" s="9"/>
      <c r="C86" s="9"/>
      <c r="D86" s="10"/>
      <c r="E86" s="137"/>
      <c r="F86" s="254"/>
      <c r="G86" s="103"/>
      <c r="H86" s="103"/>
      <c r="I86" s="103"/>
      <c r="J86" s="103"/>
      <c r="K86" s="103"/>
      <c r="L86" s="103"/>
      <c r="M86" s="103"/>
    </row>
    <row r="87" spans="1:13" ht="20.85" customHeight="1">
      <c r="A87" s="10" t="s">
        <v>35</v>
      </c>
      <c r="B87" s="10"/>
      <c r="C87" s="9"/>
      <c r="D87" s="10"/>
      <c r="E87" s="137"/>
      <c r="F87" s="254"/>
      <c r="G87" s="75">
        <v>175</v>
      </c>
      <c r="H87" s="103"/>
      <c r="I87" s="75">
        <v>683</v>
      </c>
      <c r="J87" s="103"/>
      <c r="K87" s="75">
        <v>0</v>
      </c>
      <c r="L87" s="103"/>
      <c r="M87" s="75">
        <v>0</v>
      </c>
    </row>
    <row r="88" spans="1:13" ht="20.85" customHeight="1">
      <c r="A88" s="44" t="s">
        <v>114</v>
      </c>
      <c r="B88" s="13"/>
      <c r="C88" s="13"/>
      <c r="D88" s="10"/>
      <c r="E88" s="137"/>
      <c r="F88" s="254"/>
      <c r="G88" s="160"/>
      <c r="H88" s="111"/>
      <c r="I88" s="160"/>
      <c r="J88" s="111"/>
      <c r="K88" s="160"/>
      <c r="L88" s="111"/>
      <c r="M88" s="160"/>
    </row>
    <row r="89" spans="1:13" ht="20.85" customHeight="1">
      <c r="A89" s="13"/>
      <c r="B89" s="44" t="s">
        <v>115</v>
      </c>
      <c r="C89" s="44"/>
      <c r="D89" s="10"/>
      <c r="E89" s="137"/>
      <c r="F89" s="254"/>
      <c r="G89" s="161">
        <f>SUM(G87)</f>
        <v>175</v>
      </c>
      <c r="H89" s="162"/>
      <c r="I89" s="161">
        <f>SUM(I87)</f>
        <v>683</v>
      </c>
      <c r="J89" s="162"/>
      <c r="K89" s="161">
        <f>SUM(K87:K87)</f>
        <v>0</v>
      </c>
      <c r="L89" s="162"/>
      <c r="M89" s="161">
        <f>SUM(M87:M87)</f>
        <v>0</v>
      </c>
    </row>
    <row r="90" spans="1:13" ht="15.6" customHeight="1">
      <c r="A90" s="13"/>
      <c r="B90" s="44"/>
      <c r="C90" s="44"/>
      <c r="D90" s="10"/>
      <c r="E90" s="137"/>
      <c r="F90" s="254"/>
      <c r="G90" s="165"/>
      <c r="H90" s="111"/>
      <c r="I90" s="165"/>
      <c r="J90" s="111"/>
      <c r="K90" s="165"/>
      <c r="L90" s="111"/>
      <c r="M90" s="165"/>
    </row>
    <row r="91" spans="1:13" ht="20.85" customHeight="1">
      <c r="A91" s="109" t="s">
        <v>116</v>
      </c>
      <c r="B91" s="44"/>
      <c r="C91" s="44"/>
      <c r="D91" s="10"/>
      <c r="E91" s="137"/>
      <c r="F91" s="254"/>
      <c r="G91" s="165"/>
      <c r="H91" s="111"/>
      <c r="I91" s="165"/>
      <c r="J91" s="111"/>
      <c r="K91" s="165"/>
      <c r="L91" s="111"/>
      <c r="M91" s="165"/>
    </row>
    <row r="92" spans="1:13" ht="20.85" customHeight="1">
      <c r="A92" s="10" t="s">
        <v>117</v>
      </c>
      <c r="B92" s="9"/>
      <c r="C92" s="9"/>
      <c r="D92" s="10"/>
      <c r="E92" s="137"/>
      <c r="F92" s="254"/>
      <c r="G92" s="165"/>
      <c r="H92" s="111"/>
      <c r="I92" s="165"/>
      <c r="J92" s="111"/>
      <c r="K92" s="165"/>
      <c r="L92" s="111"/>
      <c r="M92" s="165"/>
    </row>
    <row r="93" spans="1:13" ht="20.85" customHeight="1">
      <c r="A93" s="10"/>
      <c r="B93" s="10" t="s">
        <v>118</v>
      </c>
      <c r="C93" s="9"/>
      <c r="D93" s="10"/>
      <c r="E93" s="137"/>
      <c r="F93" s="254"/>
      <c r="G93" s="74">
        <v>4600</v>
      </c>
      <c r="H93" s="81"/>
      <c r="I93" s="74">
        <v>2058</v>
      </c>
      <c r="J93" s="81"/>
      <c r="K93" s="74">
        <v>4600</v>
      </c>
      <c r="L93" s="81"/>
      <c r="M93" s="74">
        <v>2058</v>
      </c>
    </row>
    <row r="94" spans="1:13" ht="20.85" customHeight="1">
      <c r="A94" s="10" t="s">
        <v>147</v>
      </c>
      <c r="B94" s="10"/>
      <c r="C94" s="9"/>
      <c r="D94" s="10"/>
      <c r="E94" s="137"/>
      <c r="F94" s="254"/>
      <c r="G94" s="165"/>
      <c r="H94" s="111"/>
      <c r="I94" s="165"/>
      <c r="J94" s="111"/>
      <c r="K94" s="165"/>
      <c r="L94" s="111"/>
      <c r="M94" s="165"/>
    </row>
    <row r="95" spans="1:13" ht="20.85" customHeight="1">
      <c r="A95" s="10"/>
      <c r="B95" s="10" t="s">
        <v>148</v>
      </c>
      <c r="C95" s="9"/>
      <c r="D95" s="10"/>
      <c r="E95" s="137"/>
      <c r="F95" s="254"/>
      <c r="G95" s="75">
        <v>-920</v>
      </c>
      <c r="H95" s="111"/>
      <c r="I95" s="75">
        <v>-412</v>
      </c>
      <c r="J95" s="111"/>
      <c r="K95" s="75">
        <v>-920</v>
      </c>
      <c r="L95" s="111"/>
      <c r="M95" s="75">
        <v>-412</v>
      </c>
    </row>
    <row r="96" spans="1:13" ht="20.85" customHeight="1">
      <c r="A96" s="13" t="s">
        <v>119</v>
      </c>
      <c r="B96" s="10"/>
      <c r="C96" s="9"/>
      <c r="D96" s="10"/>
      <c r="E96" s="137"/>
      <c r="F96" s="254"/>
      <c r="G96" s="165"/>
      <c r="H96" s="111"/>
      <c r="I96" s="165"/>
      <c r="J96" s="111"/>
      <c r="K96" s="165"/>
      <c r="L96" s="111"/>
      <c r="M96" s="165"/>
    </row>
    <row r="97" spans="1:13" ht="20.85" customHeight="1">
      <c r="A97" s="10"/>
      <c r="B97" s="13" t="s">
        <v>115</v>
      </c>
      <c r="C97" s="9"/>
      <c r="D97" s="10"/>
      <c r="E97" s="137"/>
      <c r="F97" s="254"/>
      <c r="G97" s="161">
        <f>SUM(G93:G96)</f>
        <v>3680</v>
      </c>
      <c r="H97" s="162"/>
      <c r="I97" s="161">
        <f>SUM(I93:I96)</f>
        <v>1646</v>
      </c>
      <c r="J97" s="162"/>
      <c r="K97" s="161">
        <f>SUM(K93:K96)</f>
        <v>3680</v>
      </c>
      <c r="L97" s="162"/>
      <c r="M97" s="161">
        <f>SUM(M93:M96)</f>
        <v>1646</v>
      </c>
    </row>
    <row r="98" spans="1:13" ht="20.85" customHeight="1">
      <c r="A98" s="13" t="s">
        <v>204</v>
      </c>
      <c r="B98" s="9"/>
      <c r="C98" s="9"/>
      <c r="D98" s="10"/>
      <c r="E98" s="137"/>
      <c r="F98" s="254"/>
      <c r="G98" s="163">
        <f>SUM(G89,G97)</f>
        <v>3855</v>
      </c>
      <c r="H98" s="162"/>
      <c r="I98" s="163">
        <f>SUM(I89,I97)</f>
        <v>2329</v>
      </c>
      <c r="J98" s="162"/>
      <c r="K98" s="163">
        <f>SUM(K89,K97)</f>
        <v>3680</v>
      </c>
      <c r="L98" s="162"/>
      <c r="M98" s="163">
        <f>SUM(M89,M97)</f>
        <v>1646</v>
      </c>
    </row>
    <row r="99" spans="1:13" ht="15.6" customHeight="1">
      <c r="A99" s="10"/>
      <c r="B99" s="10"/>
      <c r="C99" s="10"/>
      <c r="D99" s="10"/>
      <c r="E99" s="137"/>
      <c r="F99" s="254"/>
      <c r="G99" s="160"/>
      <c r="H99" s="111"/>
      <c r="I99" s="160"/>
      <c r="J99" s="111"/>
      <c r="K99" s="160"/>
      <c r="L99" s="111"/>
      <c r="M99" s="160"/>
    </row>
    <row r="100" spans="1:13" ht="20.85" customHeight="1" thickBot="1">
      <c r="A100" s="13" t="s">
        <v>107</v>
      </c>
      <c r="B100" s="44"/>
      <c r="C100" s="9"/>
      <c r="D100" s="10"/>
      <c r="E100" s="137"/>
      <c r="F100" s="254"/>
      <c r="G100" s="164">
        <f>SUM(G75,,G98)</f>
        <v>303664</v>
      </c>
      <c r="H100" s="162"/>
      <c r="I100" s="164">
        <f>SUM(I75,,I98)</f>
        <v>124315</v>
      </c>
      <c r="J100" s="162"/>
      <c r="K100" s="164">
        <f>SUM(K75,,K98)</f>
        <v>295891</v>
      </c>
      <c r="L100" s="162"/>
      <c r="M100" s="164">
        <f>SUM(M75,,M98)</f>
        <v>100815</v>
      </c>
    </row>
    <row r="101" spans="1:13" ht="15.6" customHeight="1" thickTop="1">
      <c r="F101" s="3"/>
      <c r="G101" s="56"/>
      <c r="H101" s="3"/>
      <c r="I101" s="56"/>
      <c r="J101" s="3"/>
      <c r="K101" s="56"/>
      <c r="L101" s="3"/>
      <c r="M101" s="56"/>
    </row>
    <row r="102" spans="1:13" ht="20.85" customHeight="1">
      <c r="A102" s="257" t="s">
        <v>154</v>
      </c>
      <c r="B102" s="10"/>
      <c r="C102" s="7"/>
      <c r="F102" s="3"/>
      <c r="K102" s="4"/>
      <c r="M102" s="4"/>
    </row>
    <row r="103" spans="1:13" ht="20.85" customHeight="1">
      <c r="A103" s="255"/>
      <c r="B103" s="10" t="s">
        <v>120</v>
      </c>
      <c r="C103" s="7"/>
      <c r="E103" s="3"/>
      <c r="F103" s="3"/>
      <c r="G103" s="61">
        <f>G105-G104</f>
        <v>297106</v>
      </c>
      <c r="H103" s="61"/>
      <c r="I103" s="61">
        <f>I105-I104</f>
        <v>121923</v>
      </c>
      <c r="J103" s="61"/>
      <c r="K103" s="61">
        <f>K105-K104</f>
        <v>292211</v>
      </c>
      <c r="L103" s="61"/>
      <c r="M103" s="61">
        <f>M105-M104</f>
        <v>99169</v>
      </c>
    </row>
    <row r="104" spans="1:13" ht="20.85" customHeight="1">
      <c r="A104" s="255"/>
      <c r="B104" s="10" t="s">
        <v>24</v>
      </c>
      <c r="C104" s="7"/>
      <c r="E104" s="3"/>
      <c r="F104" s="3"/>
      <c r="G104" s="61">
        <v>2703</v>
      </c>
      <c r="H104" s="61"/>
      <c r="I104" s="61">
        <v>63</v>
      </c>
      <c r="J104" s="61"/>
      <c r="K104" s="61">
        <v>0</v>
      </c>
      <c r="L104" s="61"/>
      <c r="M104" s="61">
        <v>0</v>
      </c>
    </row>
    <row r="105" spans="1:13" ht="20.85" customHeight="1" thickBot="1">
      <c r="C105" s="7"/>
      <c r="E105" s="3"/>
      <c r="F105" s="3"/>
      <c r="G105" s="96">
        <f>G75</f>
        <v>299809</v>
      </c>
      <c r="H105" s="86"/>
      <c r="I105" s="96">
        <f>I75</f>
        <v>121986</v>
      </c>
      <c r="J105" s="86"/>
      <c r="K105" s="96">
        <f>K75</f>
        <v>292211</v>
      </c>
      <c r="L105" s="86"/>
      <c r="M105" s="96">
        <f>M75</f>
        <v>99169</v>
      </c>
    </row>
    <row r="106" spans="1:13" ht="15.6" customHeight="1" thickTop="1">
      <c r="A106" s="7"/>
      <c r="E106" s="3"/>
      <c r="F106" s="3"/>
      <c r="G106" s="95"/>
      <c r="H106" s="81"/>
      <c r="I106" s="95"/>
      <c r="J106" s="81"/>
      <c r="K106" s="95"/>
      <c r="L106" s="81"/>
      <c r="M106" s="95"/>
    </row>
    <row r="107" spans="1:13" ht="20.85" customHeight="1">
      <c r="A107" s="257" t="s">
        <v>95</v>
      </c>
      <c r="B107" s="255"/>
      <c r="C107" s="11"/>
      <c r="G107" s="61"/>
      <c r="H107" s="61"/>
      <c r="I107" s="61"/>
      <c r="J107" s="61"/>
      <c r="K107" s="61"/>
      <c r="L107" s="61"/>
      <c r="M107" s="61"/>
    </row>
    <row r="108" spans="1:13" ht="20.85" customHeight="1">
      <c r="A108" s="255"/>
      <c r="B108" s="10" t="s">
        <v>120</v>
      </c>
      <c r="G108" s="61">
        <f>G110-G109</f>
        <v>300926</v>
      </c>
      <c r="H108" s="61"/>
      <c r="I108" s="61">
        <f>I110-I109</f>
        <v>124116</v>
      </c>
      <c r="J108" s="61"/>
      <c r="K108" s="61">
        <f>K110-K109</f>
        <v>295891</v>
      </c>
      <c r="L108" s="61"/>
      <c r="M108" s="61">
        <f>M110-M109</f>
        <v>100815</v>
      </c>
    </row>
    <row r="109" spans="1:13" ht="20.85" customHeight="1">
      <c r="A109" s="255"/>
      <c r="B109" s="10" t="s">
        <v>24</v>
      </c>
      <c r="G109" s="78">
        <v>2738</v>
      </c>
      <c r="H109" s="61"/>
      <c r="I109" s="78">
        <v>199</v>
      </c>
      <c r="J109" s="61"/>
      <c r="K109" s="78">
        <v>0</v>
      </c>
      <c r="L109" s="61"/>
      <c r="M109" s="78">
        <v>0</v>
      </c>
    </row>
    <row r="110" spans="1:13" ht="20.85" customHeight="1" thickBot="1">
      <c r="F110" s="3"/>
      <c r="G110" s="83">
        <f>G100</f>
        <v>303664</v>
      </c>
      <c r="H110" s="79"/>
      <c r="I110" s="83">
        <f>I100</f>
        <v>124315</v>
      </c>
      <c r="J110" s="79"/>
      <c r="K110" s="83">
        <f>K100</f>
        <v>295891</v>
      </c>
      <c r="L110" s="79"/>
      <c r="M110" s="83">
        <f>M100</f>
        <v>100815</v>
      </c>
    </row>
    <row r="111" spans="1:13" ht="20.25" customHeight="1" thickTop="1">
      <c r="B111" s="99"/>
      <c r="C111" s="7"/>
      <c r="F111" s="3"/>
      <c r="G111" s="82"/>
      <c r="H111" s="81"/>
      <c r="I111" s="82"/>
      <c r="J111" s="81"/>
      <c r="K111" s="82"/>
      <c r="L111" s="81"/>
      <c r="M111" s="82"/>
    </row>
    <row r="112" spans="1:13" ht="20.85" customHeight="1" thickBot="1">
      <c r="A112" s="257" t="s">
        <v>205</v>
      </c>
      <c r="B112" s="16"/>
      <c r="E112" s="20">
        <v>10</v>
      </c>
      <c r="G112" s="84">
        <v>0.92883939625095346</v>
      </c>
      <c r="H112" s="85"/>
      <c r="I112" s="84">
        <f>I103/320000</f>
        <v>0.38100937499999998</v>
      </c>
      <c r="J112" s="85"/>
      <c r="K112" s="84">
        <v>0.91353620868608298</v>
      </c>
      <c r="L112" s="85"/>
      <c r="M112" s="84">
        <f>M103/320000</f>
        <v>0.309903125</v>
      </c>
    </row>
    <row r="113" spans="1:13" ht="20.85" customHeight="1" thickTop="1" thickBot="1">
      <c r="A113" s="257" t="s">
        <v>206</v>
      </c>
      <c r="B113" s="16"/>
      <c r="E113" s="20">
        <v>10</v>
      </c>
      <c r="G113" s="84">
        <v>0.9261775083910152</v>
      </c>
      <c r="H113" s="85"/>
      <c r="I113" s="84">
        <v>0.38100972500000002</v>
      </c>
      <c r="J113" s="85"/>
      <c r="K113" s="84">
        <v>0.91113208011114255</v>
      </c>
      <c r="L113" s="85"/>
      <c r="M113" s="84">
        <v>0.30990260937500003</v>
      </c>
    </row>
    <row r="114" spans="1:13" ht="20.85" customHeight="1" thickTop="1">
      <c r="A114" s="257"/>
      <c r="B114" s="16"/>
      <c r="G114" s="188"/>
      <c r="H114" s="85"/>
      <c r="I114" s="188"/>
      <c r="J114" s="85"/>
      <c r="K114" s="188"/>
      <c r="L114" s="85"/>
      <c r="M114" s="188"/>
    </row>
    <row r="115" spans="1:13" ht="20.85" customHeight="1">
      <c r="A115" s="257"/>
      <c r="B115" s="16"/>
      <c r="G115" s="188"/>
      <c r="H115" s="85"/>
      <c r="I115" s="188"/>
      <c r="J115" s="85"/>
      <c r="K115" s="188"/>
      <c r="L115" s="85"/>
      <c r="M115" s="188"/>
    </row>
    <row r="116" spans="1:13" ht="20.85" customHeight="1">
      <c r="G116" s="258"/>
    </row>
  </sheetData>
  <mergeCells count="21">
    <mergeCell ref="G4:I4"/>
    <mergeCell ref="K4:M4"/>
    <mergeCell ref="G5:I5"/>
    <mergeCell ref="K5:M5"/>
    <mergeCell ref="G8:M8"/>
    <mergeCell ref="G6:I6"/>
    <mergeCell ref="K6:M6"/>
    <mergeCell ref="G53:I53"/>
    <mergeCell ref="K53:M53"/>
    <mergeCell ref="G54:I54"/>
    <mergeCell ref="K54:M54"/>
    <mergeCell ref="G55:I55"/>
    <mergeCell ref="K55:M55"/>
    <mergeCell ref="G82:I82"/>
    <mergeCell ref="K82:M82"/>
    <mergeCell ref="G84:M84"/>
    <mergeCell ref="G57:M57"/>
    <mergeCell ref="G80:I80"/>
    <mergeCell ref="K80:M80"/>
    <mergeCell ref="G81:I81"/>
    <mergeCell ref="K81:M81"/>
  </mergeCells>
  <pageMargins left="0.8" right="0.6" top="0.48" bottom="0.3" header="0.5" footer="0.3"/>
  <pageSetup paperSize="9" scale="79" firstPageNumber="6" fitToHeight="0" orientation="portrait" useFirstPageNumber="1" r:id="rId1"/>
  <headerFooter>
    <oddFooter xml:space="preserve">&amp;L 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49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view="pageBreakPreview" zoomScaleNormal="70" zoomScaleSheetLayoutView="100" workbookViewId="0"/>
  </sheetViews>
  <sheetFormatPr defaultColWidth="9.33203125" defaultRowHeight="22.35" customHeight="1"/>
  <cols>
    <col min="1" max="3" width="1.83203125" style="10" customWidth="1"/>
    <col min="4" max="4" width="54.6640625" style="10" customWidth="1"/>
    <col min="5" max="5" width="9.83203125" style="37" customWidth="1"/>
    <col min="6" max="6" width="1" style="10" customWidth="1"/>
    <col min="7" max="7" width="14.1640625" style="38" customWidth="1"/>
    <col min="8" max="8" width="1" style="14" customWidth="1"/>
    <col min="9" max="9" width="14.1640625" style="38" customWidth="1"/>
    <col min="10" max="10" width="1" style="14" customWidth="1"/>
    <col min="11" max="11" width="14.1640625" style="38" customWidth="1"/>
    <col min="12" max="12" width="1" style="14" customWidth="1"/>
    <col min="13" max="13" width="14.1640625" style="38" customWidth="1"/>
    <col min="14" max="14" width="1" style="14" customWidth="1"/>
    <col min="15" max="15" width="19.33203125" style="38" customWidth="1"/>
    <col min="16" max="16" width="1" style="14" customWidth="1"/>
    <col min="17" max="17" width="19.33203125" style="14" customWidth="1"/>
    <col min="18" max="18" width="1" style="14" customWidth="1"/>
    <col min="19" max="19" width="19.33203125" style="14" customWidth="1"/>
    <col min="20" max="20" width="1" style="14" customWidth="1"/>
    <col min="21" max="21" width="16.5" style="14" customWidth="1"/>
    <col min="22" max="22" width="1" style="14" customWidth="1"/>
    <col min="23" max="23" width="16.5" style="38" customWidth="1"/>
    <col min="24" max="24" width="1" style="14" customWidth="1"/>
    <col min="25" max="25" width="16.5" style="43" customWidth="1"/>
    <col min="26" max="16384" width="9.33203125" style="10"/>
  </cols>
  <sheetData>
    <row r="1" spans="1:25" s="27" customFormat="1" ht="21.95" customHeight="1">
      <c r="A1" s="125" t="s">
        <v>99</v>
      </c>
      <c r="B1" s="10"/>
      <c r="C1" s="10"/>
      <c r="D1" s="10"/>
      <c r="E1" s="37"/>
      <c r="F1" s="10"/>
      <c r="G1" s="38"/>
      <c r="H1" s="14"/>
      <c r="I1" s="38"/>
      <c r="J1" s="14"/>
      <c r="K1" s="38"/>
      <c r="L1" s="14"/>
      <c r="M1" s="38"/>
      <c r="N1" s="38"/>
      <c r="O1" s="38"/>
      <c r="P1" s="14"/>
      <c r="Q1" s="14"/>
      <c r="R1" s="14"/>
      <c r="S1" s="14"/>
      <c r="T1" s="14"/>
      <c r="U1" s="14"/>
      <c r="V1" s="14"/>
      <c r="W1" s="38"/>
      <c r="X1" s="14"/>
      <c r="Y1" s="43"/>
    </row>
    <row r="2" spans="1:25" ht="22.35" customHeight="1">
      <c r="A2" s="44" t="s">
        <v>207</v>
      </c>
    </row>
    <row r="3" spans="1:25" s="4" customFormat="1" ht="22.35" customHeight="1">
      <c r="A3" s="13"/>
      <c r="B3" s="10"/>
      <c r="C3" s="10"/>
      <c r="D3" s="10"/>
      <c r="E3" s="37"/>
      <c r="F3" s="10"/>
      <c r="G3" s="38"/>
      <c r="H3" s="14"/>
      <c r="I3" s="38"/>
      <c r="J3" s="14"/>
      <c r="K3" s="38"/>
      <c r="L3" s="14"/>
      <c r="M3" s="38"/>
      <c r="N3" s="14"/>
      <c r="O3" s="38"/>
      <c r="P3" s="14"/>
      <c r="Q3" s="14"/>
      <c r="R3" s="14"/>
      <c r="S3" s="14"/>
      <c r="T3" s="14"/>
      <c r="U3" s="14"/>
      <c r="V3" s="14"/>
      <c r="W3" s="38"/>
      <c r="X3" s="14"/>
      <c r="Y3" s="43"/>
    </row>
    <row r="4" spans="1:25" s="4" customFormat="1" ht="22.35" customHeight="1">
      <c r="A4" s="10"/>
      <c r="B4" s="10"/>
      <c r="C4" s="10"/>
      <c r="D4" s="10"/>
      <c r="E4" s="37"/>
      <c r="F4" s="10"/>
      <c r="G4" s="260" t="s">
        <v>69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</row>
    <row r="5" spans="1:25" s="4" customFormat="1" ht="22.35" customHeight="1">
      <c r="A5" s="10"/>
      <c r="B5" s="10"/>
      <c r="C5" s="10"/>
      <c r="D5" s="10"/>
      <c r="E5" s="37"/>
      <c r="F5" s="10"/>
      <c r="G5" s="169"/>
      <c r="H5" s="169"/>
      <c r="I5" s="169"/>
      <c r="J5" s="169"/>
      <c r="K5" s="269" t="s">
        <v>17</v>
      </c>
      <c r="L5" s="269"/>
      <c r="M5" s="269"/>
      <c r="N5" s="169"/>
      <c r="O5" s="268" t="s">
        <v>85</v>
      </c>
      <c r="P5" s="268"/>
      <c r="Q5" s="268"/>
      <c r="R5" s="268"/>
      <c r="S5" s="268"/>
      <c r="T5" s="151"/>
      <c r="U5" s="151"/>
      <c r="V5" s="151"/>
      <c r="W5" s="151"/>
      <c r="X5" s="169"/>
      <c r="Y5" s="169"/>
    </row>
    <row r="6" spans="1:25" s="4" customFormat="1" ht="22.35" customHeight="1">
      <c r="A6" s="10"/>
      <c r="B6" s="152"/>
      <c r="C6" s="152"/>
      <c r="D6" s="152"/>
      <c r="E6" s="153"/>
      <c r="F6" s="152"/>
      <c r="G6" s="133" t="s">
        <v>87</v>
      </c>
      <c r="H6" s="133"/>
      <c r="I6" s="133"/>
      <c r="J6" s="133"/>
      <c r="K6" s="133"/>
      <c r="L6" s="133"/>
      <c r="M6" s="134"/>
      <c r="N6" s="133"/>
      <c r="O6" s="133" t="s">
        <v>44</v>
      </c>
      <c r="P6" s="133"/>
      <c r="Q6" s="133" t="s">
        <v>90</v>
      </c>
      <c r="R6" s="133"/>
      <c r="S6" s="133" t="s">
        <v>94</v>
      </c>
      <c r="T6" s="133"/>
      <c r="U6" s="133" t="s">
        <v>21</v>
      </c>
      <c r="V6" s="133"/>
      <c r="W6" s="134" t="s">
        <v>63</v>
      </c>
      <c r="X6" s="133"/>
      <c r="Y6" s="135"/>
    </row>
    <row r="7" spans="1:25" s="4" customFormat="1" ht="22.35" customHeight="1">
      <c r="A7" s="10"/>
      <c r="B7" s="152"/>
      <c r="C7" s="152"/>
      <c r="D7" s="152"/>
      <c r="E7" s="153"/>
      <c r="F7" s="152"/>
      <c r="G7" s="133" t="s">
        <v>89</v>
      </c>
      <c r="H7" s="133"/>
      <c r="I7" s="133" t="s">
        <v>37</v>
      </c>
      <c r="J7" s="133"/>
      <c r="K7" s="133" t="s">
        <v>53</v>
      </c>
      <c r="L7" s="133"/>
      <c r="M7" s="134" t="s">
        <v>56</v>
      </c>
      <c r="N7" s="133"/>
      <c r="O7" s="133" t="s">
        <v>38</v>
      </c>
      <c r="P7" s="133"/>
      <c r="Q7" s="133" t="s">
        <v>91</v>
      </c>
      <c r="R7" s="133"/>
      <c r="S7" s="133" t="s">
        <v>39</v>
      </c>
      <c r="T7" s="133"/>
      <c r="U7" s="133" t="s">
        <v>83</v>
      </c>
      <c r="V7" s="133"/>
      <c r="W7" s="134" t="s">
        <v>64</v>
      </c>
      <c r="X7" s="133"/>
      <c r="Y7" s="135" t="s">
        <v>21</v>
      </c>
    </row>
    <row r="8" spans="1:25" s="4" customFormat="1" ht="22.35" customHeight="1">
      <c r="A8" s="10"/>
      <c r="B8" s="152"/>
      <c r="C8" s="152"/>
      <c r="D8" s="152"/>
      <c r="E8" s="137" t="s">
        <v>8</v>
      </c>
      <c r="F8" s="152"/>
      <c r="G8" s="133" t="s">
        <v>88</v>
      </c>
      <c r="H8" s="133"/>
      <c r="I8" s="133" t="s">
        <v>36</v>
      </c>
      <c r="J8" s="133"/>
      <c r="K8" s="133" t="s">
        <v>40</v>
      </c>
      <c r="L8" s="133"/>
      <c r="M8" s="134" t="s">
        <v>55</v>
      </c>
      <c r="N8" s="133"/>
      <c r="O8" s="133" t="s">
        <v>41</v>
      </c>
      <c r="P8" s="133"/>
      <c r="Q8" s="133" t="s">
        <v>92</v>
      </c>
      <c r="R8" s="133"/>
      <c r="S8" s="133" t="s">
        <v>93</v>
      </c>
      <c r="T8" s="133"/>
      <c r="U8" s="133" t="s">
        <v>50</v>
      </c>
      <c r="V8" s="133"/>
      <c r="W8" s="134" t="s">
        <v>33</v>
      </c>
      <c r="X8" s="133"/>
      <c r="Y8" s="135" t="s">
        <v>83</v>
      </c>
    </row>
    <row r="9" spans="1:25" s="4" customFormat="1" ht="22.35" customHeight="1">
      <c r="A9" s="10"/>
      <c r="B9" s="10"/>
      <c r="C9" s="10"/>
      <c r="D9" s="10"/>
      <c r="F9" s="113"/>
      <c r="G9" s="270" t="s">
        <v>177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</row>
    <row r="10" spans="1:25" ht="22.35" customHeight="1">
      <c r="A10" s="44" t="s">
        <v>164</v>
      </c>
      <c r="B10" s="44"/>
      <c r="C10" s="13"/>
      <c r="D10" s="13"/>
      <c r="E10" s="109"/>
      <c r="F10" s="13"/>
      <c r="G10" s="158"/>
      <c r="H10" s="159"/>
      <c r="I10" s="158"/>
      <c r="J10" s="159"/>
      <c r="K10" s="158"/>
      <c r="L10" s="159"/>
      <c r="M10" s="158"/>
      <c r="N10" s="159"/>
      <c r="O10" s="158"/>
      <c r="P10" s="159"/>
      <c r="Q10" s="158"/>
      <c r="R10" s="159"/>
      <c r="S10" s="159"/>
      <c r="T10" s="159"/>
      <c r="U10" s="159"/>
      <c r="V10" s="159"/>
      <c r="W10" s="158"/>
      <c r="X10" s="159"/>
      <c r="Y10" s="158"/>
    </row>
    <row r="11" spans="1:25" ht="22.35" customHeight="1">
      <c r="A11" s="139" t="s">
        <v>65</v>
      </c>
      <c r="B11" s="139"/>
      <c r="C11" s="139"/>
      <c r="D11" s="139"/>
      <c r="G11" s="141">
        <v>160000</v>
      </c>
      <c r="H11" s="140"/>
      <c r="I11" s="141">
        <v>361424</v>
      </c>
      <c r="J11" s="140"/>
      <c r="K11" s="141">
        <v>10100</v>
      </c>
      <c r="L11" s="140"/>
      <c r="M11" s="141">
        <v>73943</v>
      </c>
      <c r="N11" s="140"/>
      <c r="O11" s="141">
        <v>-1024</v>
      </c>
      <c r="P11" s="140"/>
      <c r="Q11" s="141">
        <v>10126</v>
      </c>
      <c r="R11" s="140"/>
      <c r="S11" s="141">
        <f>SUM(O11:Q11)</f>
        <v>9102</v>
      </c>
      <c r="T11" s="140"/>
      <c r="U11" s="140">
        <f>SUM(G11,I11,K11,M11,S11)</f>
        <v>614569</v>
      </c>
      <c r="V11" s="140"/>
      <c r="W11" s="141">
        <v>12392</v>
      </c>
      <c r="X11" s="140"/>
      <c r="Y11" s="141">
        <f>SUM(U11:W11)</f>
        <v>626961</v>
      </c>
    </row>
    <row r="12" spans="1:25" ht="9.9499999999999993" customHeight="1">
      <c r="A12" s="139"/>
      <c r="B12" s="139"/>
      <c r="C12" s="139"/>
      <c r="D12" s="139"/>
      <c r="G12" s="141"/>
      <c r="H12" s="140"/>
      <c r="I12" s="141"/>
      <c r="J12" s="140"/>
      <c r="K12" s="141"/>
      <c r="L12" s="140"/>
      <c r="M12" s="141"/>
      <c r="N12" s="140"/>
      <c r="O12" s="141"/>
      <c r="P12" s="140"/>
      <c r="Q12" s="141"/>
      <c r="R12" s="140"/>
      <c r="S12" s="141"/>
      <c r="T12" s="140"/>
      <c r="U12" s="140"/>
      <c r="V12" s="140"/>
      <c r="W12" s="141"/>
      <c r="X12" s="140"/>
      <c r="Y12" s="141"/>
    </row>
    <row r="13" spans="1:25" ht="22.35" customHeight="1">
      <c r="A13" s="173" t="s">
        <v>121</v>
      </c>
      <c r="B13" s="142"/>
      <c r="C13" s="13"/>
      <c r="D13" s="136"/>
      <c r="E13" s="138"/>
      <c r="F13" s="113"/>
      <c r="G13" s="148"/>
      <c r="H13" s="103"/>
      <c r="I13" s="148"/>
      <c r="J13" s="103"/>
      <c r="K13" s="148"/>
      <c r="L13" s="103"/>
      <c r="M13" s="148"/>
      <c r="N13" s="103"/>
      <c r="O13" s="148"/>
      <c r="P13" s="103"/>
      <c r="Q13" s="148"/>
      <c r="R13" s="103"/>
      <c r="S13" s="148"/>
      <c r="T13" s="103"/>
      <c r="U13" s="148"/>
      <c r="V13" s="103"/>
      <c r="W13" s="148"/>
      <c r="X13" s="103"/>
      <c r="Y13" s="148"/>
    </row>
    <row r="14" spans="1:25" ht="22.35" customHeight="1">
      <c r="A14" s="173"/>
      <c r="B14" s="143" t="s">
        <v>173</v>
      </c>
      <c r="C14" s="13"/>
      <c r="D14" s="136"/>
      <c r="E14" s="138"/>
      <c r="F14" s="113"/>
      <c r="G14" s="148"/>
      <c r="H14" s="103"/>
      <c r="I14" s="148"/>
      <c r="J14" s="103"/>
      <c r="K14" s="148"/>
      <c r="L14" s="103"/>
      <c r="M14" s="148"/>
      <c r="N14" s="103"/>
      <c r="O14" s="148"/>
      <c r="P14" s="103"/>
      <c r="Q14" s="148"/>
      <c r="R14" s="103"/>
      <c r="S14" s="148"/>
      <c r="T14" s="103"/>
      <c r="U14" s="148"/>
      <c r="V14" s="103"/>
      <c r="W14" s="148"/>
      <c r="X14" s="103"/>
      <c r="Y14" s="148"/>
    </row>
    <row r="15" spans="1:25" ht="22.35" customHeight="1">
      <c r="A15" s="143"/>
      <c r="B15" s="142" t="s">
        <v>122</v>
      </c>
      <c r="C15" s="13"/>
      <c r="D15" s="136"/>
      <c r="E15" s="144">
        <v>11</v>
      </c>
      <c r="F15" s="113"/>
      <c r="G15" s="102">
        <v>0</v>
      </c>
      <c r="H15" s="63"/>
      <c r="I15" s="102">
        <v>0</v>
      </c>
      <c r="J15" s="63"/>
      <c r="K15" s="102">
        <v>0</v>
      </c>
      <c r="L15" s="63"/>
      <c r="M15" s="102">
        <v>-44799</v>
      </c>
      <c r="N15" s="63"/>
      <c r="O15" s="102">
        <v>0</v>
      </c>
      <c r="P15" s="63"/>
      <c r="Q15" s="102">
        <v>0</v>
      </c>
      <c r="R15" s="63"/>
      <c r="S15" s="102">
        <f>SUM(O15:Q15)</f>
        <v>0</v>
      </c>
      <c r="T15" s="63"/>
      <c r="U15" s="72">
        <f>SUM(G15,I15,K15,M15,S15)</f>
        <v>-44799</v>
      </c>
      <c r="V15" s="63"/>
      <c r="W15" s="102">
        <v>0</v>
      </c>
      <c r="X15" s="63"/>
      <c r="Y15" s="72">
        <f>SUM(U15:W15)</f>
        <v>-44799</v>
      </c>
    </row>
    <row r="16" spans="1:25" ht="22.35" customHeight="1">
      <c r="A16" s="143"/>
      <c r="B16" s="143" t="s">
        <v>151</v>
      </c>
      <c r="C16" s="109"/>
      <c r="D16" s="136"/>
      <c r="E16" s="144"/>
      <c r="F16" s="113"/>
      <c r="G16" s="167">
        <v>0</v>
      </c>
      <c r="H16" s="88"/>
      <c r="I16" s="167">
        <v>0</v>
      </c>
      <c r="J16" s="88"/>
      <c r="K16" s="167">
        <v>0</v>
      </c>
      <c r="L16" s="88"/>
      <c r="M16" s="167">
        <f>SUM(M15)</f>
        <v>-44799</v>
      </c>
      <c r="N16" s="88"/>
      <c r="O16" s="167">
        <v>0</v>
      </c>
      <c r="P16" s="88"/>
      <c r="Q16" s="167">
        <v>0</v>
      </c>
      <c r="R16" s="88"/>
      <c r="S16" s="167">
        <v>0</v>
      </c>
      <c r="T16" s="88"/>
      <c r="U16" s="167">
        <f>SUM(U15)</f>
        <v>-44799</v>
      </c>
      <c r="V16" s="88"/>
      <c r="W16" s="167">
        <v>0</v>
      </c>
      <c r="X16" s="88"/>
      <c r="Y16" s="167">
        <f>SUM(Y15)</f>
        <v>-44799</v>
      </c>
    </row>
    <row r="17" spans="1:25" ht="9.9499999999999993" customHeight="1">
      <c r="A17" s="143"/>
      <c r="B17" s="142"/>
      <c r="C17" s="13"/>
      <c r="D17" s="136"/>
      <c r="E17" s="144"/>
      <c r="F17" s="113"/>
      <c r="G17" s="102"/>
      <c r="H17" s="63"/>
      <c r="I17" s="102"/>
      <c r="J17" s="63"/>
      <c r="K17" s="102"/>
      <c r="L17" s="63"/>
      <c r="M17" s="102"/>
      <c r="N17" s="63"/>
      <c r="O17" s="102"/>
      <c r="P17" s="63"/>
      <c r="Q17" s="102"/>
      <c r="R17" s="63"/>
      <c r="S17" s="102"/>
      <c r="T17" s="63"/>
      <c r="U17" s="72"/>
      <c r="V17" s="63"/>
      <c r="W17" s="102"/>
      <c r="X17" s="63"/>
      <c r="Y17" s="72"/>
    </row>
    <row r="18" spans="1:25" ht="22.35" customHeight="1">
      <c r="A18" s="143"/>
      <c r="B18" s="143" t="s">
        <v>170</v>
      </c>
      <c r="C18" s="13"/>
      <c r="D18" s="136"/>
      <c r="E18" s="144"/>
      <c r="F18" s="113"/>
      <c r="G18" s="102"/>
      <c r="H18" s="63"/>
      <c r="I18" s="102"/>
      <c r="J18" s="63"/>
      <c r="K18" s="102"/>
      <c r="L18" s="63"/>
      <c r="M18" s="102"/>
      <c r="N18" s="63"/>
      <c r="O18" s="102"/>
      <c r="P18" s="63"/>
      <c r="Q18" s="102"/>
      <c r="R18" s="63"/>
      <c r="S18" s="102"/>
      <c r="T18" s="63"/>
      <c r="U18" s="72"/>
      <c r="V18" s="63"/>
      <c r="W18" s="102"/>
      <c r="X18" s="63"/>
      <c r="Y18" s="72"/>
    </row>
    <row r="19" spans="1:25" ht="22.35" customHeight="1">
      <c r="A19" s="143"/>
      <c r="B19" s="142" t="s">
        <v>174</v>
      </c>
      <c r="C19" s="13"/>
      <c r="D19" s="136"/>
      <c r="E19" s="144"/>
      <c r="F19" s="113"/>
      <c r="G19" s="102">
        <v>0</v>
      </c>
      <c r="H19" s="63"/>
      <c r="I19" s="102">
        <v>0</v>
      </c>
      <c r="J19" s="63"/>
      <c r="K19" s="102">
        <v>0</v>
      </c>
      <c r="L19" s="63"/>
      <c r="M19" s="102">
        <v>0</v>
      </c>
      <c r="N19" s="63"/>
      <c r="O19" s="102">
        <v>0</v>
      </c>
      <c r="P19" s="63"/>
      <c r="Q19" s="102">
        <v>0</v>
      </c>
      <c r="R19" s="63"/>
      <c r="S19" s="102">
        <f>SUM(O19:Q19)</f>
        <v>0</v>
      </c>
      <c r="T19" s="63"/>
      <c r="U19" s="72">
        <f>SUM(G19,I19,K19,M19,S19)</f>
        <v>0</v>
      </c>
      <c r="V19" s="63"/>
      <c r="W19" s="102">
        <v>4900</v>
      </c>
      <c r="X19" s="63"/>
      <c r="Y19" s="72">
        <f>SUM(U19:W19)</f>
        <v>4900</v>
      </c>
    </row>
    <row r="20" spans="1:25" ht="22.35" customHeight="1">
      <c r="A20" s="44"/>
      <c r="B20" s="110" t="s">
        <v>171</v>
      </c>
      <c r="C20" s="13"/>
      <c r="D20" s="13"/>
      <c r="E20" s="138"/>
      <c r="F20" s="113"/>
      <c r="G20" s="154">
        <v>0</v>
      </c>
      <c r="H20" s="140"/>
      <c r="I20" s="154">
        <v>0</v>
      </c>
      <c r="J20" s="140"/>
      <c r="K20" s="154">
        <v>0</v>
      </c>
      <c r="L20" s="140"/>
      <c r="M20" s="154">
        <v>0</v>
      </c>
      <c r="N20" s="140"/>
      <c r="O20" s="154">
        <v>0</v>
      </c>
      <c r="P20" s="140"/>
      <c r="Q20" s="154">
        <v>0</v>
      </c>
      <c r="R20" s="140"/>
      <c r="S20" s="154">
        <v>0</v>
      </c>
      <c r="T20" s="140"/>
      <c r="U20" s="154">
        <v>0</v>
      </c>
      <c r="V20" s="140"/>
      <c r="W20" s="154">
        <f>SUM(W19)</f>
        <v>4900</v>
      </c>
      <c r="X20" s="140"/>
      <c r="Y20" s="154">
        <f>SUM(Y19)</f>
        <v>4900</v>
      </c>
    </row>
    <row r="21" spans="1:25" ht="9.9499999999999993" customHeight="1">
      <c r="A21" s="143"/>
      <c r="B21" s="142"/>
      <c r="C21" s="13"/>
      <c r="D21" s="136"/>
      <c r="E21" s="144"/>
      <c r="F21" s="113"/>
      <c r="G21" s="102"/>
      <c r="H21" s="63"/>
      <c r="I21" s="102"/>
      <c r="J21" s="63"/>
      <c r="K21" s="102"/>
      <c r="L21" s="63"/>
      <c r="M21" s="102"/>
      <c r="N21" s="63"/>
      <c r="O21" s="102"/>
      <c r="P21" s="63"/>
      <c r="Q21" s="102"/>
      <c r="R21" s="63"/>
      <c r="S21" s="102"/>
      <c r="T21" s="63"/>
      <c r="U21" s="72"/>
      <c r="V21" s="63"/>
      <c r="W21" s="102"/>
      <c r="X21" s="63"/>
      <c r="Y21" s="72"/>
    </row>
    <row r="22" spans="1:25" ht="22.35" customHeight="1">
      <c r="A22" s="44" t="s">
        <v>172</v>
      </c>
      <c r="B22" s="110"/>
      <c r="C22" s="13"/>
      <c r="D22" s="13"/>
      <c r="E22" s="138"/>
      <c r="F22" s="113"/>
      <c r="G22" s="168">
        <f>G16+G20</f>
        <v>0</v>
      </c>
      <c r="H22" s="140"/>
      <c r="I22" s="168">
        <f>I16+I20</f>
        <v>0</v>
      </c>
      <c r="J22" s="140"/>
      <c r="K22" s="168">
        <f>K16+K20</f>
        <v>0</v>
      </c>
      <c r="L22" s="140"/>
      <c r="M22" s="168">
        <f>M16+M20</f>
        <v>-44799</v>
      </c>
      <c r="N22" s="140"/>
      <c r="O22" s="168">
        <f>O16+O20</f>
        <v>0</v>
      </c>
      <c r="P22" s="140"/>
      <c r="Q22" s="168">
        <f>Q16+Q20</f>
        <v>0</v>
      </c>
      <c r="R22" s="140"/>
      <c r="S22" s="168">
        <f>S16+S20</f>
        <v>0</v>
      </c>
      <c r="T22" s="140"/>
      <c r="U22" s="168">
        <f>U16+U20</f>
        <v>-44799</v>
      </c>
      <c r="V22" s="140"/>
      <c r="W22" s="168">
        <f>W16+W20</f>
        <v>4900</v>
      </c>
      <c r="X22" s="140"/>
      <c r="Y22" s="168">
        <f>Y16+Y20</f>
        <v>-39899</v>
      </c>
    </row>
    <row r="23" spans="1:25" ht="9.9499999999999993" customHeight="1">
      <c r="A23" s="139"/>
      <c r="B23" s="139"/>
      <c r="C23" s="139"/>
      <c r="D23" s="139"/>
      <c r="G23" s="141"/>
      <c r="H23" s="140"/>
      <c r="I23" s="141"/>
      <c r="J23" s="140"/>
      <c r="K23" s="141"/>
      <c r="L23" s="140"/>
      <c r="M23" s="141"/>
      <c r="N23" s="140"/>
      <c r="O23" s="141"/>
      <c r="P23" s="140"/>
      <c r="Q23" s="141"/>
      <c r="R23" s="140"/>
      <c r="S23" s="141"/>
      <c r="T23" s="140"/>
      <c r="U23" s="140"/>
      <c r="V23" s="140"/>
      <c r="W23" s="141"/>
      <c r="X23" s="140"/>
      <c r="Y23" s="141"/>
    </row>
    <row r="24" spans="1:25" ht="22.35" customHeight="1">
      <c r="A24" s="173" t="s">
        <v>123</v>
      </c>
      <c r="B24" s="142"/>
      <c r="C24" s="13"/>
      <c r="D24" s="136"/>
      <c r="E24" s="138"/>
      <c r="F24" s="113"/>
      <c r="G24" s="148"/>
      <c r="H24" s="103"/>
      <c r="I24" s="148"/>
      <c r="J24" s="103"/>
      <c r="K24" s="148"/>
      <c r="L24" s="103"/>
      <c r="M24" s="148"/>
      <c r="N24" s="103"/>
      <c r="O24" s="148"/>
      <c r="P24" s="103"/>
      <c r="Q24" s="148"/>
      <c r="R24" s="103"/>
      <c r="S24" s="148"/>
      <c r="T24" s="103"/>
      <c r="U24" s="148"/>
      <c r="V24" s="103"/>
      <c r="W24" s="148"/>
      <c r="X24" s="103"/>
      <c r="Y24" s="148"/>
    </row>
    <row r="25" spans="1:25" ht="22.35" customHeight="1">
      <c r="B25" s="171" t="s">
        <v>124</v>
      </c>
      <c r="C25" s="13"/>
      <c r="D25" s="136"/>
      <c r="E25" s="137"/>
      <c r="F25" s="113"/>
      <c r="G25" s="148">
        <v>0</v>
      </c>
      <c r="H25" s="103"/>
      <c r="I25" s="148">
        <v>0</v>
      </c>
      <c r="J25" s="103"/>
      <c r="K25" s="148">
        <v>0</v>
      </c>
      <c r="L25" s="103"/>
      <c r="M25" s="148">
        <v>121923</v>
      </c>
      <c r="N25" s="103"/>
      <c r="O25" s="148">
        <v>0</v>
      </c>
      <c r="P25" s="103"/>
      <c r="Q25" s="148">
        <v>0</v>
      </c>
      <c r="R25" s="103"/>
      <c r="S25" s="148">
        <f t="shared" ref="S25" si="0">SUM(O25:Q25)</f>
        <v>0</v>
      </c>
      <c r="T25" s="103"/>
      <c r="U25" s="148">
        <f>SUM(G25,I25,K25,M25,S25)</f>
        <v>121923</v>
      </c>
      <c r="V25" s="103"/>
      <c r="W25" s="148">
        <v>63</v>
      </c>
      <c r="X25" s="103"/>
      <c r="Y25" s="148">
        <f t="shared" ref="Y25" si="1">SUM(U25:W25)</f>
        <v>121986</v>
      </c>
    </row>
    <row r="26" spans="1:25" ht="22.35" customHeight="1">
      <c r="B26" s="171" t="s">
        <v>112</v>
      </c>
      <c r="C26" s="13"/>
      <c r="D26" s="136"/>
      <c r="E26" s="138"/>
      <c r="F26" s="113"/>
      <c r="G26" s="87">
        <v>0</v>
      </c>
      <c r="H26" s="103"/>
      <c r="I26" s="87">
        <v>0</v>
      </c>
      <c r="J26" s="103"/>
      <c r="K26" s="87">
        <v>0</v>
      </c>
      <c r="L26" s="103"/>
      <c r="M26" s="87">
        <v>0</v>
      </c>
      <c r="N26" s="103"/>
      <c r="O26" s="87">
        <v>546</v>
      </c>
      <c r="P26" s="103"/>
      <c r="Q26" s="87">
        <v>1646</v>
      </c>
      <c r="R26" s="103"/>
      <c r="S26" s="87">
        <f t="shared" ref="S26" si="2">SUM(O26:Q26)</f>
        <v>2192</v>
      </c>
      <c r="T26" s="103"/>
      <c r="U26" s="87">
        <f>SUM(G26,I26,K26,M26,S26)</f>
        <v>2192</v>
      </c>
      <c r="V26" s="103"/>
      <c r="W26" s="87">
        <v>137</v>
      </c>
      <c r="X26" s="103"/>
      <c r="Y26" s="87">
        <f t="shared" ref="Y26" si="3">SUM(U26:W26)</f>
        <v>2329</v>
      </c>
    </row>
    <row r="27" spans="1:25" ht="22.35" customHeight="1">
      <c r="A27" s="173" t="s">
        <v>152</v>
      </c>
      <c r="B27" s="155"/>
      <c r="C27" s="13"/>
      <c r="D27" s="136"/>
      <c r="E27" s="138"/>
      <c r="F27" s="113"/>
      <c r="G27" s="76">
        <f>SUM(G25:G26)</f>
        <v>0</v>
      </c>
      <c r="H27" s="140"/>
      <c r="I27" s="76">
        <f>SUM(I25:I26)</f>
        <v>0</v>
      </c>
      <c r="J27" s="140"/>
      <c r="K27" s="76">
        <f>SUM(K25:K26)</f>
        <v>0</v>
      </c>
      <c r="L27" s="140"/>
      <c r="M27" s="76">
        <f>SUM(M25:M26)</f>
        <v>121923</v>
      </c>
      <c r="N27" s="140"/>
      <c r="O27" s="76">
        <f>SUM(O25:O26)</f>
        <v>546</v>
      </c>
      <c r="P27" s="140"/>
      <c r="Q27" s="146">
        <f>SUM(Q25:Q26)</f>
        <v>1646</v>
      </c>
      <c r="R27" s="140"/>
      <c r="S27" s="76">
        <f>SUM(S25:S26)</f>
        <v>2192</v>
      </c>
      <c r="T27" s="140"/>
      <c r="U27" s="76">
        <f>SUM(U25:U26)</f>
        <v>124115</v>
      </c>
      <c r="V27" s="140"/>
      <c r="W27" s="76">
        <f>SUM(W25:W26)</f>
        <v>200</v>
      </c>
      <c r="X27" s="140"/>
      <c r="Y27" s="76">
        <f>SUM(U27:W27)</f>
        <v>124315</v>
      </c>
    </row>
    <row r="28" spans="1:25" ht="22.35" customHeight="1" thickBot="1">
      <c r="A28" s="173" t="s">
        <v>163</v>
      </c>
      <c r="B28" s="155"/>
      <c r="C28" s="13"/>
      <c r="D28" s="136"/>
      <c r="E28" s="138"/>
      <c r="F28" s="113"/>
      <c r="G28" s="150">
        <f>G11+G22+G27</f>
        <v>160000</v>
      </c>
      <c r="H28" s="103"/>
      <c r="I28" s="150">
        <f>I11+I22+I27</f>
        <v>361424</v>
      </c>
      <c r="J28" s="103"/>
      <c r="K28" s="150">
        <f>K11+K22+K27</f>
        <v>10100</v>
      </c>
      <c r="L28" s="103"/>
      <c r="M28" s="150">
        <f>M11+M22+M27</f>
        <v>151067</v>
      </c>
      <c r="N28" s="103"/>
      <c r="O28" s="150">
        <f>O11+O22+O27</f>
        <v>-478</v>
      </c>
      <c r="P28" s="103"/>
      <c r="Q28" s="150">
        <f>Q11+Q22+Q27</f>
        <v>11772</v>
      </c>
      <c r="R28" s="103"/>
      <c r="S28" s="150">
        <f>S11+S22+S27</f>
        <v>11294</v>
      </c>
      <c r="T28" s="103"/>
      <c r="U28" s="150">
        <f>U11+U22+U27</f>
        <v>693885</v>
      </c>
      <c r="V28" s="103"/>
      <c r="W28" s="150">
        <f>W11+W22+W27</f>
        <v>17492</v>
      </c>
      <c r="X28" s="103"/>
      <c r="Y28" s="150">
        <f>Y11+Y22+Y27</f>
        <v>711377</v>
      </c>
    </row>
    <row r="29" spans="1:25" s="4" customFormat="1" ht="15" customHeight="1" thickTop="1">
      <c r="A29" s="170"/>
      <c r="B29" s="155"/>
      <c r="C29" s="13"/>
      <c r="D29" s="136"/>
      <c r="E29" s="138"/>
      <c r="F29" s="113"/>
      <c r="G29" s="156"/>
      <c r="H29" s="157"/>
      <c r="I29" s="156"/>
      <c r="J29" s="157"/>
      <c r="K29" s="156"/>
      <c r="L29" s="157"/>
      <c r="M29" s="156"/>
      <c r="N29" s="157"/>
      <c r="O29" s="156"/>
      <c r="P29" s="157"/>
      <c r="Q29" s="156"/>
      <c r="R29" s="157"/>
      <c r="S29" s="156"/>
      <c r="T29" s="157"/>
      <c r="U29" s="156"/>
      <c r="V29" s="157"/>
      <c r="W29" s="156"/>
      <c r="X29" s="157"/>
      <c r="Y29" s="156"/>
    </row>
    <row r="50" spans="7:25" ht="22.35" customHeight="1"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4" spans="7:25" ht="22.35" customHeight="1"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</sheetData>
  <mergeCells count="4">
    <mergeCell ref="G4:Y4"/>
    <mergeCell ref="O5:S5"/>
    <mergeCell ref="K5:M5"/>
    <mergeCell ref="G9:Y9"/>
  </mergeCells>
  <pageMargins left="0.7" right="0.7" top="0.48" bottom="0.5" header="0.5" footer="0.5"/>
  <pageSetup paperSize="9" scale="60" firstPageNumber="9" fitToHeight="0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10" customWidth="1"/>
    <col min="4" max="4" width="43.5" style="10" customWidth="1"/>
    <col min="5" max="5" width="9.5" style="37" customWidth="1"/>
    <col min="6" max="6" width="1" style="10" customWidth="1"/>
    <col min="7" max="7" width="13" style="38" customWidth="1"/>
    <col min="8" max="8" width="1" style="14" customWidth="1"/>
    <col min="9" max="9" width="13.83203125" style="38" customWidth="1"/>
    <col min="10" max="10" width="1" style="14" hidden="1" customWidth="1"/>
    <col min="11" max="11" width="13.6640625" style="14" hidden="1" customWidth="1"/>
    <col min="12" max="12" width="1" style="14" hidden="1" customWidth="1"/>
    <col min="13" max="13" width="13.6640625" style="14" hidden="1" customWidth="1"/>
    <col min="14" max="14" width="1" style="14" customWidth="1"/>
    <col min="15" max="15" width="12.33203125" style="38" customWidth="1"/>
    <col min="16" max="16" width="1" style="14" customWidth="1"/>
    <col min="17" max="17" width="12.5" style="14" customWidth="1"/>
    <col min="18" max="18" width="1" style="14" customWidth="1"/>
    <col min="19" max="19" width="12" style="38" customWidth="1"/>
    <col min="20" max="20" width="1" style="14" customWidth="1"/>
    <col min="21" max="21" width="12" style="14" customWidth="1"/>
    <col min="22" max="22" width="1" style="14" customWidth="1"/>
    <col min="23" max="23" width="20.33203125" style="38" customWidth="1"/>
    <col min="24" max="24" width="1" style="14" customWidth="1"/>
    <col min="25" max="25" width="18.1640625" style="14" customWidth="1"/>
    <col min="26" max="26" width="1" style="14" customWidth="1"/>
    <col min="27" max="27" width="18.5" style="14" customWidth="1"/>
    <col min="28" max="28" width="1" style="14" customWidth="1"/>
    <col min="29" max="29" width="16.83203125" style="14" customWidth="1"/>
    <col min="30" max="30" width="1" style="14" customWidth="1"/>
    <col min="31" max="31" width="13.6640625" style="38" customWidth="1"/>
    <col min="32" max="32" width="1" style="14" customWidth="1"/>
    <col min="33" max="33" width="15.83203125" style="43" customWidth="1"/>
    <col min="34" max="16384" width="9.33203125" style="10"/>
  </cols>
  <sheetData>
    <row r="1" spans="1:33" s="27" customFormat="1" ht="21.95" customHeight="1">
      <c r="A1" s="125" t="s">
        <v>99</v>
      </c>
      <c r="B1" s="10"/>
      <c r="C1" s="10"/>
      <c r="D1" s="10"/>
      <c r="E1" s="37"/>
      <c r="F1" s="10"/>
      <c r="G1" s="38"/>
      <c r="H1" s="14"/>
      <c r="I1" s="38"/>
      <c r="J1" s="14"/>
      <c r="K1" s="14"/>
      <c r="L1" s="14"/>
      <c r="M1" s="14"/>
      <c r="N1" s="14"/>
      <c r="O1" s="38"/>
      <c r="P1" s="14"/>
      <c r="Q1" s="14"/>
      <c r="R1" s="14"/>
      <c r="S1" s="38"/>
      <c r="T1" s="38"/>
      <c r="U1" s="38"/>
      <c r="V1" s="38"/>
      <c r="W1" s="38"/>
      <c r="X1" s="14"/>
      <c r="Y1" s="14"/>
      <c r="Z1" s="14"/>
      <c r="AA1" s="14"/>
      <c r="AB1" s="14"/>
      <c r="AC1" s="14"/>
      <c r="AD1" s="14"/>
      <c r="AE1" s="38"/>
      <c r="AF1" s="14"/>
      <c r="AG1" s="43"/>
    </row>
    <row r="2" spans="1:33" ht="22.35" customHeight="1">
      <c r="A2" s="44" t="s">
        <v>207</v>
      </c>
    </row>
    <row r="3" spans="1:33" s="4" customFormat="1" ht="22.35" customHeight="1">
      <c r="A3" s="13"/>
      <c r="B3" s="10"/>
      <c r="C3" s="10"/>
      <c r="D3" s="10"/>
      <c r="E3" s="37"/>
      <c r="F3" s="10"/>
      <c r="G3" s="38"/>
      <c r="H3" s="14"/>
      <c r="I3" s="38"/>
      <c r="J3" s="14"/>
      <c r="K3" s="14"/>
      <c r="L3" s="14"/>
      <c r="M3" s="14"/>
      <c r="N3" s="14"/>
      <c r="O3" s="38"/>
      <c r="P3" s="14"/>
      <c r="Q3" s="14"/>
      <c r="R3" s="14"/>
      <c r="S3" s="38"/>
      <c r="T3" s="14"/>
      <c r="U3" s="14"/>
      <c r="V3" s="14"/>
      <c r="W3" s="38"/>
      <c r="X3" s="14"/>
      <c r="Y3" s="14"/>
      <c r="Z3" s="14"/>
      <c r="AA3" s="14"/>
      <c r="AB3" s="14"/>
      <c r="AC3" s="14"/>
      <c r="AD3" s="14"/>
      <c r="AE3" s="38"/>
      <c r="AF3" s="14"/>
      <c r="AG3" s="43"/>
    </row>
    <row r="4" spans="1:33" s="4" customFormat="1" ht="22.35" customHeight="1">
      <c r="A4" s="10"/>
      <c r="B4" s="10"/>
      <c r="C4" s="10"/>
      <c r="D4" s="10"/>
      <c r="E4" s="37"/>
      <c r="F4" s="10"/>
      <c r="G4" s="260" t="s">
        <v>69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</row>
    <row r="5" spans="1:33" s="4" customFormat="1" ht="22.35" customHeight="1">
      <c r="A5" s="10"/>
      <c r="B5" s="10"/>
      <c r="C5" s="10"/>
      <c r="D5" s="10"/>
      <c r="E5" s="37"/>
      <c r="F5" s="10"/>
      <c r="G5" s="201"/>
      <c r="H5" s="201"/>
      <c r="I5" s="201"/>
      <c r="J5" s="201"/>
      <c r="K5" s="201"/>
      <c r="L5" s="201"/>
      <c r="M5" s="201"/>
      <c r="N5" s="201"/>
      <c r="O5" s="269" t="s">
        <v>17</v>
      </c>
      <c r="P5" s="269"/>
      <c r="Q5" s="269"/>
      <c r="R5" s="269"/>
      <c r="S5" s="269"/>
      <c r="T5" s="201"/>
      <c r="U5" s="201"/>
      <c r="V5" s="201"/>
      <c r="W5" s="268" t="s">
        <v>85</v>
      </c>
      <c r="X5" s="268"/>
      <c r="Y5" s="268"/>
      <c r="Z5" s="268"/>
      <c r="AA5" s="268"/>
      <c r="AB5" s="151"/>
      <c r="AC5" s="151"/>
      <c r="AD5" s="151"/>
      <c r="AE5" s="151"/>
      <c r="AF5" s="201"/>
      <c r="AG5" s="201"/>
    </row>
    <row r="6" spans="1:33" s="4" customFormat="1" ht="22.35" customHeight="1">
      <c r="A6" s="10"/>
      <c r="B6" s="152"/>
      <c r="C6" s="152"/>
      <c r="D6" s="152"/>
      <c r="E6" s="153"/>
      <c r="F6" s="152"/>
      <c r="G6" s="133" t="s">
        <v>87</v>
      </c>
      <c r="H6" s="133"/>
      <c r="I6" s="133"/>
      <c r="J6" s="133"/>
      <c r="K6" s="133" t="s">
        <v>192</v>
      </c>
      <c r="L6" s="133"/>
      <c r="M6" s="133"/>
      <c r="N6" s="133"/>
      <c r="O6" s="133"/>
      <c r="P6" s="133"/>
      <c r="Q6" s="133"/>
      <c r="R6" s="133"/>
      <c r="S6" s="134"/>
      <c r="T6" s="133"/>
      <c r="U6" s="133"/>
      <c r="V6" s="133"/>
      <c r="W6" s="133" t="s">
        <v>44</v>
      </c>
      <c r="X6" s="133"/>
      <c r="Y6" s="133" t="s">
        <v>90</v>
      </c>
      <c r="Z6" s="133"/>
      <c r="AA6" s="133" t="s">
        <v>94</v>
      </c>
      <c r="AB6" s="133"/>
      <c r="AC6" s="133" t="s">
        <v>21</v>
      </c>
      <c r="AD6" s="133"/>
      <c r="AE6" s="134" t="s">
        <v>63</v>
      </c>
      <c r="AF6" s="133"/>
      <c r="AG6" s="135"/>
    </row>
    <row r="7" spans="1:33" s="4" customFormat="1" ht="22.35" customHeight="1">
      <c r="A7" s="10"/>
      <c r="B7" s="152"/>
      <c r="C7" s="152"/>
      <c r="D7" s="152"/>
      <c r="E7" s="153"/>
      <c r="F7" s="152"/>
      <c r="G7" s="133" t="s">
        <v>89</v>
      </c>
      <c r="H7" s="133"/>
      <c r="I7" s="133" t="s">
        <v>37</v>
      </c>
      <c r="J7" s="133"/>
      <c r="K7" s="133" t="s">
        <v>190</v>
      </c>
      <c r="L7" s="133"/>
      <c r="M7" s="133" t="s">
        <v>210</v>
      </c>
      <c r="N7" s="133"/>
      <c r="O7" s="133" t="s">
        <v>53</v>
      </c>
      <c r="P7" s="133"/>
      <c r="Q7" s="133" t="s">
        <v>90</v>
      </c>
      <c r="R7" s="133"/>
      <c r="S7" s="134" t="s">
        <v>56</v>
      </c>
      <c r="T7" s="133"/>
      <c r="U7" s="133" t="s">
        <v>190</v>
      </c>
      <c r="V7" s="133"/>
      <c r="W7" s="133" t="s">
        <v>38</v>
      </c>
      <c r="X7" s="133"/>
      <c r="Y7" s="133" t="s">
        <v>91</v>
      </c>
      <c r="Z7" s="133"/>
      <c r="AA7" s="133" t="s">
        <v>39</v>
      </c>
      <c r="AB7" s="133"/>
      <c r="AC7" s="133" t="s">
        <v>83</v>
      </c>
      <c r="AD7" s="133"/>
      <c r="AE7" s="134" t="s">
        <v>64</v>
      </c>
      <c r="AF7" s="133"/>
      <c r="AG7" s="135" t="s">
        <v>21</v>
      </c>
    </row>
    <row r="8" spans="1:33" s="4" customFormat="1" ht="22.35" customHeight="1">
      <c r="A8" s="10"/>
      <c r="B8" s="152"/>
      <c r="C8" s="152"/>
      <c r="D8" s="152"/>
      <c r="E8" s="137" t="s">
        <v>8</v>
      </c>
      <c r="F8" s="152"/>
      <c r="G8" s="133" t="s">
        <v>88</v>
      </c>
      <c r="H8" s="133"/>
      <c r="I8" s="133" t="s">
        <v>36</v>
      </c>
      <c r="J8" s="133"/>
      <c r="K8" s="133" t="s">
        <v>191</v>
      </c>
      <c r="L8" s="133"/>
      <c r="M8" s="133" t="s">
        <v>208</v>
      </c>
      <c r="N8" s="133"/>
      <c r="O8" s="133" t="s">
        <v>40</v>
      </c>
      <c r="P8" s="133"/>
      <c r="Q8" s="133" t="s">
        <v>189</v>
      </c>
      <c r="R8" s="133"/>
      <c r="S8" s="134" t="s">
        <v>55</v>
      </c>
      <c r="T8" s="133"/>
      <c r="U8" s="133" t="s">
        <v>191</v>
      </c>
      <c r="V8" s="133"/>
      <c r="W8" s="133" t="s">
        <v>41</v>
      </c>
      <c r="X8" s="133"/>
      <c r="Y8" s="133" t="s">
        <v>92</v>
      </c>
      <c r="Z8" s="133"/>
      <c r="AA8" s="133" t="s">
        <v>93</v>
      </c>
      <c r="AB8" s="133"/>
      <c r="AC8" s="133" t="s">
        <v>50</v>
      </c>
      <c r="AD8" s="133"/>
      <c r="AE8" s="134" t="s">
        <v>33</v>
      </c>
      <c r="AF8" s="133"/>
      <c r="AG8" s="135" t="s">
        <v>83</v>
      </c>
    </row>
    <row r="9" spans="1:33" s="4" customFormat="1" ht="22.35" customHeight="1">
      <c r="A9" s="10"/>
      <c r="B9" s="10"/>
      <c r="C9" s="10"/>
      <c r="D9" s="10"/>
      <c r="F9" s="113"/>
      <c r="G9" s="270" t="s">
        <v>177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</row>
    <row r="10" spans="1:33" ht="22.35" customHeight="1">
      <c r="A10" s="44" t="s">
        <v>184</v>
      </c>
      <c r="B10" s="44"/>
      <c r="C10" s="13"/>
      <c r="D10" s="13"/>
      <c r="E10" s="109"/>
      <c r="F10" s="13"/>
      <c r="G10" s="158"/>
      <c r="H10" s="159"/>
      <c r="I10" s="158"/>
      <c r="J10" s="159"/>
      <c r="K10" s="159"/>
      <c r="L10" s="159"/>
      <c r="M10" s="159"/>
      <c r="N10" s="159"/>
      <c r="O10" s="158"/>
      <c r="P10" s="159"/>
      <c r="Q10" s="159"/>
      <c r="R10" s="159"/>
      <c r="S10" s="158"/>
      <c r="T10" s="159"/>
      <c r="U10" s="159"/>
      <c r="V10" s="159"/>
      <c r="W10" s="158"/>
      <c r="X10" s="159"/>
      <c r="Y10" s="158"/>
      <c r="Z10" s="159"/>
      <c r="AA10" s="159"/>
      <c r="AB10" s="159"/>
      <c r="AC10" s="159"/>
      <c r="AD10" s="159"/>
      <c r="AE10" s="158"/>
      <c r="AF10" s="159"/>
      <c r="AG10" s="158"/>
    </row>
    <row r="11" spans="1:33" ht="22.35" customHeight="1">
      <c r="A11" s="139" t="s">
        <v>185</v>
      </c>
      <c r="B11" s="139"/>
      <c r="C11" s="139"/>
      <c r="D11" s="139"/>
      <c r="G11" s="141">
        <v>160000</v>
      </c>
      <c r="H11" s="140"/>
      <c r="I11" s="141">
        <v>361424</v>
      </c>
      <c r="J11" s="140"/>
      <c r="K11" s="140">
        <v>0</v>
      </c>
      <c r="L11" s="140"/>
      <c r="M11" s="140">
        <v>0</v>
      </c>
      <c r="N11" s="140"/>
      <c r="O11" s="141">
        <v>16000</v>
      </c>
      <c r="P11" s="140"/>
      <c r="Q11" s="140">
        <v>0</v>
      </c>
      <c r="R11" s="140"/>
      <c r="S11" s="141">
        <v>223140</v>
      </c>
      <c r="T11" s="140"/>
      <c r="U11" s="140">
        <v>0</v>
      </c>
      <c r="V11" s="140"/>
      <c r="W11" s="141">
        <v>-566</v>
      </c>
      <c r="X11" s="140"/>
      <c r="Y11" s="141">
        <v>11772</v>
      </c>
      <c r="Z11" s="140"/>
      <c r="AA11" s="141">
        <f>SUM(W11:Y11)</f>
        <v>11206</v>
      </c>
      <c r="AB11" s="140"/>
      <c r="AC11" s="140">
        <f>SUM(G11,I11,O11,S11,AA11,U11,Q11,M11,K11)</f>
        <v>771770</v>
      </c>
      <c r="AD11" s="140"/>
      <c r="AE11" s="141">
        <v>18259</v>
      </c>
      <c r="AF11" s="140"/>
      <c r="AG11" s="141">
        <f>SUM(AC11:AE11)</f>
        <v>790029</v>
      </c>
    </row>
    <row r="12" spans="1:33" ht="9.9499999999999993" customHeight="1">
      <c r="A12" s="139"/>
      <c r="B12" s="139"/>
      <c r="C12" s="139"/>
      <c r="D12" s="139"/>
      <c r="G12" s="141"/>
      <c r="H12" s="140"/>
      <c r="I12" s="141"/>
      <c r="J12" s="140"/>
      <c r="K12" s="140"/>
      <c r="L12" s="140"/>
      <c r="M12" s="140"/>
      <c r="N12" s="140"/>
      <c r="O12" s="141"/>
      <c r="P12" s="140"/>
      <c r="Q12" s="140"/>
      <c r="R12" s="140"/>
      <c r="S12" s="141"/>
      <c r="T12" s="140"/>
      <c r="U12" s="140"/>
      <c r="V12" s="140"/>
      <c r="W12" s="141"/>
      <c r="X12" s="140"/>
      <c r="Y12" s="141"/>
      <c r="Z12" s="140"/>
      <c r="AA12" s="141"/>
      <c r="AB12" s="140"/>
      <c r="AC12" s="140"/>
      <c r="AD12" s="140"/>
      <c r="AE12" s="141"/>
      <c r="AF12" s="140"/>
      <c r="AG12" s="141"/>
    </row>
    <row r="13" spans="1:33" ht="22.35" customHeight="1">
      <c r="A13" s="203" t="s">
        <v>121</v>
      </c>
      <c r="B13" s="142"/>
      <c r="C13" s="13"/>
      <c r="D13" s="136"/>
      <c r="E13" s="138"/>
      <c r="F13" s="113"/>
      <c r="G13" s="148"/>
      <c r="H13" s="103"/>
      <c r="I13" s="148"/>
      <c r="J13" s="103"/>
      <c r="K13" s="103"/>
      <c r="L13" s="103"/>
      <c r="M13" s="103"/>
      <c r="N13" s="103"/>
      <c r="O13" s="148"/>
      <c r="P13" s="103"/>
      <c r="Q13" s="103"/>
      <c r="R13" s="103"/>
      <c r="S13" s="148"/>
      <c r="T13" s="103"/>
      <c r="U13" s="103"/>
      <c r="V13" s="103"/>
      <c r="W13" s="148"/>
      <c r="X13" s="103"/>
      <c r="Y13" s="148"/>
      <c r="Z13" s="103"/>
      <c r="AA13" s="148"/>
      <c r="AB13" s="103"/>
      <c r="AC13" s="148"/>
      <c r="AD13" s="103"/>
      <c r="AE13" s="148"/>
      <c r="AF13" s="103"/>
      <c r="AG13" s="148"/>
    </row>
    <row r="14" spans="1:33" ht="22.35" customHeight="1">
      <c r="A14" s="203"/>
      <c r="B14" s="143" t="s">
        <v>173</v>
      </c>
      <c r="C14" s="13"/>
      <c r="D14" s="136"/>
      <c r="E14" s="138"/>
      <c r="F14" s="113"/>
      <c r="G14" s="148"/>
      <c r="H14" s="103"/>
      <c r="I14" s="148"/>
      <c r="J14" s="103"/>
      <c r="K14" s="103"/>
      <c r="L14" s="103"/>
      <c r="M14" s="103"/>
      <c r="N14" s="103"/>
      <c r="O14" s="148"/>
      <c r="P14" s="103"/>
      <c r="Q14" s="103"/>
      <c r="R14" s="103"/>
      <c r="S14" s="148"/>
      <c r="T14" s="103"/>
      <c r="U14" s="103"/>
      <c r="V14" s="103"/>
      <c r="W14" s="148"/>
      <c r="X14" s="103"/>
      <c r="Y14" s="148"/>
      <c r="Z14" s="103"/>
      <c r="AA14" s="148"/>
      <c r="AB14" s="103"/>
      <c r="AC14" s="148"/>
      <c r="AD14" s="103"/>
      <c r="AE14" s="148"/>
      <c r="AF14" s="103"/>
      <c r="AG14" s="148"/>
    </row>
    <row r="15" spans="1:33" ht="22.35" hidden="1" customHeight="1">
      <c r="A15" s="203"/>
      <c r="B15" s="142" t="s">
        <v>203</v>
      </c>
      <c r="C15" s="13"/>
      <c r="D15" s="136"/>
      <c r="E15" s="138"/>
      <c r="F15" s="113"/>
      <c r="G15" s="148">
        <v>0</v>
      </c>
      <c r="H15" s="103"/>
      <c r="I15" s="148">
        <v>0</v>
      </c>
      <c r="J15" s="103"/>
      <c r="K15" s="148">
        <v>0</v>
      </c>
      <c r="L15" s="103"/>
      <c r="M15" s="103">
        <v>0</v>
      </c>
      <c r="N15" s="103"/>
      <c r="O15" s="148">
        <v>0</v>
      </c>
      <c r="P15" s="103"/>
      <c r="Q15" s="148">
        <v>0</v>
      </c>
      <c r="R15" s="103"/>
      <c r="S15" s="148">
        <v>0</v>
      </c>
      <c r="T15" s="103"/>
      <c r="U15" s="103">
        <v>0</v>
      </c>
      <c r="V15" s="103"/>
      <c r="W15" s="148">
        <v>0</v>
      </c>
      <c r="X15" s="103"/>
      <c r="Y15" s="148">
        <v>0</v>
      </c>
      <c r="Z15" s="103"/>
      <c r="AA15" s="148">
        <f t="shared" ref="AA15:AA16" si="0">SUM(W15:Y15)</f>
        <v>0</v>
      </c>
      <c r="AB15" s="103"/>
      <c r="AC15" s="148">
        <f t="shared" ref="AC15:AC17" si="1">SUM(G15,I15,O15,S15,AA15,U15,Q15,M15,K15)</f>
        <v>0</v>
      </c>
      <c r="AD15" s="103"/>
      <c r="AE15" s="148">
        <v>0</v>
      </c>
      <c r="AF15" s="103"/>
      <c r="AG15" s="148">
        <f t="shared" ref="AG15:AG16" si="2">SUM(AC15:AE15)</f>
        <v>0</v>
      </c>
    </row>
    <row r="16" spans="1:33" ht="22.35" customHeight="1">
      <c r="A16" s="203"/>
      <c r="B16" s="142" t="s">
        <v>195</v>
      </c>
      <c r="C16" s="13"/>
      <c r="D16" s="136"/>
      <c r="E16" s="144">
        <v>8</v>
      </c>
      <c r="F16" s="113"/>
      <c r="G16" s="148">
        <v>0</v>
      </c>
      <c r="H16" s="103"/>
      <c r="I16" s="148">
        <v>0</v>
      </c>
      <c r="J16" s="103"/>
      <c r="K16" s="148">
        <v>0</v>
      </c>
      <c r="L16" s="103"/>
      <c r="M16" s="103">
        <v>0</v>
      </c>
      <c r="N16" s="103"/>
      <c r="O16" s="148">
        <v>0</v>
      </c>
      <c r="P16" s="103"/>
      <c r="Q16" s="148">
        <v>26410</v>
      </c>
      <c r="R16" s="103"/>
      <c r="S16" s="148">
        <v>-26410</v>
      </c>
      <c r="T16" s="103"/>
      <c r="U16" s="103">
        <v>-26410</v>
      </c>
      <c r="V16" s="103"/>
      <c r="W16" s="148">
        <v>0</v>
      </c>
      <c r="X16" s="103"/>
      <c r="Y16" s="148">
        <v>0</v>
      </c>
      <c r="Z16" s="103"/>
      <c r="AA16" s="148">
        <f t="shared" si="0"/>
        <v>0</v>
      </c>
      <c r="AB16" s="103"/>
      <c r="AC16" s="148">
        <f t="shared" si="1"/>
        <v>-26410</v>
      </c>
      <c r="AD16" s="103"/>
      <c r="AE16" s="148">
        <v>0</v>
      </c>
      <c r="AF16" s="103"/>
      <c r="AG16" s="148">
        <f t="shared" si="2"/>
        <v>-26410</v>
      </c>
    </row>
    <row r="17" spans="1:33" ht="22.35" customHeight="1">
      <c r="A17" s="143"/>
      <c r="B17" s="142" t="s">
        <v>122</v>
      </c>
      <c r="C17" s="13"/>
      <c r="D17" s="136"/>
      <c r="E17" s="144">
        <v>11</v>
      </c>
      <c r="F17" s="113"/>
      <c r="G17" s="102">
        <v>0</v>
      </c>
      <c r="H17" s="63"/>
      <c r="I17" s="102">
        <v>0</v>
      </c>
      <c r="J17" s="63"/>
      <c r="K17" s="102">
        <v>0</v>
      </c>
      <c r="L17" s="63"/>
      <c r="M17" s="102">
        <v>0</v>
      </c>
      <c r="N17" s="63"/>
      <c r="O17" s="102">
        <v>0</v>
      </c>
      <c r="P17" s="63"/>
      <c r="Q17" s="102">
        <v>0</v>
      </c>
      <c r="R17" s="63"/>
      <c r="S17" s="102">
        <v>-121597</v>
      </c>
      <c r="T17" s="63"/>
      <c r="U17" s="102">
        <v>0</v>
      </c>
      <c r="V17" s="63"/>
      <c r="W17" s="102">
        <v>0</v>
      </c>
      <c r="X17" s="63"/>
      <c r="Y17" s="102">
        <v>0</v>
      </c>
      <c r="Z17" s="63"/>
      <c r="AA17" s="102">
        <f>SUM(W17:Y17)</f>
        <v>0</v>
      </c>
      <c r="AB17" s="63"/>
      <c r="AC17" s="72">
        <f t="shared" si="1"/>
        <v>-121597</v>
      </c>
      <c r="AD17" s="63"/>
      <c r="AE17" s="102">
        <v>0</v>
      </c>
      <c r="AF17" s="63"/>
      <c r="AG17" s="72">
        <f>SUM(AC17:AE17)</f>
        <v>-121597</v>
      </c>
    </row>
    <row r="18" spans="1:33" ht="22.35" customHeight="1">
      <c r="A18" s="143"/>
      <c r="B18" s="143" t="s">
        <v>151</v>
      </c>
      <c r="C18" s="109"/>
      <c r="D18" s="136"/>
      <c r="E18" s="144"/>
      <c r="F18" s="113"/>
      <c r="G18" s="167">
        <f>SUM(G15:G17)</f>
        <v>0</v>
      </c>
      <c r="H18" s="88"/>
      <c r="I18" s="167">
        <f>SUM(I15:I17)</f>
        <v>0</v>
      </c>
      <c r="J18" s="88"/>
      <c r="K18" s="167">
        <f>SUM(K15:K17)</f>
        <v>0</v>
      </c>
      <c r="L18" s="88"/>
      <c r="M18" s="167">
        <f>SUM(M15:M17)</f>
        <v>0</v>
      </c>
      <c r="N18" s="88"/>
      <c r="O18" s="167">
        <f>SUM(O15:O17)</f>
        <v>0</v>
      </c>
      <c r="P18" s="88"/>
      <c r="Q18" s="167">
        <f>SUM(Q15:Q17)</f>
        <v>26410</v>
      </c>
      <c r="R18" s="88"/>
      <c r="S18" s="167">
        <f>SUM(S15:S17)</f>
        <v>-148007</v>
      </c>
      <c r="T18" s="88"/>
      <c r="U18" s="167">
        <f>SUM(U15:U17)</f>
        <v>-26410</v>
      </c>
      <c r="V18" s="88"/>
      <c r="W18" s="167">
        <f>SUM(W15:W17)</f>
        <v>0</v>
      </c>
      <c r="X18" s="88"/>
      <c r="Y18" s="167">
        <f>SUM(Y15:Y17)</f>
        <v>0</v>
      </c>
      <c r="Z18" s="88"/>
      <c r="AA18" s="167">
        <f>SUM(AA15:AA17)</f>
        <v>0</v>
      </c>
      <c r="AB18" s="88"/>
      <c r="AC18" s="167">
        <f>SUM(AC15:AC17)</f>
        <v>-148007</v>
      </c>
      <c r="AD18" s="88"/>
      <c r="AE18" s="167">
        <f>SUM(AE15:AE17)</f>
        <v>0</v>
      </c>
      <c r="AF18" s="88"/>
      <c r="AG18" s="167">
        <f>SUM(AG15:AG17)</f>
        <v>-148007</v>
      </c>
    </row>
    <row r="19" spans="1:33" ht="9.9499999999999993" hidden="1" customHeight="1">
      <c r="A19" s="143"/>
      <c r="B19" s="142"/>
      <c r="C19" s="13"/>
      <c r="D19" s="136"/>
      <c r="E19" s="144"/>
      <c r="F19" s="113"/>
      <c r="G19" s="102"/>
      <c r="H19" s="63"/>
      <c r="I19" s="102"/>
      <c r="J19" s="63"/>
      <c r="K19" s="102"/>
      <c r="L19" s="63"/>
      <c r="M19" s="63"/>
      <c r="N19" s="63"/>
      <c r="O19" s="102"/>
      <c r="P19" s="63"/>
      <c r="Q19" s="102"/>
      <c r="R19" s="63"/>
      <c r="S19" s="102"/>
      <c r="T19" s="63"/>
      <c r="U19" s="63"/>
      <c r="V19" s="63"/>
      <c r="W19" s="102"/>
      <c r="X19" s="63"/>
      <c r="Y19" s="102"/>
      <c r="Z19" s="63"/>
      <c r="AA19" s="102"/>
      <c r="AB19" s="63"/>
      <c r="AC19" s="72"/>
      <c r="AD19" s="63"/>
      <c r="AE19" s="102"/>
      <c r="AF19" s="63"/>
      <c r="AG19" s="72"/>
    </row>
    <row r="20" spans="1:33" ht="22.35" hidden="1" customHeight="1">
      <c r="A20" s="143"/>
      <c r="B20" s="143" t="s">
        <v>170</v>
      </c>
      <c r="C20" s="13"/>
      <c r="D20" s="136"/>
      <c r="E20" s="144"/>
      <c r="F20" s="113"/>
      <c r="G20" s="102"/>
      <c r="H20" s="63"/>
      <c r="I20" s="102"/>
      <c r="J20" s="63"/>
      <c r="K20" s="102"/>
      <c r="L20" s="63"/>
      <c r="M20" s="102"/>
      <c r="N20" s="63"/>
      <c r="O20" s="102"/>
      <c r="P20" s="63"/>
      <c r="Q20" s="102"/>
      <c r="R20" s="63"/>
      <c r="S20" s="102"/>
      <c r="T20" s="63"/>
      <c r="U20" s="102"/>
      <c r="V20" s="63"/>
      <c r="W20" s="102"/>
      <c r="X20" s="63"/>
      <c r="Y20" s="102"/>
      <c r="Z20" s="63"/>
      <c r="AA20" s="102"/>
      <c r="AB20" s="63"/>
      <c r="AC20" s="72"/>
      <c r="AD20" s="63"/>
      <c r="AE20" s="102"/>
      <c r="AF20" s="63"/>
      <c r="AG20" s="72"/>
    </row>
    <row r="21" spans="1:33" ht="22.35" hidden="1" customHeight="1">
      <c r="A21" s="143"/>
      <c r="B21" s="142" t="s">
        <v>174</v>
      </c>
      <c r="C21" s="13"/>
      <c r="D21" s="136"/>
      <c r="E21" s="144"/>
      <c r="F21" s="113"/>
      <c r="G21" s="102">
        <v>0</v>
      </c>
      <c r="H21" s="63"/>
      <c r="I21" s="102">
        <v>0</v>
      </c>
      <c r="J21" s="63"/>
      <c r="K21" s="102">
        <v>0</v>
      </c>
      <c r="L21" s="63"/>
      <c r="M21" s="102">
        <v>0</v>
      </c>
      <c r="N21" s="63"/>
      <c r="O21" s="102">
        <v>0</v>
      </c>
      <c r="P21" s="63"/>
      <c r="Q21" s="102">
        <v>0</v>
      </c>
      <c r="R21" s="63"/>
      <c r="S21" s="102">
        <v>0</v>
      </c>
      <c r="T21" s="63"/>
      <c r="U21" s="102">
        <v>0</v>
      </c>
      <c r="V21" s="63"/>
      <c r="W21" s="102">
        <v>0</v>
      </c>
      <c r="X21" s="63"/>
      <c r="Y21" s="102">
        <v>0</v>
      </c>
      <c r="Z21" s="63"/>
      <c r="AA21" s="102">
        <f>SUM(W21:Y21)</f>
        <v>0</v>
      </c>
      <c r="AB21" s="63"/>
      <c r="AC21" s="72">
        <f>SUM(G21,I21,O21,S21,AA21,U21,Q21,M21,K21)</f>
        <v>0</v>
      </c>
      <c r="AD21" s="63"/>
      <c r="AE21" s="102"/>
      <c r="AF21" s="63"/>
      <c r="AG21" s="72">
        <f>SUM(AC21:AE21)</f>
        <v>0</v>
      </c>
    </row>
    <row r="22" spans="1:33" ht="22.35" hidden="1" customHeight="1">
      <c r="A22" s="44"/>
      <c r="B22" s="110" t="s">
        <v>171</v>
      </c>
      <c r="C22" s="13"/>
      <c r="D22" s="13"/>
      <c r="E22" s="138"/>
      <c r="F22" s="113"/>
      <c r="G22" s="154">
        <v>0</v>
      </c>
      <c r="H22" s="140"/>
      <c r="I22" s="154">
        <v>0</v>
      </c>
      <c r="J22" s="140"/>
      <c r="K22" s="154">
        <v>0</v>
      </c>
      <c r="L22" s="140"/>
      <c r="M22" s="154">
        <v>0</v>
      </c>
      <c r="N22" s="140"/>
      <c r="O22" s="154">
        <v>0</v>
      </c>
      <c r="P22" s="140"/>
      <c r="Q22" s="154">
        <v>0</v>
      </c>
      <c r="R22" s="140"/>
      <c r="S22" s="154">
        <v>0</v>
      </c>
      <c r="T22" s="140"/>
      <c r="U22" s="154">
        <v>0</v>
      </c>
      <c r="V22" s="140"/>
      <c r="W22" s="154">
        <v>0</v>
      </c>
      <c r="X22" s="140"/>
      <c r="Y22" s="154">
        <v>0</v>
      </c>
      <c r="Z22" s="140"/>
      <c r="AA22" s="154">
        <v>0</v>
      </c>
      <c r="AB22" s="140"/>
      <c r="AC22" s="154">
        <v>0</v>
      </c>
      <c r="AD22" s="140"/>
      <c r="AE22" s="154">
        <f>SUM(AE21)</f>
        <v>0</v>
      </c>
      <c r="AF22" s="140"/>
      <c r="AG22" s="154">
        <f>SUM(AG21)</f>
        <v>0</v>
      </c>
    </row>
    <row r="23" spans="1:33" ht="9.9499999999999993" hidden="1" customHeight="1">
      <c r="A23" s="143"/>
      <c r="B23" s="142"/>
      <c r="C23" s="13"/>
      <c r="D23" s="136"/>
      <c r="E23" s="144"/>
      <c r="F23" s="113"/>
      <c r="G23" s="102"/>
      <c r="H23" s="63"/>
      <c r="I23" s="102"/>
      <c r="J23" s="63"/>
      <c r="K23" s="102"/>
      <c r="L23" s="63"/>
      <c r="M23" s="102"/>
      <c r="N23" s="63"/>
      <c r="O23" s="102"/>
      <c r="P23" s="63"/>
      <c r="Q23" s="102"/>
      <c r="R23" s="63"/>
      <c r="S23" s="102"/>
      <c r="T23" s="63"/>
      <c r="U23" s="102"/>
      <c r="V23" s="63"/>
      <c r="W23" s="102"/>
      <c r="X23" s="63"/>
      <c r="Y23" s="102"/>
      <c r="Z23" s="63"/>
      <c r="AA23" s="102"/>
      <c r="AB23" s="63"/>
      <c r="AC23" s="72"/>
      <c r="AD23" s="63"/>
      <c r="AE23" s="102"/>
      <c r="AF23" s="63"/>
      <c r="AG23" s="72"/>
    </row>
    <row r="24" spans="1:33" ht="22.35" hidden="1" customHeight="1">
      <c r="A24" s="44" t="s">
        <v>172</v>
      </c>
      <c r="B24" s="110"/>
      <c r="C24" s="13"/>
      <c r="D24" s="13"/>
      <c r="E24" s="138"/>
      <c r="F24" s="113"/>
      <c r="G24" s="168"/>
      <c r="H24" s="140"/>
      <c r="I24" s="168"/>
      <c r="J24" s="140"/>
      <c r="K24" s="168"/>
      <c r="L24" s="140"/>
      <c r="M24" s="168"/>
      <c r="N24" s="140"/>
      <c r="O24" s="168"/>
      <c r="P24" s="140"/>
      <c r="Q24" s="168"/>
      <c r="R24" s="140"/>
      <c r="S24" s="168"/>
      <c r="T24" s="140"/>
      <c r="U24" s="168"/>
      <c r="V24" s="140"/>
      <c r="W24" s="168"/>
      <c r="X24" s="140"/>
      <c r="Y24" s="168"/>
      <c r="Z24" s="140"/>
      <c r="AA24" s="168"/>
      <c r="AB24" s="140"/>
      <c r="AC24" s="168"/>
      <c r="AD24" s="140"/>
      <c r="AE24" s="168"/>
      <c r="AF24" s="140"/>
      <c r="AG24" s="168"/>
    </row>
    <row r="25" spans="1:33" ht="14.1" customHeight="1">
      <c r="A25" s="139"/>
      <c r="B25" s="139"/>
      <c r="C25" s="139"/>
      <c r="D25" s="139"/>
      <c r="G25" s="141"/>
      <c r="H25" s="140"/>
      <c r="I25" s="141"/>
      <c r="J25" s="140"/>
      <c r="K25" s="141"/>
      <c r="L25" s="140"/>
      <c r="M25" s="140"/>
      <c r="N25" s="140"/>
      <c r="O25" s="141"/>
      <c r="P25" s="140"/>
      <c r="Q25" s="141"/>
      <c r="R25" s="140"/>
      <c r="S25" s="141"/>
      <c r="T25" s="140"/>
      <c r="U25" s="140"/>
      <c r="V25" s="140"/>
      <c r="W25" s="141"/>
      <c r="X25" s="140"/>
      <c r="Y25" s="141"/>
      <c r="Z25" s="140"/>
      <c r="AA25" s="141"/>
      <c r="AB25" s="140"/>
      <c r="AC25" s="140"/>
      <c r="AD25" s="140"/>
      <c r="AE25" s="141"/>
      <c r="AF25" s="140"/>
      <c r="AG25" s="141"/>
    </row>
    <row r="26" spans="1:33" ht="22.35" customHeight="1">
      <c r="A26" s="203" t="s">
        <v>123</v>
      </c>
      <c r="B26" s="142"/>
      <c r="C26" s="13"/>
      <c r="D26" s="136"/>
      <c r="E26" s="138"/>
      <c r="F26" s="113"/>
      <c r="G26" s="148"/>
      <c r="H26" s="103"/>
      <c r="I26" s="148"/>
      <c r="J26" s="103"/>
      <c r="K26" s="148"/>
      <c r="L26" s="103"/>
      <c r="M26" s="103"/>
      <c r="N26" s="103"/>
      <c r="O26" s="148"/>
      <c r="P26" s="103"/>
      <c r="Q26" s="148"/>
      <c r="R26" s="103"/>
      <c r="S26" s="148"/>
      <c r="T26" s="103"/>
      <c r="U26" s="103"/>
      <c r="V26" s="103"/>
      <c r="W26" s="148"/>
      <c r="X26" s="103"/>
      <c r="Y26" s="148"/>
      <c r="Z26" s="103"/>
      <c r="AA26" s="148"/>
      <c r="AB26" s="103"/>
      <c r="AC26" s="148"/>
      <c r="AD26" s="103"/>
      <c r="AE26" s="148"/>
      <c r="AF26" s="103"/>
      <c r="AG26" s="148"/>
    </row>
    <row r="27" spans="1:33" ht="22.35" customHeight="1">
      <c r="B27" s="171" t="s">
        <v>124</v>
      </c>
      <c r="C27" s="13"/>
      <c r="D27" s="136"/>
      <c r="E27" s="137"/>
      <c r="F27" s="113"/>
      <c r="G27" s="148">
        <v>0</v>
      </c>
      <c r="H27" s="103"/>
      <c r="I27" s="148">
        <v>0</v>
      </c>
      <c r="J27" s="103"/>
      <c r="K27" s="148">
        <v>0</v>
      </c>
      <c r="L27" s="103"/>
      <c r="M27" s="148">
        <v>0</v>
      </c>
      <c r="N27" s="103"/>
      <c r="O27" s="148">
        <v>0</v>
      </c>
      <c r="P27" s="103"/>
      <c r="Q27" s="148">
        <v>0</v>
      </c>
      <c r="R27" s="103"/>
      <c r="S27" s="148">
        <f>'PL 6-8'!G103</f>
        <v>297106</v>
      </c>
      <c r="T27" s="103"/>
      <c r="U27" s="148">
        <v>0</v>
      </c>
      <c r="V27" s="103"/>
      <c r="W27" s="148">
        <v>0</v>
      </c>
      <c r="X27" s="103"/>
      <c r="Y27" s="148">
        <v>0</v>
      </c>
      <c r="Z27" s="103"/>
      <c r="AA27" s="148">
        <f t="shared" ref="AA27" si="3">SUM(W27:Y27)</f>
        <v>0</v>
      </c>
      <c r="AB27" s="103"/>
      <c r="AC27" s="148">
        <f t="shared" ref="AC27:AC28" si="4">SUM(G27,I27,O27,S27,AA27,U27,Q27,M27,K27)</f>
        <v>297106</v>
      </c>
      <c r="AD27" s="103"/>
      <c r="AE27" s="148">
        <f>'PL 6-8'!G104</f>
        <v>2703</v>
      </c>
      <c r="AF27" s="103"/>
      <c r="AG27" s="148">
        <f t="shared" ref="AG27" si="5">SUM(AC27:AE27)</f>
        <v>299809</v>
      </c>
    </row>
    <row r="28" spans="1:33" ht="22.35" customHeight="1">
      <c r="B28" s="171" t="s">
        <v>112</v>
      </c>
      <c r="C28" s="13"/>
      <c r="D28" s="136"/>
      <c r="E28" s="138"/>
      <c r="F28" s="113"/>
      <c r="G28" s="87">
        <v>0</v>
      </c>
      <c r="H28" s="103"/>
      <c r="I28" s="87">
        <v>0</v>
      </c>
      <c r="J28" s="103"/>
      <c r="K28" s="87">
        <v>0</v>
      </c>
      <c r="L28" s="103"/>
      <c r="M28" s="87">
        <v>0</v>
      </c>
      <c r="N28" s="103"/>
      <c r="O28" s="87">
        <v>0</v>
      </c>
      <c r="P28" s="103"/>
      <c r="Q28" s="87">
        <v>0</v>
      </c>
      <c r="R28" s="103"/>
      <c r="S28" s="87">
        <v>0</v>
      </c>
      <c r="T28" s="103"/>
      <c r="U28" s="87">
        <v>0</v>
      </c>
      <c r="V28" s="103"/>
      <c r="W28" s="87">
        <v>140</v>
      </c>
      <c r="X28" s="103"/>
      <c r="Y28" s="87">
        <v>3680</v>
      </c>
      <c r="Z28" s="103"/>
      <c r="AA28" s="87">
        <f t="shared" ref="AA28" si="6">SUM(W28:Y28)</f>
        <v>3820</v>
      </c>
      <c r="AB28" s="103"/>
      <c r="AC28" s="87">
        <f t="shared" si="4"/>
        <v>3820</v>
      </c>
      <c r="AD28" s="103"/>
      <c r="AE28" s="87">
        <f>'PL 6-8'!G98-AA28</f>
        <v>35</v>
      </c>
      <c r="AF28" s="103"/>
      <c r="AG28" s="87">
        <f t="shared" ref="AG28" si="7">SUM(AC28:AE28)</f>
        <v>3855</v>
      </c>
    </row>
    <row r="29" spans="1:33" ht="22.35" customHeight="1">
      <c r="A29" s="203" t="s">
        <v>152</v>
      </c>
      <c r="B29" s="155"/>
      <c r="C29" s="13"/>
      <c r="D29" s="136"/>
      <c r="E29" s="138"/>
      <c r="F29" s="113"/>
      <c r="G29" s="76">
        <f>SUM(G27:G28)</f>
        <v>0</v>
      </c>
      <c r="H29" s="140"/>
      <c r="I29" s="76">
        <f>SUM(I27:I28)</f>
        <v>0</v>
      </c>
      <c r="J29" s="140"/>
      <c r="K29" s="76">
        <f>SUM(K27:K28)</f>
        <v>0</v>
      </c>
      <c r="L29" s="140"/>
      <c r="M29" s="76">
        <f>SUM(M27:M28)</f>
        <v>0</v>
      </c>
      <c r="N29" s="140"/>
      <c r="O29" s="76">
        <f>SUM(O27:O28)</f>
        <v>0</v>
      </c>
      <c r="P29" s="140"/>
      <c r="Q29" s="76">
        <f>SUM(Q27:Q28)</f>
        <v>0</v>
      </c>
      <c r="R29" s="140"/>
      <c r="S29" s="76">
        <f>SUM(S27:S28)</f>
        <v>297106</v>
      </c>
      <c r="T29" s="140"/>
      <c r="U29" s="76">
        <f>SUM(U27:U28)</f>
        <v>0</v>
      </c>
      <c r="V29" s="140"/>
      <c r="W29" s="76">
        <f>SUM(W27:W28)</f>
        <v>140</v>
      </c>
      <c r="X29" s="140"/>
      <c r="Y29" s="146">
        <f>SUM(Y27:Y28)</f>
        <v>3680</v>
      </c>
      <c r="Z29" s="140"/>
      <c r="AA29" s="76">
        <f>SUM(AA27:AA28)</f>
        <v>3820</v>
      </c>
      <c r="AB29" s="140"/>
      <c r="AC29" s="76">
        <f>SUM(AC27:AC28)</f>
        <v>300926</v>
      </c>
      <c r="AD29" s="140"/>
      <c r="AE29" s="76">
        <f>SUM(AE27:AE28)</f>
        <v>2738</v>
      </c>
      <c r="AF29" s="140"/>
      <c r="AG29" s="76">
        <f>SUM(AC29:AE29)</f>
        <v>303664</v>
      </c>
    </row>
    <row r="30" spans="1:33" ht="22.35" customHeight="1" thickBot="1">
      <c r="A30" s="203" t="s">
        <v>186</v>
      </c>
      <c r="B30" s="155"/>
      <c r="C30" s="13"/>
      <c r="D30" s="136"/>
      <c r="E30" s="138"/>
      <c r="F30" s="113"/>
      <c r="G30" s="150">
        <f>G11+G18+G29</f>
        <v>160000</v>
      </c>
      <c r="H30" s="103"/>
      <c r="I30" s="150">
        <f>I11+I18+I29</f>
        <v>361424</v>
      </c>
      <c r="J30" s="103"/>
      <c r="K30" s="150">
        <f>K11+K18+K29</f>
        <v>0</v>
      </c>
      <c r="L30" s="103"/>
      <c r="M30" s="150">
        <f>M11+M18+M29</f>
        <v>0</v>
      </c>
      <c r="N30" s="103"/>
      <c r="O30" s="150">
        <f>O11+O18+O29</f>
        <v>16000</v>
      </c>
      <c r="P30" s="103"/>
      <c r="Q30" s="150">
        <f>Q11+Q18+Q29</f>
        <v>26410</v>
      </c>
      <c r="R30" s="103"/>
      <c r="S30" s="150">
        <f>S11+S18+S29</f>
        <v>372239</v>
      </c>
      <c r="T30" s="103"/>
      <c r="U30" s="150">
        <f>U11+U18+U29</f>
        <v>-26410</v>
      </c>
      <c r="V30" s="103"/>
      <c r="W30" s="150">
        <f>W11+W18+W29</f>
        <v>-426</v>
      </c>
      <c r="X30" s="103"/>
      <c r="Y30" s="150">
        <f>Y11+Y18+Y29</f>
        <v>15452</v>
      </c>
      <c r="Z30" s="103"/>
      <c r="AA30" s="150">
        <f>AA11+AA18+AA29</f>
        <v>15026</v>
      </c>
      <c r="AB30" s="103"/>
      <c r="AC30" s="150">
        <f>AC11+AC18+AC29</f>
        <v>924689</v>
      </c>
      <c r="AD30" s="103"/>
      <c r="AE30" s="150">
        <f>AE11+AE18+AE29</f>
        <v>20997</v>
      </c>
      <c r="AF30" s="103"/>
      <c r="AG30" s="150">
        <f>AG11+AG18+AG29</f>
        <v>945686</v>
      </c>
    </row>
    <row r="31" spans="1:33" ht="22.5" thickTop="1"/>
    <row r="57" spans="7:33" ht="22.35" customHeight="1"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61" spans="7:33" ht="22.35" customHeight="1"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</sheetData>
  <mergeCells count="4">
    <mergeCell ref="G9:AG9"/>
    <mergeCell ref="G4:AG4"/>
    <mergeCell ref="O5:S5"/>
    <mergeCell ref="W5:AA5"/>
  </mergeCells>
  <pageMargins left="0.7" right="0.5" top="0.48" bottom="0.5" header="0.3" footer="0.5"/>
  <pageSetup paperSize="9" scale="6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view="pageBreakPreview" zoomScaleNormal="90" zoomScaleSheetLayoutView="100" workbookViewId="0"/>
  </sheetViews>
  <sheetFormatPr defaultColWidth="9.33203125" defaultRowHeight="21.6" customHeight="1"/>
  <cols>
    <col min="1" max="3" width="1.83203125" style="10" customWidth="1"/>
    <col min="4" max="4" width="51.1640625" style="10" customWidth="1"/>
    <col min="5" max="5" width="11.6640625" style="37" customWidth="1"/>
    <col min="6" max="6" width="1" style="10" customWidth="1"/>
    <col min="7" max="7" width="16.1640625" style="46" customWidth="1"/>
    <col min="8" max="8" width="1" style="46" customWidth="1"/>
    <col min="9" max="9" width="16.83203125" style="46" customWidth="1"/>
    <col min="10" max="10" width="1" style="47" customWidth="1"/>
    <col min="11" max="11" width="16" style="46" customWidth="1"/>
    <col min="12" max="12" width="1" style="47" customWidth="1"/>
    <col min="13" max="13" width="15.83203125" style="46" customWidth="1"/>
    <col min="14" max="14" width="1" style="46" customWidth="1"/>
    <col min="15" max="15" width="20" style="46" customWidth="1"/>
    <col min="16" max="16" width="1" style="46" customWidth="1"/>
    <col min="17" max="17" width="20.6640625" style="46" customWidth="1"/>
    <col min="18" max="18" width="1" style="46" customWidth="1"/>
    <col min="19" max="19" width="17.6640625" style="10" customWidth="1"/>
    <col min="20" max="16384" width="9.33203125" style="10"/>
  </cols>
  <sheetData>
    <row r="1" spans="1:19" s="27" customFormat="1" ht="21.95" customHeight="1">
      <c r="A1" s="125" t="s">
        <v>99</v>
      </c>
      <c r="B1" s="32"/>
      <c r="C1" s="32"/>
      <c r="D1" s="32"/>
      <c r="E1" s="129"/>
      <c r="F1" s="32"/>
      <c r="G1" s="130"/>
      <c r="H1" s="130"/>
      <c r="I1" s="130"/>
      <c r="J1" s="131"/>
      <c r="K1" s="130"/>
      <c r="L1" s="131"/>
      <c r="M1" s="130"/>
      <c r="N1" s="130"/>
      <c r="O1" s="130"/>
      <c r="P1" s="130"/>
      <c r="Q1" s="130"/>
      <c r="R1" s="130"/>
      <c r="S1" s="130"/>
    </row>
    <row r="2" spans="1:19" s="32" customFormat="1" ht="21.6" customHeight="1">
      <c r="A2" s="44" t="s">
        <v>207</v>
      </c>
      <c r="E2" s="129"/>
      <c r="G2" s="130"/>
      <c r="H2" s="130"/>
      <c r="I2" s="130"/>
      <c r="J2" s="131"/>
      <c r="K2" s="130"/>
      <c r="L2" s="131"/>
      <c r="M2" s="130"/>
      <c r="N2" s="130"/>
      <c r="O2" s="130"/>
      <c r="P2" s="130"/>
      <c r="Q2" s="130"/>
      <c r="R2" s="130"/>
      <c r="S2" s="130"/>
    </row>
    <row r="3" spans="1:19" s="4" customFormat="1" ht="21.6" customHeight="1">
      <c r="A3" s="10"/>
      <c r="B3" s="10"/>
      <c r="C3" s="10"/>
      <c r="D3" s="10"/>
      <c r="E3" s="37"/>
      <c r="F3" s="10"/>
      <c r="G3" s="46"/>
      <c r="H3" s="46"/>
      <c r="I3" s="46"/>
      <c r="J3" s="47"/>
      <c r="K3" s="46"/>
      <c r="L3" s="47"/>
      <c r="M3" s="46"/>
      <c r="N3" s="46"/>
      <c r="O3" s="46"/>
      <c r="P3" s="46"/>
      <c r="Q3" s="46"/>
      <c r="R3" s="46"/>
      <c r="S3" s="46"/>
    </row>
    <row r="4" spans="1:19" s="4" customFormat="1" ht="21.6" customHeight="1">
      <c r="A4" s="10"/>
      <c r="B4" s="10"/>
      <c r="C4" s="10"/>
      <c r="D4" s="10"/>
      <c r="E4" s="37"/>
      <c r="F4" s="10"/>
      <c r="G4" s="260" t="s">
        <v>70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</row>
    <row r="5" spans="1:19" s="4" customFormat="1" ht="21.6" customHeight="1">
      <c r="A5" s="10"/>
      <c r="B5" s="10"/>
      <c r="C5" s="10"/>
      <c r="D5" s="10"/>
      <c r="E5" s="37"/>
      <c r="F5" s="10"/>
      <c r="G5" s="132"/>
      <c r="H5" s="132"/>
      <c r="I5" s="132"/>
      <c r="J5" s="132"/>
      <c r="K5" s="269" t="s">
        <v>17</v>
      </c>
      <c r="L5" s="269"/>
      <c r="M5" s="269"/>
      <c r="N5" s="132"/>
      <c r="O5" s="268" t="s">
        <v>85</v>
      </c>
      <c r="P5" s="268"/>
      <c r="Q5" s="268"/>
      <c r="R5" s="132"/>
      <c r="S5" s="132"/>
    </row>
    <row r="6" spans="1:19" s="4" customFormat="1" ht="21.6" customHeight="1">
      <c r="A6" s="13"/>
      <c r="B6" s="13"/>
      <c r="C6" s="13"/>
      <c r="D6" s="13"/>
      <c r="E6" s="109"/>
      <c r="F6" s="13"/>
      <c r="G6" s="133" t="s">
        <v>87</v>
      </c>
      <c r="H6" s="133"/>
      <c r="I6" s="133"/>
      <c r="J6" s="133"/>
      <c r="K6" s="134"/>
      <c r="L6" s="134"/>
      <c r="M6" s="134"/>
      <c r="N6" s="134"/>
      <c r="O6" s="133" t="s">
        <v>90</v>
      </c>
      <c r="P6" s="134"/>
      <c r="Q6" s="133" t="s">
        <v>94</v>
      </c>
      <c r="R6" s="134"/>
      <c r="S6" s="135"/>
    </row>
    <row r="7" spans="1:19" s="4" customFormat="1" ht="21.6" customHeight="1">
      <c r="A7" s="13"/>
      <c r="B7" s="13"/>
      <c r="C7" s="13"/>
      <c r="D7" s="13"/>
      <c r="E7" s="109"/>
      <c r="F7" s="13"/>
      <c r="G7" s="133" t="s">
        <v>89</v>
      </c>
      <c r="H7" s="133"/>
      <c r="I7" s="133" t="s">
        <v>37</v>
      </c>
      <c r="J7" s="133"/>
      <c r="K7" s="133" t="s">
        <v>53</v>
      </c>
      <c r="L7" s="134"/>
      <c r="M7" s="134"/>
      <c r="N7" s="134"/>
      <c r="O7" s="133" t="s">
        <v>91</v>
      </c>
      <c r="P7" s="134"/>
      <c r="Q7" s="133" t="s">
        <v>39</v>
      </c>
      <c r="R7" s="134"/>
      <c r="S7" s="135" t="s">
        <v>21</v>
      </c>
    </row>
    <row r="8" spans="1:19" s="4" customFormat="1" ht="21.6" customHeight="1">
      <c r="A8" s="13"/>
      <c r="B8" s="136"/>
      <c r="C8" s="136"/>
      <c r="D8" s="136"/>
      <c r="E8" s="137" t="s">
        <v>8</v>
      </c>
      <c r="F8" s="136"/>
      <c r="G8" s="133" t="s">
        <v>88</v>
      </c>
      <c r="H8" s="133"/>
      <c r="I8" s="133" t="s">
        <v>36</v>
      </c>
      <c r="J8" s="133"/>
      <c r="K8" s="133" t="s">
        <v>40</v>
      </c>
      <c r="L8" s="133"/>
      <c r="M8" s="134" t="s">
        <v>18</v>
      </c>
      <c r="N8" s="134"/>
      <c r="O8" s="133" t="s">
        <v>92</v>
      </c>
      <c r="P8" s="133"/>
      <c r="Q8" s="133" t="s">
        <v>93</v>
      </c>
      <c r="R8" s="133"/>
      <c r="S8" s="135" t="s">
        <v>83</v>
      </c>
    </row>
    <row r="9" spans="1:19" s="12" customFormat="1" ht="21.6" customHeight="1">
      <c r="A9" s="13"/>
      <c r="B9" s="13"/>
      <c r="C9" s="13"/>
      <c r="D9" s="13"/>
      <c r="E9" s="13"/>
      <c r="F9" s="116"/>
      <c r="G9" s="270" t="s">
        <v>177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</row>
    <row r="10" spans="1:19" s="12" customFormat="1" ht="21.6" customHeight="1">
      <c r="A10" s="44" t="s">
        <v>164</v>
      </c>
      <c r="B10" s="13"/>
      <c r="C10" s="13"/>
      <c r="D10" s="13"/>
      <c r="E10" s="13"/>
      <c r="F10" s="116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</row>
    <row r="11" spans="1:19" s="12" customFormat="1" ht="21.6" customHeight="1">
      <c r="A11" s="139" t="s">
        <v>65</v>
      </c>
      <c r="B11" s="44"/>
      <c r="C11" s="13"/>
      <c r="D11" s="13"/>
      <c r="E11" s="138"/>
      <c r="F11" s="113"/>
      <c r="G11" s="88">
        <v>160000</v>
      </c>
      <c r="H11" s="88"/>
      <c r="I11" s="88">
        <v>361424</v>
      </c>
      <c r="J11" s="88"/>
      <c r="K11" s="88">
        <v>10100</v>
      </c>
      <c r="L11" s="88"/>
      <c r="M11" s="88">
        <v>27056</v>
      </c>
      <c r="N11" s="88"/>
      <c r="O11" s="88">
        <v>10126</v>
      </c>
      <c r="P11" s="88"/>
      <c r="Q11" s="88">
        <f>SUM(O11:P11)</f>
        <v>10126</v>
      </c>
      <c r="R11" s="88"/>
      <c r="S11" s="88">
        <f>SUM(G11:M11,Q11)</f>
        <v>568706</v>
      </c>
    </row>
    <row r="12" spans="1:19" s="12" customFormat="1" ht="21.6" customHeight="1">
      <c r="A12" s="139"/>
      <c r="B12" s="139"/>
      <c r="C12" s="139"/>
      <c r="D12" s="139"/>
      <c r="E12" s="138"/>
      <c r="F12" s="113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1"/>
    </row>
    <row r="13" spans="1:19" s="12" customFormat="1" ht="21.6" customHeight="1">
      <c r="A13" s="173" t="s">
        <v>121</v>
      </c>
      <c r="B13" s="142"/>
      <c r="C13" s="13"/>
      <c r="D13" s="136"/>
      <c r="E13" s="138"/>
      <c r="F13" s="113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1"/>
    </row>
    <row r="14" spans="1:19" s="12" customFormat="1" ht="21.6" customHeight="1">
      <c r="A14" s="143"/>
      <c r="B14" s="259" t="s">
        <v>209</v>
      </c>
      <c r="C14" s="13"/>
      <c r="D14" s="136"/>
      <c r="E14" s="138"/>
      <c r="F14" s="113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1"/>
    </row>
    <row r="15" spans="1:19" s="12" customFormat="1" ht="21.6" customHeight="1">
      <c r="A15" s="143"/>
      <c r="B15" s="142" t="s">
        <v>122</v>
      </c>
      <c r="C15" s="13"/>
      <c r="D15" s="136"/>
      <c r="E15" s="144">
        <v>11</v>
      </c>
      <c r="F15" s="113"/>
      <c r="G15" s="145">
        <v>0</v>
      </c>
      <c r="H15" s="103"/>
      <c r="I15" s="145">
        <v>0</v>
      </c>
      <c r="J15" s="103"/>
      <c r="K15" s="145">
        <v>0</v>
      </c>
      <c r="L15" s="103"/>
      <c r="M15" s="145">
        <v>-44799</v>
      </c>
      <c r="N15" s="103"/>
      <c r="O15" s="145">
        <v>0</v>
      </c>
      <c r="P15" s="103"/>
      <c r="Q15" s="145">
        <f>SUM(O15:P15)</f>
        <v>0</v>
      </c>
      <c r="R15" s="103"/>
      <c r="S15" s="87">
        <f>SUM(G15:M15,Q15)</f>
        <v>-44799</v>
      </c>
    </row>
    <row r="16" spans="1:19" s="12" customFormat="1" ht="21.6" customHeight="1">
      <c r="A16" s="44"/>
      <c r="B16" s="44" t="s">
        <v>149</v>
      </c>
      <c r="C16" s="13"/>
      <c r="D16" s="13"/>
      <c r="E16" s="138"/>
      <c r="F16" s="113"/>
      <c r="G16" s="146">
        <f>SUM(G11,G15)</f>
        <v>160000</v>
      </c>
      <c r="H16" s="140"/>
      <c r="I16" s="146">
        <f>SUM(I11,I15)</f>
        <v>361424</v>
      </c>
      <c r="J16" s="140"/>
      <c r="K16" s="146">
        <f>SUM(K11,K15)</f>
        <v>10100</v>
      </c>
      <c r="L16" s="140"/>
      <c r="M16" s="146">
        <f>SUM(M11,M15)</f>
        <v>-17743</v>
      </c>
      <c r="N16" s="140"/>
      <c r="O16" s="146">
        <f>SUM(O11,O15)</f>
        <v>10126</v>
      </c>
      <c r="P16" s="140"/>
      <c r="Q16" s="146">
        <f>SUM(Q11,Q15)</f>
        <v>10126</v>
      </c>
      <c r="R16" s="140"/>
      <c r="S16" s="76">
        <f>SUM(S11,S15)</f>
        <v>523907</v>
      </c>
    </row>
    <row r="17" spans="1:19" s="12" customFormat="1" ht="21.6" customHeight="1">
      <c r="A17" s="139"/>
      <c r="B17" s="139"/>
      <c r="C17" s="139"/>
      <c r="D17" s="139"/>
      <c r="E17" s="138"/>
      <c r="F17" s="113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1"/>
    </row>
    <row r="18" spans="1:19" s="4" customFormat="1" ht="21.6" customHeight="1">
      <c r="A18" s="173" t="s">
        <v>150</v>
      </c>
      <c r="B18" s="142"/>
      <c r="C18" s="13"/>
      <c r="D18" s="136"/>
      <c r="E18" s="138"/>
      <c r="F18" s="113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</row>
    <row r="19" spans="1:19" s="4" customFormat="1" ht="21.6" customHeight="1">
      <c r="A19" s="173"/>
      <c r="B19" s="147" t="s">
        <v>124</v>
      </c>
      <c r="C19" s="125"/>
      <c r="D19" s="136"/>
      <c r="E19" s="138"/>
      <c r="F19" s="113"/>
      <c r="G19" s="103">
        <v>0</v>
      </c>
      <c r="H19" s="103"/>
      <c r="I19" s="103">
        <v>0</v>
      </c>
      <c r="J19" s="103"/>
      <c r="K19" s="103">
        <v>0</v>
      </c>
      <c r="L19" s="103"/>
      <c r="M19" s="148">
        <v>99169</v>
      </c>
      <c r="N19" s="148"/>
      <c r="O19" s="103">
        <v>0</v>
      </c>
      <c r="P19" s="148"/>
      <c r="Q19" s="103">
        <f>SUM(O19:P19)</f>
        <v>0</v>
      </c>
      <c r="R19" s="148"/>
      <c r="S19" s="148">
        <f>SUM(G19:M19,Q19)</f>
        <v>99169</v>
      </c>
    </row>
    <row r="20" spans="1:19" ht="21.6" customHeight="1">
      <c r="A20" s="173"/>
      <c r="B20" s="147" t="s">
        <v>112</v>
      </c>
      <c r="C20" s="125"/>
      <c r="D20" s="136"/>
      <c r="E20" s="149"/>
      <c r="F20" s="113"/>
      <c r="G20" s="145">
        <v>0</v>
      </c>
      <c r="H20" s="103"/>
      <c r="I20" s="145">
        <v>0</v>
      </c>
      <c r="J20" s="103"/>
      <c r="K20" s="145">
        <v>0</v>
      </c>
      <c r="L20" s="103"/>
      <c r="M20" s="87">
        <v>0</v>
      </c>
      <c r="N20" s="148"/>
      <c r="O20" s="145">
        <v>1646</v>
      </c>
      <c r="P20" s="148"/>
      <c r="Q20" s="145">
        <f>SUM(O20:P20)</f>
        <v>1646</v>
      </c>
      <c r="R20" s="148"/>
      <c r="S20" s="87">
        <f>SUM(G20:M20,Q20)</f>
        <v>1646</v>
      </c>
    </row>
    <row r="21" spans="1:19" ht="21.6" customHeight="1">
      <c r="A21" s="173" t="s">
        <v>152</v>
      </c>
      <c r="B21" s="147"/>
      <c r="C21" s="125"/>
      <c r="D21" s="136"/>
      <c r="E21" s="149"/>
      <c r="F21" s="113"/>
      <c r="G21" s="140">
        <f>SUM(G19:G20)</f>
        <v>0</v>
      </c>
      <c r="H21" s="103"/>
      <c r="I21" s="140">
        <f>SUM(I19:I20)</f>
        <v>0</v>
      </c>
      <c r="J21" s="103"/>
      <c r="K21" s="140">
        <f>SUM(K19:K20)</f>
        <v>0</v>
      </c>
      <c r="L21" s="103"/>
      <c r="M21" s="141">
        <f>SUM(M19:M20)</f>
        <v>99169</v>
      </c>
      <c r="N21" s="148"/>
      <c r="O21" s="140">
        <f>SUM(O19:O20)</f>
        <v>1646</v>
      </c>
      <c r="P21" s="148"/>
      <c r="Q21" s="140">
        <f>SUM(Q19:Q20)</f>
        <v>1646</v>
      </c>
      <c r="R21" s="148"/>
      <c r="S21" s="141">
        <f>SUM(S19:S20)</f>
        <v>100815</v>
      </c>
    </row>
    <row r="22" spans="1:19" ht="21.6" customHeight="1" thickBot="1">
      <c r="A22" s="173" t="s">
        <v>163</v>
      </c>
      <c r="G22" s="150">
        <f>SUM(G16,G21)</f>
        <v>160000</v>
      </c>
      <c r="H22" s="141"/>
      <c r="I22" s="150">
        <f>SUM(I16,I21)</f>
        <v>361424</v>
      </c>
      <c r="J22" s="140"/>
      <c r="K22" s="150">
        <f>SUM(K16,K21)</f>
        <v>10100</v>
      </c>
      <c r="L22" s="140"/>
      <c r="M22" s="150">
        <f>SUM(M16,M21)</f>
        <v>81426</v>
      </c>
      <c r="N22" s="141"/>
      <c r="O22" s="150">
        <f>SUM(O16,O21)</f>
        <v>11772</v>
      </c>
      <c r="P22" s="141"/>
      <c r="Q22" s="150">
        <f>SUM(Q16,Q21)</f>
        <v>11772</v>
      </c>
      <c r="R22" s="141"/>
      <c r="S22" s="150">
        <f>SUM(S16,S21)</f>
        <v>624722</v>
      </c>
    </row>
    <row r="23" spans="1:19" s="32" customFormat="1" ht="21.6" customHeight="1" thickTop="1">
      <c r="A23" s="170"/>
      <c r="B23" s="10"/>
      <c r="C23" s="10"/>
      <c r="D23" s="10"/>
      <c r="E23" s="37"/>
      <c r="F23" s="10"/>
      <c r="G23" s="46"/>
      <c r="H23" s="46"/>
      <c r="I23" s="46"/>
      <c r="J23" s="47"/>
      <c r="K23" s="46"/>
      <c r="L23" s="47"/>
      <c r="M23" s="46"/>
      <c r="N23" s="46"/>
      <c r="O23" s="46"/>
      <c r="P23" s="46"/>
      <c r="Q23" s="46"/>
      <c r="R23" s="46"/>
      <c r="S23" s="46"/>
    </row>
  </sheetData>
  <mergeCells count="4">
    <mergeCell ref="G4:S4"/>
    <mergeCell ref="K5:M5"/>
    <mergeCell ref="O5:Q5"/>
    <mergeCell ref="G9:S9"/>
  </mergeCells>
  <pageMargins left="0.8" right="0.6" top="0.48" bottom="0.5" header="0.5" footer="0.5"/>
  <pageSetup paperSize="9" scale="73" firstPageNumber="11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10" customWidth="1"/>
    <col min="4" max="4" width="51.6640625" style="10" customWidth="1"/>
    <col min="5" max="5" width="11.83203125" style="37" customWidth="1"/>
    <col min="6" max="6" width="1" style="10" customWidth="1"/>
    <col min="7" max="7" width="16.1640625" style="46" customWidth="1"/>
    <col min="8" max="8" width="1" style="46" customWidth="1"/>
    <col min="9" max="9" width="14.83203125" style="46" customWidth="1"/>
    <col min="10" max="10" width="1" style="47" customWidth="1"/>
    <col min="11" max="11" width="17.83203125" style="47" hidden="1" customWidth="1"/>
    <col min="12" max="12" width="0.6640625" style="47" hidden="1" customWidth="1"/>
    <col min="13" max="13" width="17.83203125" style="47" hidden="1" customWidth="1"/>
    <col min="14" max="14" width="1" style="47" hidden="1" customWidth="1"/>
    <col min="15" max="15" width="14.6640625" style="46" customWidth="1"/>
    <col min="16" max="16" width="1" style="47" customWidth="1"/>
    <col min="17" max="17" width="13.6640625" style="47" customWidth="1"/>
    <col min="18" max="18" width="1" style="47" customWidth="1"/>
    <col min="19" max="19" width="16.6640625" style="46" customWidth="1"/>
    <col min="20" max="20" width="0.83203125" style="46" customWidth="1"/>
    <col min="21" max="21" width="14.83203125" style="46" customWidth="1"/>
    <col min="22" max="22" width="1" style="46" customWidth="1"/>
    <col min="23" max="23" width="18" style="46" customWidth="1"/>
    <col min="24" max="24" width="1" style="46" customWidth="1"/>
    <col min="25" max="25" width="20" style="46" customWidth="1"/>
    <col min="26" max="26" width="1" style="46" customWidth="1"/>
    <col min="27" max="27" width="18.33203125" style="10" customWidth="1"/>
    <col min="28" max="16384" width="9.33203125" style="10"/>
  </cols>
  <sheetData>
    <row r="1" spans="1:27" s="32" customFormat="1" ht="21.6" customHeight="1">
      <c r="A1" s="125" t="s">
        <v>99</v>
      </c>
      <c r="E1" s="129"/>
      <c r="G1" s="130"/>
      <c r="H1" s="130"/>
      <c r="I1" s="130"/>
      <c r="J1" s="131"/>
      <c r="K1" s="131"/>
      <c r="L1" s="131"/>
      <c r="M1" s="131"/>
      <c r="N1" s="131"/>
      <c r="O1" s="130"/>
      <c r="P1" s="131"/>
      <c r="Q1" s="131"/>
      <c r="R1" s="131"/>
      <c r="S1" s="130"/>
      <c r="T1" s="130"/>
      <c r="U1" s="130"/>
      <c r="V1" s="130"/>
      <c r="W1" s="130"/>
      <c r="X1" s="130"/>
      <c r="Y1" s="130"/>
      <c r="Z1" s="130"/>
      <c r="AA1" s="130"/>
    </row>
    <row r="2" spans="1:27" s="4" customFormat="1" ht="21.6" customHeight="1">
      <c r="A2" s="44" t="s">
        <v>207</v>
      </c>
      <c r="B2" s="32"/>
      <c r="C2" s="32"/>
      <c r="D2" s="32"/>
      <c r="E2" s="129"/>
      <c r="F2" s="32"/>
      <c r="G2" s="130"/>
      <c r="H2" s="130"/>
      <c r="I2" s="130"/>
      <c r="J2" s="131"/>
      <c r="K2" s="131"/>
      <c r="L2" s="131"/>
      <c r="M2" s="131"/>
      <c r="N2" s="131"/>
      <c r="O2" s="130"/>
      <c r="P2" s="131"/>
      <c r="Q2" s="131"/>
      <c r="R2" s="131"/>
      <c r="S2" s="130"/>
      <c r="T2" s="130"/>
      <c r="U2" s="130"/>
      <c r="V2" s="130"/>
      <c r="W2" s="130"/>
      <c r="X2" s="130"/>
      <c r="Y2" s="130"/>
      <c r="Z2" s="130"/>
      <c r="AA2" s="130"/>
    </row>
    <row r="3" spans="1:27" s="4" customFormat="1" ht="21.6" customHeight="1">
      <c r="A3" s="10"/>
      <c r="B3" s="10"/>
      <c r="C3" s="10"/>
      <c r="D3" s="10"/>
      <c r="E3" s="37"/>
      <c r="F3" s="10"/>
      <c r="G3" s="46"/>
      <c r="H3" s="46"/>
      <c r="I3" s="46"/>
      <c r="J3" s="47"/>
      <c r="K3" s="47"/>
      <c r="L3" s="47"/>
      <c r="M3" s="47"/>
      <c r="N3" s="47"/>
      <c r="O3" s="46"/>
      <c r="P3" s="47"/>
      <c r="Q3" s="47"/>
      <c r="R3" s="47"/>
      <c r="S3" s="46"/>
      <c r="T3" s="46"/>
      <c r="U3" s="46"/>
      <c r="V3" s="46"/>
      <c r="W3" s="46"/>
      <c r="X3" s="46"/>
      <c r="Y3" s="46"/>
      <c r="Z3" s="46"/>
      <c r="AA3" s="46"/>
    </row>
    <row r="4" spans="1:27" s="4" customFormat="1" ht="21.6" customHeight="1">
      <c r="A4" s="10"/>
      <c r="B4" s="10"/>
      <c r="C4" s="10"/>
      <c r="D4" s="10"/>
      <c r="E4" s="37"/>
      <c r="F4" s="10"/>
      <c r="G4" s="260" t="s">
        <v>70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</row>
    <row r="5" spans="1:27" s="4" customFormat="1" ht="21.6" customHeight="1">
      <c r="A5" s="10"/>
      <c r="B5" s="10"/>
      <c r="C5" s="10"/>
      <c r="D5" s="10"/>
      <c r="E5" s="37"/>
      <c r="F5" s="10"/>
      <c r="G5" s="132"/>
      <c r="H5" s="132"/>
      <c r="I5" s="132"/>
      <c r="J5" s="132"/>
      <c r="K5" s="132"/>
      <c r="L5" s="132"/>
      <c r="M5" s="132"/>
      <c r="N5" s="132"/>
      <c r="O5" s="269" t="s">
        <v>17</v>
      </c>
      <c r="P5" s="269"/>
      <c r="Q5" s="269"/>
      <c r="R5" s="269"/>
      <c r="S5" s="269"/>
      <c r="T5" s="191"/>
      <c r="U5" s="191"/>
      <c r="V5" s="132"/>
      <c r="W5" s="268" t="s">
        <v>85</v>
      </c>
      <c r="X5" s="268"/>
      <c r="Y5" s="268"/>
      <c r="Z5" s="132"/>
      <c r="AA5" s="132"/>
    </row>
    <row r="6" spans="1:27" s="4" customFormat="1" ht="21.6" customHeight="1">
      <c r="A6" s="13"/>
      <c r="B6" s="13"/>
      <c r="C6" s="13"/>
      <c r="D6" s="13"/>
      <c r="E6" s="109"/>
      <c r="F6" s="13"/>
      <c r="G6" s="133" t="s">
        <v>87</v>
      </c>
      <c r="H6" s="133"/>
      <c r="I6" s="133"/>
      <c r="J6" s="133"/>
      <c r="K6" s="133" t="s">
        <v>192</v>
      </c>
      <c r="L6" s="133"/>
      <c r="M6" s="133"/>
      <c r="N6" s="133"/>
      <c r="O6" s="134"/>
      <c r="P6" s="134"/>
      <c r="Q6" s="134"/>
      <c r="R6" s="134"/>
      <c r="S6" s="134"/>
      <c r="T6" s="134"/>
      <c r="U6" s="134"/>
      <c r="V6" s="134"/>
      <c r="W6" s="133" t="s">
        <v>90</v>
      </c>
      <c r="X6" s="134"/>
      <c r="Y6" s="133" t="s">
        <v>94</v>
      </c>
      <c r="Z6" s="134"/>
      <c r="AA6" s="135"/>
    </row>
    <row r="7" spans="1:27" s="4" customFormat="1" ht="21.6" customHeight="1">
      <c r="A7" s="13"/>
      <c r="B7" s="13"/>
      <c r="C7" s="13"/>
      <c r="D7" s="13"/>
      <c r="E7" s="109"/>
      <c r="F7" s="13"/>
      <c r="G7" s="133" t="s">
        <v>89</v>
      </c>
      <c r="H7" s="133"/>
      <c r="I7" s="133" t="s">
        <v>37</v>
      </c>
      <c r="J7" s="133"/>
      <c r="K7" s="133" t="s">
        <v>190</v>
      </c>
      <c r="L7" s="133"/>
      <c r="M7" s="133" t="s">
        <v>210</v>
      </c>
      <c r="N7" s="133"/>
      <c r="O7" s="133" t="s">
        <v>53</v>
      </c>
      <c r="P7" s="134"/>
      <c r="Q7" s="134" t="s">
        <v>90</v>
      </c>
      <c r="R7" s="134"/>
      <c r="S7" s="134"/>
      <c r="T7" s="134"/>
      <c r="U7" s="134" t="s">
        <v>190</v>
      </c>
      <c r="V7" s="134"/>
      <c r="W7" s="133" t="s">
        <v>91</v>
      </c>
      <c r="X7" s="134"/>
      <c r="Y7" s="133" t="s">
        <v>39</v>
      </c>
      <c r="Z7" s="134"/>
      <c r="AA7" s="135" t="s">
        <v>21</v>
      </c>
    </row>
    <row r="8" spans="1:27" s="12" customFormat="1" ht="21.6" customHeight="1">
      <c r="A8" s="13"/>
      <c r="B8" s="136"/>
      <c r="C8" s="136"/>
      <c r="D8" s="136"/>
      <c r="E8" s="137" t="s">
        <v>8</v>
      </c>
      <c r="F8" s="136"/>
      <c r="G8" s="133" t="s">
        <v>88</v>
      </c>
      <c r="H8" s="133"/>
      <c r="I8" s="133" t="s">
        <v>36</v>
      </c>
      <c r="J8" s="133"/>
      <c r="K8" s="133" t="s">
        <v>191</v>
      </c>
      <c r="L8" s="133"/>
      <c r="M8" s="133" t="s">
        <v>208</v>
      </c>
      <c r="N8" s="133"/>
      <c r="O8" s="133" t="s">
        <v>40</v>
      </c>
      <c r="P8" s="133"/>
      <c r="Q8" s="133" t="s">
        <v>189</v>
      </c>
      <c r="R8" s="133"/>
      <c r="S8" s="134" t="s">
        <v>18</v>
      </c>
      <c r="T8" s="134"/>
      <c r="U8" s="134" t="s">
        <v>191</v>
      </c>
      <c r="V8" s="134"/>
      <c r="W8" s="133" t="s">
        <v>92</v>
      </c>
      <c r="X8" s="133"/>
      <c r="Y8" s="133" t="s">
        <v>93</v>
      </c>
      <c r="Z8" s="133"/>
      <c r="AA8" s="135" t="s">
        <v>83</v>
      </c>
    </row>
    <row r="9" spans="1:27" s="12" customFormat="1" ht="21.6" customHeight="1">
      <c r="A9" s="13"/>
      <c r="B9" s="13"/>
      <c r="C9" s="13"/>
      <c r="D9" s="13"/>
      <c r="E9" s="13"/>
      <c r="F9" s="116"/>
      <c r="G9" s="270" t="s">
        <v>177</v>
      </c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</row>
    <row r="10" spans="1:27" s="12" customFormat="1" ht="21.6" customHeight="1">
      <c r="A10" s="44" t="s">
        <v>184</v>
      </c>
      <c r="B10" s="13"/>
      <c r="C10" s="13"/>
      <c r="D10" s="13"/>
      <c r="E10" s="13"/>
      <c r="F10" s="116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</row>
    <row r="11" spans="1:27" s="12" customFormat="1" ht="21.6" customHeight="1">
      <c r="A11" s="139" t="s">
        <v>185</v>
      </c>
      <c r="B11" s="44"/>
      <c r="C11" s="13"/>
      <c r="D11" s="13"/>
      <c r="E11" s="138"/>
      <c r="F11" s="113"/>
      <c r="G11" s="88">
        <v>160000</v>
      </c>
      <c r="H11" s="88"/>
      <c r="I11" s="88">
        <v>361424</v>
      </c>
      <c r="J11" s="88"/>
      <c r="K11" s="88">
        <v>0</v>
      </c>
      <c r="L11" s="88"/>
      <c r="M11" s="88">
        <v>0</v>
      </c>
      <c r="N11" s="88"/>
      <c r="O11" s="88">
        <v>16000</v>
      </c>
      <c r="P11" s="88"/>
      <c r="Q11" s="88">
        <v>0</v>
      </c>
      <c r="R11" s="88"/>
      <c r="S11" s="88">
        <v>151956</v>
      </c>
      <c r="T11" s="88"/>
      <c r="U11" s="88">
        <v>0</v>
      </c>
      <c r="V11" s="88"/>
      <c r="W11" s="88">
        <v>11772</v>
      </c>
      <c r="X11" s="88"/>
      <c r="Y11" s="140">
        <f>SUM(W11:X11)</f>
        <v>11772</v>
      </c>
      <c r="Z11" s="88"/>
      <c r="AA11" s="88">
        <f>SUM(G11:U11,Y11)</f>
        <v>701152</v>
      </c>
    </row>
    <row r="12" spans="1:27" s="12" customFormat="1" ht="21.6" customHeight="1">
      <c r="A12" s="139"/>
      <c r="B12" s="139"/>
      <c r="C12" s="139"/>
      <c r="D12" s="139"/>
      <c r="E12" s="138"/>
      <c r="F12" s="113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1"/>
    </row>
    <row r="13" spans="1:27" s="12" customFormat="1" ht="21.6" customHeight="1">
      <c r="A13" s="203" t="s">
        <v>121</v>
      </c>
      <c r="B13" s="142"/>
      <c r="C13" s="13"/>
      <c r="D13" s="136"/>
      <c r="E13" s="138"/>
      <c r="F13" s="113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1"/>
    </row>
    <row r="14" spans="1:27" s="12" customFormat="1" ht="21.6" customHeight="1">
      <c r="B14" s="143" t="s">
        <v>209</v>
      </c>
      <c r="C14" s="13"/>
      <c r="D14" s="136"/>
      <c r="E14" s="138"/>
      <c r="F14" s="113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1"/>
    </row>
    <row r="15" spans="1:27" s="12" customFormat="1" ht="21.6" hidden="1" customHeight="1">
      <c r="A15" s="143"/>
      <c r="B15" s="142" t="s">
        <v>203</v>
      </c>
      <c r="C15" s="13"/>
      <c r="D15" s="136"/>
      <c r="E15" s="138"/>
      <c r="F15" s="113"/>
      <c r="G15" s="103">
        <v>0</v>
      </c>
      <c r="H15" s="103"/>
      <c r="I15" s="103">
        <v>0</v>
      </c>
      <c r="J15" s="103"/>
      <c r="K15" s="103">
        <v>0</v>
      </c>
      <c r="L15" s="103"/>
      <c r="M15" s="103"/>
      <c r="N15" s="103"/>
      <c r="O15" s="103">
        <v>0</v>
      </c>
      <c r="P15" s="103"/>
      <c r="Q15" s="103">
        <v>0</v>
      </c>
      <c r="R15" s="103"/>
      <c r="S15" s="103">
        <v>0</v>
      </c>
      <c r="T15" s="103"/>
      <c r="U15" s="103">
        <v>0</v>
      </c>
      <c r="V15" s="103"/>
      <c r="W15" s="103">
        <v>0</v>
      </c>
      <c r="X15" s="103"/>
      <c r="Y15" s="103">
        <f t="shared" ref="Y15:Y16" si="0">SUM(W15:X15)</f>
        <v>0</v>
      </c>
      <c r="Z15" s="103"/>
      <c r="AA15" s="148">
        <f t="shared" ref="AA15:AA17" si="1">SUM(G15:U15,Y15)</f>
        <v>0</v>
      </c>
    </row>
    <row r="16" spans="1:27" s="12" customFormat="1" ht="21.6" customHeight="1">
      <c r="A16" s="143"/>
      <c r="B16" s="10" t="s">
        <v>195</v>
      </c>
      <c r="C16" s="13"/>
      <c r="D16" s="136"/>
      <c r="E16" s="144">
        <v>8</v>
      </c>
      <c r="F16" s="113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0</v>
      </c>
      <c r="N16" s="103"/>
      <c r="O16" s="103">
        <v>0</v>
      </c>
      <c r="P16" s="103"/>
      <c r="Q16" s="103">
        <v>26410</v>
      </c>
      <c r="R16" s="103"/>
      <c r="S16" s="103">
        <v>-26410</v>
      </c>
      <c r="T16" s="103"/>
      <c r="U16" s="103">
        <v>-26410</v>
      </c>
      <c r="V16" s="103"/>
      <c r="W16" s="103">
        <v>0</v>
      </c>
      <c r="X16" s="103"/>
      <c r="Y16" s="103">
        <f t="shared" si="0"/>
        <v>0</v>
      </c>
      <c r="Z16" s="103"/>
      <c r="AA16" s="148">
        <f t="shared" si="1"/>
        <v>-26410</v>
      </c>
    </row>
    <row r="17" spans="1:27" s="12" customFormat="1" ht="21.6" customHeight="1">
      <c r="A17" s="143"/>
      <c r="B17" s="142" t="s">
        <v>122</v>
      </c>
      <c r="C17" s="13"/>
      <c r="D17" s="136"/>
      <c r="E17" s="144">
        <v>11</v>
      </c>
      <c r="F17" s="113"/>
      <c r="G17" s="145">
        <v>0</v>
      </c>
      <c r="H17" s="103"/>
      <c r="I17" s="145">
        <v>0</v>
      </c>
      <c r="J17" s="103"/>
      <c r="K17" s="145">
        <v>0</v>
      </c>
      <c r="L17" s="103"/>
      <c r="M17" s="145">
        <v>0</v>
      </c>
      <c r="N17" s="103"/>
      <c r="O17" s="145">
        <v>0</v>
      </c>
      <c r="P17" s="103"/>
      <c r="Q17" s="145">
        <v>0</v>
      </c>
      <c r="R17" s="103"/>
      <c r="S17" s="145">
        <v>-121597</v>
      </c>
      <c r="T17" s="61"/>
      <c r="U17" s="145">
        <v>0</v>
      </c>
      <c r="V17" s="103"/>
      <c r="W17" s="145">
        <v>0</v>
      </c>
      <c r="X17" s="103"/>
      <c r="Y17" s="145">
        <f>SUM(W17:X17)</f>
        <v>0</v>
      </c>
      <c r="Z17" s="103"/>
      <c r="AA17" s="87">
        <f t="shared" si="1"/>
        <v>-121597</v>
      </c>
    </row>
    <row r="18" spans="1:27" s="12" customFormat="1" ht="21.6" customHeight="1">
      <c r="A18" s="44"/>
      <c r="B18" s="44" t="s">
        <v>149</v>
      </c>
      <c r="C18" s="13"/>
      <c r="D18" s="13"/>
      <c r="E18" s="138"/>
      <c r="F18" s="113"/>
      <c r="G18" s="146">
        <f>SUM(G11,G15:G17)</f>
        <v>160000</v>
      </c>
      <c r="H18" s="140"/>
      <c r="I18" s="146">
        <f>SUM(I11,I15:I17)</f>
        <v>361424</v>
      </c>
      <c r="J18" s="140"/>
      <c r="K18" s="146">
        <f>SUM(K11,K15:K17)</f>
        <v>0</v>
      </c>
      <c r="L18" s="140"/>
      <c r="M18" s="146">
        <f>SUM(M11,M15:M17)</f>
        <v>0</v>
      </c>
      <c r="N18" s="140"/>
      <c r="O18" s="146">
        <f>SUM(O11,O15:O17)</f>
        <v>16000</v>
      </c>
      <c r="P18" s="140"/>
      <c r="Q18" s="146">
        <f>SUM(Q11,Q15:Q17)</f>
        <v>26410</v>
      </c>
      <c r="R18" s="140"/>
      <c r="S18" s="146">
        <f>SUM(S11,S15:S17)</f>
        <v>3949</v>
      </c>
      <c r="T18" s="86"/>
      <c r="U18" s="146">
        <f>SUM(U11,U15:U17)</f>
        <v>-26410</v>
      </c>
      <c r="V18" s="140"/>
      <c r="W18" s="146">
        <f>SUM(W11,W15:W17)</f>
        <v>11772</v>
      </c>
      <c r="X18" s="140"/>
      <c r="Y18" s="146">
        <f>SUM(Y11,Y15:Y17)</f>
        <v>11772</v>
      </c>
      <c r="Z18" s="140"/>
      <c r="AA18" s="146">
        <f>SUM(AA11,AA15:AA17)</f>
        <v>553145</v>
      </c>
    </row>
    <row r="19" spans="1:27" s="12" customFormat="1" ht="21.6" customHeight="1">
      <c r="A19" s="139"/>
      <c r="B19" s="139"/>
      <c r="C19" s="139"/>
      <c r="D19" s="139"/>
      <c r="E19" s="138"/>
      <c r="F19" s="113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</row>
    <row r="20" spans="1:27" s="4" customFormat="1" ht="21.6" customHeight="1">
      <c r="A20" s="203" t="s">
        <v>150</v>
      </c>
      <c r="B20" s="142"/>
      <c r="C20" s="13"/>
      <c r="D20" s="136"/>
      <c r="E20" s="138"/>
      <c r="F20" s="113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1"/>
    </row>
    <row r="21" spans="1:27" s="4" customFormat="1" ht="21.6" customHeight="1">
      <c r="A21" s="203"/>
      <c r="B21" s="147" t="s">
        <v>124</v>
      </c>
      <c r="C21" s="125"/>
      <c r="D21" s="136"/>
      <c r="E21" s="138"/>
      <c r="F21" s="113"/>
      <c r="G21" s="103">
        <v>0</v>
      </c>
      <c r="H21" s="103"/>
      <c r="I21" s="103">
        <v>0</v>
      </c>
      <c r="J21" s="103"/>
      <c r="K21" s="103">
        <v>0</v>
      </c>
      <c r="L21" s="103"/>
      <c r="M21" s="103">
        <v>0</v>
      </c>
      <c r="N21" s="103"/>
      <c r="O21" s="103">
        <v>0</v>
      </c>
      <c r="P21" s="103"/>
      <c r="Q21" s="103">
        <v>0</v>
      </c>
      <c r="R21" s="103"/>
      <c r="S21" s="148">
        <f>'PL 6-8'!K103</f>
        <v>292211</v>
      </c>
      <c r="T21" s="148"/>
      <c r="U21" s="148">
        <v>0</v>
      </c>
      <c r="V21" s="148"/>
      <c r="W21" s="103">
        <v>0</v>
      </c>
      <c r="X21" s="148"/>
      <c r="Y21" s="103">
        <v>0</v>
      </c>
      <c r="Z21" s="148"/>
      <c r="AA21" s="148">
        <f t="shared" ref="AA21:AA22" si="2">SUM(G21:U21,Y21)</f>
        <v>292211</v>
      </c>
    </row>
    <row r="22" spans="1:27" ht="21.6" customHeight="1">
      <c r="A22" s="203"/>
      <c r="B22" s="147" t="s">
        <v>112</v>
      </c>
      <c r="C22" s="125"/>
      <c r="D22" s="136"/>
      <c r="E22" s="149"/>
      <c r="F22" s="113"/>
      <c r="G22" s="145">
        <v>0</v>
      </c>
      <c r="H22" s="103"/>
      <c r="I22" s="145">
        <v>0</v>
      </c>
      <c r="J22" s="103"/>
      <c r="K22" s="145">
        <v>0</v>
      </c>
      <c r="L22" s="103"/>
      <c r="M22" s="145">
        <v>0</v>
      </c>
      <c r="N22" s="103"/>
      <c r="O22" s="145">
        <v>0</v>
      </c>
      <c r="P22" s="103"/>
      <c r="Q22" s="145">
        <v>0</v>
      </c>
      <c r="R22" s="103"/>
      <c r="S22" s="87">
        <v>0</v>
      </c>
      <c r="T22" s="77"/>
      <c r="U22" s="87">
        <v>0</v>
      </c>
      <c r="V22" s="148"/>
      <c r="W22" s="145">
        <v>3680</v>
      </c>
      <c r="X22" s="148"/>
      <c r="Y22" s="145">
        <f>SUM(W22:X22)</f>
        <v>3680</v>
      </c>
      <c r="Z22" s="148"/>
      <c r="AA22" s="87">
        <f t="shared" si="2"/>
        <v>3680</v>
      </c>
    </row>
    <row r="23" spans="1:27" ht="21.6" customHeight="1">
      <c r="A23" s="203" t="s">
        <v>152</v>
      </c>
      <c r="B23" s="147"/>
      <c r="C23" s="125"/>
      <c r="D23" s="136"/>
      <c r="E23" s="149"/>
      <c r="F23" s="113"/>
      <c r="G23" s="140">
        <f>SUM(G21:G22)</f>
        <v>0</v>
      </c>
      <c r="H23" s="103"/>
      <c r="I23" s="140">
        <f>SUM(I21:I22)</f>
        <v>0</v>
      </c>
      <c r="J23" s="103"/>
      <c r="K23" s="140">
        <f>SUM(K21:K22)</f>
        <v>0</v>
      </c>
      <c r="L23" s="103"/>
      <c r="M23" s="140">
        <f>SUM(M21:M22)</f>
        <v>0</v>
      </c>
      <c r="N23" s="103"/>
      <c r="O23" s="140">
        <f>SUM(O21:O22)</f>
        <v>0</v>
      </c>
      <c r="P23" s="103"/>
      <c r="Q23" s="140">
        <f>SUM(Q21:Q22)</f>
        <v>0</v>
      </c>
      <c r="R23" s="103"/>
      <c r="S23" s="141">
        <f>SUM(S21:S22)</f>
        <v>292211</v>
      </c>
      <c r="T23" s="141"/>
      <c r="U23" s="141">
        <f>SUM(U21:U22)</f>
        <v>0</v>
      </c>
      <c r="V23" s="148"/>
      <c r="W23" s="140">
        <f>SUM(W21:W22)</f>
        <v>3680</v>
      </c>
      <c r="X23" s="148"/>
      <c r="Y23" s="140">
        <f>SUM(Y21:Y22)</f>
        <v>3680</v>
      </c>
      <c r="Z23" s="148"/>
      <c r="AA23" s="141">
        <f>SUM(AA21:AA22)</f>
        <v>295891</v>
      </c>
    </row>
    <row r="24" spans="1:27" ht="21.6" customHeight="1" thickBot="1">
      <c r="A24" s="203" t="s">
        <v>186</v>
      </c>
      <c r="G24" s="150">
        <f>SUM(G18,G23)</f>
        <v>160000</v>
      </c>
      <c r="H24" s="141"/>
      <c r="I24" s="150">
        <f>SUM(I18,I23)</f>
        <v>361424</v>
      </c>
      <c r="J24" s="140"/>
      <c r="K24" s="150">
        <f>SUM(K18,K23)</f>
        <v>0</v>
      </c>
      <c r="L24" s="140"/>
      <c r="M24" s="150">
        <f>SUM(M18,M23)</f>
        <v>0</v>
      </c>
      <c r="N24" s="140"/>
      <c r="O24" s="150">
        <f>SUM(O18,O23)</f>
        <v>16000</v>
      </c>
      <c r="P24" s="140"/>
      <c r="Q24" s="150">
        <f>SUM(Q18,Q23)</f>
        <v>26410</v>
      </c>
      <c r="R24" s="140"/>
      <c r="S24" s="150">
        <f>SUM(S18,S23)</f>
        <v>296160</v>
      </c>
      <c r="T24" s="79"/>
      <c r="U24" s="150">
        <f>SUM(U18,U23)</f>
        <v>-26410</v>
      </c>
      <c r="V24" s="141"/>
      <c r="W24" s="150">
        <f>SUM(W18,W23)</f>
        <v>15452</v>
      </c>
      <c r="X24" s="141"/>
      <c r="Y24" s="150">
        <f>SUM(Y18,Y23)</f>
        <v>15452</v>
      </c>
      <c r="Z24" s="141"/>
      <c r="AA24" s="150">
        <f>SUM(AA18,AA23)</f>
        <v>849036</v>
      </c>
    </row>
    <row r="25" spans="1:27" ht="22.5" thickTop="1"/>
  </sheetData>
  <mergeCells count="4">
    <mergeCell ref="G9:AA9"/>
    <mergeCell ref="G4:AA4"/>
    <mergeCell ref="O5:S5"/>
    <mergeCell ref="W5:Y5"/>
  </mergeCells>
  <pageMargins left="0.8" right="0.6" top="0.48" bottom="0.5" header="0.5" footer="0.5"/>
  <pageSetup paperSize="9" scale="65" firstPageNumber="12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view="pageBreakPreview" zoomScaleNormal="90" zoomScaleSheetLayoutView="100" workbookViewId="0"/>
  </sheetViews>
  <sheetFormatPr defaultColWidth="11" defaultRowHeight="21" customHeight="1"/>
  <cols>
    <col min="1" max="3" width="1.83203125" style="4" customWidth="1"/>
    <col min="4" max="4" width="55" style="4" customWidth="1"/>
    <col min="5" max="5" width="8.33203125" style="3" customWidth="1"/>
    <col min="6" max="6" width="1.33203125" style="4" customWidth="1"/>
    <col min="7" max="7" width="15.6640625" style="77" customWidth="1"/>
    <col min="8" max="8" width="1.33203125" style="4" customWidth="1"/>
    <col min="9" max="9" width="15.6640625" style="48" customWidth="1"/>
    <col min="10" max="10" width="1.33203125" style="15" customWidth="1"/>
    <col min="11" max="11" width="15.6640625" style="48" customWidth="1"/>
    <col min="12" max="12" width="1.33203125" style="15" customWidth="1"/>
    <col min="13" max="13" width="15.6640625" style="48" customWidth="1"/>
    <col min="14" max="16384" width="11" style="4"/>
  </cols>
  <sheetData>
    <row r="1" spans="1:13" s="27" customFormat="1" ht="21.95" customHeight="1">
      <c r="A1" s="257" t="s">
        <v>99</v>
      </c>
      <c r="B1" s="10"/>
      <c r="C1" s="10"/>
      <c r="D1" s="10"/>
      <c r="E1" s="254"/>
      <c r="F1" s="10"/>
      <c r="G1" s="148"/>
      <c r="H1" s="10"/>
      <c r="I1" s="46"/>
      <c r="J1" s="47"/>
      <c r="K1" s="46"/>
      <c r="L1" s="47"/>
      <c r="M1" s="46"/>
    </row>
    <row r="2" spans="1:13" ht="21" customHeight="1">
      <c r="A2" s="271" t="s">
        <v>68</v>
      </c>
      <c r="B2" s="271"/>
      <c r="C2" s="271"/>
      <c r="D2" s="271"/>
      <c r="E2" s="254"/>
      <c r="F2" s="114"/>
      <c r="G2" s="148"/>
      <c r="H2" s="114"/>
      <c r="I2" s="46"/>
      <c r="J2" s="115"/>
      <c r="K2" s="46"/>
      <c r="L2" s="115"/>
      <c r="M2" s="46"/>
    </row>
    <row r="3" spans="1:13" ht="21" customHeight="1">
      <c r="A3" s="257" t="s">
        <v>66</v>
      </c>
      <c r="B3" s="114"/>
      <c r="C3" s="114"/>
      <c r="D3" s="114"/>
      <c r="E3" s="254"/>
      <c r="F3" s="114"/>
      <c r="G3" s="148"/>
      <c r="H3" s="114"/>
      <c r="I3" s="46"/>
      <c r="J3" s="115"/>
      <c r="K3" s="46"/>
      <c r="L3" s="115"/>
      <c r="M3" s="46"/>
    </row>
    <row r="4" spans="1:13" ht="21" customHeight="1">
      <c r="A4" s="114"/>
      <c r="B4" s="114"/>
      <c r="C4" s="114"/>
      <c r="D4" s="114"/>
      <c r="E4" s="116"/>
      <c r="F4" s="117"/>
      <c r="G4" s="260" t="s">
        <v>69</v>
      </c>
      <c r="H4" s="260"/>
      <c r="I4" s="260"/>
      <c r="J4" s="118"/>
      <c r="K4" s="260" t="s">
        <v>70</v>
      </c>
      <c r="L4" s="260"/>
      <c r="M4" s="260"/>
    </row>
    <row r="5" spans="1:13" ht="21" customHeight="1">
      <c r="A5" s="10"/>
      <c r="B5" s="10"/>
      <c r="C5" s="10"/>
      <c r="D5" s="10"/>
      <c r="E5" s="254"/>
      <c r="F5" s="116"/>
      <c r="G5" s="267" t="s">
        <v>161</v>
      </c>
      <c r="H5" s="267"/>
      <c r="I5" s="267"/>
      <c r="J5" s="40"/>
      <c r="K5" s="267" t="s">
        <v>161</v>
      </c>
      <c r="L5" s="267"/>
      <c r="M5" s="267"/>
    </row>
    <row r="6" spans="1:13" ht="21" customHeight="1">
      <c r="A6" s="10"/>
      <c r="B6" s="10"/>
      <c r="C6" s="10"/>
      <c r="D6" s="10"/>
      <c r="E6" s="254"/>
      <c r="F6" s="116"/>
      <c r="G6" s="267" t="s">
        <v>160</v>
      </c>
      <c r="H6" s="267"/>
      <c r="I6" s="267"/>
      <c r="J6" s="40"/>
      <c r="K6" s="267" t="s">
        <v>160</v>
      </c>
      <c r="L6" s="267"/>
      <c r="M6" s="267"/>
    </row>
    <row r="7" spans="1:13" ht="21" customHeight="1">
      <c r="A7" s="10"/>
      <c r="B7" s="10"/>
      <c r="C7" s="10"/>
      <c r="D7" s="10"/>
      <c r="E7" s="254"/>
      <c r="F7" s="116"/>
      <c r="G7" s="204" t="s">
        <v>176</v>
      </c>
      <c r="H7" s="205"/>
      <c r="I7" s="204" t="s">
        <v>59</v>
      </c>
      <c r="J7" s="205"/>
      <c r="K7" s="204" t="s">
        <v>176</v>
      </c>
      <c r="L7" s="205"/>
      <c r="M7" s="204" t="s">
        <v>59</v>
      </c>
    </row>
    <row r="8" spans="1:13" ht="21" customHeight="1">
      <c r="A8" s="10"/>
      <c r="B8" s="10"/>
      <c r="C8" s="10"/>
      <c r="D8" s="10"/>
      <c r="E8" s="254"/>
      <c r="F8" s="254"/>
      <c r="G8" s="261" t="s">
        <v>177</v>
      </c>
      <c r="H8" s="261"/>
      <c r="I8" s="261"/>
      <c r="J8" s="261"/>
      <c r="K8" s="261"/>
      <c r="L8" s="261"/>
      <c r="M8" s="261"/>
    </row>
    <row r="9" spans="1:13" s="22" customFormat="1" ht="21" customHeight="1">
      <c r="A9" s="109" t="s">
        <v>45</v>
      </c>
      <c r="B9" s="37"/>
      <c r="C9" s="37"/>
      <c r="D9" s="37"/>
      <c r="E9" s="119"/>
      <c r="F9" s="119"/>
      <c r="G9" s="166"/>
      <c r="H9" s="119"/>
      <c r="I9" s="120"/>
      <c r="J9" s="37"/>
      <c r="K9" s="120"/>
      <c r="L9" s="37"/>
      <c r="M9" s="120"/>
    </row>
    <row r="10" spans="1:13" ht="21" customHeight="1">
      <c r="A10" s="9" t="s">
        <v>84</v>
      </c>
      <c r="B10" s="9"/>
      <c r="C10" s="9"/>
      <c r="D10" s="10"/>
      <c r="E10" s="254"/>
      <c r="F10" s="10"/>
      <c r="G10" s="89">
        <f>'PL 6-8'!G75</f>
        <v>299809</v>
      </c>
      <c r="H10" s="90"/>
      <c r="I10" s="89">
        <f>'PL 6-8'!I75</f>
        <v>121986</v>
      </c>
      <c r="J10" s="90"/>
      <c r="K10" s="89">
        <f>'PL 6-8'!K75</f>
        <v>292211</v>
      </c>
      <c r="L10" s="89"/>
      <c r="M10" s="89">
        <f>'PL 6-8'!M75</f>
        <v>99169</v>
      </c>
    </row>
    <row r="11" spans="1:13" ht="21" customHeight="1">
      <c r="A11" s="60" t="s">
        <v>96</v>
      </c>
      <c r="B11" s="9"/>
      <c r="C11" s="9"/>
      <c r="D11" s="10"/>
      <c r="E11" s="254"/>
      <c r="F11" s="10"/>
      <c r="G11" s="89"/>
      <c r="H11" s="90"/>
      <c r="I11" s="89"/>
      <c r="J11" s="90"/>
      <c r="K11" s="89"/>
      <c r="L11" s="89"/>
      <c r="M11" s="89"/>
    </row>
    <row r="12" spans="1:13" ht="21" customHeight="1">
      <c r="A12" s="9" t="s">
        <v>111</v>
      </c>
      <c r="B12" s="10"/>
      <c r="C12" s="9"/>
      <c r="D12" s="10"/>
      <c r="E12" s="254"/>
      <c r="F12" s="10"/>
      <c r="G12" s="89">
        <f>-'PL 6-8'!G74</f>
        <v>66723</v>
      </c>
      <c r="H12" s="90"/>
      <c r="I12" s="89">
        <f>-'PL 6-8'!I74</f>
        <v>25450</v>
      </c>
      <c r="J12" s="90"/>
      <c r="K12" s="89">
        <f>-'PL 6-8'!K74</f>
        <v>65292</v>
      </c>
      <c r="L12" s="89"/>
      <c r="M12" s="89">
        <f>-'PL 6-8'!M74</f>
        <v>25454</v>
      </c>
    </row>
    <row r="13" spans="1:13" ht="21" customHeight="1">
      <c r="A13" s="10" t="s">
        <v>20</v>
      </c>
      <c r="B13" s="10"/>
      <c r="C13" s="14"/>
      <c r="D13" s="10"/>
      <c r="E13" s="254"/>
      <c r="F13" s="10"/>
      <c r="G13" s="89">
        <f>-'PL 6-8'!G70</f>
        <v>12515</v>
      </c>
      <c r="H13" s="63"/>
      <c r="I13" s="89">
        <v>3260</v>
      </c>
      <c r="J13" s="63"/>
      <c r="K13" s="89">
        <f>-'PL 6-8'!K70</f>
        <v>10675</v>
      </c>
      <c r="L13" s="63"/>
      <c r="M13" s="89">
        <v>1068</v>
      </c>
    </row>
    <row r="14" spans="1:13" ht="21" customHeight="1">
      <c r="A14" s="121" t="s">
        <v>46</v>
      </c>
      <c r="B14" s="10"/>
      <c r="C14" s="9"/>
      <c r="D14" s="10"/>
      <c r="E14" s="254"/>
      <c r="F14" s="10"/>
      <c r="G14" s="89">
        <v>18000</v>
      </c>
      <c r="H14" s="90"/>
      <c r="I14" s="89">
        <v>13684</v>
      </c>
      <c r="J14" s="90"/>
      <c r="K14" s="89">
        <v>13306</v>
      </c>
      <c r="L14" s="89"/>
      <c r="M14" s="89">
        <v>8704</v>
      </c>
    </row>
    <row r="15" spans="1:13" ht="21" customHeight="1">
      <c r="A15" s="121" t="s">
        <v>58</v>
      </c>
      <c r="B15" s="10"/>
      <c r="C15" s="9"/>
      <c r="D15" s="10"/>
      <c r="E15" s="254"/>
      <c r="F15" s="10"/>
      <c r="G15" s="89">
        <v>15121</v>
      </c>
      <c r="H15" s="63"/>
      <c r="I15" s="89">
        <v>1869</v>
      </c>
      <c r="J15" s="63"/>
      <c r="K15" s="89">
        <v>15116</v>
      </c>
      <c r="L15" s="89"/>
      <c r="M15" s="89">
        <v>1759</v>
      </c>
    </row>
    <row r="16" spans="1:13" ht="21" customHeight="1">
      <c r="A16" s="122" t="s">
        <v>182</v>
      </c>
      <c r="B16" s="10"/>
      <c r="C16" s="14"/>
      <c r="D16" s="10"/>
      <c r="E16" s="254"/>
      <c r="F16" s="10"/>
      <c r="G16" s="89">
        <v>2530</v>
      </c>
      <c r="H16" s="63"/>
      <c r="I16" s="89">
        <v>2448</v>
      </c>
      <c r="J16" s="63"/>
      <c r="K16" s="89">
        <v>2359</v>
      </c>
      <c r="L16" s="63"/>
      <c r="M16" s="89">
        <v>2284</v>
      </c>
    </row>
    <row r="17" spans="1:13" ht="21" customHeight="1">
      <c r="A17" s="122" t="s">
        <v>211</v>
      </c>
      <c r="B17" s="10"/>
      <c r="C17" s="14"/>
      <c r="D17" s="10"/>
      <c r="E17" s="254"/>
      <c r="F17" s="10"/>
      <c r="G17" s="89">
        <v>-19308</v>
      </c>
      <c r="H17" s="63"/>
      <c r="I17" s="89">
        <f>-4905</f>
        <v>-4905</v>
      </c>
      <c r="J17" s="63"/>
      <c r="K17" s="89">
        <v>-19341</v>
      </c>
      <c r="L17" s="63"/>
      <c r="M17" s="89">
        <f>-5513</f>
        <v>-5513</v>
      </c>
    </row>
    <row r="18" spans="1:13" ht="21" customHeight="1">
      <c r="A18" s="9" t="s">
        <v>126</v>
      </c>
      <c r="B18" s="10"/>
      <c r="C18" s="9"/>
      <c r="D18" s="10"/>
      <c r="E18" s="254"/>
      <c r="F18" s="10"/>
      <c r="G18" s="89">
        <v>-11560</v>
      </c>
      <c r="H18" s="90"/>
      <c r="I18" s="89">
        <v>-24012</v>
      </c>
      <c r="J18" s="90"/>
      <c r="K18" s="89">
        <v>0</v>
      </c>
      <c r="L18" s="89"/>
      <c r="M18" s="89">
        <v>0</v>
      </c>
    </row>
    <row r="19" spans="1:13" ht="21" customHeight="1">
      <c r="A19" s="122" t="s">
        <v>127</v>
      </c>
      <c r="B19" s="10"/>
      <c r="C19" s="9"/>
      <c r="D19" s="10"/>
      <c r="E19" s="254"/>
      <c r="F19" s="10"/>
      <c r="G19" s="89"/>
      <c r="H19" s="90"/>
      <c r="I19" s="89"/>
      <c r="J19" s="90"/>
      <c r="K19" s="89"/>
      <c r="L19" s="89"/>
      <c r="M19" s="89"/>
    </row>
    <row r="20" spans="1:13" ht="21" customHeight="1">
      <c r="A20" s="122"/>
      <c r="B20" s="10" t="s">
        <v>101</v>
      </c>
      <c r="C20" s="9"/>
      <c r="D20" s="10"/>
      <c r="E20" s="254"/>
      <c r="F20" s="10"/>
      <c r="G20" s="89">
        <v>0</v>
      </c>
      <c r="H20" s="90"/>
      <c r="I20" s="89">
        <v>-542</v>
      </c>
      <c r="J20" s="90"/>
      <c r="K20" s="89">
        <v>0</v>
      </c>
      <c r="L20" s="89"/>
      <c r="M20" s="89">
        <v>-542</v>
      </c>
    </row>
    <row r="21" spans="1:13" ht="21" customHeight="1">
      <c r="A21" s="122" t="s">
        <v>213</v>
      </c>
      <c r="B21" s="10"/>
      <c r="C21" s="10"/>
      <c r="D21" s="10"/>
      <c r="E21" s="254"/>
      <c r="F21" s="10"/>
      <c r="G21" s="89">
        <v>-105</v>
      </c>
      <c r="H21" s="90"/>
      <c r="I21" s="89">
        <v>3</v>
      </c>
      <c r="J21" s="90"/>
      <c r="K21" s="89">
        <v>-105</v>
      </c>
      <c r="L21" s="89"/>
      <c r="M21" s="89">
        <v>3</v>
      </c>
    </row>
    <row r="22" spans="1:13" ht="21" customHeight="1">
      <c r="A22" s="122" t="s">
        <v>212</v>
      </c>
      <c r="B22" s="10"/>
      <c r="C22" s="14"/>
      <c r="D22" s="10"/>
      <c r="E22" s="254"/>
      <c r="F22" s="10"/>
      <c r="G22" s="89">
        <v>19385</v>
      </c>
      <c r="H22" s="63"/>
      <c r="I22" s="89">
        <v>8430</v>
      </c>
      <c r="J22" s="63"/>
      <c r="K22" s="89">
        <v>19385</v>
      </c>
      <c r="L22" s="63"/>
      <c r="M22" s="89">
        <v>8430</v>
      </c>
    </row>
    <row r="23" spans="1:13" ht="21" customHeight="1">
      <c r="A23" s="122" t="s">
        <v>219</v>
      </c>
      <c r="B23" s="10"/>
      <c r="C23" s="14"/>
      <c r="D23" s="10"/>
      <c r="E23" s="254"/>
      <c r="F23" s="10"/>
      <c r="G23" s="89">
        <v>2207</v>
      </c>
      <c r="H23" s="63"/>
      <c r="I23" s="89">
        <v>-83</v>
      </c>
      <c r="J23" s="63"/>
      <c r="K23" s="89">
        <v>2207</v>
      </c>
      <c r="L23" s="63"/>
      <c r="M23" s="89">
        <v>-83</v>
      </c>
    </row>
    <row r="24" spans="1:13" ht="21" customHeight="1">
      <c r="A24" s="122" t="s">
        <v>47</v>
      </c>
      <c r="B24" s="10"/>
      <c r="C24" s="14"/>
      <c r="D24" s="10"/>
      <c r="E24" s="254"/>
      <c r="F24" s="10"/>
      <c r="G24" s="89">
        <v>-1575</v>
      </c>
      <c r="H24" s="63"/>
      <c r="I24" s="89">
        <v>-1194</v>
      </c>
      <c r="J24" s="63"/>
      <c r="K24" s="89">
        <v>-1575</v>
      </c>
      <c r="L24" s="63"/>
      <c r="M24" s="89">
        <v>-1194</v>
      </c>
    </row>
    <row r="25" spans="1:13" ht="21" customHeight="1">
      <c r="A25" s="122" t="s">
        <v>128</v>
      </c>
      <c r="B25" s="10"/>
      <c r="C25" s="14"/>
      <c r="D25" s="10"/>
      <c r="E25" s="254"/>
      <c r="F25" s="10"/>
      <c r="G25" s="91">
        <v>-1453</v>
      </c>
      <c r="H25" s="63"/>
      <c r="I25" s="91">
        <v>-795</v>
      </c>
      <c r="J25" s="63"/>
      <c r="K25" s="91">
        <v>-1443</v>
      </c>
      <c r="L25" s="89"/>
      <c r="M25" s="91">
        <v>-780</v>
      </c>
    </row>
    <row r="26" spans="1:13" ht="21" customHeight="1">
      <c r="A26" s="123"/>
      <c r="B26" s="109"/>
      <c r="C26" s="110"/>
      <c r="D26" s="109"/>
      <c r="E26" s="254"/>
      <c r="F26" s="10"/>
      <c r="G26" s="88">
        <f>SUM(G10:G25)</f>
        <v>402289</v>
      </c>
      <c r="H26" s="104"/>
      <c r="I26" s="88">
        <f>SUM(I10:I25)</f>
        <v>145599</v>
      </c>
      <c r="J26" s="104"/>
      <c r="K26" s="88">
        <f>SUM(K10:K25)</f>
        <v>398087</v>
      </c>
      <c r="L26" s="92"/>
      <c r="M26" s="88">
        <f>SUM(M10:M25)</f>
        <v>138759</v>
      </c>
    </row>
    <row r="27" spans="1:13" ht="21" customHeight="1">
      <c r="A27" s="108" t="s">
        <v>129</v>
      </c>
      <c r="B27" s="109"/>
      <c r="C27" s="110"/>
      <c r="D27" s="109"/>
      <c r="E27" s="111"/>
      <c r="F27" s="10"/>
      <c r="G27" s="88"/>
      <c r="H27" s="104"/>
      <c r="I27" s="88"/>
      <c r="J27" s="104"/>
      <c r="K27" s="88"/>
      <c r="L27" s="92"/>
      <c r="M27" s="88"/>
    </row>
    <row r="28" spans="1:13" ht="21" customHeight="1">
      <c r="A28" s="124" t="s">
        <v>71</v>
      </c>
      <c r="B28" s="10"/>
      <c r="C28" s="10"/>
      <c r="D28" s="10"/>
      <c r="E28" s="254"/>
      <c r="F28" s="10"/>
      <c r="G28" s="89">
        <v>279475</v>
      </c>
      <c r="H28" s="89"/>
      <c r="I28" s="89">
        <v>-415513</v>
      </c>
      <c r="J28" s="89"/>
      <c r="K28" s="89">
        <v>278949</v>
      </c>
      <c r="L28" s="89"/>
      <c r="M28" s="89">
        <v>-421024</v>
      </c>
    </row>
    <row r="29" spans="1:13" ht="21" customHeight="1">
      <c r="A29" s="124" t="s">
        <v>3</v>
      </c>
      <c r="B29" s="10"/>
      <c r="C29" s="10"/>
      <c r="D29" s="10"/>
      <c r="E29" s="254"/>
      <c r="F29" s="10"/>
      <c r="G29" s="89">
        <v>-2256</v>
      </c>
      <c r="H29" s="89"/>
      <c r="I29" s="89">
        <v>-9661</v>
      </c>
      <c r="J29" s="89"/>
      <c r="K29" s="89">
        <v>1586</v>
      </c>
      <c r="L29" s="89"/>
      <c r="M29" s="89">
        <v>-9723</v>
      </c>
    </row>
    <row r="30" spans="1:13" s="22" customFormat="1" ht="21" customHeight="1">
      <c r="A30" s="124" t="s">
        <v>52</v>
      </c>
      <c r="B30" s="10"/>
      <c r="C30" s="10"/>
      <c r="D30" s="10"/>
      <c r="E30" s="254"/>
      <c r="F30" s="10"/>
      <c r="G30" s="89">
        <v>-1756</v>
      </c>
      <c r="H30" s="89"/>
      <c r="I30" s="89">
        <v>-13983</v>
      </c>
      <c r="J30" s="89"/>
      <c r="K30" s="89">
        <v>-1765</v>
      </c>
      <c r="L30" s="89"/>
      <c r="M30" s="89">
        <v>-12038</v>
      </c>
    </row>
    <row r="31" spans="1:13" ht="21" customHeight="1">
      <c r="A31" s="124" t="s">
        <v>27</v>
      </c>
      <c r="B31" s="10"/>
      <c r="C31" s="10"/>
      <c r="D31" s="10"/>
      <c r="E31" s="254"/>
      <c r="F31" s="10"/>
      <c r="G31" s="89">
        <f>-140160-2</f>
        <v>-140162</v>
      </c>
      <c r="H31" s="89"/>
      <c r="I31" s="89">
        <f>42564+1</f>
        <v>42565</v>
      </c>
      <c r="J31" s="89"/>
      <c r="K31" s="89">
        <f>-132198</f>
        <v>-132198</v>
      </c>
      <c r="L31" s="89"/>
      <c r="M31" s="89">
        <v>41665</v>
      </c>
    </row>
    <row r="32" spans="1:13" ht="21" customHeight="1">
      <c r="A32" s="124" t="s">
        <v>10</v>
      </c>
      <c r="B32" s="10"/>
      <c r="C32" s="10"/>
      <c r="D32" s="10"/>
      <c r="E32" s="254"/>
      <c r="F32" s="10"/>
      <c r="G32" s="91">
        <v>-19690</v>
      </c>
      <c r="H32" s="89"/>
      <c r="I32" s="91">
        <v>32367</v>
      </c>
      <c r="J32" s="89"/>
      <c r="K32" s="91">
        <v>-19558</v>
      </c>
      <c r="L32" s="89"/>
      <c r="M32" s="91">
        <v>32340</v>
      </c>
    </row>
    <row r="33" spans="1:13" s="12" customFormat="1" ht="21" customHeight="1">
      <c r="A33" s="44" t="s">
        <v>130</v>
      </c>
      <c r="B33" s="121"/>
      <c r="C33" s="10"/>
      <c r="D33" s="10"/>
      <c r="E33" s="254"/>
      <c r="F33" s="10"/>
      <c r="G33" s="88">
        <f>SUM(G26:G32)</f>
        <v>517900</v>
      </c>
      <c r="H33" s="92"/>
      <c r="I33" s="88">
        <f>SUM(I26:I32)</f>
        <v>-218626</v>
      </c>
      <c r="J33" s="92"/>
      <c r="K33" s="88">
        <f>SUM(K26:K32)</f>
        <v>525101</v>
      </c>
      <c r="L33" s="92"/>
      <c r="M33" s="88">
        <f>SUM(M26:M32)</f>
        <v>-230021</v>
      </c>
    </row>
    <row r="34" spans="1:13" ht="21" customHeight="1">
      <c r="A34" s="9" t="s">
        <v>131</v>
      </c>
      <c r="B34" s="121"/>
      <c r="C34" s="10"/>
      <c r="D34" s="10"/>
      <c r="E34" s="254"/>
      <c r="F34" s="10"/>
      <c r="G34" s="63">
        <v>0</v>
      </c>
      <c r="H34" s="89"/>
      <c r="I34" s="63">
        <v>6149</v>
      </c>
      <c r="J34" s="89"/>
      <c r="K34" s="63">
        <v>0</v>
      </c>
      <c r="L34" s="89"/>
      <c r="M34" s="63">
        <v>6149</v>
      </c>
    </row>
    <row r="35" spans="1:13" s="12" customFormat="1" ht="21" customHeight="1">
      <c r="A35" s="121" t="s">
        <v>132</v>
      </c>
      <c r="B35" s="10"/>
      <c r="C35" s="10"/>
      <c r="D35" s="10"/>
      <c r="E35" s="254"/>
      <c r="F35" s="10"/>
      <c r="G35" s="91">
        <v>-55038</v>
      </c>
      <c r="H35" s="89"/>
      <c r="I35" s="91">
        <v>-18227</v>
      </c>
      <c r="J35" s="89"/>
      <c r="K35" s="91">
        <v>-53674</v>
      </c>
      <c r="L35" s="89"/>
      <c r="M35" s="91">
        <v>-17161</v>
      </c>
    </row>
    <row r="36" spans="1:13" ht="21" customHeight="1">
      <c r="A36" s="125" t="s">
        <v>133</v>
      </c>
      <c r="B36" s="10"/>
      <c r="C36" s="10"/>
      <c r="D36" s="10"/>
      <c r="E36" s="254"/>
      <c r="F36" s="10"/>
      <c r="G36" s="93">
        <f>SUM(G33:G35)</f>
        <v>462862</v>
      </c>
      <c r="H36" s="104"/>
      <c r="I36" s="93">
        <f>SUM(I33:I35)</f>
        <v>-230704</v>
      </c>
      <c r="J36" s="104"/>
      <c r="K36" s="93">
        <f>SUM(K33:K35)</f>
        <v>471427</v>
      </c>
      <c r="L36" s="92"/>
      <c r="M36" s="93">
        <f>SUM(M33:M35)</f>
        <v>-241033</v>
      </c>
    </row>
    <row r="37" spans="1:13" ht="21" customHeight="1">
      <c r="A37" s="257" t="str">
        <f>A1</f>
        <v>บริษัท ลีโอ โกลบอล โลจิสติกส์ จำกัด (มหาชน) และบริษัทย่อย</v>
      </c>
      <c r="B37" s="10"/>
      <c r="C37" s="10"/>
      <c r="D37" s="10"/>
      <c r="E37" s="254"/>
      <c r="F37" s="10"/>
      <c r="G37" s="148"/>
      <c r="H37" s="10"/>
      <c r="I37" s="46"/>
      <c r="J37" s="47"/>
      <c r="K37" s="46"/>
      <c r="L37" s="47"/>
      <c r="M37" s="46"/>
    </row>
    <row r="38" spans="1:13" ht="19.5" customHeight="1">
      <c r="A38" s="271" t="s">
        <v>68</v>
      </c>
      <c r="B38" s="271"/>
      <c r="C38" s="271"/>
      <c r="D38" s="271"/>
      <c r="E38" s="254"/>
      <c r="F38" s="114"/>
      <c r="G38" s="148"/>
      <c r="H38" s="114"/>
      <c r="I38" s="46"/>
      <c r="J38" s="115"/>
      <c r="K38" s="46"/>
      <c r="L38" s="115"/>
      <c r="M38" s="46"/>
    </row>
    <row r="39" spans="1:13" ht="14.25" customHeight="1">
      <c r="A39" s="257" t="str">
        <f>+A3</f>
        <v xml:space="preserve"> </v>
      </c>
      <c r="B39" s="114"/>
      <c r="C39" s="114"/>
      <c r="D39" s="114"/>
      <c r="E39" s="254"/>
      <c r="F39" s="114"/>
      <c r="G39" s="148"/>
      <c r="H39" s="114"/>
      <c r="I39" s="46"/>
      <c r="J39" s="115"/>
      <c r="K39" s="46"/>
      <c r="L39" s="115"/>
      <c r="M39" s="46"/>
    </row>
    <row r="40" spans="1:13" ht="18" customHeight="1">
      <c r="A40" s="125"/>
      <c r="B40" s="114"/>
      <c r="C40" s="114"/>
      <c r="D40" s="114"/>
      <c r="E40" s="254"/>
      <c r="F40" s="114"/>
      <c r="G40" s="260" t="s">
        <v>69</v>
      </c>
      <c r="H40" s="260"/>
      <c r="I40" s="260"/>
      <c r="J40" s="118"/>
      <c r="K40" s="260" t="s">
        <v>70</v>
      </c>
      <c r="L40" s="260"/>
      <c r="M40" s="260"/>
    </row>
    <row r="41" spans="1:13" ht="20.25" customHeight="1">
      <c r="A41" s="114"/>
      <c r="B41" s="114"/>
      <c r="C41" s="114"/>
      <c r="D41" s="114"/>
      <c r="E41" s="116"/>
      <c r="F41" s="117"/>
      <c r="G41" s="272" t="s">
        <v>161</v>
      </c>
      <c r="H41" s="272"/>
      <c r="I41" s="272"/>
      <c r="J41" s="38"/>
      <c r="K41" s="272" t="s">
        <v>161</v>
      </c>
      <c r="L41" s="272"/>
      <c r="M41" s="272"/>
    </row>
    <row r="42" spans="1:13" ht="20.25" customHeight="1">
      <c r="A42" s="10"/>
      <c r="B42" s="10"/>
      <c r="C42" s="10"/>
      <c r="D42" s="10"/>
      <c r="E42" s="254"/>
      <c r="F42" s="116"/>
      <c r="G42" s="272" t="s">
        <v>160</v>
      </c>
      <c r="H42" s="272"/>
      <c r="I42" s="272"/>
      <c r="J42" s="38"/>
      <c r="K42" s="272" t="s">
        <v>160</v>
      </c>
      <c r="L42" s="272"/>
      <c r="M42" s="272"/>
    </row>
    <row r="43" spans="1:13" ht="18.75" customHeight="1">
      <c r="A43" s="10"/>
      <c r="B43" s="10"/>
      <c r="C43" s="10"/>
      <c r="D43" s="10"/>
      <c r="E43" s="254"/>
      <c r="F43" s="116"/>
      <c r="G43" s="204" t="s">
        <v>176</v>
      </c>
      <c r="H43" s="205"/>
      <c r="I43" s="204" t="s">
        <v>59</v>
      </c>
      <c r="J43" s="205"/>
      <c r="K43" s="204" t="s">
        <v>176</v>
      </c>
      <c r="L43" s="205"/>
      <c r="M43" s="204" t="s">
        <v>59</v>
      </c>
    </row>
    <row r="44" spans="1:13" ht="18" customHeight="1">
      <c r="A44" s="10"/>
      <c r="B44" s="10"/>
      <c r="C44" s="10"/>
      <c r="D44" s="10"/>
      <c r="E44" s="254"/>
      <c r="F44" s="116"/>
      <c r="G44" s="261" t="s">
        <v>177</v>
      </c>
      <c r="H44" s="261"/>
      <c r="I44" s="261"/>
      <c r="J44" s="261"/>
      <c r="K44" s="261"/>
      <c r="L44" s="261"/>
      <c r="M44" s="261"/>
    </row>
    <row r="45" spans="1:13" ht="21" customHeight="1">
      <c r="A45" s="110" t="s">
        <v>134</v>
      </c>
      <c r="B45" s="9"/>
      <c r="C45" s="10"/>
      <c r="D45" s="10"/>
      <c r="E45" s="254"/>
      <c r="F45" s="10"/>
      <c r="G45" s="90"/>
      <c r="H45" s="105"/>
      <c r="I45" s="105"/>
      <c r="J45" s="105"/>
      <c r="K45" s="105"/>
      <c r="L45" s="105"/>
      <c r="M45" s="105"/>
    </row>
    <row r="46" spans="1:13" ht="21" customHeight="1">
      <c r="A46" s="9" t="s">
        <v>169</v>
      </c>
      <c r="B46" s="10"/>
      <c r="C46" s="10"/>
      <c r="D46" s="10"/>
      <c r="E46" s="254"/>
      <c r="F46" s="10"/>
      <c r="G46" s="63">
        <v>0</v>
      </c>
      <c r="H46" s="63"/>
      <c r="I46" s="63">
        <v>0</v>
      </c>
      <c r="J46" s="63"/>
      <c r="K46" s="63">
        <v>0</v>
      </c>
      <c r="L46" s="63"/>
      <c r="M46" s="63">
        <v>-5100</v>
      </c>
    </row>
    <row r="47" spans="1:13" ht="21" customHeight="1">
      <c r="A47" s="7" t="s">
        <v>220</v>
      </c>
      <c r="B47" s="98"/>
      <c r="G47" s="63">
        <v>-54</v>
      </c>
      <c r="H47" s="89"/>
      <c r="I47" s="63">
        <v>310</v>
      </c>
      <c r="J47" s="89"/>
      <c r="K47" s="63">
        <v>-54</v>
      </c>
      <c r="L47" s="89"/>
      <c r="M47" s="63">
        <v>310</v>
      </c>
    </row>
    <row r="48" spans="1:13" ht="21" customHeight="1">
      <c r="A48" s="9" t="s">
        <v>156</v>
      </c>
      <c r="B48" s="98"/>
      <c r="G48" s="77">
        <v>0</v>
      </c>
      <c r="H48" s="89"/>
      <c r="I48" s="63">
        <v>200000</v>
      </c>
      <c r="J48" s="89"/>
      <c r="K48" s="63">
        <v>0</v>
      </c>
      <c r="L48" s="89"/>
      <c r="M48" s="63">
        <v>200000</v>
      </c>
    </row>
    <row r="49" spans="1:13" ht="21" customHeight="1">
      <c r="A49" s="9" t="s">
        <v>135</v>
      </c>
      <c r="B49" s="195"/>
      <c r="C49" s="196"/>
      <c r="G49" s="63">
        <v>40000</v>
      </c>
      <c r="H49" s="89"/>
      <c r="I49" s="63">
        <v>225854</v>
      </c>
      <c r="J49" s="89"/>
      <c r="K49" s="63">
        <v>40000</v>
      </c>
      <c r="L49" s="89"/>
      <c r="M49" s="63">
        <v>225854</v>
      </c>
    </row>
    <row r="50" spans="1:13" ht="21" customHeight="1">
      <c r="A50" s="9" t="s">
        <v>136</v>
      </c>
      <c r="B50" s="197"/>
      <c r="C50" s="198"/>
      <c r="D50" s="10"/>
      <c r="E50" s="254"/>
      <c r="F50" s="10"/>
      <c r="G50" s="89">
        <v>-120000</v>
      </c>
      <c r="H50" s="90"/>
      <c r="I50" s="89">
        <v>-105007</v>
      </c>
      <c r="J50" s="90"/>
      <c r="K50" s="89">
        <v>-120000</v>
      </c>
      <c r="L50" s="89"/>
      <c r="M50" s="89">
        <v>-105007</v>
      </c>
    </row>
    <row r="51" spans="1:13" ht="21" customHeight="1">
      <c r="A51" s="9" t="s">
        <v>137</v>
      </c>
      <c r="B51" s="197"/>
      <c r="C51" s="198"/>
      <c r="D51" s="10"/>
      <c r="E51" s="254"/>
      <c r="F51" s="10"/>
      <c r="G51" s="89">
        <v>-45391</v>
      </c>
      <c r="H51" s="90"/>
      <c r="I51" s="89">
        <v>0</v>
      </c>
      <c r="J51" s="90"/>
      <c r="K51" s="89">
        <v>-45391</v>
      </c>
      <c r="L51" s="89"/>
      <c r="M51" s="89">
        <v>0</v>
      </c>
    </row>
    <row r="52" spans="1:13" ht="21" customHeight="1">
      <c r="A52" s="9" t="s">
        <v>198</v>
      </c>
      <c r="B52" s="9"/>
      <c r="C52" s="10"/>
      <c r="D52" s="10"/>
      <c r="E52" s="254"/>
      <c r="F52" s="10"/>
      <c r="G52" s="89">
        <v>0</v>
      </c>
      <c r="H52" s="90"/>
      <c r="I52" s="89">
        <v>0</v>
      </c>
      <c r="J52" s="90"/>
      <c r="K52" s="89">
        <v>-21000</v>
      </c>
      <c r="L52" s="89"/>
      <c r="M52" s="89">
        <v>0</v>
      </c>
    </row>
    <row r="53" spans="1:13" ht="21" hidden="1" customHeight="1">
      <c r="A53" s="9" t="s">
        <v>137</v>
      </c>
      <c r="B53" s="10"/>
      <c r="C53" s="10"/>
      <c r="D53" s="10"/>
      <c r="E53" s="254"/>
      <c r="F53" s="10"/>
      <c r="G53" s="63">
        <v>0</v>
      </c>
      <c r="H53" s="63"/>
      <c r="I53" s="63">
        <v>0</v>
      </c>
      <c r="J53" s="63"/>
      <c r="K53" s="63">
        <v>0</v>
      </c>
      <c r="L53" s="63"/>
      <c r="M53" s="63">
        <v>0</v>
      </c>
    </row>
    <row r="54" spans="1:13" ht="21" customHeight="1">
      <c r="A54" s="9" t="s">
        <v>138</v>
      </c>
      <c r="B54" s="9"/>
      <c r="C54" s="10"/>
      <c r="D54" s="10"/>
      <c r="E54" s="254"/>
      <c r="F54" s="10"/>
      <c r="G54" s="89">
        <v>-82710</v>
      </c>
      <c r="H54" s="90"/>
      <c r="I54" s="89">
        <v>-16906</v>
      </c>
      <c r="J54" s="90"/>
      <c r="K54" s="89">
        <v>-14460</v>
      </c>
      <c r="L54" s="89"/>
      <c r="M54" s="89">
        <v>-13680</v>
      </c>
    </row>
    <row r="55" spans="1:13" ht="21" customHeight="1">
      <c r="A55" s="9" t="s">
        <v>199</v>
      </c>
      <c r="B55" s="9"/>
      <c r="C55" s="10"/>
      <c r="D55" s="10"/>
      <c r="E55" s="254"/>
      <c r="F55" s="10"/>
      <c r="G55" s="89">
        <v>748</v>
      </c>
      <c r="H55" s="90"/>
      <c r="I55" s="89">
        <v>0</v>
      </c>
      <c r="J55" s="90"/>
      <c r="K55" s="89">
        <v>748</v>
      </c>
      <c r="L55" s="89"/>
      <c r="M55" s="89">
        <v>0</v>
      </c>
    </row>
    <row r="56" spans="1:13" ht="21" customHeight="1">
      <c r="A56" s="9" t="s">
        <v>97</v>
      </c>
      <c r="B56" s="9"/>
      <c r="C56" s="10"/>
      <c r="D56" s="10"/>
      <c r="E56" s="254"/>
      <c r="F56" s="10"/>
      <c r="G56" s="89">
        <v>-13475</v>
      </c>
      <c r="H56" s="90"/>
      <c r="I56" s="89">
        <v>-17185</v>
      </c>
      <c r="J56" s="90"/>
      <c r="K56" s="89">
        <v>-13475</v>
      </c>
      <c r="L56" s="89"/>
      <c r="M56" s="89">
        <v>-17185</v>
      </c>
    </row>
    <row r="57" spans="1:13" ht="21" customHeight="1">
      <c r="A57" s="9" t="s">
        <v>98</v>
      </c>
      <c r="B57" s="9"/>
      <c r="C57" s="10"/>
      <c r="D57" s="10"/>
      <c r="E57" s="254"/>
      <c r="F57" s="10"/>
      <c r="G57" s="89">
        <v>-5263</v>
      </c>
      <c r="H57" s="90"/>
      <c r="I57" s="89">
        <v>-1496</v>
      </c>
      <c r="J57" s="90"/>
      <c r="K57" s="89">
        <v>-5263</v>
      </c>
      <c r="L57" s="89"/>
      <c r="M57" s="89">
        <v>-1496</v>
      </c>
    </row>
    <row r="58" spans="1:13" ht="21" customHeight="1">
      <c r="A58" s="126" t="s">
        <v>157</v>
      </c>
      <c r="B58" s="9"/>
      <c r="C58" s="10"/>
      <c r="D58" s="10"/>
      <c r="E58" s="254"/>
      <c r="F58" s="10"/>
      <c r="G58" s="89">
        <v>10675</v>
      </c>
      <c r="H58" s="90"/>
      <c r="I58" s="89">
        <v>1194</v>
      </c>
      <c r="J58" s="90"/>
      <c r="K58" s="89">
        <v>1575</v>
      </c>
      <c r="L58" s="89"/>
      <c r="M58" s="89">
        <v>1194</v>
      </c>
    </row>
    <row r="59" spans="1:13" ht="21" customHeight="1">
      <c r="A59" s="9" t="s">
        <v>158</v>
      </c>
      <c r="B59" s="9"/>
      <c r="C59" s="10"/>
      <c r="D59" s="10"/>
      <c r="E59" s="254"/>
      <c r="F59" s="10"/>
      <c r="G59" s="91">
        <v>1620</v>
      </c>
      <c r="H59" s="90"/>
      <c r="I59" s="91">
        <v>981</v>
      </c>
      <c r="J59" s="90"/>
      <c r="K59" s="91">
        <v>1611</v>
      </c>
      <c r="L59" s="89"/>
      <c r="M59" s="91">
        <v>964</v>
      </c>
    </row>
    <row r="60" spans="1:13" ht="21" customHeight="1">
      <c r="A60" s="44" t="s">
        <v>139</v>
      </c>
      <c r="B60" s="10"/>
      <c r="C60" s="10"/>
      <c r="D60" s="10"/>
      <c r="E60" s="254"/>
      <c r="F60" s="10"/>
      <c r="G60" s="93">
        <f>SUM(G46:G59)</f>
        <v>-213850</v>
      </c>
      <c r="H60" s="104"/>
      <c r="I60" s="93">
        <f>SUM(I46:I59)</f>
        <v>287745</v>
      </c>
      <c r="J60" s="104"/>
      <c r="K60" s="93">
        <f>SUM(K46:K59)</f>
        <v>-175709</v>
      </c>
      <c r="L60" s="92"/>
      <c r="M60" s="93">
        <f>SUM(M46:M59)</f>
        <v>285854</v>
      </c>
    </row>
    <row r="61" spans="1:13" s="12" customFormat="1" ht="15.75" customHeight="1">
      <c r="A61" s="10"/>
      <c r="B61" s="10"/>
      <c r="C61" s="10"/>
      <c r="D61" s="10"/>
      <c r="E61" s="254"/>
      <c r="F61" s="10"/>
      <c r="G61" s="89"/>
      <c r="H61" s="90"/>
      <c r="I61" s="89"/>
      <c r="J61" s="90"/>
      <c r="K61" s="89"/>
      <c r="L61" s="89"/>
      <c r="M61" s="89"/>
    </row>
    <row r="62" spans="1:13" ht="21" customHeight="1">
      <c r="A62" s="109" t="s">
        <v>48</v>
      </c>
      <c r="B62" s="10"/>
      <c r="C62" s="10"/>
      <c r="D62" s="10"/>
      <c r="E62" s="254"/>
      <c r="F62" s="10"/>
      <c r="G62" s="89"/>
      <c r="H62" s="90"/>
      <c r="I62" s="89"/>
      <c r="J62" s="90"/>
      <c r="K62" s="89"/>
      <c r="L62" s="89"/>
      <c r="M62" s="89"/>
    </row>
    <row r="63" spans="1:13" s="19" customFormat="1" ht="21" customHeight="1">
      <c r="A63" s="10" t="s">
        <v>140</v>
      </c>
      <c r="B63" s="10"/>
      <c r="C63" s="10"/>
      <c r="D63" s="10"/>
      <c r="E63" s="254"/>
      <c r="F63" s="10"/>
      <c r="G63" s="103">
        <v>-18141</v>
      </c>
      <c r="H63" s="103"/>
      <c r="I63" s="103">
        <v>2471</v>
      </c>
      <c r="J63" s="103"/>
      <c r="K63" s="103">
        <v>-18141</v>
      </c>
      <c r="L63" s="103"/>
      <c r="M63" s="103">
        <v>2472</v>
      </c>
    </row>
    <row r="64" spans="1:13" s="19" customFormat="1" ht="21" customHeight="1">
      <c r="A64" s="10" t="s">
        <v>165</v>
      </c>
      <c r="B64" s="10"/>
      <c r="C64" s="10"/>
      <c r="D64" s="10"/>
      <c r="E64" s="254"/>
      <c r="F64" s="10"/>
      <c r="G64" s="103">
        <v>495900</v>
      </c>
      <c r="H64" s="103"/>
      <c r="I64" s="103">
        <v>58000</v>
      </c>
      <c r="J64" s="103"/>
      <c r="K64" s="103">
        <v>495900</v>
      </c>
      <c r="L64" s="103"/>
      <c r="M64" s="103">
        <v>58000</v>
      </c>
    </row>
    <row r="65" spans="1:13" s="19" customFormat="1" ht="21" customHeight="1">
      <c r="A65" s="10" t="s">
        <v>215</v>
      </c>
      <c r="B65" s="10"/>
      <c r="C65" s="10"/>
      <c r="D65" s="10"/>
      <c r="E65" s="254"/>
      <c r="F65" s="10"/>
      <c r="G65" s="103">
        <v>-619400</v>
      </c>
      <c r="H65" s="103"/>
      <c r="I65" s="103">
        <v>-10000</v>
      </c>
      <c r="J65" s="103"/>
      <c r="K65" s="103">
        <v>-619400</v>
      </c>
      <c r="L65" s="103"/>
      <c r="M65" s="103">
        <v>-10000</v>
      </c>
    </row>
    <row r="66" spans="1:13" s="19" customFormat="1" ht="21" customHeight="1">
      <c r="A66" s="10" t="s">
        <v>108</v>
      </c>
      <c r="B66" s="10"/>
      <c r="C66" s="10"/>
      <c r="D66" s="10"/>
      <c r="E66" s="254"/>
      <c r="F66" s="10"/>
      <c r="G66" s="103">
        <v>81226</v>
      </c>
      <c r="H66" s="103"/>
      <c r="I66" s="103">
        <v>0</v>
      </c>
      <c r="J66" s="103"/>
      <c r="K66" s="103">
        <v>23000</v>
      </c>
      <c r="L66" s="103"/>
      <c r="M66" s="103">
        <v>0</v>
      </c>
    </row>
    <row r="67" spans="1:13" s="19" customFormat="1" ht="21" customHeight="1">
      <c r="A67" s="10" t="s">
        <v>200</v>
      </c>
      <c r="B67" s="10"/>
      <c r="C67" s="10"/>
      <c r="D67" s="10"/>
      <c r="E67" s="254"/>
      <c r="F67" s="10"/>
      <c r="G67" s="103">
        <v>-6084</v>
      </c>
      <c r="H67" s="103"/>
      <c r="I67" s="103">
        <v>0</v>
      </c>
      <c r="J67" s="103"/>
      <c r="K67" s="103">
        <v>-6084</v>
      </c>
      <c r="L67" s="103"/>
      <c r="M67" s="103">
        <v>0</v>
      </c>
    </row>
    <row r="68" spans="1:13" ht="21" customHeight="1">
      <c r="A68" s="10" t="s">
        <v>141</v>
      </c>
      <c r="B68" s="10"/>
      <c r="C68" s="10"/>
      <c r="D68" s="10"/>
      <c r="E68" s="254"/>
      <c r="F68" s="10"/>
      <c r="G68" s="89">
        <v>-14709</v>
      </c>
      <c r="H68" s="90"/>
      <c r="I68" s="89">
        <v>-8206</v>
      </c>
      <c r="J68" s="90"/>
      <c r="K68" s="89">
        <v>-6839</v>
      </c>
      <c r="L68" s="89"/>
      <c r="M68" s="89">
        <v>-4210</v>
      </c>
    </row>
    <row r="69" spans="1:13" ht="21" hidden="1" customHeight="1">
      <c r="A69" s="10" t="s">
        <v>196</v>
      </c>
      <c r="B69" s="10"/>
      <c r="C69" s="10"/>
      <c r="D69" s="10"/>
      <c r="E69" s="254"/>
      <c r="F69" s="10"/>
      <c r="G69" s="89"/>
      <c r="H69" s="90"/>
      <c r="I69" s="89">
        <v>0</v>
      </c>
      <c r="J69" s="90"/>
      <c r="K69" s="89"/>
      <c r="L69" s="89"/>
      <c r="M69" s="89">
        <v>0</v>
      </c>
    </row>
    <row r="70" spans="1:13" ht="21" customHeight="1">
      <c r="A70" s="10" t="s">
        <v>214</v>
      </c>
      <c r="B70" s="10"/>
      <c r="C70" s="10"/>
      <c r="D70" s="10"/>
      <c r="E70" s="254"/>
      <c r="F70" s="10"/>
      <c r="G70" s="89">
        <v>255000</v>
      </c>
      <c r="H70" s="90"/>
      <c r="I70" s="89">
        <v>0</v>
      </c>
      <c r="J70" s="90"/>
      <c r="K70" s="89">
        <v>255000</v>
      </c>
      <c r="L70" s="89"/>
      <c r="M70" s="89">
        <v>0</v>
      </c>
    </row>
    <row r="71" spans="1:13" ht="21" customHeight="1">
      <c r="A71" s="10" t="s">
        <v>197</v>
      </c>
      <c r="B71" s="10"/>
      <c r="C71" s="10"/>
      <c r="D71" s="10"/>
      <c r="E71" s="254"/>
      <c r="F71" s="10"/>
      <c r="G71" s="89">
        <v>-26410</v>
      </c>
      <c r="H71" s="90"/>
      <c r="I71" s="89">
        <v>0</v>
      </c>
      <c r="J71" s="90"/>
      <c r="K71" s="89">
        <v>-26410</v>
      </c>
      <c r="L71" s="89"/>
      <c r="M71" s="89">
        <v>0</v>
      </c>
    </row>
    <row r="72" spans="1:13" ht="21" customHeight="1">
      <c r="A72" s="126" t="s">
        <v>153</v>
      </c>
      <c r="B72" s="10"/>
      <c r="C72" s="10"/>
      <c r="D72" s="10"/>
      <c r="E72" s="254"/>
      <c r="F72" s="10"/>
      <c r="G72" s="89">
        <v>-121597</v>
      </c>
      <c r="H72" s="90"/>
      <c r="I72" s="89">
        <v>-44799</v>
      </c>
      <c r="J72" s="90"/>
      <c r="K72" s="89">
        <v>-121597</v>
      </c>
      <c r="L72" s="89"/>
      <c r="M72" s="89">
        <v>-44799</v>
      </c>
    </row>
    <row r="73" spans="1:13" ht="21" customHeight="1">
      <c r="A73" s="126" t="s">
        <v>175</v>
      </c>
      <c r="B73" s="10"/>
      <c r="C73" s="10"/>
      <c r="D73" s="10"/>
      <c r="E73" s="254"/>
      <c r="F73" s="10"/>
      <c r="G73" s="63">
        <v>0</v>
      </c>
      <c r="H73" s="90"/>
      <c r="I73" s="63">
        <v>4900</v>
      </c>
      <c r="J73" s="90"/>
      <c r="K73" s="63">
        <v>0</v>
      </c>
      <c r="L73" s="89"/>
      <c r="M73" s="63">
        <v>0</v>
      </c>
    </row>
    <row r="74" spans="1:13" ht="21" customHeight="1">
      <c r="A74" s="10" t="s">
        <v>159</v>
      </c>
      <c r="B74" s="10"/>
      <c r="C74" s="10"/>
      <c r="D74" s="10"/>
      <c r="E74" s="254"/>
      <c r="F74" s="10"/>
      <c r="G74" s="91">
        <v>-7236</v>
      </c>
      <c r="H74" s="63"/>
      <c r="I74" s="91">
        <v>-3108</v>
      </c>
      <c r="J74" s="63"/>
      <c r="K74" s="91">
        <v>-7238</v>
      </c>
      <c r="L74" s="89"/>
      <c r="M74" s="91">
        <v>-1053</v>
      </c>
    </row>
    <row r="75" spans="1:13" ht="21" customHeight="1">
      <c r="A75" s="13" t="s">
        <v>166</v>
      </c>
      <c r="B75" s="10"/>
      <c r="C75" s="10"/>
      <c r="D75" s="10"/>
      <c r="E75" s="254"/>
      <c r="F75" s="10"/>
      <c r="G75" s="93">
        <f>SUM(G63:G74)</f>
        <v>18549</v>
      </c>
      <c r="H75" s="104"/>
      <c r="I75" s="93">
        <f>SUM(I63:I74)</f>
        <v>-742</v>
      </c>
      <c r="J75" s="104"/>
      <c r="K75" s="93">
        <f>SUM(K63:K74)</f>
        <v>-31809</v>
      </c>
      <c r="L75" s="92"/>
      <c r="M75" s="93">
        <f>SUM(M63:M74)</f>
        <v>410</v>
      </c>
    </row>
    <row r="76" spans="1:13" ht="21" customHeight="1">
      <c r="A76" s="13"/>
      <c r="B76" s="10"/>
      <c r="C76" s="10"/>
      <c r="D76" s="10"/>
      <c r="E76" s="254"/>
      <c r="F76" s="10"/>
      <c r="G76" s="92"/>
      <c r="H76" s="104"/>
      <c r="I76" s="92"/>
      <c r="J76" s="104"/>
      <c r="K76" s="92"/>
      <c r="L76" s="92"/>
      <c r="M76" s="92"/>
    </row>
    <row r="77" spans="1:13" s="51" customFormat="1" ht="21" customHeight="1">
      <c r="A77" s="10" t="s">
        <v>216</v>
      </c>
      <c r="B77" s="10"/>
      <c r="C77" s="10"/>
      <c r="D77" s="10"/>
      <c r="E77" s="254"/>
      <c r="F77" s="10"/>
      <c r="G77" s="89"/>
      <c r="H77" s="90"/>
      <c r="I77" s="89"/>
      <c r="J77" s="90"/>
      <c r="K77" s="89"/>
      <c r="L77" s="89"/>
      <c r="M77" s="89"/>
    </row>
    <row r="78" spans="1:13" s="51" customFormat="1" ht="21" customHeight="1">
      <c r="A78" s="10"/>
      <c r="B78" s="10" t="s">
        <v>142</v>
      </c>
      <c r="C78" s="10"/>
      <c r="D78" s="10"/>
      <c r="E78" s="254"/>
      <c r="F78" s="10"/>
      <c r="G78" s="63">
        <f>SUM(G36,G75,G60)</f>
        <v>267561</v>
      </c>
      <c r="H78" s="63"/>
      <c r="I78" s="63">
        <f>SUM(I36,I75,I60)</f>
        <v>56299</v>
      </c>
      <c r="J78" s="63"/>
      <c r="K78" s="63">
        <f>SUM(K36,K75,K60)</f>
        <v>263909</v>
      </c>
      <c r="L78" s="89"/>
      <c r="M78" s="63">
        <f>SUM(M36,M75,M60)</f>
        <v>45231</v>
      </c>
    </row>
    <row r="79" spans="1:13" s="51" customFormat="1" ht="21" customHeight="1">
      <c r="A79" s="10" t="s">
        <v>143</v>
      </c>
      <c r="B79" s="10"/>
      <c r="C79" s="10"/>
      <c r="D79" s="10"/>
      <c r="E79" s="254"/>
      <c r="F79" s="10"/>
      <c r="G79" s="63"/>
      <c r="H79" s="63"/>
      <c r="I79" s="63"/>
      <c r="J79" s="63"/>
      <c r="K79" s="63"/>
      <c r="L79" s="89"/>
      <c r="M79" s="63"/>
    </row>
    <row r="80" spans="1:13" s="51" customFormat="1" ht="21" customHeight="1">
      <c r="A80" s="10"/>
      <c r="B80" s="10" t="s">
        <v>86</v>
      </c>
      <c r="C80" s="10"/>
      <c r="D80" s="10"/>
      <c r="E80" s="254"/>
      <c r="F80" s="10"/>
      <c r="G80" s="106">
        <v>-46</v>
      </c>
      <c r="H80" s="63"/>
      <c r="I80" s="106">
        <f>-816</f>
        <v>-816</v>
      </c>
      <c r="J80" s="89"/>
      <c r="K80" s="106">
        <v>0</v>
      </c>
      <c r="L80" s="63"/>
      <c r="M80" s="106">
        <v>0</v>
      </c>
    </row>
    <row r="81" spans="1:13" s="51" customFormat="1" ht="21" customHeight="1">
      <c r="A81" s="13" t="s">
        <v>216</v>
      </c>
      <c r="B81" s="13"/>
      <c r="C81" s="13"/>
      <c r="D81" s="13"/>
      <c r="E81" s="116"/>
      <c r="F81" s="13"/>
      <c r="G81" s="88">
        <f>SUM(G78:G80)</f>
        <v>267515</v>
      </c>
      <c r="H81" s="88"/>
      <c r="I81" s="88">
        <f>SUM(I78:I80)</f>
        <v>55483</v>
      </c>
      <c r="J81" s="92"/>
      <c r="K81" s="88">
        <f>SUM(K78:K80)</f>
        <v>263909</v>
      </c>
      <c r="L81" s="88"/>
      <c r="M81" s="88">
        <f>SUM(M78:M80)</f>
        <v>45231</v>
      </c>
    </row>
    <row r="82" spans="1:13" s="100" customFormat="1" ht="21" customHeight="1">
      <c r="A82" s="10" t="s">
        <v>144</v>
      </c>
      <c r="B82" s="10"/>
      <c r="C82" s="10"/>
      <c r="D82" s="10"/>
      <c r="E82" s="254"/>
      <c r="F82" s="10"/>
      <c r="G82" s="91">
        <v>99386</v>
      </c>
      <c r="H82" s="90"/>
      <c r="I82" s="91">
        <v>37836</v>
      </c>
      <c r="J82" s="90"/>
      <c r="K82" s="91">
        <v>76376</v>
      </c>
      <c r="L82" s="89"/>
      <c r="M82" s="91">
        <v>14539</v>
      </c>
    </row>
    <row r="83" spans="1:13" ht="21" customHeight="1" thickBot="1">
      <c r="A83" s="13" t="s">
        <v>167</v>
      </c>
      <c r="B83" s="10"/>
      <c r="C83" s="10"/>
      <c r="D83" s="10"/>
      <c r="E83" s="254"/>
      <c r="F83" s="10"/>
      <c r="G83" s="107">
        <f>SUM(G81:G82)</f>
        <v>366901</v>
      </c>
      <c r="H83" s="104"/>
      <c r="I83" s="107">
        <f>SUM(I81:I82)</f>
        <v>93319</v>
      </c>
      <c r="J83" s="104"/>
      <c r="K83" s="107">
        <f>SUM(K81:K82)</f>
        <v>340285</v>
      </c>
      <c r="L83" s="92"/>
      <c r="M83" s="107">
        <f>SUM(M81:M82)</f>
        <v>59770</v>
      </c>
    </row>
    <row r="84" spans="1:13" s="12" customFormat="1" ht="10.5" customHeight="1" thickTop="1">
      <c r="A84" s="10"/>
      <c r="B84" s="10"/>
      <c r="C84" s="10"/>
      <c r="D84" s="10"/>
      <c r="E84" s="254"/>
      <c r="F84" s="10"/>
      <c r="G84" s="89"/>
      <c r="H84" s="90"/>
      <c r="I84" s="89"/>
      <c r="J84" s="90"/>
      <c r="K84" s="89"/>
      <c r="L84" s="90"/>
      <c r="M84" s="89"/>
    </row>
    <row r="85" spans="1:13" ht="21" customHeight="1">
      <c r="A85" s="109" t="s">
        <v>145</v>
      </c>
      <c r="B85" s="109"/>
      <c r="C85" s="109"/>
      <c r="D85" s="109"/>
      <c r="E85" s="119"/>
      <c r="F85" s="109"/>
      <c r="G85" s="127"/>
      <c r="H85" s="127"/>
      <c r="I85" s="127"/>
      <c r="J85" s="127"/>
      <c r="K85" s="127"/>
      <c r="L85" s="127"/>
      <c r="M85" s="127"/>
    </row>
    <row r="86" spans="1:13" ht="21" customHeight="1">
      <c r="A86" s="10" t="s">
        <v>146</v>
      </c>
      <c r="B86" s="10"/>
      <c r="C86" s="10"/>
      <c r="D86" s="10"/>
      <c r="E86" s="254"/>
      <c r="F86" s="10"/>
      <c r="G86" s="128">
        <v>3883</v>
      </c>
      <c r="H86" s="103"/>
      <c r="I86" s="128">
        <f>132292</f>
        <v>132292</v>
      </c>
      <c r="J86" s="103"/>
      <c r="K86" s="128">
        <v>3883</v>
      </c>
      <c r="L86" s="103"/>
      <c r="M86" s="128">
        <f>57242</f>
        <v>57242</v>
      </c>
    </row>
    <row r="87" spans="1:13" ht="21" customHeight="1">
      <c r="A87" s="13"/>
      <c r="B87" s="10"/>
      <c r="C87" s="10"/>
      <c r="D87" s="10"/>
      <c r="E87" s="254"/>
      <c r="F87" s="10"/>
      <c r="G87" s="92"/>
      <c r="H87" s="104"/>
      <c r="I87" s="92"/>
      <c r="J87" s="104"/>
      <c r="K87" s="92"/>
      <c r="L87" s="92"/>
      <c r="M87" s="92"/>
    </row>
    <row r="88" spans="1:13" ht="21" customHeight="1">
      <c r="A88" s="13"/>
      <c r="B88" s="10"/>
      <c r="C88" s="10"/>
      <c r="D88" s="10"/>
      <c r="E88" s="254"/>
      <c r="F88" s="10"/>
      <c r="G88" s="92"/>
      <c r="H88" s="104"/>
      <c r="I88" s="92"/>
      <c r="J88" s="104"/>
      <c r="K88" s="92"/>
      <c r="L88" s="92"/>
      <c r="M88" s="92"/>
    </row>
    <row r="94" spans="1:13" ht="21" customHeight="1">
      <c r="E94" s="4"/>
      <c r="G94" s="72"/>
      <c r="I94" s="52"/>
      <c r="K94" s="52"/>
      <c r="L94" s="4"/>
      <c r="M94" s="52"/>
    </row>
    <row r="95" spans="1:13" ht="21" customHeight="1">
      <c r="E95" s="4"/>
      <c r="G95" s="72"/>
      <c r="I95" s="52"/>
      <c r="K95" s="52"/>
      <c r="M95" s="52"/>
    </row>
    <row r="96" spans="1:13" ht="21" customHeight="1">
      <c r="E96" s="4"/>
      <c r="G96" s="72"/>
      <c r="I96" s="52"/>
      <c r="K96" s="52"/>
      <c r="M96" s="52"/>
    </row>
    <row r="97" spans="5:13" ht="21" customHeight="1">
      <c r="E97" s="4"/>
      <c r="G97" s="72"/>
      <c r="I97" s="52"/>
      <c r="K97" s="52"/>
      <c r="M97" s="52"/>
    </row>
    <row r="98" spans="5:13" ht="21" customHeight="1">
      <c r="E98" s="4"/>
      <c r="G98" s="72"/>
      <c r="I98" s="52"/>
      <c r="K98" s="52"/>
      <c r="M98" s="52"/>
    </row>
    <row r="99" spans="5:13" ht="21" customHeight="1">
      <c r="E99" s="4"/>
      <c r="G99" s="72"/>
      <c r="I99" s="52"/>
      <c r="K99" s="52"/>
      <c r="M99" s="52"/>
    </row>
    <row r="100" spans="5:13" ht="21" customHeight="1">
      <c r="E100" s="4"/>
      <c r="G100" s="72"/>
      <c r="I100" s="52"/>
      <c r="K100" s="52"/>
      <c r="M100" s="52"/>
    </row>
    <row r="101" spans="5:13" ht="21" customHeight="1">
      <c r="E101" s="4"/>
      <c r="G101" s="72"/>
      <c r="I101" s="52"/>
      <c r="K101" s="52"/>
      <c r="M101" s="52"/>
    </row>
    <row r="102" spans="5:13" ht="21" customHeight="1">
      <c r="E102" s="4"/>
      <c r="G102" s="72"/>
      <c r="I102" s="52"/>
      <c r="K102" s="52"/>
      <c r="M102" s="52"/>
    </row>
    <row r="103" spans="5:13" ht="21" customHeight="1">
      <c r="E103" s="4"/>
      <c r="G103" s="72"/>
      <c r="I103" s="52"/>
      <c r="K103" s="52"/>
      <c r="M103" s="52"/>
    </row>
    <row r="104" spans="5:13" ht="21" customHeight="1">
      <c r="E104" s="4"/>
      <c r="G104" s="72"/>
      <c r="I104" s="52"/>
      <c r="K104" s="52"/>
      <c r="M104" s="52"/>
    </row>
    <row r="105" spans="5:13" ht="21" customHeight="1">
      <c r="E105" s="4"/>
      <c r="G105" s="72"/>
      <c r="I105" s="52"/>
      <c r="K105" s="52"/>
      <c r="M105" s="52"/>
    </row>
    <row r="106" spans="5:13" ht="21" customHeight="1">
      <c r="E106" s="4"/>
      <c r="G106" s="72"/>
      <c r="I106" s="52"/>
      <c r="K106" s="52"/>
      <c r="M106" s="52"/>
    </row>
    <row r="107" spans="5:13" ht="21" customHeight="1">
      <c r="E107" s="4"/>
      <c r="G107" s="72"/>
      <c r="I107" s="52"/>
      <c r="K107" s="52"/>
      <c r="M107" s="52"/>
    </row>
    <row r="108" spans="5:13" ht="21" customHeight="1">
      <c r="E108" s="4"/>
      <c r="G108" s="72"/>
      <c r="I108" s="52"/>
      <c r="K108" s="52"/>
      <c r="M108" s="52"/>
    </row>
    <row r="109" spans="5:13" ht="21" customHeight="1">
      <c r="E109" s="4"/>
      <c r="G109" s="72"/>
      <c r="I109" s="52"/>
      <c r="K109" s="52"/>
      <c r="M109" s="52"/>
    </row>
    <row r="110" spans="5:13" ht="21" customHeight="1">
      <c r="E110" s="4"/>
      <c r="G110" s="72"/>
      <c r="I110" s="52"/>
      <c r="K110" s="52"/>
      <c r="M110" s="52"/>
    </row>
    <row r="111" spans="5:13" ht="21" customHeight="1">
      <c r="E111" s="4"/>
      <c r="G111" s="72"/>
      <c r="I111" s="52"/>
      <c r="K111" s="52"/>
      <c r="M111" s="52"/>
    </row>
    <row r="112" spans="5:13" ht="21" customHeight="1">
      <c r="E112" s="4"/>
      <c r="G112" s="72"/>
      <c r="I112" s="52"/>
      <c r="K112" s="52"/>
      <c r="M112" s="52"/>
    </row>
    <row r="113" spans="5:13" ht="21" customHeight="1">
      <c r="E113" s="4"/>
      <c r="G113" s="72"/>
      <c r="I113" s="52"/>
      <c r="K113" s="52"/>
      <c r="M113" s="52"/>
    </row>
    <row r="114" spans="5:13" ht="21" customHeight="1">
      <c r="E114" s="4"/>
      <c r="G114" s="72"/>
      <c r="I114" s="52"/>
      <c r="K114" s="52"/>
      <c r="M114" s="52"/>
    </row>
    <row r="115" spans="5:13" ht="21" customHeight="1">
      <c r="E115" s="4"/>
    </row>
    <row r="116" spans="5:13" ht="21" customHeight="1">
      <c r="E116" s="4"/>
    </row>
    <row r="117" spans="5:13" ht="21" customHeight="1">
      <c r="E117" s="4"/>
    </row>
    <row r="118" spans="5:13" ht="21" customHeight="1">
      <c r="E118" s="4"/>
    </row>
  </sheetData>
  <mergeCells count="16">
    <mergeCell ref="G42:I42"/>
    <mergeCell ref="K42:M42"/>
    <mergeCell ref="G44:M44"/>
    <mergeCell ref="G8:M8"/>
    <mergeCell ref="G40:I40"/>
    <mergeCell ref="K40:M40"/>
    <mergeCell ref="G41:I41"/>
    <mergeCell ref="K41:M41"/>
    <mergeCell ref="A38:D38"/>
    <mergeCell ref="A2:D2"/>
    <mergeCell ref="G5:I5"/>
    <mergeCell ref="K5:M5"/>
    <mergeCell ref="G6:I6"/>
    <mergeCell ref="K6:M6"/>
    <mergeCell ref="G4:I4"/>
    <mergeCell ref="K4:M4"/>
  </mergeCells>
  <pageMargins left="0.8" right="0.6" top="0.48" bottom="0.5" header="0.5" footer="0.5"/>
  <pageSetup paperSize="9" scale="71" firstPageNumber="13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6-8</vt:lpstr>
      <vt:lpstr>EQ-Conso 9</vt:lpstr>
      <vt:lpstr>EQ-Conso 10</vt:lpstr>
      <vt:lpstr>EQ-Separate 11</vt:lpstr>
      <vt:lpstr>EQ-Separate 12</vt:lpstr>
      <vt:lpstr>CF 13-14</vt:lpstr>
      <vt:lpstr>'BS 3-5'!Print_Area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6-8'!Print_Area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2022-11-08T13:27:54Z</cp:lastPrinted>
  <dcterms:created xsi:type="dcterms:W3CDTF">2001-03-23T09:28:11Z</dcterms:created>
  <dcterms:modified xsi:type="dcterms:W3CDTF">2022-11-11T10:31:27Z</dcterms:modified>
</cp:coreProperties>
</file>