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o\Desktop\09-ConSoL_Y22-65_Sep\7-2209_FS\"/>
    </mc:Choice>
  </mc:AlternateContent>
  <bookViews>
    <workbookView xWindow="-120" yWindow="-120" windowWidth="29040" windowHeight="15840" tabRatio="752" firstSheet="2" activeTab="2"/>
  </bookViews>
  <sheets>
    <sheet name="bs-x" sheetId="1" state="hidden" r:id="rId1"/>
    <sheet name="cf-x" sheetId="2" state="hidden" r:id="rId2"/>
    <sheet name="BS 2-4" sheetId="3" r:id="rId3"/>
    <sheet name="PL 5-8" sheetId="4" r:id="rId4"/>
    <sheet name="EQ-Conso 9" sheetId="9" r:id="rId5"/>
    <sheet name="EQ-Conso 10" sheetId="12" r:id="rId6"/>
    <sheet name="EQ-Separate 11" sheetId="10" r:id="rId7"/>
    <sheet name="EQ-Separate 12" sheetId="13" r:id="rId8"/>
    <sheet name="CF 13-14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4">#REF!</definedName>
    <definedName name="_nnd1" localSheetId="6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4">#REF!</definedName>
    <definedName name="a" localSheetId="6">#REF!</definedName>
    <definedName name="a" localSheetId="3" hidden="1">'PL 5-8'!#REF!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8">#REF!</definedName>
    <definedName name="af" localSheetId="4">#REF!</definedName>
    <definedName name="af" localSheetId="6">#REF!</definedName>
    <definedName name="af">#REF!</definedName>
    <definedName name="AGING">#REF!</definedName>
    <definedName name="agldvollp" localSheetId="8">#REF!</definedName>
    <definedName name="agldvollp" localSheetId="4">#REF!</definedName>
    <definedName name="agldvollp" localSheetId="6">#REF!</definedName>
    <definedName name="agldvollp">#REF!</definedName>
    <definedName name="agldvolrp" localSheetId="8">#REF!</definedName>
    <definedName name="agldvolrp" localSheetId="4">#REF!</definedName>
    <definedName name="agldvolrp">#REF!</definedName>
    <definedName name="agrfreight1" localSheetId="8">'[12]YTD Data'!#REF!</definedName>
    <definedName name="agrfreight1" localSheetId="4">'[12]YTD Data'!#REF!</definedName>
    <definedName name="agrfreight1">'[12]YTD Data'!#REF!</definedName>
    <definedName name="agrfreight2" localSheetId="8">'[12]YTD Data'!#REF!</definedName>
    <definedName name="agrfreight2" localSheetId="4">'[12]YTD Data'!#REF!</definedName>
    <definedName name="agrfreight2">'[12]YTD Data'!#REF!</definedName>
    <definedName name="anchor" localSheetId="8">#REF!</definedName>
    <definedName name="anchor" localSheetId="4">#REF!</definedName>
    <definedName name="anchor" localSheetId="6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4">#REF!</definedName>
    <definedName name="asd" localSheetId="6">#REF!</definedName>
    <definedName name="asd">#REF!</definedName>
    <definedName name="asdqa" localSheetId="8">#REF!</definedName>
    <definedName name="asdqa" localSheetId="4">#REF!</definedName>
    <definedName name="asdqa" localSheetId="6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4">'[15]USDXAU Before'!#REF!</definedName>
    <definedName name="AUD_Gold_Hedging_Exposure_Comparison" localSheetId="6">'[15]USDXAU Before'!#REF!</definedName>
    <definedName name="AUD_Gold_Hedging_Exposure_Comparison">'[15]USDXAU Before'!#REF!</definedName>
    <definedName name="audfwdlp" localSheetId="8">#REF!</definedName>
    <definedName name="audfwdlp" localSheetId="4">#REF!</definedName>
    <definedName name="audfwdlp" localSheetId="6">#REF!</definedName>
    <definedName name="audfwdlp">#REF!</definedName>
    <definedName name="audfwdp" localSheetId="8">#REF!</definedName>
    <definedName name="audfwdp" localSheetId="4">#REF!</definedName>
    <definedName name="audfwdp" localSheetId="6">#REF!</definedName>
    <definedName name="audfwdp">#REF!</definedName>
    <definedName name="audfwdrp" localSheetId="8">#REF!</definedName>
    <definedName name="audfwdrp" localSheetId="4">#REF!</definedName>
    <definedName name="audfwdrp" localSheetId="6">#REF!</definedName>
    <definedName name="audfwdrp">#REF!</definedName>
    <definedName name="audintp" localSheetId="8">#REF!</definedName>
    <definedName name="audintp" localSheetId="4">#REF!</definedName>
    <definedName name="audintp">#REF!</definedName>
    <definedName name="AUDsimple_curve" localSheetId="8">#REF!</definedName>
    <definedName name="AUDsimple_curve" localSheetId="4">#REF!</definedName>
    <definedName name="AUDsimple_curve">#REF!</definedName>
    <definedName name="audusdp" localSheetId="8">#REF!</definedName>
    <definedName name="audusdp" localSheetId="4">#REF!</definedName>
    <definedName name="audusdp">#REF!</definedName>
    <definedName name="audvollp" localSheetId="8">#REF!</definedName>
    <definedName name="audvollp" localSheetId="4">#REF!</definedName>
    <definedName name="audvollp">#REF!</definedName>
    <definedName name="audvolrp" localSheetId="8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8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8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8">'[15]USDXAU Before'!#REF!</definedName>
    <definedName name="CcySens" localSheetId="4">'[15]USDXAU Before'!#REF!</definedName>
    <definedName name="CcySens">'[15]USDXAU Before'!#REF!</definedName>
    <definedName name="CcyStartU" localSheetId="8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8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8">#REF!</definedName>
    <definedName name="Contract_Range_1" localSheetId="4">#REF!</definedName>
    <definedName name="Contract_Range_1" localSheetId="6">#REF!</definedName>
    <definedName name="Contract_Range_1">#REF!</definedName>
    <definedName name="contract_Range_11" localSheetId="8">#REF!</definedName>
    <definedName name="contract_Range_11" localSheetId="4">#REF!</definedName>
    <definedName name="contract_Range_11" localSheetId="6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4">#REF!</definedName>
    <definedName name="Data_Graph" localSheetId="6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8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8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4">#REF!</definedName>
    <definedName name="GoldFeeRange">#REF!</definedName>
    <definedName name="GoldFeeSens" localSheetId="8">'[15]USDXAU Before'!#REF!</definedName>
    <definedName name="GoldFeeSens" localSheetId="4">'[15]USDXAU Before'!#REF!</definedName>
    <definedName name="GoldFeeSens">'[15]USDXAU Before'!#REF!</definedName>
    <definedName name="GoldFeeStartU" localSheetId="8">'[15]USDXAU Before'!#REF!</definedName>
    <definedName name="GoldFeeStartU" localSheetId="4">'[15]USDXAU Before'!#REF!</definedName>
    <definedName name="GoldFeeStartU">'[15]USDXAU Before'!#REF!</definedName>
    <definedName name="GoldVolRange" localSheetId="8">#REF!,#REF!</definedName>
    <definedName name="GoldVolRange" localSheetId="4">#REF!,#REF!</definedName>
    <definedName name="GoldVolRange" localSheetId="6">#REF!,#REF!</definedName>
    <definedName name="GoldVolRange">#REF!,#REF!</definedName>
    <definedName name="GoldVolSens" localSheetId="8">'[15]USDXAU Before'!#REF!</definedName>
    <definedName name="GoldVolSens" localSheetId="4">'[15]USDXAU Before'!#REF!</definedName>
    <definedName name="GoldVolSens" localSheetId="6">'[15]USDXAU Before'!#REF!</definedName>
    <definedName name="GoldVolSens">'[15]USDXAU Before'!#REF!</definedName>
    <definedName name="GoldVolStartU" localSheetId="8">'[15]USDXAU Before'!#REF!</definedName>
    <definedName name="GoldVolStartU" localSheetId="4">'[15]USDXAU Before'!#REF!</definedName>
    <definedName name="GoldVolStartU" localSheetId="6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4">'[45]Heraeus Tables'!#REF!</definedName>
    <definedName name="herfreight" localSheetId="6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8">#REF!</definedName>
    <definedName name="i" localSheetId="4">#REF!</definedName>
    <definedName name="i" localSheetId="6">#REF!</definedName>
    <definedName name="i" localSheetId="3">'PL 5-8'!#REF!</definedName>
    <definedName name="i">#REF!</definedName>
    <definedName name="iiii" hidden="1">{#N/A,#N/A,FALSE,"Eff-SSC2"}</definedName>
    <definedName name="iju" localSheetId="8">#REF!</definedName>
    <definedName name="iju" localSheetId="4">#REF!</definedName>
    <definedName name="iju" localSheetId="6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4">#REF!</definedName>
    <definedName name="inj" localSheetId="6">#REF!</definedName>
    <definedName name="inj">#REF!</definedName>
    <definedName name="Int" localSheetId="8">#REF!</definedName>
    <definedName name="Int" localSheetId="4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4">#REF!</definedName>
    <definedName name="IntRateRange">#REF!</definedName>
    <definedName name="IntRates" localSheetId="8">#REF!</definedName>
    <definedName name="IntRates" localSheetId="4">#REF!</definedName>
    <definedName name="IntRates">#REF!</definedName>
    <definedName name="IntRateSens" localSheetId="8">'[15]USDXAU Before'!#REF!</definedName>
    <definedName name="IntRateSens" localSheetId="4">'[15]USDXAU Before'!#REF!</definedName>
    <definedName name="IntRateSens">'[15]USDXAU Before'!#REF!</definedName>
    <definedName name="IntRateStartU" localSheetId="8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8">#REF!</definedName>
    <definedName name="ji" localSheetId="4">#REF!</definedName>
    <definedName name="ji" localSheetId="6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4">'[15]USDXAU Before'!#REF!</definedName>
    <definedName name="kk" localSheetId="6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8">#REF!</definedName>
    <definedName name="NDistd1" localSheetId="4">#REF!</definedName>
    <definedName name="NDistd1" localSheetId="6">#REF!</definedName>
    <definedName name="NDistd1">#REF!</definedName>
    <definedName name="NDistd2" localSheetId="8">#REF!</definedName>
    <definedName name="NDistd2" localSheetId="4">#REF!</definedName>
    <definedName name="NDistd2" localSheetId="6">#REF!</definedName>
    <definedName name="NDistd2">#REF!</definedName>
    <definedName name="NDistdd1" localSheetId="8">#REF!</definedName>
    <definedName name="NDistdd1" localSheetId="4">#REF!</definedName>
    <definedName name="NDistdd1" localSheetId="6">#REF!</definedName>
    <definedName name="NDistdd1">#REF!</definedName>
    <definedName name="NDistdd2" localSheetId="8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8">#REF!</definedName>
    <definedName name="ounces" localSheetId="4">#REF!</definedName>
    <definedName name="ounces">#REF!</definedName>
    <definedName name="output_section" localSheetId="8">#REF!</definedName>
    <definedName name="output_section" localSheetId="4">#REF!</definedName>
    <definedName name="output_section">#REF!</definedName>
    <definedName name="P" localSheetId="8">#REF!</definedName>
    <definedName name="P" localSheetId="4">#REF!</definedName>
    <definedName name="p" localSheetId="3">'PL 5-8'!#REF!</definedName>
    <definedName name="P">#REF!</definedName>
    <definedName name="pcs" hidden="1">{#N/A,#N/A,FALSE,"Eff-SSC2"}</definedName>
    <definedName name="pl" localSheetId="8">#REF!</definedName>
    <definedName name="pl" localSheetId="4">#REF!</definedName>
    <definedName name="PL" localSheetId="3">'PL 5-8'!#REF!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4">#REF!</definedName>
    <definedName name="principal">#REF!</definedName>
    <definedName name="_xlnm.Print_Area" localSheetId="2">'BS 2-4'!$A$1:$M$99</definedName>
    <definedName name="_xlnm.Print_Area" localSheetId="8">'CF 13-14'!$A$1:$M$91</definedName>
    <definedName name="_xlnm.Print_Area" localSheetId="5">'EQ-Conso 10'!$A$1:$AI$30</definedName>
    <definedName name="_xlnm.Print_Area" localSheetId="4">'EQ-Conso 9'!$A$1:$AA$29</definedName>
    <definedName name="_xlnm.Print_Area" localSheetId="6">'EQ-Separate 11'!$A$1:$S$23</definedName>
    <definedName name="_xlnm.Print_Area" localSheetId="7">'EQ-Separate 12'!$A$1:$AA$24</definedName>
    <definedName name="_xlnm.Print_Area" localSheetId="3">'PL 5-8'!$A$1:$M$136</definedName>
    <definedName name="_xlnm.Print_Area">#REF!</definedName>
    <definedName name="PRINT_AREA_MI" localSheetId="8">#REF!</definedName>
    <definedName name="PRINT_AREA_MI" localSheetId="4">#REF!</definedName>
    <definedName name="PRINT_AREA_MI" localSheetId="6">#REF!</definedName>
    <definedName name="Print_Area_MI" localSheetId="3">'PL 5-8'!#REF!</definedName>
    <definedName name="PRINT_AREA_MI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6">#REF!</definedName>
    <definedName name="PRINT_TITLES_MI" localSheetId="3">'PL 5-8'!#REF!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8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8">#REF!</definedName>
    <definedName name="ScreenFwds" localSheetId="4">#REF!</definedName>
    <definedName name="ScreenFwds">#REF!</definedName>
    <definedName name="ScreenRates" localSheetId="8">#REF!</definedName>
    <definedName name="ScreenRates" localSheetId="4">#REF!</definedName>
    <definedName name="ScreenRates">#REF!</definedName>
    <definedName name="ScreenVols" localSheetId="8">#REF!</definedName>
    <definedName name="ScreenVols" localSheetId="4">#REF!</definedName>
    <definedName name="ScreenVols">#REF!</definedName>
    <definedName name="sd">#REF!</definedName>
    <definedName name="sdg" localSheetId="8">'[67]USDXAU Before'!#REF!</definedName>
    <definedName name="sdg" localSheetId="4">'[67]USDXAU Before'!#REF!</definedName>
    <definedName name="sdg" localSheetId="6">'[67]USDXAU Before'!#REF!</definedName>
    <definedName name="sdg">'[67]USDXAU Before'!#REF!</definedName>
    <definedName name="Sel_Area" localSheetId="8">[68]Sum_THB!$M$207:$M$212</definedName>
    <definedName name="Sel_Area" localSheetId="4">[68]Sum_THB!$M$207:$M$212</definedName>
    <definedName name="Sel_Area" localSheetId="6">[68]Sum_THB!$M$207:$M$212</definedName>
    <definedName name="Sel_Area">[68]Sum_THB!$M$207:$M$212</definedName>
    <definedName name="Sel_Brand" localSheetId="8">[68]Sum_THB!$G$207:$G$225</definedName>
    <definedName name="Sel_Brand" localSheetId="4">[68]Sum_THB!$G$207:$G$225</definedName>
    <definedName name="Sel_Brand" localSheetId="6">[68]Sum_THB!$G$207:$G$225</definedName>
    <definedName name="Sel_Brand">[68]Sum_THB!$G$207:$G$225</definedName>
    <definedName name="Sel_BrandAffil" localSheetId="8">[68]Sum_THB!$H$207:$H$210</definedName>
    <definedName name="Sel_BrandAffil" localSheetId="4">[68]Sum_THB!$H$207:$H$210</definedName>
    <definedName name="Sel_BrandAffil" localSheetId="6">[68]Sum_THB!$H$207:$H$210</definedName>
    <definedName name="Sel_BrandAffil">[68]Sum_THB!$H$207:$H$210</definedName>
    <definedName name="Sel_BusType" localSheetId="8">[68]Sum_THB!$I$207:$I$210</definedName>
    <definedName name="Sel_BusType" localSheetId="4">[68]Sum_THB!$I$207:$I$210</definedName>
    <definedName name="Sel_BusType" localSheetId="6">[68]Sum_THB!$I$207:$I$210</definedName>
    <definedName name="Sel_BusType">[68]Sum_THB!$I$207:$I$210</definedName>
    <definedName name="Sel_City" localSheetId="8">[68]Sum_THB!$J$207:$J$239</definedName>
    <definedName name="Sel_City" localSheetId="4">[68]Sum_THB!$J$207:$J$239</definedName>
    <definedName name="Sel_City" localSheetId="6">[68]Sum_THB!$J$207:$J$239</definedName>
    <definedName name="Sel_City">[68]Sum_THB!$J$207:$J$239</definedName>
    <definedName name="Sel_Country" localSheetId="8">[68]Sum_THB!$K$207:$K$219</definedName>
    <definedName name="Sel_Country" localSheetId="4">[68]Sum_THB!$K$207:$K$219</definedName>
    <definedName name="Sel_Country" localSheetId="6">[68]Sum_THB!$K$207:$K$219</definedName>
    <definedName name="Sel_Country">[68]Sum_THB!$K$207:$K$219</definedName>
    <definedName name="Sel_InvestCat" localSheetId="8">[68]Sum_THB!$P$207:$P$210</definedName>
    <definedName name="Sel_InvestCat" localSheetId="4">[68]Sum_THB!$P$207:$P$210</definedName>
    <definedName name="Sel_InvestCat" localSheetId="6">[68]Sum_THB!$P$207:$P$210</definedName>
    <definedName name="Sel_InvestCat">[68]Sum_THB!$P$207:$P$210</definedName>
    <definedName name="Sel_MainCat" localSheetId="8">[68]Sum_THB!$N$207:$N$210</definedName>
    <definedName name="Sel_MainCat" localSheetId="4">[68]Sum_THB!$N$207:$N$210</definedName>
    <definedName name="Sel_MainCat" localSheetId="6">[68]Sum_THB!$N$207:$N$210</definedName>
    <definedName name="Sel_MainCat">[68]Sum_THB!$N$207:$N$210</definedName>
    <definedName name="Sel_OpYear" localSheetId="8">[68]Sum_THB!$F$207:$F$209</definedName>
    <definedName name="Sel_OpYear" localSheetId="4">[68]Sum_THB!$F$207:$F$209</definedName>
    <definedName name="Sel_OpYear" localSheetId="6">[68]Sum_THB!$F$207:$F$209</definedName>
    <definedName name="Sel_OpYear">[68]Sum_THB!$F$207:$F$209</definedName>
    <definedName name="Sel_OtherCat" localSheetId="8">[68]Sum_THB!$Q$207:$Q$212</definedName>
    <definedName name="Sel_OtherCat" localSheetId="4">[68]Sum_THB!$Q$207:$Q$212</definedName>
    <definedName name="Sel_OtherCat" localSheetId="6">[68]Sum_THB!$Q$207:$Q$212</definedName>
    <definedName name="Sel_OtherCat">[68]Sum_THB!$Q$207:$Q$212</definedName>
    <definedName name="Sel_Region" localSheetId="8">[68]Sum_THB!$L$207:$L$218</definedName>
    <definedName name="Sel_Region" localSheetId="4">[68]Sum_THB!$L$207:$L$218</definedName>
    <definedName name="Sel_Region" localSheetId="6">[68]Sum_THB!$L$207:$L$218</definedName>
    <definedName name="Sel_Region">[68]Sum_THB!$L$207:$L$218</definedName>
    <definedName name="Sel_StatusCat" localSheetId="8">[68]Sum_THB!$O$207:$O$213</definedName>
    <definedName name="Sel_StatusCat" localSheetId="4">[68]Sum_THB!$O$207:$O$213</definedName>
    <definedName name="Sel_StatusCat" localSheetId="6">[68]Sum_THB!$O$207:$O$213</definedName>
    <definedName name="Sel_StatusCat">[68]Sum_THB!$O$207:$O$213</definedName>
    <definedName name="sf" localSheetId="8">#REF!</definedName>
    <definedName name="sf" localSheetId="4">#REF!</definedName>
    <definedName name="sf" localSheetId="6">#REF!</definedName>
    <definedName name="sf" localSheetId="3">'PL 5-8'!#REF!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8">#REF!</definedName>
    <definedName name="SheetNames" localSheetId="4">#REF!</definedName>
    <definedName name="SheetNames" localSheetId="6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4">#REF!</definedName>
    <definedName name="start" localSheetId="6">#REF!</definedName>
    <definedName name="start">#REF!</definedName>
    <definedName name="start_1" localSheetId="8">'[15]USDXAU Before'!#REF!</definedName>
    <definedName name="start_1" localSheetId="4">'[15]USDXAU Before'!#REF!</definedName>
    <definedName name="start_1" localSheetId="6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4">'[15]USDXAU Before'!#REF!</definedName>
    <definedName name="Start_of_Contract_Range" localSheetId="6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8">#REF!</definedName>
    <definedName name="T" localSheetId="4">#REF!</definedName>
    <definedName name="T" localSheetId="6">#REF!</definedName>
    <definedName name="t" localSheetId="3" hidden="1">'PL 5-8'!#REF!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4">#REF!</definedName>
    <definedName name="test" localSheetId="6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4">#REF!</definedName>
    <definedName name="Transactions" localSheetId="6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4">#REF!</definedName>
    <definedName name="ugldvollp">#REF!</definedName>
    <definedName name="ugldvolrp" localSheetId="8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4">#REF!</definedName>
    <definedName name="usdgldp">#REF!</definedName>
    <definedName name="usdintp" localSheetId="8">#REF!</definedName>
    <definedName name="usdintp" localSheetId="4">#REF!</definedName>
    <definedName name="usdintp">#REF!</definedName>
    <definedName name="USDSimple_Curve" localSheetId="8">#REF!</definedName>
    <definedName name="USDSimple_Curve" localSheetId="4">#REF!</definedName>
    <definedName name="USDSimple_Curve">#REF!</definedName>
    <definedName name="V" localSheetId="8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8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11" l="1"/>
  <c r="K13" i="11"/>
  <c r="G14" i="11"/>
  <c r="G13" i="11"/>
  <c r="K64" i="3" l="1"/>
  <c r="I64" i="11" l="1"/>
  <c r="G64" i="11"/>
  <c r="U23" i="13"/>
  <c r="Q23" i="13"/>
  <c r="M23" i="13"/>
  <c r="G23" i="13"/>
  <c r="W18" i="13"/>
  <c r="U18" i="13"/>
  <c r="U24" i="13" s="1"/>
  <c r="S18" i="13"/>
  <c r="Q18" i="13"/>
  <c r="Q24" i="13" s="1"/>
  <c r="O18" i="13"/>
  <c r="M18" i="13"/>
  <c r="I18" i="13"/>
  <c r="G18" i="13"/>
  <c r="G24" i="13" s="1"/>
  <c r="AA16" i="13"/>
  <c r="AA14" i="13"/>
  <c r="W29" i="12"/>
  <c r="Q29" i="12"/>
  <c r="M29" i="12"/>
  <c r="AG18" i="12"/>
  <c r="AC18" i="12"/>
  <c r="AA18" i="12"/>
  <c r="Y18" i="12"/>
  <c r="W18" i="12"/>
  <c r="W30" i="12" s="1"/>
  <c r="S18" i="12"/>
  <c r="Q18" i="12"/>
  <c r="Q30" i="12" s="1"/>
  <c r="O18" i="12"/>
  <c r="M18" i="12"/>
  <c r="M30" i="12" s="1"/>
  <c r="I18" i="12"/>
  <c r="G18" i="12"/>
  <c r="AI17" i="12"/>
  <c r="AE17" i="12"/>
  <c r="AE16" i="12"/>
  <c r="AI16" i="12" s="1"/>
  <c r="AE15" i="12"/>
  <c r="AE18" i="12" s="1"/>
  <c r="AC11" i="12"/>
  <c r="AE11" i="12" s="1"/>
  <c r="AI11" i="12" s="1"/>
  <c r="AA28" i="9"/>
  <c r="Y28" i="9"/>
  <c r="W28" i="9"/>
  <c r="U28" i="9"/>
  <c r="S28" i="9"/>
  <c r="Q28" i="9"/>
  <c r="M28" i="9"/>
  <c r="K28" i="9"/>
  <c r="I28" i="9"/>
  <c r="G28" i="9"/>
  <c r="M27" i="9"/>
  <c r="AA22" i="9"/>
  <c r="Y22" i="9"/>
  <c r="W22" i="9"/>
  <c r="U22" i="9"/>
  <c r="S22" i="9"/>
  <c r="Q22" i="9"/>
  <c r="K22" i="9"/>
  <c r="I22" i="9"/>
  <c r="G22" i="9"/>
  <c r="M22" i="9"/>
  <c r="AI15" i="12" l="1"/>
  <c r="AI18" i="12" s="1"/>
  <c r="W23" i="13"/>
  <c r="W24" i="13" s="1"/>
  <c r="O23" i="13"/>
  <c r="O24" i="13" s="1"/>
  <c r="I23" i="13"/>
  <c r="I24" i="13" s="1"/>
  <c r="Y22" i="13"/>
  <c r="AA22" i="13" s="1"/>
  <c r="Y21" i="13"/>
  <c r="Y23" i="13" s="1"/>
  <c r="Y17" i="13"/>
  <c r="AA17" i="13" s="1"/>
  <c r="Y11" i="13"/>
  <c r="Y18" i="13" s="1"/>
  <c r="Y24" i="13" s="1"/>
  <c r="AA29" i="12"/>
  <c r="AA30" i="12" s="1"/>
  <c r="Y29" i="12"/>
  <c r="Y30" i="12" s="1"/>
  <c r="O29" i="12"/>
  <c r="O30" i="12" s="1"/>
  <c r="I29" i="12"/>
  <c r="I30" i="12" s="1"/>
  <c r="G29" i="12"/>
  <c r="G30" i="12" s="1"/>
  <c r="AC28" i="12"/>
  <c r="AG27" i="12"/>
  <c r="AC27" i="12"/>
  <c r="AG22" i="12"/>
  <c r="AI21" i="12"/>
  <c r="AI22" i="12" s="1"/>
  <c r="AC29" i="12" l="1"/>
  <c r="AC30" i="12" s="1"/>
  <c r="AA11" i="13"/>
  <c r="AA18" i="13" s="1"/>
  <c r="AE28" i="12"/>
  <c r="O21" i="10" l="1"/>
  <c r="K21" i="10"/>
  <c r="I21" i="10"/>
  <c r="G21" i="10"/>
  <c r="Q20" i="10"/>
  <c r="S20" i="10" s="1"/>
  <c r="Q19" i="10"/>
  <c r="M21" i="10"/>
  <c r="O16" i="10"/>
  <c r="M16" i="10"/>
  <c r="K16" i="10"/>
  <c r="K22" i="10" s="1"/>
  <c r="I16" i="10"/>
  <c r="I22" i="10" s="1"/>
  <c r="G16" i="10"/>
  <c r="G22" i="10" s="1"/>
  <c r="Q15" i="10"/>
  <c r="S15" i="10" s="1"/>
  <c r="Q11" i="10"/>
  <c r="S11" i="10" s="1"/>
  <c r="Y20" i="9"/>
  <c r="M16" i="9"/>
  <c r="S27" i="9"/>
  <c r="Q27" i="9"/>
  <c r="K27" i="9"/>
  <c r="I27" i="9"/>
  <c r="G27" i="9"/>
  <c r="U26" i="9"/>
  <c r="U25" i="9"/>
  <c r="W25" i="9" s="1"/>
  <c r="AA19" i="9"/>
  <c r="AA20" i="9" s="1"/>
  <c r="W15" i="9"/>
  <c r="AA15" i="9" s="1"/>
  <c r="AA16" i="9" s="1"/>
  <c r="U15" i="9"/>
  <c r="U11" i="9"/>
  <c r="W11" i="9" s="1"/>
  <c r="M24" i="11"/>
  <c r="I24" i="11"/>
  <c r="M80" i="11"/>
  <c r="M64" i="11"/>
  <c r="I80" i="11"/>
  <c r="M82" i="4"/>
  <c r="I82" i="4"/>
  <c r="M76" i="4"/>
  <c r="I76" i="4"/>
  <c r="M18" i="4"/>
  <c r="I18" i="4"/>
  <c r="M12" i="4"/>
  <c r="I12" i="4"/>
  <c r="O22" i="10" l="1"/>
  <c r="U27" i="9"/>
  <c r="Q21" i="10"/>
  <c r="Q16" i="10"/>
  <c r="M22" i="10"/>
  <c r="S16" i="10"/>
  <c r="S19" i="10"/>
  <c r="S21" i="10" s="1"/>
  <c r="W16" i="9"/>
  <c r="AA11" i="9"/>
  <c r="AA25" i="9"/>
  <c r="W26" i="9"/>
  <c r="AA26" i="9" s="1"/>
  <c r="Y27" i="9"/>
  <c r="Q22" i="10" l="1"/>
  <c r="S22" i="10"/>
  <c r="W27" i="9"/>
  <c r="AA27" i="9" s="1"/>
  <c r="M119" i="4" l="1"/>
  <c r="I119" i="4"/>
  <c r="I110" i="4"/>
  <c r="M83" i="4"/>
  <c r="M77" i="4"/>
  <c r="I83" i="4"/>
  <c r="I77" i="4"/>
  <c r="I46" i="4"/>
  <c r="I48" i="4" s="1"/>
  <c r="K46" i="4"/>
  <c r="K48" i="4" s="1"/>
  <c r="M19" i="4"/>
  <c r="M13" i="4"/>
  <c r="I19" i="4"/>
  <c r="I13" i="4"/>
  <c r="M94" i="3"/>
  <c r="M96" i="3" s="1"/>
  <c r="K94" i="3"/>
  <c r="I94" i="3"/>
  <c r="I96" i="3" s="1"/>
  <c r="G94" i="3"/>
  <c r="M64" i="3"/>
  <c r="I64" i="3"/>
  <c r="G64" i="3"/>
  <c r="M55" i="3"/>
  <c r="K55" i="3"/>
  <c r="I55" i="3"/>
  <c r="G55" i="3"/>
  <c r="M32" i="3"/>
  <c r="K32" i="3"/>
  <c r="I32" i="3"/>
  <c r="G32" i="3"/>
  <c r="M18" i="3"/>
  <c r="K18" i="3"/>
  <c r="I18" i="3"/>
  <c r="G18" i="3"/>
  <c r="G96" i="3" l="1"/>
  <c r="K96" i="3"/>
  <c r="I121" i="4"/>
  <c r="I66" i="3"/>
  <c r="I98" i="3" s="1"/>
  <c r="I34" i="3"/>
  <c r="K66" i="3"/>
  <c r="K34" i="3"/>
  <c r="M34" i="3"/>
  <c r="G66" i="3"/>
  <c r="M66" i="3"/>
  <c r="M98" i="3" s="1"/>
  <c r="M85" i="4"/>
  <c r="M91" i="4" s="1"/>
  <c r="M93" i="4" s="1"/>
  <c r="M128" i="4" s="1"/>
  <c r="M126" i="4" s="1"/>
  <c r="M135" i="4" s="1"/>
  <c r="I85" i="4"/>
  <c r="I91" i="4" s="1"/>
  <c r="I93" i="4" s="1"/>
  <c r="I128" i="4" s="1"/>
  <c r="I126" i="4" s="1"/>
  <c r="I21" i="4"/>
  <c r="I27" i="4" s="1"/>
  <c r="I29" i="4" s="1"/>
  <c r="M21" i="4"/>
  <c r="M27" i="4" s="1"/>
  <c r="M29" i="4" s="1"/>
  <c r="M55" i="4" s="1"/>
  <c r="M53" i="4" s="1"/>
  <c r="M62" i="4" s="1"/>
  <c r="G34" i="3"/>
  <c r="I50" i="4" l="1"/>
  <c r="I60" i="4" s="1"/>
  <c r="I58" i="4" s="1"/>
  <c r="I55" i="4"/>
  <c r="I53" i="4" s="1"/>
  <c r="I62" i="4" s="1"/>
  <c r="I123" i="4"/>
  <c r="I133" i="4" s="1"/>
  <c r="I131" i="4" s="1"/>
  <c r="G98" i="3"/>
  <c r="K98" i="3"/>
  <c r="K64" i="11" l="1"/>
  <c r="G80" i="11" l="1"/>
  <c r="K80" i="11" l="1"/>
  <c r="K119" i="4" l="1"/>
  <c r="G119" i="4"/>
  <c r="M110" i="4"/>
  <c r="M121" i="4" s="1"/>
  <c r="M123" i="4" s="1"/>
  <c r="M133" i="4" s="1"/>
  <c r="M131" i="4" s="1"/>
  <c r="K110" i="4"/>
  <c r="G110" i="4"/>
  <c r="G83" i="4"/>
  <c r="K83" i="4"/>
  <c r="K77" i="4"/>
  <c r="G77" i="4"/>
  <c r="M46" i="4"/>
  <c r="M48" i="4" s="1"/>
  <c r="G46" i="4"/>
  <c r="G48" i="4" s="1"/>
  <c r="G13" i="4"/>
  <c r="K19" i="4"/>
  <c r="G19" i="4"/>
  <c r="K13" i="4"/>
  <c r="G121" i="4" l="1"/>
  <c r="AG28" i="12" s="1"/>
  <c r="G21" i="4"/>
  <c r="G27" i="4" s="1"/>
  <c r="G29" i="4" s="1"/>
  <c r="G55" i="4" s="1"/>
  <c r="G53" i="4" s="1"/>
  <c r="K121" i="4"/>
  <c r="G85" i="4"/>
  <c r="G91" i="4" s="1"/>
  <c r="G93" i="4" s="1"/>
  <c r="K85" i="4"/>
  <c r="K91" i="4" s="1"/>
  <c r="K93" i="4" s="1"/>
  <c r="I11" i="11"/>
  <c r="I28" i="11" s="1"/>
  <c r="I36" i="11" s="1"/>
  <c r="I39" i="11" s="1"/>
  <c r="K21" i="4"/>
  <c r="K27" i="4" s="1"/>
  <c r="K29" i="4" s="1"/>
  <c r="M50" i="4"/>
  <c r="M60" i="4" s="1"/>
  <c r="M58" i="4" s="1"/>
  <c r="K128" i="4" l="1"/>
  <c r="K126" i="4" s="1"/>
  <c r="S21" i="13"/>
  <c r="K50" i="4"/>
  <c r="K60" i="4" s="1"/>
  <c r="K58" i="4" s="1"/>
  <c r="K55" i="4"/>
  <c r="K53" i="4" s="1"/>
  <c r="K62" i="4" s="1"/>
  <c r="K11" i="11"/>
  <c r="K28" i="11" s="1"/>
  <c r="K36" i="11" s="1"/>
  <c r="K39" i="11" s="1"/>
  <c r="K83" i="11" s="1"/>
  <c r="K86" i="11" s="1"/>
  <c r="K88" i="11" s="1"/>
  <c r="G11" i="11"/>
  <c r="G28" i="11" s="1"/>
  <c r="G36" i="11" s="1"/>
  <c r="G39" i="11" s="1"/>
  <c r="G83" i="11" s="1"/>
  <c r="G86" i="11" s="1"/>
  <c r="G88" i="11" s="1"/>
  <c r="G128" i="4"/>
  <c r="G126" i="4" s="1"/>
  <c r="I83" i="11"/>
  <c r="I86" i="11" s="1"/>
  <c r="I88" i="11" s="1"/>
  <c r="AG29" i="12"/>
  <c r="AG30" i="12" s="1"/>
  <c r="AI28" i="12"/>
  <c r="M11" i="11"/>
  <c r="K123" i="4"/>
  <c r="K133" i="4" s="1"/>
  <c r="K131" i="4" s="1"/>
  <c r="G123" i="4"/>
  <c r="G133" i="4" s="1"/>
  <c r="G131" i="4" s="1"/>
  <c r="G50" i="4"/>
  <c r="G60" i="4" s="1"/>
  <c r="G58" i="4" s="1"/>
  <c r="S23" i="13" l="1"/>
  <c r="S24" i="13" s="1"/>
  <c r="AA21" i="13"/>
  <c r="AA23" i="13" s="1"/>
  <c r="AA24" i="13" s="1"/>
  <c r="S27" i="12"/>
  <c r="M28" i="11"/>
  <c r="M36" i="11" s="1"/>
  <c r="M39" i="11" s="1"/>
  <c r="M83" i="11" s="1"/>
  <c r="M86" i="11" s="1"/>
  <c r="M88" i="11" s="1"/>
  <c r="S29" i="12" l="1"/>
  <c r="S30" i="12" s="1"/>
  <c r="AE27" i="12"/>
  <c r="A43" i="11"/>
  <c r="AI27" i="12" l="1"/>
  <c r="AE29" i="12"/>
  <c r="AE30" i="12" l="1"/>
  <c r="AI29" i="12"/>
  <c r="AI30" i="12" s="1"/>
  <c r="I135" i="4" l="1"/>
</calcChain>
</file>

<file path=xl/sharedStrings.xml><?xml version="1.0" encoding="utf-8"?>
<sst xmlns="http://schemas.openxmlformats.org/spreadsheetml/2006/main" count="1001" uniqueCount="425">
  <si>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</si>
  <si>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</si>
  <si>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</si>
  <si>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</si>
  <si>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</si>
  <si>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</si>
  <si>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</si>
  <si>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</si>
  <si>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</si>
  <si>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</si>
  <si>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</si>
  <si>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</si>
  <si>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</si>
  <si>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</si>
  <si>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</si>
  <si>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</si>
  <si>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</si>
  <si>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</si>
  <si>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</si>
  <si>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</si>
  <si>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</si>
  <si>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</si>
  <si>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</si>
  <si>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</si>
  <si>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</si>
  <si>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</si>
  <si>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</si>
  <si>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</si>
  <si>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</si>
  <si>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</si>
  <si>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</si>
  <si>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</si>
  <si>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</si>
  <si>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</si>
  <si>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</si>
  <si>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</si>
  <si>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</si>
  <si>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</si>
  <si>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</si>
  <si>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</si>
  <si>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</si>
  <si>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</si>
  <si>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</si>
  <si>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</si>
  <si>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</si>
  <si>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</si>
  <si>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</si>
  <si>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</si>
  <si>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</si>
  <si>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</si>
  <si>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</si>
  <si>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</si>
  <si>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</si>
  <si>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</si>
  <si>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</si>
  <si>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</si>
  <si>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</si>
  <si>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</si>
  <si>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</si>
  <si>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</si>
  <si>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</si>
  <si>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</si>
  <si>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</si>
  <si>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</si>
  <si>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</si>
  <si>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</si>
  <si>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</si>
  <si>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</si>
  <si>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</si>
  <si>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</si>
  <si>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</si>
  <si>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</si>
  <si>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</si>
  <si>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</si>
  <si>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</si>
  <si>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</si>
  <si>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</si>
  <si>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</si>
  <si>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</si>
  <si>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</si>
  <si>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</si>
  <si>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</si>
  <si>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</si>
  <si>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</si>
  <si>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</si>
  <si>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</si>
  <si>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</si>
  <si>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</si>
  <si>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</si>
  <si>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</si>
  <si>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</si>
  <si>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</si>
  <si>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</si>
  <si>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</si>
  <si>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</si>
  <si>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</si>
  <si>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</si>
  <si>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</si>
  <si>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</si>
  <si>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</si>
  <si>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</si>
  <si>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</si>
  <si>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</si>
  <si>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</si>
  <si>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</si>
  <si>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</si>
  <si>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</si>
  <si>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</si>
  <si>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</si>
  <si>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</si>
  <si>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</si>
  <si>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</si>
  <si>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</si>
  <si>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</si>
  <si>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</si>
  <si>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</si>
  <si>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</si>
  <si>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</si>
  <si>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</si>
  <si>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</si>
  <si>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</si>
  <si>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</si>
  <si>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</si>
  <si>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</si>
  <si>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</si>
  <si>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</si>
  <si>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</si>
  <si>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</si>
  <si>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</si>
  <si>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</si>
  <si>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</si>
  <si>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</si>
  <si>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</si>
  <si>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</si>
  <si>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</si>
  <si>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</si>
  <si>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</si>
  <si>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</si>
  <si>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</si>
  <si>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</si>
  <si>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</si>
  <si>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</si>
  <si>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</si>
  <si>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</si>
  <si>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</si>
  <si>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</si>
  <si>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</si>
  <si>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</si>
  <si>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</si>
  <si>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</si>
  <si>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</si>
  <si>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</si>
  <si>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</si>
  <si>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</si>
  <si>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</si>
  <si>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</si>
  <si>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</si>
  <si>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</si>
  <si>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</si>
  <si>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</si>
  <si>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</si>
  <si>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</si>
  <si>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</si>
  <si>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</si>
  <si>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</si>
  <si>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</si>
  <si>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</si>
  <si>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</si>
  <si>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</si>
  <si>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</si>
  <si>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</si>
  <si>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</si>
  <si>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</si>
  <si>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</si>
  <si>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</si>
  <si>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</si>
  <si>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</si>
  <si>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</si>
  <si>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</si>
  <si>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</si>
  <si>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</si>
  <si>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</si>
  <si>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</si>
  <si>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</si>
  <si>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</si>
  <si>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</si>
  <si>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</si>
  <si>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</si>
  <si>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</si>
  <si>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</si>
  <si>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</si>
  <si>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</si>
  <si>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</si>
  <si>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</si>
  <si>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</si>
  <si>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</si>
  <si>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</si>
  <si>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</si>
  <si>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</si>
  <si>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</si>
  <si>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</si>
  <si>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</si>
  <si>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</si>
  <si>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</si>
  <si>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</si>
  <si>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</si>
  <si>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</si>
  <si>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</si>
  <si>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</si>
  <si>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</si>
  <si>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</si>
  <si>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</si>
  <si>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</si>
  <si>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</si>
  <si>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</si>
  <si>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</si>
  <si>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</si>
  <si>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</si>
  <si>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</si>
  <si>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</si>
  <si>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</si>
  <si>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</si>
  <si>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</si>
  <si>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</si>
  <si>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</si>
  <si>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</si>
  <si>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</si>
  <si>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</si>
  <si>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</si>
  <si>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</si>
  <si>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</si>
  <si>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</si>
  <si>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</si>
  <si>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</si>
  <si>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</si>
  <si>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</si>
  <si>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</si>
  <si>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</si>
  <si>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</si>
  <si>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</si>
  <si>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</si>
  <si>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</si>
  <si>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</si>
  <si>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</si>
  <si>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</si>
  <si>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</si>
  <si>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Profit for the period</t>
  </si>
  <si>
    <t>Other non-current assets</t>
  </si>
  <si>
    <t>Finance costs</t>
  </si>
  <si>
    <t xml:space="preserve">Financial assets measured at fair value </t>
  </si>
  <si>
    <t>through other comprehensive income</t>
  </si>
  <si>
    <t>Current portion of lease liabilities</t>
  </si>
  <si>
    <t>Derivatives liabilities</t>
  </si>
  <si>
    <t>Lease liabilities</t>
  </si>
  <si>
    <t xml:space="preserve">Three-month period ended </t>
  </si>
  <si>
    <t xml:space="preserve"> interest</t>
  </si>
  <si>
    <t>reserve</t>
  </si>
  <si>
    <t>Fair value</t>
  </si>
  <si>
    <t>Statement of changes in equity (Unaudited)</t>
  </si>
  <si>
    <t>Separate financial statements</t>
  </si>
  <si>
    <t>Depreciation and amortisation</t>
  </si>
  <si>
    <t>Interest income</t>
  </si>
  <si>
    <t>Dividend income</t>
  </si>
  <si>
    <t>Other non-current liabilities</t>
  </si>
  <si>
    <t xml:space="preserve">Net cash from (used in) investing activities  </t>
  </si>
  <si>
    <t>Non-cash transactions</t>
  </si>
  <si>
    <t>Financial assets measured at fair value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</si>
  <si>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</si>
  <si>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</si>
  <si>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</si>
  <si>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</si>
  <si>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</si>
  <si>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</si>
  <si>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</si>
  <si>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</si>
  <si>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</si>
  <si>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</si>
  <si>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</si>
  <si>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Statement of comprehensive income (Unaudited)</t>
  </si>
  <si>
    <t>Other comprehensive income</t>
  </si>
  <si>
    <t>to profit or loss</t>
  </si>
  <si>
    <t>Item that will be reclassified subsequently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</si>
  <si>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</si>
  <si>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</si>
  <si>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</si>
  <si>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</si>
  <si>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</si>
  <si>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</si>
  <si>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</si>
  <si>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</si>
  <si>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</si>
  <si>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Total comprehensive income for the period</t>
  </si>
  <si>
    <t>Balance at 1 January 2021</t>
  </si>
  <si>
    <t>Statement of cash flows (Unaudited)</t>
  </si>
  <si>
    <t>Adjustments to reconcile profit to cash receipts (payments)</t>
  </si>
  <si>
    <t>through profit or loss</t>
  </si>
  <si>
    <t>Consolidated financial</t>
  </si>
  <si>
    <t>Separate financial</t>
  </si>
  <si>
    <t>Consolidated financial statements</t>
  </si>
  <si>
    <t>Financial assets measured at amortised cost</t>
  </si>
  <si>
    <t>Revenue department receivable</t>
  </si>
  <si>
    <t>Legal reserve</t>
  </si>
  <si>
    <t>Acquisition of right-of-use assets by lease liabilities</t>
  </si>
  <si>
    <t>Deferred tax assets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</si>
  <si>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</si>
  <si>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</si>
  <si>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</si>
  <si>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</si>
  <si>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</si>
  <si>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 xml:space="preserve">Share of profit of associates accounted </t>
  </si>
  <si>
    <t>for using equity method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</si>
  <si>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</si>
  <si>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</si>
  <si>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</si>
  <si>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</si>
  <si>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</si>
  <si>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 xml:space="preserve">Items that will not be reclassified to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</si>
  <si>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</si>
  <si>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</si>
  <si>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</si>
  <si>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</si>
  <si>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</si>
  <si>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Total items that will not be reclassified to</t>
  </si>
  <si>
    <t>Other comprehensive income for the period,</t>
  </si>
  <si>
    <t>net of tax</t>
  </si>
  <si>
    <t xml:space="preserve">Share of profit of associates accounted for using </t>
  </si>
  <si>
    <t>equity method, net of tax</t>
  </si>
  <si>
    <t xml:space="preserve">Gain from disposal of financial assets measured </t>
  </si>
  <si>
    <t>at fair value through profit or loss</t>
  </si>
  <si>
    <t>Changes in operating assets and liabilities</t>
  </si>
  <si>
    <t>Net cash generated from (used in) operating activities</t>
  </si>
  <si>
    <t>Withholding tax received</t>
  </si>
  <si>
    <t>Taxes paid</t>
  </si>
  <si>
    <t xml:space="preserve">Net cash from (used in) operating activities 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</si>
  <si>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</si>
  <si>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</si>
  <si>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</si>
  <si>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</si>
  <si>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investment property</t>
  </si>
  <si>
    <t>Acquisition of intangible assets</t>
  </si>
  <si>
    <t>Proceeds (payment) from bank overdrafts, net</t>
  </si>
  <si>
    <t>Payment of lease liabilities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</si>
  <si>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</si>
  <si>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</si>
  <si>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</si>
  <si>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</si>
  <si>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</si>
  <si>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Transactions  with owners, recorded directly in equity</t>
  </si>
  <si>
    <t>Total distributions to owners of the parent</t>
  </si>
  <si>
    <t>Comprehensive income for the period</t>
  </si>
  <si>
    <t>Other components of equity</t>
  </si>
  <si>
    <t>component</t>
  </si>
  <si>
    <t>3, 4</t>
  </si>
  <si>
    <t>Dividends paid to owners of the Company</t>
  </si>
  <si>
    <t>Dividends paid to non-controlling interests</t>
  </si>
  <si>
    <t>Profit attributable to:</t>
  </si>
  <si>
    <t>Profit</t>
  </si>
  <si>
    <t>Proceeds from short-term fixed deposit</t>
  </si>
  <si>
    <t>30 September</t>
  </si>
  <si>
    <t xml:space="preserve">Nine-month period ended </t>
  </si>
  <si>
    <t>Nine-month period ended 30 September 2021</t>
  </si>
  <si>
    <t>Balance at 30 September 2021</t>
  </si>
  <si>
    <t>Cash and cash equivalents at 30 September</t>
  </si>
  <si>
    <t>Distributions to owners of the parent</t>
  </si>
  <si>
    <t>Changes in ownership interests in subsidiaries</t>
  </si>
  <si>
    <t>Total changes in ownership interests in subsidiaries</t>
  </si>
  <si>
    <t>Proceeds from acquisition of non-controlling interests</t>
  </si>
  <si>
    <t xml:space="preserve">Net cash from (used in) financing activities  </t>
  </si>
  <si>
    <t>from financial institutions</t>
  </si>
  <si>
    <t>Proceeds from short-term borrowings from financial institutions</t>
  </si>
  <si>
    <t>Repayment of short-term borrowings from financial institutions</t>
  </si>
  <si>
    <t>Acquisition of subsidiary</t>
  </si>
  <si>
    <t>Acquisition of non-controlling interests from acquisition of subsidiary</t>
  </si>
  <si>
    <t>Total transactions with owners, record directly in equity</t>
  </si>
  <si>
    <t>(in thousand Baht)</t>
  </si>
  <si>
    <t>Short term loans to related party</t>
  </si>
  <si>
    <t>Investment properties</t>
  </si>
  <si>
    <t>Bank overdrafts and short-term borrowings</t>
  </si>
  <si>
    <t>Current portion of long-term borrowings</t>
  </si>
  <si>
    <t xml:space="preserve"> from financial institutions</t>
  </si>
  <si>
    <t>Non-current provisions for employee benefits</t>
  </si>
  <si>
    <t>Nine-month period ended 30 September 2022</t>
  </si>
  <si>
    <t>Balance at 1 January 2022</t>
  </si>
  <si>
    <t>Balance at 30 September 2022</t>
  </si>
  <si>
    <t>Convertible debentures</t>
  </si>
  <si>
    <t>Convertible options</t>
  </si>
  <si>
    <t>Treasury shares</t>
  </si>
  <si>
    <t>Warrants</t>
  </si>
  <si>
    <t>Share premium on treasury shares</t>
  </si>
  <si>
    <t>Treasury shares reserve</t>
  </si>
  <si>
    <t>Share</t>
  </si>
  <si>
    <t>on treasury</t>
  </si>
  <si>
    <t>share</t>
  </si>
  <si>
    <t xml:space="preserve"> Treasury</t>
  </si>
  <si>
    <t xml:space="preserve"> reserves</t>
  </si>
  <si>
    <t>Treasury</t>
  </si>
  <si>
    <t>controlling</t>
  </si>
  <si>
    <t>Non-</t>
  </si>
  <si>
    <t>Proceeds from exercise of share options</t>
  </si>
  <si>
    <t>Non -</t>
  </si>
  <si>
    <t>สิทธิในการไถ่ถอนหุ้นกู้แปลงสภาพ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</si>
  <si>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</si>
  <si>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</si>
  <si>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Unrealised gain on exchange rate</t>
  </si>
  <si>
    <t>Repayment of long-term borrowings from financial institutions</t>
  </si>
  <si>
    <t>7, 12</t>
  </si>
  <si>
    <t>3, 9</t>
  </si>
  <si>
    <t>Dividend to owners of the company</t>
  </si>
  <si>
    <t>(Gain) loss from changes in fair value adjustment of financial assets</t>
  </si>
  <si>
    <t>Loss from changes in fair value adjustment of derivatives</t>
  </si>
  <si>
    <t>Cash paid for short term loans to related party</t>
  </si>
  <si>
    <t>Proceeds from sale of plant and equipment</t>
  </si>
  <si>
    <t xml:space="preserve">Dividends received </t>
  </si>
  <si>
    <t xml:space="preserve">Interest received </t>
  </si>
  <si>
    <t>Payment of treasury shares</t>
  </si>
  <si>
    <t>Interest paid</t>
  </si>
  <si>
    <t>Net increase in cash and cash equivalents,</t>
  </si>
  <si>
    <t>Net increase in cash and cash equivalents</t>
  </si>
  <si>
    <t>(Gain) loss on disposal and write-off of plant and equipment</t>
  </si>
  <si>
    <t>Proceeds from issuing convertible debentures</t>
  </si>
  <si>
    <t>(Increase) decrease in restricted deposits at financial institutions</t>
  </si>
  <si>
    <t>Appropriated legal reserve</t>
  </si>
  <si>
    <t xml:space="preserve">Total distributions to owners </t>
  </si>
  <si>
    <t xml:space="preserve">Distributions to owners </t>
  </si>
  <si>
    <t xml:space="preserve">(362,500,000 ordinary shares,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</si>
</sst>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;\ \(#,##0\);\-"/>
    <numFmt numFmtId="171" formatCode="#,##0.0;\(#,##0.0\)"/>
    <numFmt numFmtId="172" formatCode="_(#,##0_);\(#,##0\);_(&quot;-&quot;??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0.0%_);\(0.0%\);\-"/>
    <numFmt numFmtId="178" formatCode="#,##0\ ;\(#,##0\)"/>
    <numFmt numFmtId="179" formatCode="_(* #,##0_);_(* \(#,##0\);_(* &quot;-&quot;??_);_(@_)"/>
    <numFmt numFmtId="180" formatCode="_-* #,##0.0_-;\-* #,##0.0_-;_-* &quot;-&quot;?_-;_-@_-"/>
    <numFmt numFmtId="181" formatCode="0_ "/>
    <numFmt numFmtId="182" formatCode="000\-000"/>
    <numFmt numFmtId="183" formatCode="_ * #,##0_ ;_ * \-#,##0_ ;_ * &quot;-&quot;_ ;_ @_ "/>
    <numFmt numFmtId="184" formatCode="_ * #,##0.00_ ;_ * \-#,##0.00_ ;_ * &quot;-&quot;??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.000\ ;\(#,##0.000\)"/>
  </numFmts>
  <fonts count="106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25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18" applyNumberFormat="0" applyAlignment="0" applyProtection="0"/>
    <xf numFmtId="0" fontId="22" fillId="28" borderId="19" applyNumberFormat="0" applyAlignment="0" applyProtection="0"/>
    <xf numFmtId="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18" applyNumberFormat="0" applyAlignment="0" applyProtection="0"/>
    <xf numFmtId="0" fontId="29" fillId="0" borderId="23" applyNumberFormat="0" applyFill="0" applyAlignment="0" applyProtection="0"/>
    <xf numFmtId="0" fontId="30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8" fillId="32" borderId="24" applyNumberFormat="0" applyFont="0" applyAlignment="0" applyProtection="0"/>
    <xf numFmtId="0" fontId="31" fillId="27" borderId="25" applyNumberFormat="0" applyAlignment="0" applyProtection="0"/>
    <xf numFmtId="0" fontId="32" fillId="0" borderId="0" applyNumberFormat="0" applyFill="0" applyBorder="0" applyAlignment="0" applyProtection="0"/>
    <xf numFmtId="0" fontId="3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18" applyNumberFormat="0" applyAlignment="0" applyProtection="0"/>
    <xf numFmtId="0" fontId="49" fillId="28" borderId="19" applyNumberFormat="0" applyAlignment="0" applyProtection="0"/>
    <xf numFmtId="43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40" fillId="0" borderId="0"/>
    <xf numFmtId="173" fontId="41" fillId="0" borderId="0"/>
    <xf numFmtId="174" fontId="40" fillId="0" borderId="0"/>
    <xf numFmtId="174" fontId="41" fillId="0" borderId="0"/>
    <xf numFmtId="175" fontId="40" fillId="0" borderId="0"/>
    <xf numFmtId="175" fontId="41" fillId="0" borderId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38" fontId="42" fillId="43" borderId="0" applyNumberFormat="0" applyBorder="0" applyAlignment="0" applyProtection="0"/>
    <xf numFmtId="38" fontId="35" fillId="43" borderId="0" applyNumberFormat="0" applyBorder="0" applyAlignment="0" applyProtection="0"/>
    <xf numFmtId="0" fontId="36" fillId="0" borderId="0"/>
    <xf numFmtId="0" fontId="52" fillId="30" borderId="18" applyNumberFormat="0" applyAlignment="0" applyProtection="0"/>
    <xf numFmtId="10" fontId="42" fillId="44" borderId="29" applyNumberFormat="0" applyBorder="0" applyAlignment="0" applyProtection="0"/>
    <xf numFmtId="10" fontId="35" fillId="44" borderId="29" applyNumberFormat="0" applyBorder="0" applyAlignment="0" applyProtection="0"/>
    <xf numFmtId="0" fontId="53" fillId="0" borderId="23" applyNumberFormat="0" applyFill="0" applyAlignment="0" applyProtection="0"/>
    <xf numFmtId="0" fontId="54" fillId="31" borderId="0" applyNumberFormat="0" applyBorder="0" applyAlignment="0" applyProtection="0"/>
    <xf numFmtId="37" fontId="43" fillId="0" borderId="0"/>
    <xf numFmtId="176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27" borderId="2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45" fillId="0" borderId="0"/>
    <xf numFmtId="1" fontId="6" fillId="0" borderId="30" applyNumberFormat="0" applyFill="0" applyAlignment="0" applyProtection="0">
      <alignment horizontal="center" vertical="center"/>
    </xf>
    <xf numFmtId="1" fontId="6" fillId="0" borderId="30" applyNumberFormat="0" applyFill="0" applyAlignment="0" applyProtection="0">
      <alignment horizontal="center" vertical="center"/>
    </xf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6" fillId="0" borderId="0"/>
    <xf numFmtId="4" fontId="38" fillId="0" borderId="0" applyFont="0" applyFill="0" applyBorder="0" applyAlignment="0" applyProtection="0"/>
    <xf numFmtId="0" fontId="52" fillId="30" borderId="18" applyNumberFormat="0" applyAlignment="0" applyProtection="0"/>
    <xf numFmtId="0" fontId="4" fillId="0" borderId="0"/>
    <xf numFmtId="164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66" fillId="0" borderId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67" fillId="0" borderId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5" fillId="51" borderId="0" applyNumberFormat="0" applyBorder="0" applyAlignment="0" applyProtection="0"/>
    <xf numFmtId="0" fontId="5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62" borderId="0" applyNumberFormat="0" applyBorder="0" applyAlignment="0" applyProtection="0"/>
    <xf numFmtId="0" fontId="69" fillId="46" borderId="0" applyNumberFormat="0" applyBorder="0" applyAlignment="0" applyProtection="0"/>
    <xf numFmtId="180" fontId="70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1" fillId="63" borderId="32" applyNumberFormat="0" applyAlignment="0" applyProtection="0"/>
    <xf numFmtId="0" fontId="72" fillId="64" borderId="3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7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5" fillId="0" borderId="0" applyNumberFormat="0" applyFill="0" applyBorder="0" applyAlignment="0" applyProtection="0"/>
    <xf numFmtId="0" fontId="76" fillId="47" borderId="0" applyNumberFormat="0" applyBorder="0" applyAlignment="0" applyProtection="0"/>
    <xf numFmtId="0" fontId="77" fillId="0" borderId="34" applyNumberFormat="0" applyAlignment="0" applyProtection="0">
      <alignment horizontal="left" vertical="center"/>
    </xf>
    <xf numFmtId="0" fontId="77" fillId="0" borderId="28">
      <alignment horizontal="left" vertical="center"/>
    </xf>
    <xf numFmtId="0" fontId="78" fillId="0" borderId="35" applyNumberFormat="0" applyFill="0" applyAlignment="0" applyProtection="0"/>
    <xf numFmtId="0" fontId="79" fillId="0" borderId="36" applyNumberFormat="0" applyFill="0" applyAlignment="0" applyProtection="0"/>
    <xf numFmtId="0" fontId="80" fillId="0" borderId="37" applyNumberFormat="0" applyFill="0" applyAlignment="0" applyProtection="0"/>
    <xf numFmtId="0" fontId="80" fillId="0" borderId="0" applyNumberFormat="0" applyFill="0" applyBorder="0" applyAlignment="0" applyProtection="0"/>
    <xf numFmtId="181" fontId="45" fillId="0" borderId="38">
      <alignment horizontal="left"/>
    </xf>
    <xf numFmtId="182" fontId="45" fillId="0" borderId="39">
      <alignment horizontal="left"/>
    </xf>
    <xf numFmtId="0" fontId="81" fillId="0" borderId="40">
      <alignment horizontal="right"/>
    </xf>
    <xf numFmtId="0" fontId="82" fillId="1" borderId="39">
      <alignment horizontal="left"/>
    </xf>
    <xf numFmtId="0" fontId="83" fillId="50" borderId="32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41" applyNumberFormat="0" applyFill="0" applyAlignment="0" applyProtection="0"/>
    <xf numFmtId="0" fontId="85" fillId="0" borderId="0"/>
    <xf numFmtId="0" fontId="86" fillId="65" borderId="0" applyNumberFormat="0" applyBorder="0" applyAlignment="0" applyProtection="0"/>
    <xf numFmtId="0" fontId="6" fillId="0" borderId="0"/>
    <xf numFmtId="0" fontId="83" fillId="50" borderId="32" applyNumberFormat="0" applyAlignment="0" applyProtection="0"/>
    <xf numFmtId="0" fontId="6" fillId="66" borderId="42" applyNumberFormat="0" applyFont="0" applyAlignment="0" applyProtection="0"/>
    <xf numFmtId="0" fontId="87" fillId="63" borderId="43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8" fillId="0" borderId="0"/>
    <xf numFmtId="0" fontId="89" fillId="0" borderId="0"/>
    <xf numFmtId="0" fontId="90" fillId="0" borderId="0">
      <alignment horizontal="left"/>
    </xf>
    <xf numFmtId="49" fontId="74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0" fontId="91" fillId="0" borderId="0" applyNumberFormat="0" applyFill="0" applyBorder="0" applyAlignment="0" applyProtection="0"/>
    <xf numFmtId="0" fontId="12" fillId="0" borderId="44" applyNumberFormat="0" applyFill="0" applyAlignment="0" applyProtection="0"/>
    <xf numFmtId="0" fontId="92" fillId="0" borderId="0" applyNumberFormat="0" applyFill="0" applyBorder="0" applyAlignment="0" applyProtection="0"/>
    <xf numFmtId="9" fontId="93" fillId="0" borderId="0" applyFont="0" applyFill="0" applyBorder="0" applyAlignment="0" applyProtection="0"/>
    <xf numFmtId="183" fontId="94" fillId="0" borderId="0" applyFont="0" applyFill="0" applyBorder="0" applyAlignment="0" applyProtection="0"/>
    <xf numFmtId="184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0" fontId="93" fillId="0" borderId="0"/>
    <xf numFmtId="43" fontId="36" fillId="0" borderId="0" applyFont="0" applyFill="0" applyBorder="0" applyAlignment="0" applyProtection="0"/>
    <xf numFmtId="0" fontId="95" fillId="0" borderId="0"/>
    <xf numFmtId="0" fontId="4" fillId="0" borderId="0"/>
    <xf numFmtId="164" fontId="2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164" fontId="102" fillId="0" borderId="0" applyFont="0" applyFill="0" applyBorder="0" applyAlignment="0" applyProtection="0"/>
    <xf numFmtId="0" fontId="103" fillId="0" borderId="0"/>
    <xf numFmtId="0" fontId="102" fillId="0" borderId="0"/>
    <xf numFmtId="164" fontId="102" fillId="0" borderId="0" applyFont="0" applyFill="0" applyBorder="0" applyAlignment="0" applyProtection="0"/>
  </cellStyleXfs>
  <cellXfs count="415">
    <xf numFmtId="0" fontId="0" fillId="0" borderId="0" xfId="0"/>
    <xf numFmtId="0" fontId="8" fillId="0" borderId="0" xfId="42" applyFont="1" applyFill="1"/>
    <xf numFmtId="0" fontId="14" fillId="0" borderId="0" xfId="0" applyFont="1" applyFill="1"/>
    <xf numFmtId="0" fontId="8" fillId="0" borderId="0" xfId="0" applyFont="1"/>
    <xf numFmtId="0" fontId="10" fillId="0" borderId="0" xfId="42" applyFont="1" applyFill="1"/>
    <xf numFmtId="0" fontId="9" fillId="0" borderId="0" xfId="0" applyFont="1" applyFill="1"/>
    <xf numFmtId="0" fontId="13" fillId="0" borderId="0" xfId="0" applyFont="1" applyFill="1"/>
    <xf numFmtId="165" fontId="9" fillId="33" borderId="1" xfId="0" applyNumberFormat="1" applyFont="1" applyFill="1" applyBorder="1"/>
    <xf numFmtId="165" fontId="9" fillId="0" borderId="2" xfId="0" applyNumberFormat="1" applyFont="1" applyFill="1" applyBorder="1"/>
    <xf numFmtId="165" fontId="9" fillId="34" borderId="3" xfId="0" applyNumberFormat="1" applyFont="1" applyFill="1" applyBorder="1"/>
    <xf numFmtId="0" fontId="11" fillId="0" borderId="0" xfId="0" applyFont="1"/>
    <xf numFmtId="165" fontId="9" fillId="35" borderId="4" xfId="0" applyNumberFormat="1" applyFont="1" applyFill="1" applyBorder="1"/>
    <xf numFmtId="0" fontId="0" fillId="0" borderId="5" xfId="0" applyFill="1" applyBorder="1"/>
    <xf numFmtId="165" fontId="9" fillId="35" borderId="6" xfId="0" applyNumberFormat="1" applyFont="1" applyFill="1" applyBorder="1"/>
    <xf numFmtId="165" fontId="9" fillId="36" borderId="4" xfId="0" applyNumberFormat="1" applyFont="1" applyFill="1" applyBorder="1" applyAlignment="1">
      <alignment horizontal="left"/>
    </xf>
    <xf numFmtId="165" fontId="9" fillId="0" borderId="5" xfId="0" applyNumberFormat="1" applyFont="1" applyBorder="1"/>
    <xf numFmtId="165" fontId="9" fillId="36" borderId="3" xfId="0" applyNumberFormat="1" applyFont="1" applyFill="1" applyBorder="1" applyAlignment="1">
      <alignment horizontal="left"/>
    </xf>
    <xf numFmtId="165" fontId="8" fillId="37" borderId="4" xfId="0" applyNumberFormat="1" applyFont="1" applyFill="1" applyBorder="1" applyAlignment="1">
      <alignment horizontal="left"/>
    </xf>
    <xf numFmtId="165" fontId="8" fillId="37" borderId="3" xfId="0" applyNumberFormat="1" applyFont="1" applyFill="1" applyBorder="1" applyAlignment="1">
      <alignment horizontal="left"/>
    </xf>
    <xf numFmtId="165" fontId="9" fillId="35" borderId="7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0" fontId="9" fillId="0" borderId="0" xfId="0" applyFont="1"/>
    <xf numFmtId="0" fontId="8" fillId="0" borderId="0" xfId="0" applyFont="1" applyFill="1" applyBorder="1"/>
    <xf numFmtId="0" fontId="13" fillId="0" borderId="0" xfId="0" applyFont="1" applyFill="1" applyBorder="1"/>
    <xf numFmtId="0" fontId="9" fillId="0" borderId="0" xfId="0" applyFont="1" applyFill="1" applyBorder="1"/>
    <xf numFmtId="165" fontId="9" fillId="0" borderId="0" xfId="0" applyNumberFormat="1" applyFont="1"/>
    <xf numFmtId="165" fontId="9" fillId="38" borderId="0" xfId="0" applyNumberFormat="1" applyFont="1" applyFill="1"/>
    <xf numFmtId="165" fontId="9" fillId="0" borderId="0" xfId="0" applyNumberFormat="1" applyFont="1" applyBorder="1"/>
    <xf numFmtId="165" fontId="9" fillId="0" borderId="5" xfId="0" applyNumberFormat="1" applyFont="1" applyFill="1" applyBorder="1"/>
    <xf numFmtId="165" fontId="9" fillId="0" borderId="0" xfId="0" applyNumberFormat="1" applyFont="1" applyFill="1"/>
    <xf numFmtId="165" fontId="9" fillId="0" borderId="8" xfId="0" applyNumberFormat="1" applyFont="1" applyFill="1" applyBorder="1"/>
    <xf numFmtId="0" fontId="14" fillId="0" borderId="0" xfId="0" applyFont="1" applyFill="1" applyBorder="1"/>
    <xf numFmtId="165" fontId="9" fillId="0" borderId="9" xfId="0" applyNumberFormat="1" applyFont="1" applyFill="1" applyBorder="1"/>
    <xf numFmtId="165" fontId="9" fillId="0" borderId="0" xfId="0" applyNumberFormat="1" applyFont="1" applyFill="1" applyBorder="1"/>
    <xf numFmtId="165" fontId="9" fillId="39" borderId="8" xfId="0" applyNumberFormat="1" applyFont="1" applyFill="1" applyBorder="1"/>
    <xf numFmtId="165" fontId="9" fillId="40" borderId="0" xfId="0" applyNumberFormat="1" applyFont="1" applyFill="1"/>
    <xf numFmtId="165" fontId="9" fillId="0" borderId="2" xfId="0" applyNumberFormat="1" applyFont="1" applyBorder="1"/>
    <xf numFmtId="165" fontId="15" fillId="0" borderId="0" xfId="0" applyNumberFormat="1" applyFont="1" applyFill="1" applyBorder="1"/>
    <xf numFmtId="165" fontId="9" fillId="0" borderId="8" xfId="0" applyNumberFormat="1" applyFont="1" applyBorder="1"/>
    <xf numFmtId="4" fontId="9" fillId="0" borderId="0" xfId="28" applyFont="1"/>
    <xf numFmtId="4" fontId="13" fillId="0" borderId="0" xfId="28" applyFont="1" applyFill="1"/>
    <xf numFmtId="165" fontId="14" fillId="35" borderId="0" xfId="28" applyNumberFormat="1" applyFont="1" applyFill="1" applyBorder="1"/>
    <xf numFmtId="0" fontId="9" fillId="0" borderId="0" xfId="42" applyFont="1" applyFill="1"/>
    <xf numFmtId="165" fontId="8" fillId="34" borderId="4" xfId="0" applyNumberFormat="1" applyFont="1" applyFill="1" applyBorder="1"/>
    <xf numFmtId="165" fontId="8" fillId="0" borderId="5" xfId="0" applyNumberFormat="1" applyFont="1" applyFill="1" applyBorder="1"/>
    <xf numFmtId="165" fontId="8" fillId="41" borderId="3" xfId="0" applyNumberFormat="1" applyFont="1" applyFill="1" applyBorder="1"/>
    <xf numFmtId="165" fontId="9" fillId="34" borderId="4" xfId="0" applyNumberFormat="1" applyFont="1" applyFill="1" applyBorder="1"/>
    <xf numFmtId="165" fontId="9" fillId="41" borderId="3" xfId="0" applyNumberFormat="1" applyFont="1" applyFill="1" applyBorder="1"/>
    <xf numFmtId="0" fontId="12" fillId="0" borderId="0" xfId="0" applyFont="1" applyBorder="1"/>
    <xf numFmtId="0" fontId="0" fillId="0" borderId="0" xfId="0" applyBorder="1"/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165" fontId="9" fillId="34" borderId="0" xfId="0" applyNumberFormat="1" applyFont="1" applyFill="1"/>
    <xf numFmtId="0" fontId="15" fillId="0" borderId="0" xfId="0" quotePrefix="1" applyFont="1" applyFill="1" applyBorder="1" applyAlignment="1">
      <alignment vertical="center"/>
    </xf>
    <xf numFmtId="0" fontId="11" fillId="0" borderId="0" xfId="0" applyFont="1" applyFill="1"/>
    <xf numFmtId="165" fontId="9" fillId="35" borderId="0" xfId="0" applyNumberFormat="1" applyFont="1" applyFill="1"/>
    <xf numFmtId="166" fontId="16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6" fontId="15" fillId="0" borderId="0" xfId="0" applyNumberFormat="1" applyFont="1" applyFill="1" applyAlignment="1">
      <alignment horizontal="left" vertical="center"/>
    </xf>
    <xf numFmtId="166" fontId="15" fillId="0" borderId="0" xfId="0" applyNumberFormat="1" applyFont="1" applyFill="1" applyAlignment="1">
      <alignment vertical="center"/>
    </xf>
    <xf numFmtId="0" fontId="0" fillId="0" borderId="0" xfId="0" applyFill="1"/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165" fontId="9" fillId="0" borderId="10" xfId="0" applyNumberFormat="1" applyFont="1" applyFill="1" applyBorder="1"/>
    <xf numFmtId="0" fontId="16" fillId="0" borderId="0" xfId="0" applyFont="1" applyFill="1" applyAlignment="1">
      <alignment vertical="center"/>
    </xf>
    <xf numFmtId="165" fontId="9" fillId="42" borderId="0" xfId="0" applyNumberFormat="1" applyFont="1" applyFill="1" applyBorder="1"/>
    <xf numFmtId="165" fontId="9" fillId="42" borderId="0" xfId="0" applyNumberFormat="1" applyFont="1" applyFill="1"/>
    <xf numFmtId="165" fontId="17" fillId="0" borderId="0" xfId="0" applyNumberFormat="1" applyFont="1" applyFill="1"/>
    <xf numFmtId="0" fontId="8" fillId="0" borderId="0" xfId="0" applyFont="1" applyFill="1"/>
    <xf numFmtId="165" fontId="9" fillId="34" borderId="0" xfId="0" applyNumberFormat="1" applyFont="1" applyFill="1" applyBorder="1"/>
    <xf numFmtId="165" fontId="9" fillId="42" borderId="10" xfId="0" applyNumberFormat="1" applyFont="1" applyFill="1" applyBorder="1"/>
    <xf numFmtId="0" fontId="15" fillId="0" borderId="1" xfId="0" applyFont="1" applyFill="1" applyBorder="1" applyAlignment="1">
      <alignment vertical="center"/>
    </xf>
    <xf numFmtId="0" fontId="9" fillId="0" borderId="2" xfId="0" applyFont="1" applyFill="1" applyBorder="1"/>
    <xf numFmtId="165" fontId="8" fillId="0" borderId="2" xfId="0" applyNumberFormat="1" applyFont="1" applyFill="1" applyBorder="1"/>
    <xf numFmtId="165" fontId="8" fillId="0" borderId="11" xfId="0" applyNumberFormat="1" applyFont="1" applyFill="1" applyBorder="1"/>
    <xf numFmtId="0" fontId="15" fillId="0" borderId="12" xfId="0" applyFont="1" applyFill="1" applyBorder="1" applyAlignment="1">
      <alignment vertical="center"/>
    </xf>
    <xf numFmtId="165" fontId="9" fillId="0" borderId="13" xfId="0" applyNumberFormat="1" applyFont="1" applyFill="1" applyBorder="1"/>
    <xf numFmtId="0" fontId="13" fillId="0" borderId="12" xfId="0" applyFont="1" applyFill="1" applyBorder="1" applyAlignment="1">
      <alignment vertical="center"/>
    </xf>
    <xf numFmtId="165" fontId="9" fillId="0" borderId="13" xfId="0" applyNumberFormat="1" applyFont="1" applyBorder="1"/>
    <xf numFmtId="0" fontId="14" fillId="0" borderId="12" xfId="0" applyFont="1" applyFill="1" applyBorder="1" applyAlignment="1">
      <alignment vertical="center"/>
    </xf>
    <xf numFmtId="165" fontId="9" fillId="0" borderId="14" xfId="0" applyNumberFormat="1" applyFont="1" applyFill="1" applyBorder="1"/>
    <xf numFmtId="165" fontId="9" fillId="0" borderId="15" xfId="0" applyNumberFormat="1" applyFont="1" applyFill="1" applyBorder="1"/>
    <xf numFmtId="0" fontId="13" fillId="0" borderId="12" xfId="0" applyFont="1" applyFill="1" applyBorder="1"/>
    <xf numFmtId="165" fontId="9" fillId="0" borderId="0" xfId="28" applyNumberFormat="1" applyFont="1" applyBorder="1"/>
    <xf numFmtId="165" fontId="9" fillId="0" borderId="13" xfId="28" applyNumberFormat="1" applyFont="1" applyBorder="1"/>
    <xf numFmtId="165" fontId="9" fillId="34" borderId="0" xfId="28" applyNumberFormat="1" applyFont="1" applyFill="1" applyBorder="1"/>
    <xf numFmtId="0" fontId="9" fillId="0" borderId="12" xfId="0" applyFont="1" applyFill="1" applyBorder="1"/>
    <xf numFmtId="165" fontId="9" fillId="0" borderId="14" xfId="28" applyNumberFormat="1" applyFont="1" applyBorder="1"/>
    <xf numFmtId="165" fontId="9" fillId="0" borderId="15" xfId="28" applyNumberFormat="1" applyFont="1" applyBorder="1"/>
    <xf numFmtId="0" fontId="9" fillId="0" borderId="7" xfId="0" applyFont="1" applyFill="1" applyBorder="1"/>
    <xf numFmtId="0" fontId="9" fillId="0" borderId="9" xfId="0" applyFont="1" applyFill="1" applyBorder="1"/>
    <xf numFmtId="165" fontId="9" fillId="0" borderId="9" xfId="28" applyNumberFormat="1" applyFont="1" applyBorder="1"/>
    <xf numFmtId="165" fontId="9" fillId="0" borderId="16" xfId="28" applyNumberFormat="1" applyFont="1" applyBorder="1"/>
    <xf numFmtId="165" fontId="9" fillId="36" borderId="0" xfId="28" applyNumberFormat="1" applyFont="1" applyFill="1"/>
    <xf numFmtId="0" fontId="61" fillId="0" borderId="0" xfId="0" applyFont="1" applyFill="1" applyAlignment="1">
      <alignment vertical="center"/>
    </xf>
    <xf numFmtId="0" fontId="61" fillId="0" borderId="0" xfId="0" applyFont="1" applyFill="1" applyBorder="1" applyAlignment="1">
      <alignment vertical="center"/>
    </xf>
    <xf numFmtId="167" fontId="61" fillId="0" borderId="0" xfId="32" applyNumberFormat="1" applyFont="1" applyFill="1" applyAlignment="1">
      <alignment horizontal="right" vertical="center"/>
    </xf>
    <xf numFmtId="167" fontId="61" fillId="0" borderId="0" xfId="32" applyNumberFormat="1" applyFont="1" applyFill="1" applyBorder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7" fontId="60" fillId="0" borderId="0" xfId="32" applyNumberFormat="1" applyFont="1" applyFill="1" applyAlignment="1">
      <alignment horizontal="right" vertical="center"/>
    </xf>
    <xf numFmtId="166" fontId="61" fillId="0" borderId="0" xfId="28" applyNumberFormat="1" applyFont="1" applyFill="1" applyBorder="1" applyAlignment="1">
      <alignment vertical="center"/>
    </xf>
    <xf numFmtId="166" fontId="61" fillId="0" borderId="0" xfId="28" applyNumberFormat="1" applyFont="1" applyFill="1" applyBorder="1" applyAlignment="1">
      <alignment horizontal="right" vertical="center"/>
    </xf>
    <xf numFmtId="166" fontId="61" fillId="0" borderId="0" xfId="0" applyNumberFormat="1" applyFont="1" applyFill="1" applyAlignment="1">
      <alignment horizontal="right" vertical="center"/>
    </xf>
    <xf numFmtId="0" fontId="59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0" fontId="61" fillId="0" borderId="0" xfId="42" applyFont="1" applyFill="1" applyAlignment="1">
      <alignment vertical="center"/>
    </xf>
    <xf numFmtId="0" fontId="61" fillId="0" borderId="0" xfId="42" applyFont="1" applyFill="1" applyAlignment="1">
      <alignment horizontal="center" vertical="center"/>
    </xf>
    <xf numFmtId="166" fontId="61" fillId="0" borderId="0" xfId="42" applyNumberFormat="1" applyFont="1" applyFill="1" applyAlignment="1">
      <alignment vertical="center"/>
    </xf>
    <xf numFmtId="168" fontId="61" fillId="0" borderId="0" xfId="42" applyNumberFormat="1" applyFont="1" applyFill="1" applyBorder="1" applyAlignment="1">
      <alignment vertical="center"/>
    </xf>
    <xf numFmtId="0" fontId="60" fillId="0" borderId="0" xfId="42" applyFont="1" applyFill="1" applyBorder="1" applyAlignment="1">
      <alignment vertical="center"/>
    </xf>
    <xf numFmtId="0" fontId="60" fillId="0" borderId="0" xfId="42" applyFont="1" applyFill="1" applyBorder="1" applyAlignment="1">
      <alignment horizontal="center" vertical="center"/>
    </xf>
    <xf numFmtId="166" fontId="60" fillId="0" borderId="0" xfId="42" applyNumberFormat="1" applyFont="1" applyFill="1" applyBorder="1" applyAlignment="1">
      <alignment vertical="center"/>
    </xf>
    <xf numFmtId="169" fontId="61" fillId="0" borderId="0" xfId="42" applyNumberFormat="1" applyFont="1" applyFill="1" applyBorder="1" applyAlignment="1">
      <alignment horizontal="right" vertical="center" wrapText="1"/>
    </xf>
    <xf numFmtId="0" fontId="59" fillId="0" borderId="0" xfId="42" applyFont="1" applyFill="1" applyAlignment="1">
      <alignment vertical="center"/>
    </xf>
    <xf numFmtId="178" fontId="61" fillId="0" borderId="0" xfId="42" applyNumberFormat="1" applyFont="1" applyFill="1" applyAlignment="1">
      <alignment vertical="center"/>
    </xf>
    <xf numFmtId="178" fontId="61" fillId="0" borderId="0" xfId="42" applyNumberFormat="1" applyFont="1" applyFill="1" applyBorder="1" applyAlignment="1">
      <alignment vertical="center"/>
    </xf>
    <xf numFmtId="178" fontId="61" fillId="0" borderId="0" xfId="48" applyNumberFormat="1" applyFont="1" applyFill="1" applyBorder="1" applyAlignment="1">
      <alignment horizontal="right" vertical="center"/>
    </xf>
    <xf numFmtId="0" fontId="62" fillId="0" borderId="0" xfId="42" applyFont="1" applyFill="1" applyBorder="1" applyAlignment="1">
      <alignment horizontal="center" vertical="center"/>
    </xf>
    <xf numFmtId="0" fontId="61" fillId="0" borderId="0" xfId="42" applyFont="1" applyFill="1" applyBorder="1" applyAlignment="1">
      <alignment vertical="center"/>
    </xf>
    <xf numFmtId="0" fontId="62" fillId="0" borderId="0" xfId="0" applyFont="1" applyFill="1" applyAlignment="1">
      <alignment horizontal="center" vertical="center"/>
    </xf>
    <xf numFmtId="179" fontId="60" fillId="0" borderId="9" xfId="28" applyNumberFormat="1" applyFont="1" applyFill="1" applyBorder="1" applyAlignment="1">
      <alignment vertical="center"/>
    </xf>
    <xf numFmtId="164" fontId="60" fillId="0" borderId="9" xfId="28" applyNumberFormat="1" applyFont="1" applyFill="1" applyBorder="1" applyAlignment="1">
      <alignment vertical="center"/>
    </xf>
    <xf numFmtId="164" fontId="60" fillId="0" borderId="0" xfId="28" applyNumberFormat="1" applyFont="1" applyFill="1" applyAlignment="1">
      <alignment vertical="center"/>
    </xf>
    <xf numFmtId="179" fontId="96" fillId="0" borderId="0" xfId="799" applyNumberFormat="1" applyFont="1" applyFill="1" applyAlignment="1">
      <alignment horizontal="center" vertical="center"/>
    </xf>
    <xf numFmtId="179" fontId="60" fillId="0" borderId="0" xfId="83" applyNumberFormat="1" applyFont="1" applyFill="1" applyBorder="1" applyAlignment="1">
      <alignment vertical="center"/>
    </xf>
    <xf numFmtId="179" fontId="61" fillId="0" borderId="0" xfId="83" applyNumberFormat="1" applyFont="1" applyFill="1" applyBorder="1" applyAlignment="1">
      <alignment vertical="center"/>
    </xf>
    <xf numFmtId="179" fontId="61" fillId="0" borderId="0" xfId="800" applyNumberFormat="1" applyFont="1" applyFill="1" applyBorder="1" applyAlignment="1">
      <alignment horizontal="right" vertical="center"/>
    </xf>
    <xf numFmtId="179" fontId="61" fillId="0" borderId="0" xfId="83" applyNumberFormat="1" applyFont="1" applyFill="1" applyAlignment="1">
      <alignment vertical="center"/>
    </xf>
    <xf numFmtId="179" fontId="61" fillId="0" borderId="17" xfId="800" applyNumberFormat="1" applyFont="1" applyFill="1" applyBorder="1" applyAlignment="1">
      <alignment horizontal="right" vertical="center"/>
    </xf>
    <xf numFmtId="179" fontId="60" fillId="0" borderId="0" xfId="83" applyNumberFormat="1" applyFont="1" applyFill="1" applyAlignment="1">
      <alignment vertical="center"/>
    </xf>
    <xf numFmtId="179" fontId="60" fillId="0" borderId="0" xfId="800" applyNumberFormat="1" applyFont="1" applyFill="1" applyBorder="1" applyAlignment="1">
      <alignment horizontal="right" vertical="center"/>
    </xf>
    <xf numFmtId="170" fontId="61" fillId="0" borderId="0" xfId="800" applyNumberFormat="1" applyFont="1" applyFill="1" applyBorder="1" applyAlignment="1">
      <alignment horizontal="right" vertical="center"/>
    </xf>
    <xf numFmtId="170" fontId="61" fillId="0" borderId="0" xfId="83" applyNumberFormat="1" applyFont="1" applyFill="1" applyAlignment="1">
      <alignment vertical="center"/>
    </xf>
    <xf numFmtId="170" fontId="61" fillId="0" borderId="0" xfId="83" applyNumberFormat="1" applyFont="1" applyFill="1" applyBorder="1" applyAlignment="1">
      <alignment horizontal="right"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45" fillId="0" borderId="0" xfId="42" applyFont="1" applyFill="1" applyAlignment="1">
      <alignment vertical="center"/>
    </xf>
    <xf numFmtId="0" fontId="45" fillId="0" borderId="0" xfId="0" applyFont="1" applyFill="1" applyAlignment="1">
      <alignment vertical="center"/>
    </xf>
    <xf numFmtId="3" fontId="61" fillId="0" borderId="0" xfId="28" applyNumberFormat="1" applyFont="1" applyFill="1" applyBorder="1" applyAlignment="1">
      <alignment vertical="center"/>
    </xf>
    <xf numFmtId="3" fontId="61" fillId="0" borderId="0" xfId="28" applyNumberFormat="1" applyFont="1" applyFill="1" applyAlignment="1">
      <alignment vertical="center"/>
    </xf>
    <xf numFmtId="3" fontId="61" fillId="0" borderId="0" xfId="28" applyNumberFormat="1" applyFont="1" applyFill="1" applyBorder="1" applyAlignment="1">
      <alignment horizontal="center" vertical="center"/>
    </xf>
    <xf numFmtId="178" fontId="60" fillId="0" borderId="17" xfId="48" applyNumberFormat="1" applyFont="1" applyFill="1" applyBorder="1" applyAlignment="1">
      <alignment horizontal="right" vertical="center"/>
    </xf>
    <xf numFmtId="164" fontId="60" fillId="0" borderId="0" xfId="28" applyNumberFormat="1" applyFont="1" applyFill="1" applyBorder="1" applyAlignment="1">
      <alignment vertical="center"/>
    </xf>
    <xf numFmtId="178" fontId="60" fillId="0" borderId="31" xfId="48" applyNumberFormat="1" applyFont="1" applyFill="1" applyBorder="1" applyAlignment="1">
      <alignment horizontal="right" vertical="center"/>
    </xf>
    <xf numFmtId="179" fontId="60" fillId="0" borderId="0" xfId="28" applyNumberFormat="1" applyFont="1" applyFill="1" applyBorder="1" applyAlignment="1">
      <alignment vertical="center"/>
    </xf>
    <xf numFmtId="178" fontId="60" fillId="0" borderId="0" xfId="48" applyNumberFormat="1" applyFont="1" applyFill="1" applyBorder="1" applyAlignment="1">
      <alignment horizontal="right" vertical="center"/>
    </xf>
    <xf numFmtId="166" fontId="61" fillId="0" borderId="0" xfId="801" applyNumberFormat="1" applyFont="1" applyFill="1" applyAlignment="1">
      <alignment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60" fillId="0" borderId="0" xfId="0" applyNumberFormat="1" applyFont="1" applyFill="1" applyAlignment="1">
      <alignment vertical="center"/>
    </xf>
    <xf numFmtId="4" fontId="61" fillId="0" borderId="0" xfId="28" applyFont="1" applyFill="1" applyBorder="1" applyAlignment="1">
      <alignment vertical="center"/>
    </xf>
    <xf numFmtId="164" fontId="61" fillId="0" borderId="9" xfId="28" applyNumberFormat="1" applyFont="1" applyFill="1" applyBorder="1" applyAlignment="1">
      <alignment vertical="center"/>
    </xf>
    <xf numFmtId="164" fontId="61" fillId="0" borderId="0" xfId="28" applyNumberFormat="1" applyFont="1" applyFill="1" applyAlignment="1">
      <alignment vertical="center"/>
    </xf>
    <xf numFmtId="4" fontId="60" fillId="0" borderId="0" xfId="28" applyFont="1" applyFill="1" applyAlignment="1">
      <alignment vertical="center"/>
    </xf>
    <xf numFmtId="179" fontId="60" fillId="0" borderId="17" xfId="800" applyNumberFormat="1" applyFont="1" applyFill="1" applyBorder="1" applyAlignment="1">
      <alignment horizontal="right" vertical="center"/>
    </xf>
    <xf numFmtId="179" fontId="61" fillId="0" borderId="17" xfId="83" applyNumberFormat="1" applyFont="1" applyFill="1" applyBorder="1" applyAlignment="1">
      <alignment vertical="center"/>
    </xf>
    <xf numFmtId="179" fontId="60" fillId="0" borderId="27" xfId="83" applyNumberFormat="1" applyFont="1" applyFill="1" applyBorder="1" applyAlignment="1">
      <alignment vertical="center"/>
    </xf>
    <xf numFmtId="179" fontId="96" fillId="0" borderId="0" xfId="799" applyNumberFormat="1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170" fontId="61" fillId="0" borderId="0" xfId="0" applyNumberFormat="1" applyFont="1" applyFill="1" applyAlignment="1">
      <alignment horizontal="right" vertical="center"/>
    </xf>
    <xf numFmtId="170" fontId="61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horizontal="centerContinuous" vertical="center"/>
    </xf>
    <xf numFmtId="170" fontId="61" fillId="0" borderId="0" xfId="0" applyNumberFormat="1" applyFont="1" applyFill="1" applyAlignment="1">
      <alignment horizontal="centerContinuous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centerContinuous" vertical="center"/>
    </xf>
    <xf numFmtId="166" fontId="60" fillId="0" borderId="0" xfId="0" applyNumberFormat="1" applyFont="1" applyFill="1" applyAlignment="1">
      <alignment horizontal="right" vertical="center"/>
    </xf>
    <xf numFmtId="49" fontId="61" fillId="0" borderId="0" xfId="0" applyNumberFormat="1" applyFont="1" applyFill="1" applyAlignment="1">
      <alignment horizontal="right" vertical="center"/>
    </xf>
    <xf numFmtId="0" fontId="63" fillId="0" borderId="0" xfId="0" applyFont="1" applyFill="1" applyAlignment="1">
      <alignment vertical="center"/>
    </xf>
    <xf numFmtId="0" fontId="63" fillId="0" borderId="0" xfId="0" applyFont="1" applyFill="1" applyAlignment="1">
      <alignment horizontal="center" vertical="center"/>
    </xf>
    <xf numFmtId="167" fontId="63" fillId="0" borderId="0" xfId="0" applyNumberFormat="1" applyFont="1" applyFill="1" applyAlignment="1">
      <alignment horizontal="right" vertical="center"/>
    </xf>
    <xf numFmtId="0" fontId="61" fillId="0" borderId="0" xfId="798" applyFont="1" applyFill="1" applyAlignment="1">
      <alignment vertical="center"/>
    </xf>
    <xf numFmtId="0" fontId="62" fillId="0" borderId="0" xfId="798" applyFont="1" applyFill="1" applyAlignment="1">
      <alignment vertical="center"/>
    </xf>
    <xf numFmtId="166" fontId="61" fillId="0" borderId="0" xfId="0" applyNumberFormat="1" applyFont="1" applyFill="1" applyAlignment="1">
      <alignment vertical="center"/>
    </xf>
    <xf numFmtId="0" fontId="61" fillId="0" borderId="0" xfId="798" quotePrefix="1" applyFont="1" applyFill="1" applyAlignment="1">
      <alignment vertical="center"/>
    </xf>
    <xf numFmtId="0" fontId="61" fillId="0" borderId="0" xfId="0" quotePrefix="1" applyFont="1" applyFill="1" applyAlignment="1">
      <alignment vertical="center"/>
    </xf>
    <xf numFmtId="0" fontId="63" fillId="0" borderId="0" xfId="0" applyFont="1" applyFill="1" applyAlignment="1">
      <alignment horizontal="left" vertical="center"/>
    </xf>
    <xf numFmtId="0" fontId="63" fillId="0" borderId="0" xfId="798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166" fontId="61" fillId="0" borderId="0" xfId="798" quotePrefix="1" applyNumberFormat="1" applyFont="1" applyFill="1" applyAlignment="1">
      <alignment vertical="center"/>
    </xf>
    <xf numFmtId="0" fontId="60" fillId="0" borderId="0" xfId="0" applyFont="1" applyFill="1" applyAlignment="1">
      <alignment vertical="center"/>
    </xf>
    <xf numFmtId="0" fontId="60" fillId="0" borderId="0" xfId="798" applyFont="1" applyFill="1" applyAlignment="1">
      <alignment vertical="center"/>
    </xf>
    <xf numFmtId="0" fontId="60" fillId="0" borderId="0" xfId="0" applyFont="1" applyFill="1" applyAlignment="1">
      <alignment horizontal="left" vertical="center"/>
    </xf>
    <xf numFmtId="179" fontId="61" fillId="0" borderId="0" xfId="0" applyNumberFormat="1" applyFont="1" applyFill="1" applyAlignment="1">
      <alignment vertical="center"/>
    </xf>
    <xf numFmtId="179" fontId="63" fillId="0" borderId="0" xfId="48" applyNumberFormat="1" applyFont="1" applyFill="1" applyAlignment="1">
      <alignment horizontal="right" vertical="center"/>
    </xf>
    <xf numFmtId="179" fontId="61" fillId="0" borderId="0" xfId="48" applyNumberFormat="1" applyFont="1" applyFill="1" applyAlignment="1">
      <alignment horizontal="right" vertical="center"/>
    </xf>
    <xf numFmtId="0" fontId="59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170" fontId="45" fillId="0" borderId="0" xfId="0" applyNumberFormat="1" applyFont="1" applyFill="1" applyAlignment="1">
      <alignment horizontal="right" vertical="center"/>
    </xf>
    <xf numFmtId="170" fontId="45" fillId="0" borderId="0" xfId="0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6" fontId="61" fillId="0" borderId="0" xfId="0" applyNumberFormat="1" applyFont="1" applyFill="1" applyAlignment="1">
      <alignment horizontal="center" vertical="center"/>
    </xf>
    <xf numFmtId="166" fontId="61" fillId="0" borderId="0" xfId="798" applyNumberFormat="1" applyFont="1" applyFill="1" applyAlignment="1">
      <alignment horizontal="center" vertical="center"/>
    </xf>
    <xf numFmtId="166" fontId="61" fillId="0" borderId="0" xfId="798" applyNumberFormat="1" applyFont="1" applyFill="1" applyAlignment="1">
      <alignment horizontal="center" vertical="center" wrapText="1"/>
    </xf>
    <xf numFmtId="167" fontId="61" fillId="0" borderId="0" xfId="798" applyNumberFormat="1" applyFont="1" applyFill="1" applyAlignment="1">
      <alignment horizontal="center" vertical="center"/>
    </xf>
    <xf numFmtId="15" fontId="60" fillId="0" borderId="0" xfId="0" quotePrefix="1" applyNumberFormat="1" applyFont="1" applyFill="1" applyAlignment="1">
      <alignment vertical="center"/>
    </xf>
    <xf numFmtId="0" fontId="60" fillId="0" borderId="0" xfId="0" applyFont="1" applyFill="1"/>
    <xf numFmtId="15" fontId="63" fillId="0" borderId="0" xfId="0" quotePrefix="1" applyNumberFormat="1" applyFont="1" applyFill="1" applyAlignment="1">
      <alignment vertical="center"/>
    </xf>
    <xf numFmtId="179" fontId="60" fillId="0" borderId="0" xfId="0" applyNumberFormat="1" applyFont="1" applyFill="1" applyAlignment="1">
      <alignment vertical="center"/>
    </xf>
    <xf numFmtId="179" fontId="60" fillId="0" borderId="0" xfId="0" applyNumberFormat="1" applyFont="1" applyFill="1" applyAlignment="1">
      <alignment horizontal="right" vertical="center"/>
    </xf>
    <xf numFmtId="15" fontId="61" fillId="0" borderId="0" xfId="798" quotePrefix="1" applyNumberFormat="1" applyFont="1" applyFill="1" applyAlignment="1">
      <alignment vertical="center"/>
    </xf>
    <xf numFmtId="15" fontId="63" fillId="0" borderId="0" xfId="798" quotePrefix="1" applyNumberFormat="1" applyFont="1" applyFill="1" applyAlignment="1">
      <alignment vertical="center"/>
    </xf>
    <xf numFmtId="1" fontId="62" fillId="0" borderId="0" xfId="0" quotePrefix="1" applyNumberFormat="1" applyFont="1" applyFill="1" applyAlignment="1">
      <alignment horizontal="center" vertical="center"/>
    </xf>
    <xf numFmtId="179" fontId="61" fillId="0" borderId="17" xfId="0" applyNumberFormat="1" applyFont="1" applyFill="1" applyBorder="1" applyAlignment="1">
      <alignment vertical="center"/>
    </xf>
    <xf numFmtId="179" fontId="61" fillId="0" borderId="17" xfId="0" applyNumberFormat="1" applyFont="1" applyFill="1" applyBorder="1" applyAlignment="1">
      <alignment horizontal="right" vertical="center"/>
    </xf>
    <xf numFmtId="179" fontId="60" fillId="0" borderId="17" xfId="0" applyNumberFormat="1" applyFont="1" applyFill="1" applyBorder="1" applyAlignment="1">
      <alignment vertical="center"/>
    </xf>
    <xf numFmtId="179" fontId="60" fillId="0" borderId="17" xfId="0" applyNumberFormat="1" applyFont="1" applyFill="1" applyBorder="1" applyAlignment="1">
      <alignment horizontal="right" vertical="center"/>
    </xf>
    <xf numFmtId="15" fontId="61" fillId="0" borderId="0" xfId="798" quotePrefix="1" applyNumberFormat="1" applyFont="1" applyFill="1" applyAlignment="1">
      <alignment horizontal="left" vertical="center"/>
    </xf>
    <xf numFmtId="179" fontId="61" fillId="0" borderId="0" xfId="0" applyNumberFormat="1" applyFont="1" applyFill="1" applyAlignment="1">
      <alignment horizontal="right" vertical="center"/>
    </xf>
    <xf numFmtId="0" fontId="62" fillId="0" borderId="0" xfId="0" quotePrefix="1" applyFont="1" applyFill="1" applyAlignment="1">
      <alignment horizontal="center" vertical="center"/>
    </xf>
    <xf numFmtId="179" fontId="60" fillId="0" borderId="31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Fill="1" applyAlignment="1">
      <alignment vertical="center"/>
    </xf>
    <xf numFmtId="167" fontId="45" fillId="0" borderId="0" xfId="0" applyNumberFormat="1" applyFont="1" applyFill="1" applyAlignment="1">
      <alignment horizontal="right" vertical="center"/>
    </xf>
    <xf numFmtId="0" fontId="59" fillId="0" borderId="0" xfId="798" applyFont="1" applyFill="1" applyAlignment="1">
      <alignment vertical="center"/>
    </xf>
    <xf numFmtId="167" fontId="61" fillId="0" borderId="0" xfId="0" applyNumberFormat="1" applyFont="1" applyFill="1" applyAlignment="1">
      <alignment horizontal="right" vertical="center"/>
    </xf>
    <xf numFmtId="166" fontId="60" fillId="0" borderId="0" xfId="0" applyNumberFormat="1" applyFont="1" applyFill="1" applyAlignment="1">
      <alignment vertical="center"/>
    </xf>
    <xf numFmtId="15" fontId="61" fillId="0" borderId="0" xfId="0" quotePrefix="1" applyNumberFormat="1" applyFont="1" applyFill="1" applyAlignment="1">
      <alignment vertical="center"/>
    </xf>
    <xf numFmtId="15" fontId="62" fillId="0" borderId="0" xfId="0" quotePrefix="1" applyNumberFormat="1" applyFont="1" applyFill="1" applyAlignment="1">
      <alignment vertical="center"/>
    </xf>
    <xf numFmtId="15" fontId="60" fillId="0" borderId="0" xfId="798" quotePrefix="1" applyNumberFormat="1" applyFont="1" applyFill="1" applyAlignment="1">
      <alignment vertical="center"/>
    </xf>
    <xf numFmtId="179" fontId="60" fillId="0" borderId="28" xfId="0" applyNumberFormat="1" applyFont="1" applyFill="1" applyBorder="1" applyAlignment="1">
      <alignment horizontal="right" vertical="center"/>
    </xf>
    <xf numFmtId="0" fontId="61" fillId="0" borderId="0" xfId="798" applyFont="1" applyFill="1" applyAlignment="1">
      <alignment horizontal="left" vertical="center"/>
    </xf>
    <xf numFmtId="179" fontId="60" fillId="0" borderId="31" xfId="0" applyNumberFormat="1" applyFont="1" applyFill="1" applyBorder="1" applyAlignment="1">
      <alignment vertical="center"/>
    </xf>
    <xf numFmtId="37" fontId="60" fillId="0" borderId="0" xfId="0" applyNumberFormat="1" applyFont="1" applyFill="1" applyAlignment="1">
      <alignment horizontal="right" vertical="center"/>
    </xf>
    <xf numFmtId="167" fontId="60" fillId="0" borderId="0" xfId="0" applyNumberFormat="1" applyFont="1" applyFill="1" applyAlignment="1">
      <alignment horizontal="right" vertical="center"/>
    </xf>
    <xf numFmtId="167" fontId="60" fillId="0" borderId="0" xfId="0" applyNumberFormat="1" applyFont="1" applyFill="1" applyAlignment="1">
      <alignment vertical="center"/>
    </xf>
    <xf numFmtId="177" fontId="65" fillId="0" borderId="0" xfId="0" applyNumberFormat="1" applyFont="1" applyFill="1" applyAlignment="1">
      <alignment horizontal="center"/>
    </xf>
    <xf numFmtId="0" fontId="63" fillId="0" borderId="0" xfId="42" applyFont="1" applyFill="1" applyAlignment="1">
      <alignment vertical="center"/>
    </xf>
    <xf numFmtId="0" fontId="62" fillId="0" borderId="0" xfId="42" applyFont="1" applyFill="1" applyAlignment="1">
      <alignment horizontal="center" vertical="center"/>
    </xf>
    <xf numFmtId="178" fontId="61" fillId="0" borderId="0" xfId="46" applyNumberFormat="1" applyFont="1" applyFill="1" applyAlignment="1">
      <alignment horizontal="right" vertical="center"/>
    </xf>
    <xf numFmtId="178" fontId="61" fillId="0" borderId="0" xfId="0" applyNumberFormat="1" applyFont="1" applyFill="1" applyAlignment="1">
      <alignment vertical="center"/>
    </xf>
    <xf numFmtId="178" fontId="61" fillId="0" borderId="0" xfId="46" applyNumberFormat="1" applyFont="1" applyFill="1" applyAlignment="1">
      <alignment vertical="center"/>
    </xf>
    <xf numFmtId="178" fontId="61" fillId="0" borderId="17" xfId="46" applyNumberFormat="1" applyFont="1" applyFill="1" applyBorder="1" applyAlignment="1">
      <alignment horizontal="right" vertical="center"/>
    </xf>
    <xf numFmtId="179" fontId="60" fillId="0" borderId="0" xfId="42" applyNumberFormat="1" applyFont="1" applyFill="1" applyAlignment="1">
      <alignment vertical="center"/>
    </xf>
    <xf numFmtId="178" fontId="61" fillId="0" borderId="0" xfId="0" applyNumberFormat="1" applyFont="1" applyFill="1" applyAlignment="1">
      <alignment horizontal="right" vertical="center"/>
    </xf>
    <xf numFmtId="178" fontId="61" fillId="0" borderId="0" xfId="0" applyNumberFormat="1" applyFont="1" applyFill="1" applyAlignment="1">
      <alignment horizontal="center" vertical="center"/>
    </xf>
    <xf numFmtId="178" fontId="61" fillId="0" borderId="0" xfId="46" applyNumberFormat="1" applyFont="1" applyFill="1" applyAlignment="1">
      <alignment horizontal="center" vertical="center"/>
    </xf>
    <xf numFmtId="178" fontId="60" fillId="0" borderId="0" xfId="42" applyNumberFormat="1" applyFont="1" applyFill="1" applyAlignment="1">
      <alignment vertical="center"/>
    </xf>
    <xf numFmtId="0" fontId="61" fillId="0" borderId="0" xfId="42" quotePrefix="1" applyFont="1" applyFill="1" applyAlignment="1">
      <alignment vertical="center"/>
    </xf>
    <xf numFmtId="178" fontId="61" fillId="0" borderId="17" xfId="48" applyNumberFormat="1" applyFont="1" applyFill="1" applyBorder="1" applyAlignment="1">
      <alignment horizontal="right" vertical="center"/>
    </xf>
    <xf numFmtId="178" fontId="61" fillId="0" borderId="0" xfId="48" applyNumberFormat="1" applyFont="1" applyFill="1" applyAlignment="1">
      <alignment horizontal="right" vertical="center"/>
    </xf>
    <xf numFmtId="172" fontId="62" fillId="0" borderId="0" xfId="0" applyNumberFormat="1" applyFont="1" applyFill="1" applyAlignment="1">
      <alignment horizontal="center" vertical="center"/>
    </xf>
    <xf numFmtId="172" fontId="61" fillId="0" borderId="0" xfId="0" applyNumberFormat="1" applyFont="1" applyFill="1" applyAlignment="1">
      <alignment horizontal="center" vertical="center"/>
    </xf>
    <xf numFmtId="179" fontId="60" fillId="0" borderId="27" xfId="42" applyNumberFormat="1" applyFont="1" applyFill="1" applyBorder="1" applyAlignment="1">
      <alignment vertical="center"/>
    </xf>
    <xf numFmtId="179" fontId="61" fillId="0" borderId="0" xfId="42" applyNumberFormat="1" applyFont="1" applyFill="1" applyAlignment="1">
      <alignment vertical="center"/>
    </xf>
    <xf numFmtId="178" fontId="60" fillId="0" borderId="0" xfId="48" applyNumberFormat="1" applyFont="1" applyFill="1" applyAlignment="1">
      <alignment horizontal="right" vertical="center"/>
    </xf>
    <xf numFmtId="179" fontId="60" fillId="0" borderId="17" xfId="48" applyNumberFormat="1" applyFont="1" applyFill="1" applyBorder="1" applyAlignment="1">
      <alignment horizontal="right" vertical="center"/>
    </xf>
    <xf numFmtId="179" fontId="60" fillId="0" borderId="0" xfId="48" applyNumberFormat="1" applyFont="1" applyFill="1" applyAlignment="1">
      <alignment horizontal="right" vertical="center"/>
    </xf>
    <xf numFmtId="178" fontId="60" fillId="0" borderId="27" xfId="48" applyNumberFormat="1" applyFont="1" applyFill="1" applyBorder="1" applyAlignment="1">
      <alignment horizontal="right" vertical="center"/>
    </xf>
    <xf numFmtId="0" fontId="62" fillId="0" borderId="0" xfId="42" applyFont="1" applyFill="1" applyAlignment="1">
      <alignment vertical="center"/>
    </xf>
    <xf numFmtId="179" fontId="61" fillId="0" borderId="0" xfId="46" applyNumberFormat="1" applyFont="1" applyFill="1" applyAlignment="1">
      <alignment horizontal="right" vertical="center"/>
    </xf>
    <xf numFmtId="179" fontId="61" fillId="0" borderId="0" xfId="0" applyNumberFormat="1" applyFont="1" applyFill="1" applyAlignment="1">
      <alignment horizontal="center" vertical="center"/>
    </xf>
    <xf numFmtId="179" fontId="61" fillId="0" borderId="17" xfId="46" applyNumberFormat="1" applyFont="1" applyFill="1" applyBorder="1" applyAlignment="1">
      <alignment horizontal="right" vertical="center"/>
    </xf>
    <xf numFmtId="179" fontId="60" fillId="0" borderId="17" xfId="42" applyNumberFormat="1" applyFont="1" applyFill="1" applyBorder="1" applyAlignment="1">
      <alignment vertical="center"/>
    </xf>
    <xf numFmtId="179" fontId="60" fillId="0" borderId="0" xfId="0" applyNumberFormat="1" applyFont="1" applyFill="1" applyBorder="1" applyAlignment="1">
      <alignment horizontal="right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>
      <alignment horizontal="center" vertical="center" wrapText="1"/>
    </xf>
    <xf numFmtId="166" fontId="60" fillId="0" borderId="0" xfId="0" applyNumberFormat="1" applyFont="1" applyFill="1" applyAlignment="1">
      <alignment horizontal="center" vertical="center"/>
    </xf>
    <xf numFmtId="0" fontId="60" fillId="0" borderId="0" xfId="798" applyFont="1" applyFill="1" applyAlignment="1">
      <alignment horizontal="left" vertical="center"/>
    </xf>
    <xf numFmtId="0" fontId="59" fillId="0" borderId="0" xfId="798" applyFont="1" applyFill="1" applyAlignment="1">
      <alignment horizontal="left" vertical="center"/>
    </xf>
    <xf numFmtId="164" fontId="61" fillId="0" borderId="0" xfId="28" applyNumberFormat="1" applyFont="1" applyFill="1" applyBorder="1" applyAlignment="1">
      <alignment vertical="center"/>
    </xf>
    <xf numFmtId="179" fontId="61" fillId="0" borderId="0" xfId="0" applyNumberFormat="1" applyFont="1" applyFill="1" applyBorder="1" applyAlignment="1">
      <alignment vertical="center"/>
    </xf>
    <xf numFmtId="179" fontId="61" fillId="0" borderId="0" xfId="0" applyNumberFormat="1" applyFont="1" applyFill="1" applyBorder="1" applyAlignment="1">
      <alignment horizontal="right" vertical="center"/>
    </xf>
    <xf numFmtId="167" fontId="62" fillId="0" borderId="0" xfId="798" applyNumberFormat="1" applyFont="1" applyFill="1" applyAlignment="1">
      <alignment horizontal="center" vertical="center" wrapText="1"/>
    </xf>
    <xf numFmtId="0" fontId="60" fillId="0" borderId="0" xfId="798" applyFont="1" applyFill="1" applyAlignment="1">
      <alignment horizontal="left"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Continuous" vertical="center"/>
    </xf>
    <xf numFmtId="0" fontId="100" fillId="0" borderId="0" xfId="0" applyFont="1" applyAlignment="1">
      <alignment horizontal="center" vertical="center"/>
    </xf>
    <xf numFmtId="166" fontId="99" fillId="0" borderId="0" xfId="0" applyNumberFormat="1" applyFont="1" applyAlignment="1">
      <alignment horizontal="centerContinuous" vertical="center"/>
    </xf>
    <xf numFmtId="0" fontId="101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horizontal="centerContinuous" vertical="center"/>
    </xf>
    <xf numFmtId="0" fontId="98" fillId="0" borderId="0" xfId="0" applyFont="1" applyAlignment="1">
      <alignment horizontal="center" vertical="center"/>
    </xf>
    <xf numFmtId="166" fontId="59" fillId="0" borderId="0" xfId="0" applyNumberFormat="1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horizontal="centerContinuous" vertical="center"/>
    </xf>
    <xf numFmtId="0" fontId="63" fillId="0" borderId="0" xfId="0" applyFont="1" applyAlignment="1">
      <alignment horizontal="center" vertical="center"/>
    </xf>
    <xf numFmtId="166" fontId="60" fillId="0" borderId="0" xfId="0" applyNumberFormat="1" applyFont="1" applyAlignment="1">
      <alignment horizontal="centerContinuous" vertical="center"/>
    </xf>
    <xf numFmtId="0" fontId="61" fillId="0" borderId="0" xfId="0" applyFont="1" applyAlignment="1">
      <alignment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66" fontId="60" fillId="0" borderId="0" xfId="0" applyNumberFormat="1" applyFont="1" applyAlignment="1">
      <alignment horizontal="center" vertical="center"/>
    </xf>
    <xf numFmtId="0" fontId="61" fillId="0" borderId="0" xfId="0" applyFont="1" applyAlignment="1">
      <alignment vertical="center" wrapText="1"/>
    </xf>
    <xf numFmtId="166" fontId="60" fillId="0" borderId="0" xfId="0" applyNumberFormat="1" applyFont="1" applyAlignment="1">
      <alignment horizontal="center" vertical="center" wrapText="1"/>
    </xf>
    <xf numFmtId="0" fontId="62" fillId="0" borderId="0" xfId="0" applyFont="1" applyAlignment="1">
      <alignment vertical="center"/>
    </xf>
    <xf numFmtId="166" fontId="61" fillId="0" borderId="0" xfId="0" quotePrefix="1" applyNumberFormat="1" applyFont="1" applyAlignment="1">
      <alignment horizontal="center" vertical="center" wrapText="1"/>
    </xf>
    <xf numFmtId="166" fontId="61" fillId="0" borderId="0" xfId="0" applyNumberFormat="1" applyFont="1" applyAlignment="1">
      <alignment horizontal="center" vertical="center"/>
    </xf>
    <xf numFmtId="166" fontId="59" fillId="0" borderId="0" xfId="45" applyNumberFormat="1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quotePrefix="1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166" fontId="63" fillId="0" borderId="0" xfId="45" applyNumberFormat="1" applyFont="1" applyAlignment="1">
      <alignment vertical="center"/>
    </xf>
    <xf numFmtId="0" fontId="60" fillId="0" borderId="0" xfId="0" applyFont="1" applyAlignment="1">
      <alignment vertical="center"/>
    </xf>
    <xf numFmtId="166" fontId="61" fillId="0" borderId="0" xfId="0" applyNumberFormat="1" applyFont="1" applyAlignment="1">
      <alignment vertical="center"/>
    </xf>
    <xf numFmtId="166" fontId="61" fillId="0" borderId="0" xfId="45" applyNumberFormat="1" applyFont="1" applyAlignment="1">
      <alignment vertical="center"/>
    </xf>
    <xf numFmtId="166" fontId="62" fillId="0" borderId="0" xfId="45" applyNumberFormat="1" applyFont="1" applyAlignment="1">
      <alignment horizontal="center" vertical="center"/>
    </xf>
    <xf numFmtId="166" fontId="61" fillId="0" borderId="0" xfId="45" applyNumberFormat="1" applyFont="1" applyAlignment="1">
      <alignment horizontal="center" vertical="center"/>
    </xf>
    <xf numFmtId="3" fontId="61" fillId="0" borderId="0" xfId="28" applyNumberFormat="1" applyFont="1" applyFill="1" applyBorder="1" applyAlignment="1">
      <alignment horizontal="right" vertical="center"/>
    </xf>
    <xf numFmtId="166" fontId="60" fillId="0" borderId="0" xfId="45" applyNumberFormat="1" applyFont="1" applyAlignment="1">
      <alignment vertical="center"/>
    </xf>
    <xf numFmtId="171" fontId="62" fillId="0" borderId="0" xfId="45" applyNumberFormat="1" applyFont="1" applyAlignment="1">
      <alignment horizontal="center" vertical="center"/>
    </xf>
    <xf numFmtId="166" fontId="63" fillId="0" borderId="0" xfId="45" applyNumberFormat="1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167" fontId="59" fillId="0" borderId="0" xfId="45" applyNumberFormat="1" applyFont="1" applyAlignment="1">
      <alignment vertical="center"/>
    </xf>
    <xf numFmtId="167" fontId="63" fillId="0" borderId="0" xfId="45" applyNumberFormat="1" applyFont="1" applyAlignment="1">
      <alignment vertical="center"/>
    </xf>
    <xf numFmtId="167" fontId="61" fillId="0" borderId="0" xfId="45" applyNumberFormat="1" applyFont="1" applyAlignment="1">
      <alignment vertical="center"/>
    </xf>
    <xf numFmtId="167" fontId="61" fillId="0" borderId="0" xfId="0" applyNumberFormat="1" applyFont="1" applyAlignment="1">
      <alignment vertical="center"/>
    </xf>
    <xf numFmtId="167" fontId="63" fillId="0" borderId="0" xfId="0" applyNumberFormat="1" applyFont="1" applyAlignment="1">
      <alignment horizontal="center" vertical="center"/>
    </xf>
    <xf numFmtId="167" fontId="60" fillId="0" borderId="0" xfId="0" applyNumberFormat="1" applyFont="1" applyAlignment="1">
      <alignment horizontal="center" vertical="center"/>
    </xf>
    <xf numFmtId="167" fontId="60" fillId="0" borderId="0" xfId="0" applyNumberFormat="1" applyFont="1" applyAlignment="1">
      <alignment horizontal="right" vertical="center"/>
    </xf>
    <xf numFmtId="167" fontId="62" fillId="0" borderId="0" xfId="0" applyNumberFormat="1" applyFont="1" applyAlignment="1">
      <alignment horizontal="center" vertical="center"/>
    </xf>
    <xf numFmtId="167" fontId="62" fillId="0" borderId="0" xfId="45" applyNumberFormat="1" applyFont="1" applyAlignment="1">
      <alignment horizontal="center" vertical="center"/>
    </xf>
    <xf numFmtId="167" fontId="61" fillId="0" borderId="0" xfId="45" applyNumberFormat="1" applyFont="1" applyAlignment="1">
      <alignment horizontal="center" vertical="center"/>
    </xf>
    <xf numFmtId="167" fontId="60" fillId="0" borderId="0" xfId="45" applyNumberFormat="1" applyFont="1" applyAlignment="1">
      <alignment vertical="center"/>
    </xf>
    <xf numFmtId="179" fontId="60" fillId="0" borderId="17" xfId="849" applyNumberFormat="1" applyFont="1" applyFill="1" applyBorder="1" applyAlignment="1">
      <alignment horizontal="right" vertical="center"/>
    </xf>
    <xf numFmtId="167" fontId="62" fillId="0" borderId="0" xfId="45" applyNumberFormat="1" applyFont="1" applyAlignment="1">
      <alignment vertical="center"/>
    </xf>
    <xf numFmtId="167" fontId="62" fillId="0" borderId="0" xfId="0" applyNumberFormat="1" applyFont="1" applyAlignment="1">
      <alignment vertical="center"/>
    </xf>
    <xf numFmtId="167" fontId="63" fillId="0" borderId="0" xfId="45" applyNumberFormat="1" applyFont="1" applyAlignment="1">
      <alignment horizontal="center" vertical="center"/>
    </xf>
    <xf numFmtId="167" fontId="60" fillId="0" borderId="0" xfId="45" applyNumberFormat="1" applyFont="1" applyAlignment="1">
      <alignment horizontal="center" vertical="center"/>
    </xf>
    <xf numFmtId="166" fontId="61" fillId="0" borderId="0" xfId="0" applyNumberFormat="1" applyFont="1" applyAlignment="1">
      <alignment horizontal="right" vertical="center"/>
    </xf>
    <xf numFmtId="166" fontId="60" fillId="0" borderId="0" xfId="0" applyNumberFormat="1" applyFont="1" applyAlignment="1">
      <alignment horizontal="right" vertical="center"/>
    </xf>
    <xf numFmtId="0" fontId="61" fillId="0" borderId="0" xfId="0" applyFont="1" applyAlignment="1">
      <alignment horizontal="left" vertical="center"/>
    </xf>
    <xf numFmtId="166" fontId="61" fillId="0" borderId="0" xfId="48" applyNumberFormat="1" applyFont="1" applyAlignment="1">
      <alignment horizontal="right" vertical="center"/>
    </xf>
    <xf numFmtId="166" fontId="61" fillId="0" borderId="0" xfId="47" applyNumberFormat="1" applyFont="1" applyAlignment="1">
      <alignment horizontal="right" vertical="center"/>
    </xf>
    <xf numFmtId="179" fontId="61" fillId="0" borderId="0" xfId="0" applyNumberFormat="1" applyFont="1" applyAlignment="1">
      <alignment horizontal="right" vertical="center"/>
    </xf>
    <xf numFmtId="167" fontId="62" fillId="0" borderId="0" xfId="798" applyNumberFormat="1" applyFont="1" applyFill="1" applyAlignment="1">
      <alignment horizontal="center" vertical="center" wrapText="1"/>
    </xf>
    <xf numFmtId="166" fontId="60" fillId="0" borderId="0" xfId="0" applyNumberFormat="1" applyFont="1" applyFill="1" applyAlignment="1">
      <alignment horizontal="center" vertical="center"/>
    </xf>
    <xf numFmtId="0" fontId="60" fillId="0" borderId="0" xfId="798" applyFont="1" applyFill="1" applyAlignment="1">
      <alignment horizontal="left" vertical="center"/>
    </xf>
    <xf numFmtId="167" fontId="61" fillId="67" borderId="0" xfId="45" applyNumberFormat="1" applyFont="1" applyFill="1" applyAlignment="1">
      <alignment vertical="center"/>
    </xf>
    <xf numFmtId="167" fontId="61" fillId="67" borderId="0" xfId="0" applyNumberFormat="1" applyFont="1" applyFill="1" applyAlignment="1">
      <alignment vertical="center"/>
    </xf>
    <xf numFmtId="167" fontId="62" fillId="67" borderId="0" xfId="45" applyNumberFormat="1" applyFont="1" applyFill="1" applyAlignment="1">
      <alignment horizontal="center" vertical="center"/>
    </xf>
    <xf numFmtId="167" fontId="61" fillId="67" borderId="0" xfId="45" applyNumberFormat="1" applyFont="1" applyFill="1" applyAlignment="1">
      <alignment horizontal="center" vertical="center"/>
    </xf>
    <xf numFmtId="0" fontId="61" fillId="67" borderId="0" xfId="0" applyFont="1" applyFill="1" applyAlignment="1">
      <alignment vertical="center"/>
    </xf>
    <xf numFmtId="167" fontId="61" fillId="0" borderId="0" xfId="45" applyNumberFormat="1" applyFont="1" applyFill="1" applyAlignment="1">
      <alignment vertical="center"/>
    </xf>
    <xf numFmtId="167" fontId="61" fillId="0" borderId="0" xfId="0" applyNumberFormat="1" applyFont="1" applyFill="1" applyAlignment="1">
      <alignment vertical="center"/>
    </xf>
    <xf numFmtId="167" fontId="62" fillId="0" borderId="0" xfId="45" applyNumberFormat="1" applyFont="1" applyFill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15" fontId="60" fillId="67" borderId="0" xfId="0" quotePrefix="1" applyNumberFormat="1" applyFont="1" applyFill="1" applyAlignment="1">
      <alignment vertical="center"/>
    </xf>
    <xf numFmtId="15" fontId="63" fillId="67" borderId="0" xfId="0" quotePrefix="1" applyNumberFormat="1" applyFont="1" applyFill="1" applyAlignment="1">
      <alignment vertical="center"/>
    </xf>
    <xf numFmtId="0" fontId="61" fillId="67" borderId="0" xfId="0" applyFont="1" applyFill="1" applyAlignment="1">
      <alignment horizontal="center" vertical="center"/>
    </xf>
    <xf numFmtId="179" fontId="61" fillId="67" borderId="0" xfId="0" applyNumberFormat="1" applyFont="1" applyFill="1" applyAlignment="1">
      <alignment horizontal="right" vertical="center"/>
    </xf>
    <xf numFmtId="179" fontId="61" fillId="67" borderId="0" xfId="0" applyNumberFormat="1" applyFont="1" applyFill="1" applyAlignment="1">
      <alignment vertical="center"/>
    </xf>
    <xf numFmtId="15" fontId="61" fillId="67" borderId="0" xfId="798" quotePrefix="1" applyNumberFormat="1" applyFont="1" applyFill="1" applyAlignment="1">
      <alignment vertical="center"/>
    </xf>
    <xf numFmtId="166" fontId="61" fillId="67" borderId="0" xfId="798" applyNumberFormat="1" applyFont="1" applyFill="1" applyAlignment="1">
      <alignment horizontal="center" vertical="center"/>
    </xf>
    <xf numFmtId="166" fontId="61" fillId="0" borderId="0" xfId="798" applyNumberFormat="1" applyFont="1" applyFill="1" applyBorder="1" applyAlignment="1">
      <alignment horizontal="center" vertical="center" wrapText="1"/>
    </xf>
    <xf numFmtId="179" fontId="61" fillId="67" borderId="0" xfId="800" applyNumberFormat="1" applyFont="1" applyFill="1" applyBorder="1" applyAlignment="1">
      <alignment horizontal="right" vertical="center"/>
    </xf>
    <xf numFmtId="179" fontId="61" fillId="67" borderId="0" xfId="83" applyNumberFormat="1" applyFont="1" applyFill="1" applyAlignment="1">
      <alignment vertical="center"/>
    </xf>
    <xf numFmtId="166" fontId="60" fillId="0" borderId="0" xfId="0" applyNumberFormat="1" applyFont="1" applyAlignment="1">
      <alignment horizontal="center" vertical="center"/>
    </xf>
    <xf numFmtId="166" fontId="60" fillId="0" borderId="0" xfId="0" applyNumberFormat="1" applyFont="1" applyAlignment="1">
      <alignment horizontal="center" vertical="center" wrapText="1"/>
    </xf>
    <xf numFmtId="0" fontId="60" fillId="0" borderId="0" xfId="798" applyFont="1" applyFill="1" applyAlignment="1">
      <alignment horizontal="left" vertical="center"/>
    </xf>
    <xf numFmtId="0" fontId="61" fillId="67" borderId="0" xfId="798" applyFont="1" applyFill="1" applyAlignment="1">
      <alignment horizontal="left" vertical="center"/>
    </xf>
    <xf numFmtId="15" fontId="61" fillId="67" borderId="0" xfId="0" quotePrefix="1" applyNumberFormat="1" applyFont="1" applyFill="1" applyAlignment="1">
      <alignment vertical="center"/>
    </xf>
    <xf numFmtId="15" fontId="62" fillId="67" borderId="0" xfId="0" quotePrefix="1" applyNumberFormat="1" applyFont="1" applyFill="1" applyAlignment="1">
      <alignment vertical="center"/>
    </xf>
    <xf numFmtId="15" fontId="60" fillId="0" borderId="0" xfId="798" quotePrefix="1" applyNumberFormat="1" applyFont="1" applyFill="1" applyAlignment="1">
      <alignment horizontal="left" vertical="center"/>
    </xf>
    <xf numFmtId="0" fontId="63" fillId="0" borderId="0" xfId="0" quotePrefix="1" applyFont="1" applyFill="1" applyAlignment="1">
      <alignment horizontal="center" vertical="center"/>
    </xf>
    <xf numFmtId="187" fontId="60" fillId="0" borderId="27" xfId="48" applyNumberFormat="1" applyFont="1" applyFill="1" applyBorder="1" applyAlignment="1">
      <alignment horizontal="right" vertical="center"/>
    </xf>
    <xf numFmtId="187" fontId="61" fillId="0" borderId="0" xfId="48" applyNumberFormat="1" applyFont="1" applyFill="1" applyBorder="1" applyAlignment="1">
      <alignment horizontal="right" vertical="center"/>
    </xf>
    <xf numFmtId="179" fontId="60" fillId="0" borderId="0" xfId="0" applyNumberFormat="1" applyFont="1" applyFill="1" applyBorder="1" applyAlignment="1">
      <alignment vertical="center"/>
    </xf>
    <xf numFmtId="179" fontId="60" fillId="0" borderId="28" xfId="0" applyNumberFormat="1" applyFont="1" applyFill="1" applyBorder="1" applyAlignment="1">
      <alignment vertical="center"/>
    </xf>
    <xf numFmtId="0" fontId="60" fillId="0" borderId="0" xfId="798" applyFont="1" applyFill="1" applyAlignment="1">
      <alignment horizontal="left" vertical="center"/>
    </xf>
    <xf numFmtId="15" fontId="105" fillId="0" borderId="0" xfId="798" quotePrefix="1" applyNumberFormat="1" applyFont="1" applyAlignment="1">
      <alignment vertical="center"/>
    </xf>
    <xf numFmtId="0" fontId="62" fillId="0" borderId="0" xfId="0" quotePrefix="1" applyFont="1" applyAlignment="1">
      <alignment horizontal="center" vertical="center" wrapText="1"/>
    </xf>
    <xf numFmtId="166" fontId="60" fillId="0" borderId="0" xfId="0" applyNumberFormat="1" applyFont="1" applyAlignment="1">
      <alignment horizontal="center" vertical="center"/>
    </xf>
    <xf numFmtId="166" fontId="60" fillId="0" borderId="0" xfId="0" applyNumberFormat="1" applyFont="1" applyAlignment="1">
      <alignment horizontal="center" vertical="center" wrapText="1"/>
    </xf>
    <xf numFmtId="0" fontId="62" fillId="0" borderId="0" xfId="42" quotePrefix="1" applyNumberFormat="1" applyFont="1" applyFill="1" applyAlignment="1">
      <alignment horizontal="center" vertical="center"/>
    </xf>
    <xf numFmtId="166" fontId="60" fillId="0" borderId="0" xfId="0" applyNumberFormat="1" applyFont="1" applyFill="1" applyBorder="1" applyAlignment="1">
      <alignment horizontal="center" vertical="center" wrapText="1"/>
    </xf>
    <xf numFmtId="49" fontId="64" fillId="0" borderId="0" xfId="0" applyNumberFormat="1" applyFont="1" applyFill="1" applyAlignment="1">
      <alignment horizontal="center" vertical="center" wrapText="1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applyNumberFormat="1" applyFont="1" applyFill="1" applyAlignment="1">
      <alignment horizontal="center" vertical="center"/>
    </xf>
    <xf numFmtId="166" fontId="61" fillId="0" borderId="17" xfId="798" applyNumberFormat="1" applyFont="1" applyFill="1" applyBorder="1" applyAlignment="1">
      <alignment horizontal="center" vertical="center" wrapText="1"/>
    </xf>
    <xf numFmtId="166" fontId="61" fillId="0" borderId="17" xfId="0" applyNumberFormat="1" applyFont="1" applyFill="1" applyBorder="1" applyAlignment="1">
      <alignment horizontal="center" vertical="center"/>
    </xf>
    <xf numFmtId="167" fontId="62" fillId="0" borderId="0" xfId="798" applyNumberFormat="1" applyFont="1" applyFill="1" applyAlignment="1">
      <alignment horizontal="center" vertical="center" wrapText="1"/>
    </xf>
    <xf numFmtId="166" fontId="61" fillId="0" borderId="0" xfId="798" applyNumberFormat="1" applyFont="1" applyFill="1" applyAlignment="1">
      <alignment horizontal="center" wrapText="1"/>
    </xf>
    <xf numFmtId="49" fontId="61" fillId="0" borderId="0" xfId="0" quotePrefix="1" applyNumberFormat="1" applyFont="1" applyFill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166" fontId="60" fillId="0" borderId="0" xfId="0" quotePrefix="1" applyNumberFormat="1" applyFont="1" applyFill="1" applyAlignment="1">
      <alignment horizontal="center" vertical="center"/>
    </xf>
    <xf numFmtId="166" fontId="61" fillId="0" borderId="0" xfId="0" quotePrefix="1" applyNumberFormat="1" applyFont="1" applyFill="1" applyAlignment="1">
      <alignment horizontal="center" vertical="center"/>
    </xf>
    <xf numFmtId="166" fontId="62" fillId="0" borderId="0" xfId="798" applyNumberFormat="1" applyFont="1" applyFill="1" applyAlignment="1">
      <alignment horizontal="center" vertical="center" wrapText="1"/>
    </xf>
    <xf numFmtId="0" fontId="60" fillId="0" borderId="0" xfId="798" applyFont="1" applyFill="1" applyAlignment="1">
      <alignment horizontal="left" vertical="center"/>
    </xf>
    <xf numFmtId="179" fontId="61" fillId="0" borderId="0" xfId="0" applyNumberFormat="1" applyFont="1" applyAlignment="1">
      <alignment vertical="center"/>
    </xf>
    <xf numFmtId="179" fontId="61" fillId="0" borderId="0" xfId="28" applyNumberFormat="1" applyFont="1" applyFill="1" applyBorder="1" applyAlignment="1">
      <alignment horizontal="right" vertical="center"/>
    </xf>
    <xf numFmtId="179" fontId="61" fillId="0" borderId="0" xfId="28" applyNumberFormat="1" applyFont="1" applyFill="1" applyAlignment="1">
      <alignment horizontal="right" vertical="center"/>
    </xf>
    <xf numFmtId="179" fontId="61" fillId="0" borderId="0" xfId="28" applyNumberFormat="1" applyFont="1" applyFill="1" applyBorder="1" applyAlignment="1">
      <alignment vertical="center"/>
    </xf>
    <xf numFmtId="179" fontId="61" fillId="0" borderId="17" xfId="28" applyNumberFormat="1" applyFont="1" applyFill="1" applyBorder="1" applyAlignment="1">
      <alignment vertical="center"/>
    </xf>
    <xf numFmtId="179" fontId="61" fillId="0" borderId="17" xfId="28" applyNumberFormat="1" applyFont="1" applyFill="1" applyBorder="1" applyAlignment="1">
      <alignment horizontal="right" vertical="center"/>
    </xf>
    <xf numFmtId="179" fontId="60" fillId="0" borderId="17" xfId="28" applyNumberFormat="1" applyFont="1" applyFill="1" applyBorder="1" applyAlignment="1">
      <alignment horizontal="right" vertical="center"/>
    </xf>
    <xf numFmtId="179" fontId="60" fillId="0" borderId="0" xfId="28" applyNumberFormat="1" applyFont="1" applyFill="1" applyBorder="1" applyAlignment="1">
      <alignment horizontal="right" vertical="center"/>
    </xf>
    <xf numFmtId="179" fontId="60" fillId="0" borderId="0" xfId="28" applyNumberFormat="1" applyFont="1" applyFill="1" applyAlignment="1">
      <alignment horizontal="right" vertical="center"/>
    </xf>
    <xf numFmtId="179" fontId="61" fillId="0" borderId="0" xfId="32" applyNumberFormat="1" applyFont="1" applyFill="1" applyBorder="1" applyAlignment="1">
      <alignment horizontal="right" vertical="center"/>
    </xf>
    <xf numFmtId="179" fontId="61" fillId="0" borderId="0" xfId="32" applyNumberFormat="1" applyFont="1" applyFill="1" applyAlignment="1">
      <alignment horizontal="right" vertical="center"/>
    </xf>
    <xf numFmtId="179" fontId="61" fillId="0" borderId="17" xfId="32" applyNumberFormat="1" applyFont="1" applyFill="1" applyBorder="1" applyAlignment="1">
      <alignment horizontal="right" vertical="center"/>
    </xf>
    <xf numFmtId="179" fontId="60" fillId="0" borderId="17" xfId="32" applyNumberFormat="1" applyFont="1" applyFill="1" applyBorder="1" applyAlignment="1">
      <alignment horizontal="right" vertical="center"/>
    </xf>
    <xf numFmtId="179" fontId="60" fillId="0" borderId="0" xfId="0" applyNumberFormat="1" applyFont="1" applyAlignment="1">
      <alignment vertical="center"/>
    </xf>
    <xf numFmtId="179" fontId="60" fillId="0" borderId="27" xfId="32" applyNumberFormat="1" applyFont="1" applyFill="1" applyBorder="1" applyAlignment="1">
      <alignment horizontal="right" vertical="center"/>
    </xf>
    <xf numFmtId="179" fontId="61" fillId="0" borderId="0" xfId="28" quotePrefix="1" applyNumberFormat="1" applyFont="1" applyFill="1" applyBorder="1" applyAlignment="1">
      <alignment horizontal="right" vertical="center"/>
    </xf>
    <xf numFmtId="179" fontId="61" fillId="0" borderId="17" xfId="28" quotePrefix="1" applyNumberFormat="1" applyFont="1" applyFill="1" applyBorder="1" applyAlignment="1">
      <alignment horizontal="right" vertical="center"/>
    </xf>
    <xf numFmtId="179" fontId="60" fillId="0" borderId="17" xfId="0" quotePrefix="1" applyNumberFormat="1" applyFont="1" applyBorder="1" applyAlignment="1">
      <alignment horizontal="right" vertical="center"/>
    </xf>
    <xf numFmtId="179" fontId="60" fillId="0" borderId="0" xfId="32" applyNumberFormat="1" applyFont="1" applyFill="1" applyBorder="1" applyAlignment="1">
      <alignment horizontal="right" vertical="center"/>
    </xf>
    <xf numFmtId="179" fontId="60" fillId="0" borderId="0" xfId="32" applyNumberFormat="1" applyFont="1" applyFill="1" applyAlignment="1">
      <alignment horizontal="right" vertical="center"/>
    </xf>
    <xf numFmtId="179" fontId="60" fillId="0" borderId="0" xfId="0" applyNumberFormat="1" applyFont="1" applyAlignment="1">
      <alignment horizontal="center" vertical="center"/>
    </xf>
    <xf numFmtId="179" fontId="104" fillId="0" borderId="0" xfId="32" applyNumberFormat="1" applyFont="1" applyFill="1" applyAlignment="1">
      <alignment horizontal="right" vertical="center"/>
    </xf>
    <xf numFmtId="179" fontId="61" fillId="67" borderId="0" xfId="32" applyNumberFormat="1" applyFont="1" applyFill="1" applyBorder="1" applyAlignment="1">
      <alignment horizontal="right" vertical="center"/>
    </xf>
    <xf numFmtId="179" fontId="61" fillId="67" borderId="0" xfId="28" quotePrefix="1" applyNumberFormat="1" applyFont="1" applyFill="1" applyBorder="1" applyAlignment="1">
      <alignment horizontal="right" vertical="center"/>
    </xf>
    <xf numFmtId="179" fontId="61" fillId="67" borderId="0" xfId="32" applyNumberFormat="1" applyFont="1" applyFill="1" applyAlignment="1">
      <alignment horizontal="right" vertical="center"/>
    </xf>
    <xf numFmtId="179" fontId="61" fillId="0" borderId="27" xfId="32" applyNumberFormat="1" applyFont="1" applyFill="1" applyBorder="1" applyAlignment="1">
      <alignment horizontal="right" vertical="center"/>
    </xf>
    <xf numFmtId="179" fontId="61" fillId="0" borderId="0" xfId="28" applyNumberFormat="1" applyFont="1" applyFill="1" applyBorder="1" applyAlignment="1">
      <alignment horizontal="center" vertical="center"/>
    </xf>
    <xf numFmtId="179" fontId="60" fillId="0" borderId="45" xfId="32" applyNumberFormat="1" applyFont="1" applyFill="1" applyBorder="1" applyAlignment="1">
      <alignment horizontal="right" vertical="center"/>
    </xf>
  </cellXfs>
  <cellStyles count="925">
    <cellStyle name="20% - Accent1" xfId="1" builtinId="30" customBuiltin="1"/>
    <cellStyle name="20% - Accent1 2" xfId="55"/>
    <cellStyle name="20% - Accent1 3" xfId="802"/>
    <cellStyle name="20% - Accent2" xfId="2" builtinId="34" customBuiltin="1"/>
    <cellStyle name="20% - Accent2 2" xfId="56"/>
    <cellStyle name="20% - Accent2 3" xfId="803"/>
    <cellStyle name="20% - Accent3" xfId="3" builtinId="38" customBuiltin="1"/>
    <cellStyle name="20% - Accent3 2" xfId="57"/>
    <cellStyle name="20% - Accent3 3" xfId="804"/>
    <cellStyle name="20% - Accent4" xfId="4" builtinId="42" customBuiltin="1"/>
    <cellStyle name="20% - Accent4 2" xfId="58"/>
    <cellStyle name="20% - Accent4 3" xfId="805"/>
    <cellStyle name="20% - Accent5" xfId="5" builtinId="46" customBuiltin="1"/>
    <cellStyle name="20% - Accent5 2" xfId="59"/>
    <cellStyle name="20% - Accent5 3" xfId="806"/>
    <cellStyle name="20% - Accent6" xfId="6" builtinId="50" customBuiltin="1"/>
    <cellStyle name="20% - Accent6 2" xfId="60"/>
    <cellStyle name="20% - Accent6 3" xfId="807"/>
    <cellStyle name="²ndefined" xfId="808"/>
    <cellStyle name="40% - Accent1" xfId="7" builtinId="31" customBuiltin="1"/>
    <cellStyle name="40% - Accent1 2" xfId="61"/>
    <cellStyle name="40% - Accent1 3" xfId="809"/>
    <cellStyle name="40% - Accent2" xfId="8" builtinId="35" customBuiltin="1"/>
    <cellStyle name="40% - Accent2 2" xfId="62"/>
    <cellStyle name="40% - Accent2 3" xfId="810"/>
    <cellStyle name="40% - Accent3" xfId="9" builtinId="39" customBuiltin="1"/>
    <cellStyle name="40% - Accent3 2" xfId="63"/>
    <cellStyle name="40% - Accent3 3" xfId="811"/>
    <cellStyle name="40% - Accent4" xfId="10" builtinId="43" customBuiltin="1"/>
    <cellStyle name="40% - Accent4 2" xfId="64"/>
    <cellStyle name="40% - Accent4 3" xfId="812"/>
    <cellStyle name="40% - Accent5" xfId="11" builtinId="47" customBuiltin="1"/>
    <cellStyle name="40% - Accent5 2" xfId="65"/>
    <cellStyle name="40% - Accent5 3" xfId="813"/>
    <cellStyle name="40% - Accent6" xfId="12" builtinId="51" customBuiltin="1"/>
    <cellStyle name="40% - Accent6 2" xfId="66"/>
    <cellStyle name="40% - Accent6 3" xfId="814"/>
    <cellStyle name="60% - Accent1" xfId="13" builtinId="32" customBuiltin="1"/>
    <cellStyle name="60% - Accent1 2" xfId="67"/>
    <cellStyle name="60% - Accent1 3" xfId="815"/>
    <cellStyle name="60% - Accent2" xfId="14" builtinId="36" customBuiltin="1"/>
    <cellStyle name="60% - Accent2 2" xfId="68"/>
    <cellStyle name="60% - Accent2 3" xfId="816"/>
    <cellStyle name="60% - Accent3" xfId="15" builtinId="40" customBuiltin="1"/>
    <cellStyle name="60% - Accent3 2" xfId="69"/>
    <cellStyle name="60% - Accent3 3" xfId="817"/>
    <cellStyle name="60% - Accent4" xfId="16" builtinId="44" customBuiltin="1"/>
    <cellStyle name="60% - Accent4 2" xfId="70"/>
    <cellStyle name="60% - Accent4 3" xfId="818"/>
    <cellStyle name="60% - Accent5" xfId="17" builtinId="48" customBuiltin="1"/>
    <cellStyle name="60% - Accent5 2" xfId="71"/>
    <cellStyle name="60% - Accent5 3" xfId="819"/>
    <cellStyle name="60% - Accent6" xfId="18" builtinId="52" customBuiltin="1"/>
    <cellStyle name="60% - Accent6 2" xfId="72"/>
    <cellStyle name="60% - Accent6 3" xfId="820"/>
    <cellStyle name="Accent1" xfId="19" builtinId="29" customBuiltin="1"/>
    <cellStyle name="Accent1 2" xfId="73"/>
    <cellStyle name="Accent1 3" xfId="821"/>
    <cellStyle name="Accent2" xfId="20" builtinId="33" customBuiltin="1"/>
    <cellStyle name="Accent2 2" xfId="74"/>
    <cellStyle name="Accent2 3" xfId="822"/>
    <cellStyle name="Accent3" xfId="21" builtinId="37" customBuiltin="1"/>
    <cellStyle name="Accent3 2" xfId="75"/>
    <cellStyle name="Accent3 3" xfId="823"/>
    <cellStyle name="Accent4" xfId="22" builtinId="41" customBuiltin="1"/>
    <cellStyle name="Accent4 2" xfId="76"/>
    <cellStyle name="Accent4 3" xfId="824"/>
    <cellStyle name="Accent5" xfId="23" builtinId="45" customBuiltin="1"/>
    <cellStyle name="Accent5 2" xfId="77"/>
    <cellStyle name="Accent5 3" xfId="825"/>
    <cellStyle name="Accent6" xfId="24" builtinId="49" customBuiltin="1"/>
    <cellStyle name="Accent6 2" xfId="78"/>
    <cellStyle name="Accent6 3" xfId="826"/>
    <cellStyle name="Bad" xfId="25" builtinId="27" customBuiltin="1"/>
    <cellStyle name="Bad 2" xfId="79"/>
    <cellStyle name="Bad 3" xfId="827"/>
    <cellStyle name="brackets and dash" xfId="828"/>
    <cellStyle name="Calc Currency (0)" xfId="829"/>
    <cellStyle name="Calc Currency (2)" xfId="830"/>
    <cellStyle name="Calc Percent (0)" xfId="831"/>
    <cellStyle name="Calc Percent (1)" xfId="832"/>
    <cellStyle name="Calc Percent (2)" xfId="833"/>
    <cellStyle name="Calc Units (0)" xfId="834"/>
    <cellStyle name="Calc Units (1)" xfId="835"/>
    <cellStyle name="Calc Units (2)" xfId="836"/>
    <cellStyle name="Calculation" xfId="26" builtinId="22" customBuiltin="1"/>
    <cellStyle name="Calculation 2" xfId="80"/>
    <cellStyle name="Calculation 3" xfId="837"/>
    <cellStyle name="Check Cell" xfId="27" builtinId="23" customBuiltin="1"/>
    <cellStyle name="Check Cell 2" xfId="81"/>
    <cellStyle name="Check Cell 3" xfId="838"/>
    <cellStyle name="Comma" xfId="28" builtinId="3" customBuiltin="1"/>
    <cellStyle name="Comma  - Style1" xfId="839"/>
    <cellStyle name="Comma  - Style2" xfId="840"/>
    <cellStyle name="Comma  - Style3" xfId="841"/>
    <cellStyle name="Comma  - Style4" xfId="842"/>
    <cellStyle name="Comma  - Style5" xfId="843"/>
    <cellStyle name="Comma  - Style6" xfId="844"/>
    <cellStyle name="Comma  - Style7" xfId="845"/>
    <cellStyle name="Comma  - Style8" xfId="846"/>
    <cellStyle name="Comma [00]" xfId="847"/>
    <cellStyle name="Comma 10" xfId="918"/>
    <cellStyle name="Comma 167 2" xfId="796"/>
    <cellStyle name="Comma 18 2" xfId="906"/>
    <cellStyle name="Comma 2" xfId="83"/>
    <cellStyle name="Comma 2 10" xfId="84"/>
    <cellStyle name="Comma 2 11" xfId="85"/>
    <cellStyle name="Comma 2 12" xfId="86"/>
    <cellStyle name="Comma 2 13" xfId="87"/>
    <cellStyle name="Comma 2 14" xfId="88"/>
    <cellStyle name="Comma 2 15" xfId="89"/>
    <cellStyle name="Comma 2 16" xfId="90"/>
    <cellStyle name="Comma 2 17" xfId="91"/>
    <cellStyle name="Comma 2 18" xfId="92"/>
    <cellStyle name="Comma 2 19" xfId="93"/>
    <cellStyle name="Comma 2 2" xfId="94"/>
    <cellStyle name="Comma 2 2 10" xfId="95"/>
    <cellStyle name="Comma 2 2 11" xfId="96"/>
    <cellStyle name="Comma 2 2 12" xfId="97"/>
    <cellStyle name="Comma 2 2 13" xfId="98"/>
    <cellStyle name="Comma 2 2 14" xfId="99"/>
    <cellStyle name="Comma 2 2 15" xfId="100"/>
    <cellStyle name="Comma 2 2 16" xfId="101"/>
    <cellStyle name="Comma 2 2 17" xfId="102"/>
    <cellStyle name="Comma 2 2 18" xfId="103"/>
    <cellStyle name="Comma 2 2 19" xfId="104"/>
    <cellStyle name="Comma 2 2 2" xfId="105"/>
    <cellStyle name="Comma 2 2 20" xfId="106"/>
    <cellStyle name="Comma 2 2 21" xfId="107"/>
    <cellStyle name="Comma 2 2 22" xfId="108"/>
    <cellStyle name="Comma 2 2 23" xfId="109"/>
    <cellStyle name="Comma 2 2 24" xfId="110"/>
    <cellStyle name="Comma 2 2 25" xfId="111"/>
    <cellStyle name="Comma 2 2 26" xfId="112"/>
    <cellStyle name="Comma 2 2 27" xfId="113"/>
    <cellStyle name="Comma 2 2 28" xfId="114"/>
    <cellStyle name="Comma 2 2 29" xfId="115"/>
    <cellStyle name="Comma 2 2 3" xfId="116"/>
    <cellStyle name="Comma 2 2 30" xfId="117"/>
    <cellStyle name="Comma 2 2 31" xfId="118"/>
    <cellStyle name="Comma 2 2 32" xfId="119"/>
    <cellStyle name="Comma 2 2 33" xfId="120"/>
    <cellStyle name="Comma 2 2 34" xfId="121"/>
    <cellStyle name="Comma 2 2 35" xfId="122"/>
    <cellStyle name="Comma 2 2 36" xfId="123"/>
    <cellStyle name="Comma 2 2 37" xfId="124"/>
    <cellStyle name="Comma 2 2 38" xfId="125"/>
    <cellStyle name="Comma 2 2 39" xfId="126"/>
    <cellStyle name="Comma 2 2 4" xfId="127"/>
    <cellStyle name="Comma 2 2 40" xfId="128"/>
    <cellStyle name="Comma 2 2 41" xfId="129"/>
    <cellStyle name="Comma 2 2 42" xfId="130"/>
    <cellStyle name="Comma 2 2 43" xfId="131"/>
    <cellStyle name="Comma 2 2 44" xfId="132"/>
    <cellStyle name="Comma 2 2 45" xfId="133"/>
    <cellStyle name="Comma 2 2 46" xfId="134"/>
    <cellStyle name="Comma 2 2 47" xfId="135"/>
    <cellStyle name="Comma 2 2 48" xfId="136"/>
    <cellStyle name="Comma 2 2 49" xfId="137"/>
    <cellStyle name="Comma 2 2 5" xfId="138"/>
    <cellStyle name="Comma 2 2 50" xfId="924"/>
    <cellStyle name="Comma 2 2 6" xfId="139"/>
    <cellStyle name="Comma 2 2 7" xfId="140"/>
    <cellStyle name="Comma 2 2 8" xfId="141"/>
    <cellStyle name="Comma 2 2 9" xfId="142"/>
    <cellStyle name="Comma 2 20" xfId="143"/>
    <cellStyle name="Comma 2 21" xfId="144"/>
    <cellStyle name="Comma 2 22" xfId="145"/>
    <cellStyle name="Comma 2 23" xfId="146"/>
    <cellStyle name="Comma 2 24" xfId="147"/>
    <cellStyle name="Comma 2 25" xfId="148"/>
    <cellStyle name="Comma 2 26" xfId="149"/>
    <cellStyle name="Comma 2 27" xfId="150"/>
    <cellStyle name="Comma 2 28" xfId="151"/>
    <cellStyle name="Comma 2 29" xfId="152"/>
    <cellStyle name="Comma 2 3" xfId="153"/>
    <cellStyle name="Comma 2 30" xfId="154"/>
    <cellStyle name="Comma 2 31" xfId="155"/>
    <cellStyle name="Comma 2 32" xfId="156"/>
    <cellStyle name="Comma 2 33" xfId="157"/>
    <cellStyle name="Comma 2 34" xfId="158"/>
    <cellStyle name="Comma 2 35" xfId="159"/>
    <cellStyle name="Comma 2 36" xfId="160"/>
    <cellStyle name="Comma 2 37" xfId="161"/>
    <cellStyle name="Comma 2 38" xfId="162"/>
    <cellStyle name="Comma 2 39" xfId="163"/>
    <cellStyle name="Comma 2 4" xfId="164"/>
    <cellStyle name="Comma 2 40" xfId="165"/>
    <cellStyle name="Comma 2 41" xfId="166"/>
    <cellStyle name="Comma 2 42" xfId="167"/>
    <cellStyle name="Comma 2 43" xfId="168"/>
    <cellStyle name="Comma 2 44" xfId="169"/>
    <cellStyle name="Comma 2 45" xfId="170"/>
    <cellStyle name="Comma 2 46" xfId="171"/>
    <cellStyle name="Comma 2 47" xfId="172"/>
    <cellStyle name="Comma 2 48" xfId="173"/>
    <cellStyle name="Comma 2 49" xfId="174"/>
    <cellStyle name="Comma 2 5" xfId="175"/>
    <cellStyle name="Comma 2 50" xfId="848"/>
    <cellStyle name="Comma 2 51" xfId="921"/>
    <cellStyle name="Comma 2 6" xfId="176"/>
    <cellStyle name="Comma 2 7" xfId="177"/>
    <cellStyle name="Comma 2 8" xfId="178"/>
    <cellStyle name="Comma 2 9" xfId="179"/>
    <cellStyle name="Comma 3" xfId="180"/>
    <cellStyle name="Comma 3 2" xfId="29"/>
    <cellStyle name="Comma 3 2 2" xfId="30"/>
    <cellStyle name="Comma 3 2 3" xfId="31"/>
    <cellStyle name="Comma 3 2 4" xfId="181"/>
    <cellStyle name="Comma 3 2 5" xfId="799"/>
    <cellStyle name="Comma 3 2 6" xfId="909"/>
    <cellStyle name="Comma 4" xfId="182"/>
    <cellStyle name="Comma 4 2" xfId="183"/>
    <cellStyle name="Comma 5" xfId="82"/>
    <cellStyle name="Comma 6" xfId="910"/>
    <cellStyle name="Comma 7" xfId="916"/>
    <cellStyle name="Comma 8" xfId="911"/>
    <cellStyle name="Comma 9" xfId="913"/>
    <cellStyle name="comma zerodec" xfId="184"/>
    <cellStyle name="comma zerodec 2" xfId="185"/>
    <cellStyle name="Comma_Akara 2010" xfId="32"/>
    <cellStyle name="Comma_Akara 2010 2" xfId="849"/>
    <cellStyle name="Comma_Akara_3 years FS_Eng_v 19 March 2" xfId="800"/>
    <cellStyle name="Comma0" xfId="850"/>
    <cellStyle name="Currency [00]" xfId="851"/>
    <cellStyle name="Currency0" xfId="852"/>
    <cellStyle name="Currency1" xfId="186"/>
    <cellStyle name="Currency1 2" xfId="187"/>
    <cellStyle name="Date Short" xfId="853"/>
    <cellStyle name="Dollar (zero dec)" xfId="188"/>
    <cellStyle name="Dollar (zero dec) 2" xfId="189"/>
    <cellStyle name="Enter Currency (0)" xfId="854"/>
    <cellStyle name="Enter Currency (2)" xfId="855"/>
    <cellStyle name="Enter Units (0)" xfId="856"/>
    <cellStyle name="Enter Units (1)" xfId="857"/>
    <cellStyle name="Enter Units (2)" xfId="858"/>
    <cellStyle name="Explanatory Text" xfId="33" builtinId="53" customBuiltin="1"/>
    <cellStyle name="Explanatory Text 2" xfId="190"/>
    <cellStyle name="Explanatory Text 3" xfId="859"/>
    <cellStyle name="Good" xfId="34" builtinId="26" customBuiltin="1"/>
    <cellStyle name="Good 2" xfId="191"/>
    <cellStyle name="Good 3" xfId="860"/>
    <cellStyle name="Grey" xfId="192"/>
    <cellStyle name="Grey 2" xfId="193"/>
    <cellStyle name="Header1" xfId="861"/>
    <cellStyle name="Header2" xfId="862"/>
    <cellStyle name="Heading 1" xfId="35" builtinId="16" customBuiltin="1"/>
    <cellStyle name="Heading 1 2" xfId="863"/>
    <cellStyle name="Heading 2" xfId="36" builtinId="17" customBuiltin="1"/>
    <cellStyle name="Heading 2 2" xfId="864"/>
    <cellStyle name="Heading 3" xfId="37" builtinId="18" customBuiltin="1"/>
    <cellStyle name="Heading 3 2" xfId="865"/>
    <cellStyle name="Heading 4" xfId="38" builtinId="19" customBuiltin="1"/>
    <cellStyle name="Heading 4 2" xfId="866"/>
    <cellStyle name="HEADING, MAJOR" xfId="867"/>
    <cellStyle name="HEADING, MINOR" xfId="868"/>
    <cellStyle name="HEADING, RIGHT" xfId="869"/>
    <cellStyle name="HEADING,MAJOR" xfId="870"/>
    <cellStyle name="Input" xfId="39" builtinId="20" customBuiltin="1"/>
    <cellStyle name="Input [yellow]" xfId="196"/>
    <cellStyle name="Input [yellow] 2" xfId="197"/>
    <cellStyle name="Input 2" xfId="195"/>
    <cellStyle name="Input 3" xfId="797"/>
    <cellStyle name="Input 4" xfId="871"/>
    <cellStyle name="Input 5" xfId="915"/>
    <cellStyle name="Input 6" xfId="912"/>
    <cellStyle name="Input 7" xfId="914"/>
    <cellStyle name="Input 8" xfId="881"/>
    <cellStyle name="Link Currency (0)" xfId="872"/>
    <cellStyle name="Link Currency (2)" xfId="873"/>
    <cellStyle name="Link Units (0)" xfId="874"/>
    <cellStyle name="Link Units (1)" xfId="875"/>
    <cellStyle name="Link Units (2)" xfId="876"/>
    <cellStyle name="Linked Cell" xfId="40" builtinId="24" customBuiltin="1"/>
    <cellStyle name="Linked Cell 2" xfId="198"/>
    <cellStyle name="Linked Cell 3" xfId="877"/>
    <cellStyle name="M/HEAD - Style1" xfId="878"/>
    <cellStyle name="Neutral" xfId="41" builtinId="28" customBuiltin="1"/>
    <cellStyle name="Neutral 2" xfId="199"/>
    <cellStyle name="Neutral 3" xfId="879"/>
    <cellStyle name="no dec" xfId="200"/>
    <cellStyle name="Normal" xfId="0" builtinId="0" customBuiltin="1"/>
    <cellStyle name="Normal - Style1" xfId="201"/>
    <cellStyle name="Normal - Style1 2" xfId="880"/>
    <cellStyle name="Normal 10" xfId="917"/>
    <cellStyle name="Normal 10 10" xfId="202"/>
    <cellStyle name="Normal 10 11" xfId="203"/>
    <cellStyle name="Normal 10 12" xfId="204"/>
    <cellStyle name="Normal 10 13" xfId="205"/>
    <cellStyle name="Normal 10 14" xfId="206"/>
    <cellStyle name="Normal 10 15" xfId="207"/>
    <cellStyle name="Normal 10 16" xfId="208"/>
    <cellStyle name="Normal 10 17" xfId="209"/>
    <cellStyle name="Normal 10 18" xfId="210"/>
    <cellStyle name="Normal 10 19" xfId="211"/>
    <cellStyle name="Normal 10 2" xfId="212"/>
    <cellStyle name="Normal 10 20" xfId="213"/>
    <cellStyle name="Normal 10 21" xfId="214"/>
    <cellStyle name="Normal 10 22" xfId="215"/>
    <cellStyle name="Normal 10 23" xfId="216"/>
    <cellStyle name="Normal 10 24" xfId="217"/>
    <cellStyle name="Normal 10 25" xfId="218"/>
    <cellStyle name="Normal 10 26" xfId="219"/>
    <cellStyle name="Normal 10 27" xfId="220"/>
    <cellStyle name="Normal 10 28" xfId="221"/>
    <cellStyle name="Normal 10 29" xfId="222"/>
    <cellStyle name="Normal 10 3" xfId="223"/>
    <cellStyle name="Normal 10 30" xfId="224"/>
    <cellStyle name="Normal 10 31" xfId="225"/>
    <cellStyle name="Normal 10 32" xfId="226"/>
    <cellStyle name="Normal 10 33" xfId="227"/>
    <cellStyle name="Normal 10 34" xfId="228"/>
    <cellStyle name="Normal 10 35" xfId="229"/>
    <cellStyle name="Normal 10 36" xfId="230"/>
    <cellStyle name="Normal 10 37" xfId="231"/>
    <cellStyle name="Normal 10 38" xfId="232"/>
    <cellStyle name="Normal 10 39" xfId="233"/>
    <cellStyle name="Normal 10 4" xfId="234"/>
    <cellStyle name="Normal 10 40" xfId="235"/>
    <cellStyle name="Normal 10 41" xfId="236"/>
    <cellStyle name="Normal 10 42" xfId="237"/>
    <cellStyle name="Normal 10 43" xfId="238"/>
    <cellStyle name="Normal 10 44" xfId="239"/>
    <cellStyle name="Normal 10 45" xfId="240"/>
    <cellStyle name="Normal 10 46" xfId="241"/>
    <cellStyle name="Normal 10 47" xfId="242"/>
    <cellStyle name="Normal 10 48" xfId="243"/>
    <cellStyle name="Normal 10 49" xfId="244"/>
    <cellStyle name="Normal 10 5" xfId="245"/>
    <cellStyle name="Normal 10 6" xfId="246"/>
    <cellStyle name="Normal 10 7" xfId="247"/>
    <cellStyle name="Normal 10 8" xfId="248"/>
    <cellStyle name="Normal 10 9" xfId="249"/>
    <cellStyle name="Normal 11 10" xfId="250"/>
    <cellStyle name="Normal 11 11" xfId="251"/>
    <cellStyle name="Normal 11 12" xfId="252"/>
    <cellStyle name="Normal 11 13" xfId="253"/>
    <cellStyle name="Normal 11 14" xfId="254"/>
    <cellStyle name="Normal 11 15" xfId="255"/>
    <cellStyle name="Normal 11 16" xfId="256"/>
    <cellStyle name="Normal 11 17" xfId="257"/>
    <cellStyle name="Normal 11 18" xfId="258"/>
    <cellStyle name="Normal 11 19" xfId="259"/>
    <cellStyle name="Normal 11 2" xfId="260"/>
    <cellStyle name="Normal 11 20" xfId="261"/>
    <cellStyle name="Normal 11 21" xfId="262"/>
    <cellStyle name="Normal 11 22" xfId="263"/>
    <cellStyle name="Normal 11 23" xfId="264"/>
    <cellStyle name="Normal 11 24" xfId="265"/>
    <cellStyle name="Normal 11 25" xfId="266"/>
    <cellStyle name="Normal 11 26" xfId="267"/>
    <cellStyle name="Normal 11 27" xfId="268"/>
    <cellStyle name="Normal 11 28" xfId="269"/>
    <cellStyle name="Normal 11 29" xfId="270"/>
    <cellStyle name="Normal 11 3" xfId="271"/>
    <cellStyle name="Normal 11 30" xfId="272"/>
    <cellStyle name="Normal 11 31" xfId="273"/>
    <cellStyle name="Normal 11 32" xfId="274"/>
    <cellStyle name="Normal 11 33" xfId="275"/>
    <cellStyle name="Normal 11 34" xfId="276"/>
    <cellStyle name="Normal 11 35" xfId="277"/>
    <cellStyle name="Normal 11 36" xfId="278"/>
    <cellStyle name="Normal 11 37" xfId="279"/>
    <cellStyle name="Normal 11 38" xfId="280"/>
    <cellStyle name="Normal 11 39" xfId="281"/>
    <cellStyle name="Normal 11 4" xfId="282"/>
    <cellStyle name="Normal 11 40" xfId="283"/>
    <cellStyle name="Normal 11 41" xfId="284"/>
    <cellStyle name="Normal 11 42" xfId="285"/>
    <cellStyle name="Normal 11 43" xfId="286"/>
    <cellStyle name="Normal 11 44" xfId="287"/>
    <cellStyle name="Normal 11 45" xfId="288"/>
    <cellStyle name="Normal 11 46" xfId="289"/>
    <cellStyle name="Normal 11 47" xfId="290"/>
    <cellStyle name="Normal 11 48" xfId="291"/>
    <cellStyle name="Normal 11 49" xfId="292"/>
    <cellStyle name="Normal 11 5" xfId="293"/>
    <cellStyle name="Normal 11 6" xfId="294"/>
    <cellStyle name="Normal 11 7" xfId="295"/>
    <cellStyle name="Normal 11 8" xfId="296"/>
    <cellStyle name="Normal 11 9" xfId="297"/>
    <cellStyle name="Normal 12 10" xfId="298"/>
    <cellStyle name="Normal 12 11" xfId="299"/>
    <cellStyle name="Normal 12 12" xfId="300"/>
    <cellStyle name="Normal 12 13" xfId="301"/>
    <cellStyle name="Normal 12 14" xfId="302"/>
    <cellStyle name="Normal 12 15" xfId="303"/>
    <cellStyle name="Normal 12 16" xfId="304"/>
    <cellStyle name="Normal 12 17" xfId="305"/>
    <cellStyle name="Normal 12 18" xfId="306"/>
    <cellStyle name="Normal 12 19" xfId="307"/>
    <cellStyle name="Normal 12 2" xfId="308"/>
    <cellStyle name="Normal 12 20" xfId="309"/>
    <cellStyle name="Normal 12 21" xfId="310"/>
    <cellStyle name="Normal 12 22" xfId="311"/>
    <cellStyle name="Normal 12 23" xfId="312"/>
    <cellStyle name="Normal 12 24" xfId="313"/>
    <cellStyle name="Normal 12 25" xfId="314"/>
    <cellStyle name="Normal 12 26" xfId="315"/>
    <cellStyle name="Normal 12 27" xfId="316"/>
    <cellStyle name="Normal 12 28" xfId="317"/>
    <cellStyle name="Normal 12 29" xfId="318"/>
    <cellStyle name="Normal 12 3" xfId="319"/>
    <cellStyle name="Normal 12 30" xfId="320"/>
    <cellStyle name="Normal 12 31" xfId="321"/>
    <cellStyle name="Normal 12 32" xfId="322"/>
    <cellStyle name="Normal 12 33" xfId="323"/>
    <cellStyle name="Normal 12 34" xfId="324"/>
    <cellStyle name="Normal 12 35" xfId="325"/>
    <cellStyle name="Normal 12 36" xfId="326"/>
    <cellStyle name="Normal 12 37" xfId="327"/>
    <cellStyle name="Normal 12 38" xfId="328"/>
    <cellStyle name="Normal 12 39" xfId="329"/>
    <cellStyle name="Normal 12 4" xfId="330"/>
    <cellStyle name="Normal 12 40" xfId="331"/>
    <cellStyle name="Normal 12 41" xfId="332"/>
    <cellStyle name="Normal 12 42" xfId="333"/>
    <cellStyle name="Normal 12 43" xfId="334"/>
    <cellStyle name="Normal 12 44" xfId="335"/>
    <cellStyle name="Normal 12 45" xfId="336"/>
    <cellStyle name="Normal 12 46" xfId="337"/>
    <cellStyle name="Normal 12 47" xfId="338"/>
    <cellStyle name="Normal 12 48" xfId="339"/>
    <cellStyle name="Normal 12 49" xfId="340"/>
    <cellStyle name="Normal 12 5" xfId="341"/>
    <cellStyle name="Normal 12 6" xfId="342"/>
    <cellStyle name="Normal 12 7" xfId="343"/>
    <cellStyle name="Normal 12 8" xfId="344"/>
    <cellStyle name="Normal 12 9" xfId="345"/>
    <cellStyle name="Normal 13 10" xfId="346"/>
    <cellStyle name="Normal 13 11" xfId="347"/>
    <cellStyle name="Normal 13 12" xfId="348"/>
    <cellStyle name="Normal 13 13" xfId="349"/>
    <cellStyle name="Normal 13 14" xfId="350"/>
    <cellStyle name="Normal 13 15" xfId="351"/>
    <cellStyle name="Normal 13 16" xfId="352"/>
    <cellStyle name="Normal 13 17" xfId="353"/>
    <cellStyle name="Normal 13 18" xfId="354"/>
    <cellStyle name="Normal 13 19" xfId="355"/>
    <cellStyle name="Normal 13 2" xfId="356"/>
    <cellStyle name="Normal 13 20" xfId="357"/>
    <cellStyle name="Normal 13 21" xfId="358"/>
    <cellStyle name="Normal 13 22" xfId="359"/>
    <cellStyle name="Normal 13 23" xfId="360"/>
    <cellStyle name="Normal 13 24" xfId="361"/>
    <cellStyle name="Normal 13 25" xfId="362"/>
    <cellStyle name="Normal 13 26" xfId="363"/>
    <cellStyle name="Normal 13 27" xfId="364"/>
    <cellStyle name="Normal 13 28" xfId="365"/>
    <cellStyle name="Normal 13 29" xfId="366"/>
    <cellStyle name="Normal 13 3" xfId="367"/>
    <cellStyle name="Normal 13 30" xfId="368"/>
    <cellStyle name="Normal 13 31" xfId="369"/>
    <cellStyle name="Normal 13 32" xfId="370"/>
    <cellStyle name="Normal 13 33" xfId="371"/>
    <cellStyle name="Normal 13 34" xfId="372"/>
    <cellStyle name="Normal 13 35" xfId="373"/>
    <cellStyle name="Normal 13 36" xfId="374"/>
    <cellStyle name="Normal 13 37" xfId="375"/>
    <cellStyle name="Normal 13 38" xfId="376"/>
    <cellStyle name="Normal 13 39" xfId="377"/>
    <cellStyle name="Normal 13 4" xfId="378"/>
    <cellStyle name="Normal 13 40" xfId="379"/>
    <cellStyle name="Normal 13 41" xfId="380"/>
    <cellStyle name="Normal 13 42" xfId="381"/>
    <cellStyle name="Normal 13 43" xfId="382"/>
    <cellStyle name="Normal 13 44" xfId="383"/>
    <cellStyle name="Normal 13 45" xfId="384"/>
    <cellStyle name="Normal 13 46" xfId="385"/>
    <cellStyle name="Normal 13 47" xfId="386"/>
    <cellStyle name="Normal 13 48" xfId="387"/>
    <cellStyle name="Normal 13 49" xfId="388"/>
    <cellStyle name="Normal 13 5" xfId="389"/>
    <cellStyle name="Normal 13 6" xfId="390"/>
    <cellStyle name="Normal 13 7" xfId="391"/>
    <cellStyle name="Normal 13 8" xfId="392"/>
    <cellStyle name="Normal 13 9" xfId="393"/>
    <cellStyle name="Normal 14 10" xfId="394"/>
    <cellStyle name="Normal 14 11" xfId="395"/>
    <cellStyle name="Normal 14 12" xfId="396"/>
    <cellStyle name="Normal 14 13" xfId="397"/>
    <cellStyle name="Normal 14 14" xfId="398"/>
    <cellStyle name="Normal 14 15" xfId="399"/>
    <cellStyle name="Normal 14 16" xfId="400"/>
    <cellStyle name="Normal 14 17" xfId="401"/>
    <cellStyle name="Normal 14 18" xfId="402"/>
    <cellStyle name="Normal 14 19" xfId="403"/>
    <cellStyle name="Normal 14 2" xfId="404"/>
    <cellStyle name="Normal 14 20" xfId="405"/>
    <cellStyle name="Normal 14 21" xfId="406"/>
    <cellStyle name="Normal 14 22" xfId="407"/>
    <cellStyle name="Normal 14 23" xfId="408"/>
    <cellStyle name="Normal 14 24" xfId="409"/>
    <cellStyle name="Normal 14 25" xfId="410"/>
    <cellStyle name="Normal 14 26" xfId="411"/>
    <cellStyle name="Normal 14 27" xfId="412"/>
    <cellStyle name="Normal 14 28" xfId="413"/>
    <cellStyle name="Normal 14 29" xfId="414"/>
    <cellStyle name="Normal 14 3" xfId="415"/>
    <cellStyle name="Normal 14 30" xfId="416"/>
    <cellStyle name="Normal 14 31" xfId="417"/>
    <cellStyle name="Normal 14 32" xfId="418"/>
    <cellStyle name="Normal 14 33" xfId="419"/>
    <cellStyle name="Normal 14 34" xfId="420"/>
    <cellStyle name="Normal 14 35" xfId="421"/>
    <cellStyle name="Normal 14 36" xfId="422"/>
    <cellStyle name="Normal 14 37" xfId="423"/>
    <cellStyle name="Normal 14 38" xfId="424"/>
    <cellStyle name="Normal 14 39" xfId="425"/>
    <cellStyle name="Normal 14 4" xfId="426"/>
    <cellStyle name="Normal 14 40" xfId="427"/>
    <cellStyle name="Normal 14 41" xfId="428"/>
    <cellStyle name="Normal 14 42" xfId="429"/>
    <cellStyle name="Normal 14 43" xfId="430"/>
    <cellStyle name="Normal 14 44" xfId="431"/>
    <cellStyle name="Normal 14 45" xfId="432"/>
    <cellStyle name="Normal 14 46" xfId="433"/>
    <cellStyle name="Normal 14 47" xfId="434"/>
    <cellStyle name="Normal 14 48" xfId="435"/>
    <cellStyle name="Normal 14 49" xfId="436"/>
    <cellStyle name="Normal 14 5" xfId="437"/>
    <cellStyle name="Normal 14 6" xfId="438"/>
    <cellStyle name="Normal 14 7" xfId="439"/>
    <cellStyle name="Normal 14 8" xfId="440"/>
    <cellStyle name="Normal 14 9" xfId="441"/>
    <cellStyle name="Normal 15 10" xfId="442"/>
    <cellStyle name="Normal 15 11" xfId="443"/>
    <cellStyle name="Normal 15 12" xfId="444"/>
    <cellStyle name="Normal 15 13" xfId="445"/>
    <cellStyle name="Normal 15 14" xfId="446"/>
    <cellStyle name="Normal 15 15" xfId="447"/>
    <cellStyle name="Normal 15 16" xfId="448"/>
    <cellStyle name="Normal 15 17" xfId="449"/>
    <cellStyle name="Normal 15 18" xfId="450"/>
    <cellStyle name="Normal 15 19" xfId="451"/>
    <cellStyle name="Normal 15 2" xfId="452"/>
    <cellStyle name="Normal 15 20" xfId="453"/>
    <cellStyle name="Normal 15 21" xfId="454"/>
    <cellStyle name="Normal 15 22" xfId="455"/>
    <cellStyle name="Normal 15 23" xfId="456"/>
    <cellStyle name="Normal 15 24" xfId="457"/>
    <cellStyle name="Normal 15 25" xfId="458"/>
    <cellStyle name="Normal 15 26" xfId="459"/>
    <cellStyle name="Normal 15 27" xfId="460"/>
    <cellStyle name="Normal 15 28" xfId="461"/>
    <cellStyle name="Normal 15 29" xfId="462"/>
    <cellStyle name="Normal 15 3" xfId="463"/>
    <cellStyle name="Normal 15 30" xfId="464"/>
    <cellStyle name="Normal 15 31" xfId="465"/>
    <cellStyle name="Normal 15 32" xfId="466"/>
    <cellStyle name="Normal 15 33" xfId="467"/>
    <cellStyle name="Normal 15 34" xfId="468"/>
    <cellStyle name="Normal 15 35" xfId="469"/>
    <cellStyle name="Normal 15 36" xfId="470"/>
    <cellStyle name="Normal 15 37" xfId="471"/>
    <cellStyle name="Normal 15 38" xfId="472"/>
    <cellStyle name="Normal 15 39" xfId="473"/>
    <cellStyle name="Normal 15 4" xfId="474"/>
    <cellStyle name="Normal 15 40" xfId="475"/>
    <cellStyle name="Normal 15 41" xfId="476"/>
    <cellStyle name="Normal 15 42" xfId="477"/>
    <cellStyle name="Normal 15 43" xfId="478"/>
    <cellStyle name="Normal 15 44" xfId="479"/>
    <cellStyle name="Normal 15 45" xfId="480"/>
    <cellStyle name="Normal 15 46" xfId="481"/>
    <cellStyle name="Normal 15 47" xfId="482"/>
    <cellStyle name="Normal 15 48" xfId="483"/>
    <cellStyle name="Normal 15 49" xfId="484"/>
    <cellStyle name="Normal 15 5" xfId="485"/>
    <cellStyle name="Normal 15 6" xfId="486"/>
    <cellStyle name="Normal 15 7" xfId="487"/>
    <cellStyle name="Normal 15 8" xfId="488"/>
    <cellStyle name="Normal 15 9" xfId="489"/>
    <cellStyle name="Normal 16 10" xfId="490"/>
    <cellStyle name="Normal 16 11" xfId="491"/>
    <cellStyle name="Normal 16 12" xfId="492"/>
    <cellStyle name="Normal 16 13" xfId="493"/>
    <cellStyle name="Normal 16 14" xfId="494"/>
    <cellStyle name="Normal 16 15" xfId="495"/>
    <cellStyle name="Normal 16 16" xfId="496"/>
    <cellStyle name="Normal 16 17" xfId="497"/>
    <cellStyle name="Normal 16 18" xfId="498"/>
    <cellStyle name="Normal 16 19" xfId="499"/>
    <cellStyle name="Normal 16 2" xfId="500"/>
    <cellStyle name="Normal 16 20" xfId="501"/>
    <cellStyle name="Normal 16 21" xfId="502"/>
    <cellStyle name="Normal 16 22" xfId="503"/>
    <cellStyle name="Normal 16 23" xfId="504"/>
    <cellStyle name="Normal 16 24" xfId="505"/>
    <cellStyle name="Normal 16 25" xfId="506"/>
    <cellStyle name="Normal 16 26" xfId="507"/>
    <cellStyle name="Normal 16 27" xfId="508"/>
    <cellStyle name="Normal 16 28" xfId="509"/>
    <cellStyle name="Normal 16 29" xfId="510"/>
    <cellStyle name="Normal 16 3" xfId="511"/>
    <cellStyle name="Normal 16 30" xfId="512"/>
    <cellStyle name="Normal 16 31" xfId="513"/>
    <cellStyle name="Normal 16 32" xfId="514"/>
    <cellStyle name="Normal 16 33" xfId="515"/>
    <cellStyle name="Normal 16 34" xfId="516"/>
    <cellStyle name="Normal 16 35" xfId="517"/>
    <cellStyle name="Normal 16 36" xfId="518"/>
    <cellStyle name="Normal 16 37" xfId="519"/>
    <cellStyle name="Normal 16 38" xfId="520"/>
    <cellStyle name="Normal 16 39" xfId="521"/>
    <cellStyle name="Normal 16 4" xfId="522"/>
    <cellStyle name="Normal 16 40" xfId="523"/>
    <cellStyle name="Normal 16 41" xfId="524"/>
    <cellStyle name="Normal 16 42" xfId="525"/>
    <cellStyle name="Normal 16 43" xfId="526"/>
    <cellStyle name="Normal 16 44" xfId="527"/>
    <cellStyle name="Normal 16 45" xfId="528"/>
    <cellStyle name="Normal 16 46" xfId="529"/>
    <cellStyle name="Normal 16 47" xfId="530"/>
    <cellStyle name="Normal 16 48" xfId="531"/>
    <cellStyle name="Normal 16 49" xfId="532"/>
    <cellStyle name="Normal 16 5" xfId="533"/>
    <cellStyle name="Normal 16 6" xfId="534"/>
    <cellStyle name="Normal 16 7" xfId="535"/>
    <cellStyle name="Normal 16 8" xfId="536"/>
    <cellStyle name="Normal 16 9" xfId="537"/>
    <cellStyle name="Normal 17" xfId="908"/>
    <cellStyle name="Normal 2" xfId="42"/>
    <cellStyle name="Normal 2 10" xfId="539"/>
    <cellStyle name="Normal 2 11" xfId="540"/>
    <cellStyle name="Normal 2 12" xfId="541"/>
    <cellStyle name="Normal 2 13" xfId="542"/>
    <cellStyle name="Normal 2 14" xfId="543"/>
    <cellStyle name="Normal 2 15" xfId="544"/>
    <cellStyle name="Normal 2 16" xfId="545"/>
    <cellStyle name="Normal 2 17" xfId="546"/>
    <cellStyle name="Normal 2 18" xfId="547"/>
    <cellStyle name="Normal 2 19" xfId="548"/>
    <cellStyle name="Normal 2 2" xfId="43"/>
    <cellStyle name="Normal 2 2 10" xfId="550"/>
    <cellStyle name="Normal 2 2 11" xfId="551"/>
    <cellStyle name="Normal 2 2 12" xfId="552"/>
    <cellStyle name="Normal 2 2 13" xfId="553"/>
    <cellStyle name="Normal 2 2 14" xfId="554"/>
    <cellStyle name="Normal 2 2 15" xfId="555"/>
    <cellStyle name="Normal 2 2 16" xfId="556"/>
    <cellStyle name="Normal 2 2 17" xfId="557"/>
    <cellStyle name="Normal 2 2 18" xfId="558"/>
    <cellStyle name="Normal 2 2 19" xfId="559"/>
    <cellStyle name="Normal 2 2 2" xfId="560"/>
    <cellStyle name="Normal 2 2 20" xfId="561"/>
    <cellStyle name="Normal 2 2 21" xfId="562"/>
    <cellStyle name="Normal 2 2 22" xfId="563"/>
    <cellStyle name="Normal 2 2 23" xfId="564"/>
    <cellStyle name="Normal 2 2 24" xfId="565"/>
    <cellStyle name="Normal 2 2 25" xfId="566"/>
    <cellStyle name="Normal 2 2 26" xfId="567"/>
    <cellStyle name="Normal 2 2 27" xfId="568"/>
    <cellStyle name="Normal 2 2 28" xfId="569"/>
    <cellStyle name="Normal 2 2 29" xfId="570"/>
    <cellStyle name="Normal 2 2 3" xfId="571"/>
    <cellStyle name="Normal 2 2 30" xfId="572"/>
    <cellStyle name="Normal 2 2 31" xfId="573"/>
    <cellStyle name="Normal 2 2 32" xfId="574"/>
    <cellStyle name="Normal 2 2 33" xfId="575"/>
    <cellStyle name="Normal 2 2 34" xfId="576"/>
    <cellStyle name="Normal 2 2 35" xfId="577"/>
    <cellStyle name="Normal 2 2 36" xfId="578"/>
    <cellStyle name="Normal 2 2 37" xfId="579"/>
    <cellStyle name="Normal 2 2 38" xfId="580"/>
    <cellStyle name="Normal 2 2 39" xfId="581"/>
    <cellStyle name="Normal 2 2 4" xfId="582"/>
    <cellStyle name="Normal 2 2 40" xfId="583"/>
    <cellStyle name="Normal 2 2 41" xfId="584"/>
    <cellStyle name="Normal 2 2 42" xfId="585"/>
    <cellStyle name="Normal 2 2 43" xfId="586"/>
    <cellStyle name="Normal 2 2 44" xfId="587"/>
    <cellStyle name="Normal 2 2 45" xfId="588"/>
    <cellStyle name="Normal 2 2 46" xfId="589"/>
    <cellStyle name="Normal 2 2 47" xfId="590"/>
    <cellStyle name="Normal 2 2 48" xfId="591"/>
    <cellStyle name="Normal 2 2 49" xfId="592"/>
    <cellStyle name="Normal 2 2 5" xfId="593"/>
    <cellStyle name="Normal 2 2 50" xfId="549"/>
    <cellStyle name="Normal 2 2 51" xfId="923"/>
    <cellStyle name="Normal 2 2 6" xfId="594"/>
    <cellStyle name="Normal 2 2 7" xfId="595"/>
    <cellStyle name="Normal 2 2 8" xfId="596"/>
    <cellStyle name="Normal 2 2 9" xfId="597"/>
    <cellStyle name="Normal 2 20" xfId="598"/>
    <cellStyle name="Normal 2 21" xfId="599"/>
    <cellStyle name="Normal 2 22" xfId="600"/>
    <cellStyle name="Normal 2 23" xfId="601"/>
    <cellStyle name="Normal 2 24" xfId="602"/>
    <cellStyle name="Normal 2 25" xfId="603"/>
    <cellStyle name="Normal 2 26" xfId="604"/>
    <cellStyle name="Normal 2 27" xfId="605"/>
    <cellStyle name="Normal 2 28" xfId="606"/>
    <cellStyle name="Normal 2 29" xfId="607"/>
    <cellStyle name="Normal 2 3" xfId="44"/>
    <cellStyle name="Normal 2 3 2" xfId="608"/>
    <cellStyle name="Normal 2 30" xfId="609"/>
    <cellStyle name="Normal 2 31" xfId="610"/>
    <cellStyle name="Normal 2 32" xfId="611"/>
    <cellStyle name="Normal 2 33" xfId="612"/>
    <cellStyle name="Normal 2 34" xfId="613"/>
    <cellStyle name="Normal 2 35" xfId="614"/>
    <cellStyle name="Normal 2 36" xfId="615"/>
    <cellStyle name="Normal 2 37" xfId="616"/>
    <cellStyle name="Normal 2 38" xfId="617"/>
    <cellStyle name="Normal 2 39" xfId="618"/>
    <cellStyle name="Normal 2 4" xfId="619"/>
    <cellStyle name="Normal 2 40" xfId="620"/>
    <cellStyle name="Normal 2 41" xfId="621"/>
    <cellStyle name="Normal 2 42" xfId="622"/>
    <cellStyle name="Normal 2 43" xfId="623"/>
    <cellStyle name="Normal 2 44" xfId="624"/>
    <cellStyle name="Normal 2 45" xfId="625"/>
    <cellStyle name="Normal 2 46" xfId="626"/>
    <cellStyle name="Normal 2 47" xfId="627"/>
    <cellStyle name="Normal 2 48" xfId="628"/>
    <cellStyle name="Normal 2 49" xfId="629"/>
    <cellStyle name="Normal 2 5" xfId="630"/>
    <cellStyle name="Normal 2 50" xfId="631"/>
    <cellStyle name="Normal 2 51" xfId="538"/>
    <cellStyle name="Normal 2 52" xfId="907"/>
    <cellStyle name="Normal 2 53" xfId="920"/>
    <cellStyle name="Normal 2 6" xfId="632"/>
    <cellStyle name="Normal 2 7" xfId="633"/>
    <cellStyle name="Normal 2 8" xfId="634"/>
    <cellStyle name="Normal 2 9" xfId="635"/>
    <cellStyle name="Normal 3" xfId="636"/>
    <cellStyle name="Normal 3 2" xfId="637"/>
    <cellStyle name="Normal 3 3" xfId="801"/>
    <cellStyle name="Normal 3 4" xfId="922"/>
    <cellStyle name="Normal 4" xfId="638"/>
    <cellStyle name="Normal 5" xfId="639"/>
    <cellStyle name="Normal 6" xfId="640"/>
    <cellStyle name="Normal 7" xfId="641"/>
    <cellStyle name="Normal 7 10" xfId="642"/>
    <cellStyle name="Normal 7 11" xfId="643"/>
    <cellStyle name="Normal 7 12" xfId="644"/>
    <cellStyle name="Normal 7 13" xfId="645"/>
    <cellStyle name="Normal 7 14" xfId="646"/>
    <cellStyle name="Normal 7 15" xfId="647"/>
    <cellStyle name="Normal 7 16" xfId="648"/>
    <cellStyle name="Normal 7 17" xfId="649"/>
    <cellStyle name="Normal 7 18" xfId="650"/>
    <cellStyle name="Normal 7 19" xfId="651"/>
    <cellStyle name="Normal 7 2" xfId="652"/>
    <cellStyle name="Normal 7 20" xfId="653"/>
    <cellStyle name="Normal 7 21" xfId="654"/>
    <cellStyle name="Normal 7 22" xfId="655"/>
    <cellStyle name="Normal 7 23" xfId="656"/>
    <cellStyle name="Normal 7 24" xfId="657"/>
    <cellStyle name="Normal 7 25" xfId="658"/>
    <cellStyle name="Normal 7 26" xfId="659"/>
    <cellStyle name="Normal 7 27" xfId="660"/>
    <cellStyle name="Normal 7 28" xfId="661"/>
    <cellStyle name="Normal 7 29" xfId="662"/>
    <cellStyle name="Normal 7 3" xfId="663"/>
    <cellStyle name="Normal 7 30" xfId="664"/>
    <cellStyle name="Normal 7 31" xfId="665"/>
    <cellStyle name="Normal 7 32" xfId="666"/>
    <cellStyle name="Normal 7 33" xfId="667"/>
    <cellStyle name="Normal 7 34" xfId="668"/>
    <cellStyle name="Normal 7 35" xfId="669"/>
    <cellStyle name="Normal 7 36" xfId="670"/>
    <cellStyle name="Normal 7 37" xfId="671"/>
    <cellStyle name="Normal 7 38" xfId="672"/>
    <cellStyle name="Normal 7 39" xfId="673"/>
    <cellStyle name="Normal 7 4" xfId="674"/>
    <cellStyle name="Normal 7 40" xfId="675"/>
    <cellStyle name="Normal 7 41" xfId="676"/>
    <cellStyle name="Normal 7 42" xfId="677"/>
    <cellStyle name="Normal 7 43" xfId="678"/>
    <cellStyle name="Normal 7 44" xfId="679"/>
    <cellStyle name="Normal 7 45" xfId="680"/>
    <cellStyle name="Normal 7 46" xfId="681"/>
    <cellStyle name="Normal 7 47" xfId="682"/>
    <cellStyle name="Normal 7 48" xfId="683"/>
    <cellStyle name="Normal 7 49" xfId="684"/>
    <cellStyle name="Normal 7 5" xfId="685"/>
    <cellStyle name="Normal 7 6" xfId="686"/>
    <cellStyle name="Normal 7 7" xfId="687"/>
    <cellStyle name="Normal 7 8" xfId="688"/>
    <cellStyle name="Normal 7 9" xfId="689"/>
    <cellStyle name="Normal 8" xfId="54"/>
    <cellStyle name="Normal 8 10" xfId="690"/>
    <cellStyle name="Normal 8 11" xfId="691"/>
    <cellStyle name="Normal 8 12" xfId="692"/>
    <cellStyle name="Normal 8 13" xfId="693"/>
    <cellStyle name="Normal 8 14" xfId="694"/>
    <cellStyle name="Normal 8 15" xfId="695"/>
    <cellStyle name="Normal 8 16" xfId="696"/>
    <cellStyle name="Normal 8 17" xfId="697"/>
    <cellStyle name="Normal 8 18" xfId="698"/>
    <cellStyle name="Normal 8 19" xfId="699"/>
    <cellStyle name="Normal 8 2" xfId="700"/>
    <cellStyle name="Normal 8 20" xfId="701"/>
    <cellStyle name="Normal 8 21" xfId="702"/>
    <cellStyle name="Normal 8 22" xfId="703"/>
    <cellStyle name="Normal 8 23" xfId="704"/>
    <cellStyle name="Normal 8 24" xfId="705"/>
    <cellStyle name="Normal 8 25" xfId="706"/>
    <cellStyle name="Normal 8 26" xfId="707"/>
    <cellStyle name="Normal 8 27" xfId="708"/>
    <cellStyle name="Normal 8 28" xfId="709"/>
    <cellStyle name="Normal 8 29" xfId="710"/>
    <cellStyle name="Normal 8 3" xfId="711"/>
    <cellStyle name="Normal 8 30" xfId="712"/>
    <cellStyle name="Normal 8 31" xfId="713"/>
    <cellStyle name="Normal 8 32" xfId="714"/>
    <cellStyle name="Normal 8 33" xfId="715"/>
    <cellStyle name="Normal 8 34" xfId="716"/>
    <cellStyle name="Normal 8 35" xfId="717"/>
    <cellStyle name="Normal 8 36" xfId="718"/>
    <cellStyle name="Normal 8 37" xfId="719"/>
    <cellStyle name="Normal 8 38" xfId="720"/>
    <cellStyle name="Normal 8 39" xfId="721"/>
    <cellStyle name="Normal 8 4" xfId="722"/>
    <cellStyle name="Normal 8 40" xfId="723"/>
    <cellStyle name="Normal 8 41" xfId="724"/>
    <cellStyle name="Normal 8 42" xfId="725"/>
    <cellStyle name="Normal 8 43" xfId="726"/>
    <cellStyle name="Normal 8 44" xfId="727"/>
    <cellStyle name="Normal 8 45" xfId="728"/>
    <cellStyle name="Normal 8 46" xfId="729"/>
    <cellStyle name="Normal 8 47" xfId="730"/>
    <cellStyle name="Normal 8 48" xfId="731"/>
    <cellStyle name="Normal 8 49" xfId="732"/>
    <cellStyle name="Normal 8 5" xfId="733"/>
    <cellStyle name="Normal 8 6" xfId="734"/>
    <cellStyle name="Normal 8 7" xfId="735"/>
    <cellStyle name="Normal 8 8" xfId="736"/>
    <cellStyle name="Normal 8 9" xfId="737"/>
    <cellStyle name="Normal 9" xfId="194"/>
    <cellStyle name="Normal 9 10" xfId="738"/>
    <cellStyle name="Normal 9 11" xfId="739"/>
    <cellStyle name="Normal 9 12" xfId="740"/>
    <cellStyle name="Normal 9 13" xfId="741"/>
    <cellStyle name="Normal 9 14" xfId="742"/>
    <cellStyle name="Normal 9 15" xfId="743"/>
    <cellStyle name="Normal 9 16" xfId="744"/>
    <cellStyle name="Normal 9 17" xfId="745"/>
    <cellStyle name="Normal 9 18" xfId="746"/>
    <cellStyle name="Normal 9 19" xfId="747"/>
    <cellStyle name="Normal 9 2" xfId="748"/>
    <cellStyle name="Normal 9 20" xfId="749"/>
    <cellStyle name="Normal 9 21" xfId="750"/>
    <cellStyle name="Normal 9 22" xfId="751"/>
    <cellStyle name="Normal 9 23" xfId="752"/>
    <cellStyle name="Normal 9 24" xfId="753"/>
    <cellStyle name="Normal 9 25" xfId="754"/>
    <cellStyle name="Normal 9 26" xfId="755"/>
    <cellStyle name="Normal 9 27" xfId="756"/>
    <cellStyle name="Normal 9 28" xfId="757"/>
    <cellStyle name="Normal 9 29" xfId="758"/>
    <cellStyle name="Normal 9 3" xfId="759"/>
    <cellStyle name="Normal 9 30" xfId="760"/>
    <cellStyle name="Normal 9 31" xfId="761"/>
    <cellStyle name="Normal 9 32" xfId="762"/>
    <cellStyle name="Normal 9 33" xfId="763"/>
    <cellStyle name="Normal 9 34" xfId="764"/>
    <cellStyle name="Normal 9 35" xfId="765"/>
    <cellStyle name="Normal 9 36" xfId="766"/>
    <cellStyle name="Normal 9 37" xfId="767"/>
    <cellStyle name="Normal 9 38" xfId="768"/>
    <cellStyle name="Normal 9 39" xfId="769"/>
    <cellStyle name="Normal 9 4" xfId="770"/>
    <cellStyle name="Normal 9 40" xfId="771"/>
    <cellStyle name="Normal 9 41" xfId="772"/>
    <cellStyle name="Normal 9 42" xfId="773"/>
    <cellStyle name="Normal 9 43" xfId="774"/>
    <cellStyle name="Normal 9 44" xfId="775"/>
    <cellStyle name="Normal 9 45" xfId="776"/>
    <cellStyle name="Normal 9 46" xfId="777"/>
    <cellStyle name="Normal 9 47" xfId="778"/>
    <cellStyle name="Normal 9 48" xfId="779"/>
    <cellStyle name="Normal 9 49" xfId="780"/>
    <cellStyle name="Normal 9 5" xfId="781"/>
    <cellStyle name="Normal 9 6" xfId="782"/>
    <cellStyle name="Normal 9 7" xfId="783"/>
    <cellStyle name="Normal 9 8" xfId="784"/>
    <cellStyle name="Normal 9 9" xfId="785"/>
    <cellStyle name="Normal_Akara 2010" xfId="45"/>
    <cellStyle name="Normal_Akara_3 years FS_Eng_v 19 March" xfId="46"/>
    <cellStyle name="Normal_Akara_June Eng09" xfId="798"/>
    <cellStyle name="Normal_Mar12_SPRC FS02-Thai" xfId="47"/>
    <cellStyle name="Normal_SPRCstatement01-Eng" xfId="48"/>
    <cellStyle name="Note" xfId="49" builtinId="10" customBuiltin="1"/>
    <cellStyle name="Note 2" xfId="882"/>
    <cellStyle name="Output" xfId="50" builtinId="21" customBuiltin="1"/>
    <cellStyle name="Output 2" xfId="786"/>
    <cellStyle name="Output 3" xfId="883"/>
    <cellStyle name="Percent [0]" xfId="884"/>
    <cellStyle name="Percent [00]" xfId="885"/>
    <cellStyle name="Percent [2]" xfId="787"/>
    <cellStyle name="Percent [2] 2" xfId="788"/>
    <cellStyle name="Percent 2" xfId="789"/>
    <cellStyle name="Percent 3" xfId="919"/>
    <cellStyle name="PrePop Currency (0)" xfId="886"/>
    <cellStyle name="PrePop Currency (2)" xfId="887"/>
    <cellStyle name="PrePop Units (0)" xfId="888"/>
    <cellStyle name="PrePop Units (1)" xfId="889"/>
    <cellStyle name="PrePop Units (2)" xfId="890"/>
    <cellStyle name="pwstyle" xfId="790"/>
    <cellStyle name="Quantity" xfId="791"/>
    <cellStyle name="Quantity 2" xfId="792"/>
    <cellStyle name="S/Head - Style1" xfId="891"/>
    <cellStyle name="S/HEAD - Style2" xfId="892"/>
    <cellStyle name="section head" xfId="893"/>
    <cellStyle name="Text Indent A" xfId="894"/>
    <cellStyle name="Text Indent B" xfId="895"/>
    <cellStyle name="Text Indent C" xfId="896"/>
    <cellStyle name="Title" xfId="51" builtinId="15" customBuiltin="1"/>
    <cellStyle name="Title 2" xfId="897"/>
    <cellStyle name="Total" xfId="52" builtinId="25" customBuiltin="1"/>
    <cellStyle name="Total 2" xfId="793"/>
    <cellStyle name="Total 3" xfId="898"/>
    <cellStyle name="Warning Text" xfId="53" builtinId="11" customBuiltin="1"/>
    <cellStyle name="Warning Text 2" xfId="794"/>
    <cellStyle name="Warning Text 3" xfId="899"/>
    <cellStyle name="น้บะภฒ_95" xfId="900"/>
    <cellStyle name="ปกติ_EW invest+gw" xfId="795"/>
    <cellStyle name="ฤธถ [0]_0e82ylkxXsZu0YORaMwizTk2E" xfId="901"/>
    <cellStyle name="ฤธถ_0e82ylkxXsZu0YORaMwizTk2E" xfId="902"/>
    <cellStyle name="ล๋ศญ [0]_0e82ylkxXsZu0YORaMwizTk2E" xfId="903"/>
    <cellStyle name="ล๋ศญ_0e82ylkxXsZu0YORaMwizTk2E" xfId="904"/>
    <cellStyle name="วฅมุ_4ฟ๙ฝวภ๛" xfId="90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66"/>
  <sheetViews>
    <sheetView tabSelected="1" view="pageBreakPreview" zoomScaleNormal="86" zoomScaleSheetLayoutView="100" workbookViewId="0"/>
  </sheetViews>
  <sheetFormatPr defaultColWidth="11" defaultRowHeight="16.5" customHeight="1"/>
  <cols>
    <col min="1" max="1" width="1.33203125" style="285" customWidth="1"/>
    <col min="2" max="2" width="1.6640625" style="285" customWidth="1"/>
    <col min="3" max="3" width="1.33203125" style="285" customWidth="1"/>
    <col min="4" max="4" width="43.33203125" style="285" customWidth="1"/>
    <col min="5" max="5" width="7.33203125" style="292" customWidth="1"/>
    <col min="6" max="6" width="1.1640625" style="285" customWidth="1"/>
    <col min="7" max="7" width="14.5" style="285" customWidth="1"/>
    <col min="8" max="8" width="1.1640625" style="285" customWidth="1"/>
    <col min="9" max="9" width="14.5" style="327" customWidth="1"/>
    <col min="10" max="10" width="1.1640625" style="327" customWidth="1"/>
    <col min="11" max="11" width="14.6640625" style="327" customWidth="1"/>
    <col min="12" max="12" width="1.1640625" style="327" customWidth="1"/>
    <col min="13" max="13" width="14.5" style="327" customWidth="1"/>
    <col min="14" max="16384" width="11" style="285"/>
  </cols>
  <sheetData>
    <row r="1" spans="1:13" s="275" customFormat="1" ht="20.25" customHeight="1">
      <c r="A1" s="271" t="s">
        <v>269</v>
      </c>
      <c r="B1" s="271"/>
      <c r="C1" s="272"/>
      <c r="D1" s="272"/>
      <c r="E1" s="273"/>
      <c r="F1" s="272"/>
      <c r="G1" s="272"/>
      <c r="H1" s="272"/>
      <c r="I1" s="274"/>
      <c r="J1" s="274"/>
      <c r="K1" s="274"/>
      <c r="L1" s="274"/>
      <c r="M1" s="274"/>
    </row>
    <row r="2" spans="1:13" s="280" customFormat="1" ht="20.25" customHeight="1">
      <c r="A2" s="276" t="s">
        <v>270</v>
      </c>
      <c r="B2" s="276"/>
      <c r="C2" s="277"/>
      <c r="D2" s="277"/>
      <c r="E2" s="278"/>
      <c r="F2" s="277"/>
      <c r="G2" s="277"/>
      <c r="H2" s="277"/>
      <c r="I2" s="279"/>
      <c r="J2" s="279"/>
      <c r="K2" s="279"/>
      <c r="L2" s="279"/>
      <c r="M2" s="279"/>
    </row>
    <row r="3" spans="1:13" ht="20.25" customHeight="1">
      <c r="A3" s="281"/>
      <c r="B3" s="281"/>
      <c r="C3" s="282"/>
      <c r="D3" s="282"/>
      <c r="E3" s="283"/>
      <c r="F3" s="282"/>
      <c r="G3" s="282"/>
      <c r="H3" s="282"/>
      <c r="I3" s="284"/>
      <c r="J3" s="284"/>
      <c r="K3" s="284"/>
      <c r="L3" s="284"/>
      <c r="M3" s="284"/>
    </row>
    <row r="4" spans="1:13" s="290" customFormat="1" ht="20.25" customHeight="1">
      <c r="A4" s="286"/>
      <c r="B4" s="286"/>
      <c r="C4" s="287"/>
      <c r="D4" s="287"/>
      <c r="E4" s="288"/>
      <c r="F4" s="287"/>
      <c r="G4" s="370" t="s">
        <v>296</v>
      </c>
      <c r="H4" s="370"/>
      <c r="I4" s="370"/>
      <c r="J4" s="289"/>
      <c r="K4" s="370" t="s">
        <v>297</v>
      </c>
      <c r="L4" s="370"/>
      <c r="M4" s="370"/>
    </row>
    <row r="5" spans="1:13" s="290" customFormat="1" ht="20.25" customHeight="1">
      <c r="A5" s="286"/>
      <c r="B5" s="286"/>
      <c r="C5" s="287"/>
      <c r="D5" s="287"/>
      <c r="E5" s="288"/>
      <c r="F5" s="287"/>
      <c r="G5" s="371" t="s">
        <v>290</v>
      </c>
      <c r="H5" s="371"/>
      <c r="I5" s="371"/>
      <c r="J5" s="291"/>
      <c r="K5" s="371" t="s">
        <v>290</v>
      </c>
      <c r="L5" s="371"/>
      <c r="M5" s="371"/>
    </row>
    <row r="6" spans="1:13" ht="20.25" customHeight="1">
      <c r="A6" s="281"/>
      <c r="G6" s="293" t="s">
        <v>358</v>
      </c>
      <c r="H6" s="294"/>
      <c r="I6" s="293" t="s">
        <v>192</v>
      </c>
      <c r="J6" s="294"/>
      <c r="K6" s="293" t="s">
        <v>358</v>
      </c>
      <c r="L6" s="294"/>
      <c r="M6" s="293" t="s">
        <v>192</v>
      </c>
    </row>
    <row r="7" spans="1:13" ht="20.25" customHeight="1">
      <c r="A7" s="295" t="s">
        <v>193</v>
      </c>
      <c r="E7" s="296" t="s">
        <v>231</v>
      </c>
      <c r="F7" s="297"/>
      <c r="G7" s="298">
        <v>2022</v>
      </c>
      <c r="H7" s="299"/>
      <c r="I7" s="298">
        <v>2021</v>
      </c>
      <c r="J7" s="299"/>
      <c r="K7" s="298">
        <v>2022</v>
      </c>
      <c r="L7" s="299"/>
      <c r="M7" s="298">
        <v>2021</v>
      </c>
    </row>
    <row r="8" spans="1:13" ht="20.25" customHeight="1">
      <c r="E8" s="285"/>
      <c r="F8" s="297"/>
      <c r="G8" s="293" t="s">
        <v>191</v>
      </c>
      <c r="H8" s="294"/>
      <c r="I8" s="293"/>
      <c r="J8" s="294"/>
      <c r="K8" s="293" t="s">
        <v>191</v>
      </c>
      <c r="L8" s="294"/>
      <c r="M8" s="293"/>
    </row>
    <row r="9" spans="1:13" ht="20.25" customHeight="1">
      <c r="E9" s="296"/>
      <c r="F9" s="297"/>
      <c r="G9" s="369" t="s">
        <v>374</v>
      </c>
      <c r="H9" s="369"/>
      <c r="I9" s="369"/>
      <c r="J9" s="369"/>
      <c r="K9" s="369"/>
      <c r="L9" s="369"/>
      <c r="M9" s="369"/>
    </row>
    <row r="10" spans="1:13" ht="20.25" customHeight="1">
      <c r="A10" s="300" t="s">
        <v>194</v>
      </c>
      <c r="B10" s="301"/>
      <c r="E10" s="296"/>
      <c r="G10" s="387"/>
      <c r="H10" s="387"/>
      <c r="I10" s="387"/>
      <c r="J10" s="387"/>
      <c r="K10" s="387"/>
      <c r="L10" s="387"/>
      <c r="M10" s="387"/>
    </row>
    <row r="11" spans="1:13" ht="20.25" customHeight="1">
      <c r="A11" s="303" t="s">
        <v>195</v>
      </c>
      <c r="B11" s="301"/>
      <c r="E11" s="304"/>
      <c r="F11" s="305"/>
      <c r="G11" s="388">
        <v>366901</v>
      </c>
      <c r="H11" s="388"/>
      <c r="I11" s="388">
        <v>99386</v>
      </c>
      <c r="J11" s="388"/>
      <c r="K11" s="388">
        <v>340285</v>
      </c>
      <c r="L11" s="389"/>
      <c r="M11" s="389">
        <v>76376</v>
      </c>
    </row>
    <row r="12" spans="1:13" ht="20.25" customHeight="1">
      <c r="A12" s="303" t="s">
        <v>271</v>
      </c>
      <c r="E12" s="304" t="s">
        <v>352</v>
      </c>
      <c r="F12" s="305"/>
      <c r="G12" s="388">
        <v>704318</v>
      </c>
      <c r="H12" s="388"/>
      <c r="I12" s="388">
        <v>980465</v>
      </c>
      <c r="J12" s="388"/>
      <c r="K12" s="388">
        <v>705172</v>
      </c>
      <c r="L12" s="389"/>
      <c r="M12" s="389">
        <v>980779</v>
      </c>
    </row>
    <row r="13" spans="1:13" ht="20.25" customHeight="1">
      <c r="A13" s="303" t="s">
        <v>375</v>
      </c>
      <c r="E13" s="304">
        <v>3</v>
      </c>
      <c r="F13" s="305"/>
      <c r="G13" s="390">
        <v>0</v>
      </c>
      <c r="H13" s="388"/>
      <c r="I13" s="390">
        <v>0</v>
      </c>
      <c r="J13" s="388"/>
      <c r="K13" s="388">
        <v>21000</v>
      </c>
      <c r="L13" s="389"/>
      <c r="M13" s="390">
        <v>0</v>
      </c>
    </row>
    <row r="14" spans="1:13" ht="20.25" customHeight="1">
      <c r="A14" s="303" t="s">
        <v>266</v>
      </c>
      <c r="E14" s="304"/>
      <c r="F14" s="305"/>
      <c r="G14" s="388"/>
      <c r="H14" s="388"/>
      <c r="I14" s="388"/>
      <c r="J14" s="388"/>
      <c r="K14" s="388"/>
      <c r="L14" s="389"/>
      <c r="M14" s="389"/>
    </row>
    <row r="15" spans="1:13" ht="20.25" customHeight="1">
      <c r="A15" s="303"/>
      <c r="B15" s="285" t="s">
        <v>295</v>
      </c>
      <c r="E15" s="304">
        <v>12</v>
      </c>
      <c r="F15" s="305"/>
      <c r="G15" s="388">
        <v>148189</v>
      </c>
      <c r="H15" s="388"/>
      <c r="I15" s="388">
        <v>6</v>
      </c>
      <c r="J15" s="388"/>
      <c r="K15" s="388">
        <v>148189</v>
      </c>
      <c r="L15" s="389"/>
      <c r="M15" s="389">
        <v>6</v>
      </c>
    </row>
    <row r="16" spans="1:13" ht="20.25" customHeight="1">
      <c r="A16" s="303" t="s">
        <v>299</v>
      </c>
      <c r="E16" s="304"/>
      <c r="F16" s="305"/>
      <c r="G16" s="390">
        <v>0</v>
      </c>
      <c r="H16" s="388"/>
      <c r="I16" s="388">
        <v>40000</v>
      </c>
      <c r="J16" s="388"/>
      <c r="K16" s="390">
        <v>0</v>
      </c>
      <c r="L16" s="389"/>
      <c r="M16" s="389">
        <v>40000</v>
      </c>
    </row>
    <row r="17" spans="1:13" ht="20.25" customHeight="1">
      <c r="A17" s="303" t="s">
        <v>196</v>
      </c>
      <c r="B17" s="303"/>
      <c r="E17" s="304"/>
      <c r="F17" s="305"/>
      <c r="G17" s="391">
        <v>15387</v>
      </c>
      <c r="H17" s="388"/>
      <c r="I17" s="391">
        <v>13131</v>
      </c>
      <c r="J17" s="388"/>
      <c r="K17" s="392">
        <v>10110</v>
      </c>
      <c r="L17" s="389"/>
      <c r="M17" s="392">
        <v>11696</v>
      </c>
    </row>
    <row r="18" spans="1:13" ht="20.25" customHeight="1">
      <c r="A18" s="307" t="s">
        <v>197</v>
      </c>
      <c r="E18" s="304"/>
      <c r="F18" s="305"/>
      <c r="G18" s="393">
        <f>SUM(G11:G17)</f>
        <v>1234795</v>
      </c>
      <c r="H18" s="394"/>
      <c r="I18" s="393">
        <f>SUM(I11:I17)</f>
        <v>1132988</v>
      </c>
      <c r="J18" s="394"/>
      <c r="K18" s="393">
        <f>SUM(K11:K17)</f>
        <v>1224756</v>
      </c>
      <c r="L18" s="395"/>
      <c r="M18" s="393">
        <f>SUM(M11:M17)</f>
        <v>1108857</v>
      </c>
    </row>
    <row r="19" spans="1:13" ht="20.25" customHeight="1">
      <c r="A19" s="303"/>
      <c r="E19" s="304"/>
      <c r="F19" s="305"/>
      <c r="G19" s="396"/>
      <c r="H19" s="396"/>
      <c r="I19" s="396"/>
      <c r="J19" s="396"/>
      <c r="K19" s="396"/>
      <c r="L19" s="397"/>
      <c r="M19" s="397"/>
    </row>
    <row r="20" spans="1:13" ht="20.25" customHeight="1">
      <c r="A20" s="300" t="s">
        <v>198</v>
      </c>
      <c r="E20" s="304"/>
      <c r="F20" s="305"/>
      <c r="G20" s="396"/>
      <c r="H20" s="396"/>
      <c r="I20" s="396"/>
      <c r="J20" s="396"/>
      <c r="K20" s="396"/>
      <c r="L20" s="397"/>
      <c r="M20" s="397"/>
    </row>
    <row r="21" spans="1:13" ht="20.25" customHeight="1">
      <c r="A21" s="303" t="s">
        <v>272</v>
      </c>
      <c r="B21" s="303"/>
      <c r="E21" s="304">
        <v>13</v>
      </c>
      <c r="F21" s="305"/>
      <c r="G21" s="388">
        <v>14812</v>
      </c>
      <c r="H21" s="387"/>
      <c r="I21" s="396">
        <v>14758</v>
      </c>
      <c r="J21" s="387"/>
      <c r="K21" s="396">
        <v>14812</v>
      </c>
      <c r="L21" s="387"/>
      <c r="M21" s="397">
        <v>14758</v>
      </c>
    </row>
    <row r="22" spans="1:13" ht="20.25" customHeight="1">
      <c r="A22" s="303" t="s">
        <v>199</v>
      </c>
      <c r="E22" s="304"/>
      <c r="F22" s="305"/>
      <c r="G22" s="390">
        <v>0</v>
      </c>
      <c r="H22" s="387"/>
      <c r="I22" s="390">
        <v>0</v>
      </c>
      <c r="J22" s="387"/>
      <c r="K22" s="396">
        <v>12600</v>
      </c>
      <c r="L22" s="387"/>
      <c r="M22" s="397">
        <v>12600</v>
      </c>
    </row>
    <row r="23" spans="1:13" ht="20.25" customHeight="1">
      <c r="A23" s="303" t="s">
        <v>200</v>
      </c>
      <c r="E23" s="304"/>
      <c r="F23" s="305"/>
      <c r="G23" s="396">
        <v>84923</v>
      </c>
      <c r="H23" s="387"/>
      <c r="I23" s="396">
        <v>82463</v>
      </c>
      <c r="J23" s="387"/>
      <c r="K23" s="396">
        <v>19886</v>
      </c>
      <c r="L23" s="387"/>
      <c r="M23" s="397">
        <v>19886</v>
      </c>
    </row>
    <row r="24" spans="1:13" ht="20.25" customHeight="1">
      <c r="A24" s="303" t="s">
        <v>300</v>
      </c>
      <c r="E24" s="304"/>
      <c r="F24" s="305"/>
      <c r="G24" s="396">
        <v>506</v>
      </c>
      <c r="H24" s="387"/>
      <c r="I24" s="390">
        <v>0</v>
      </c>
      <c r="J24" s="387"/>
      <c r="K24" s="390">
        <v>0</v>
      </c>
      <c r="L24" s="387"/>
      <c r="M24" s="390">
        <v>0</v>
      </c>
    </row>
    <row r="25" spans="1:13" ht="20.25" customHeight="1">
      <c r="A25" s="285" t="s">
        <v>376</v>
      </c>
      <c r="B25" s="303"/>
      <c r="E25" s="304">
        <v>5</v>
      </c>
      <c r="F25" s="305"/>
      <c r="G25" s="396">
        <v>104144</v>
      </c>
      <c r="H25" s="387"/>
      <c r="I25" s="396">
        <v>94226</v>
      </c>
      <c r="J25" s="387"/>
      <c r="K25" s="396">
        <v>104144</v>
      </c>
      <c r="L25" s="387"/>
      <c r="M25" s="397">
        <v>94226</v>
      </c>
    </row>
    <row r="26" spans="1:13" ht="20.25" customHeight="1">
      <c r="A26" s="285" t="s">
        <v>273</v>
      </c>
      <c r="B26" s="303"/>
      <c r="E26" s="304">
        <v>6</v>
      </c>
      <c r="F26" s="305"/>
      <c r="G26" s="396">
        <v>268745</v>
      </c>
      <c r="H26" s="387"/>
      <c r="I26" s="396">
        <v>193419</v>
      </c>
      <c r="J26" s="387"/>
      <c r="K26" s="396">
        <v>76766</v>
      </c>
      <c r="L26" s="387"/>
      <c r="M26" s="397">
        <v>64919</v>
      </c>
    </row>
    <row r="27" spans="1:13" ht="20.25" customHeight="1">
      <c r="A27" s="285" t="s">
        <v>274</v>
      </c>
      <c r="B27" s="303"/>
      <c r="E27" s="304"/>
      <c r="F27" s="305"/>
      <c r="G27" s="396">
        <v>7471</v>
      </c>
      <c r="H27" s="387"/>
      <c r="I27" s="396">
        <v>6182</v>
      </c>
      <c r="J27" s="387"/>
      <c r="K27" s="396">
        <v>7278</v>
      </c>
      <c r="L27" s="387"/>
      <c r="M27" s="397">
        <v>5911</v>
      </c>
    </row>
    <row r="28" spans="1:13" ht="20.25" customHeight="1">
      <c r="A28" s="285" t="s">
        <v>303</v>
      </c>
      <c r="B28" s="303"/>
      <c r="E28" s="304"/>
      <c r="F28" s="305"/>
      <c r="G28" s="396">
        <v>12330</v>
      </c>
      <c r="H28" s="387"/>
      <c r="I28" s="396">
        <v>9762</v>
      </c>
      <c r="J28" s="387"/>
      <c r="K28" s="396">
        <v>10387</v>
      </c>
      <c r="L28" s="387"/>
      <c r="M28" s="397">
        <v>8122</v>
      </c>
    </row>
    <row r="29" spans="1:13" ht="20.25" customHeight="1">
      <c r="A29" s="285" t="s">
        <v>249</v>
      </c>
      <c r="B29" s="303"/>
      <c r="E29" s="304"/>
      <c r="F29" s="305"/>
      <c r="G29" s="396"/>
      <c r="H29" s="387"/>
      <c r="I29" s="396"/>
      <c r="J29" s="387"/>
      <c r="K29" s="396"/>
      <c r="L29" s="387"/>
      <c r="M29" s="397"/>
    </row>
    <row r="30" spans="1:13" ht="20.25" customHeight="1">
      <c r="B30" s="303" t="s">
        <v>250</v>
      </c>
      <c r="E30" s="304">
        <v>12</v>
      </c>
      <c r="F30" s="305"/>
      <c r="G30" s="396">
        <v>69459</v>
      </c>
      <c r="H30" s="387"/>
      <c r="I30" s="396">
        <v>49859</v>
      </c>
      <c r="J30" s="387"/>
      <c r="K30" s="396">
        <v>69459</v>
      </c>
      <c r="L30" s="387"/>
      <c r="M30" s="397">
        <v>49859</v>
      </c>
    </row>
    <row r="31" spans="1:13" ht="20.25" customHeight="1">
      <c r="A31" s="285" t="s">
        <v>247</v>
      </c>
      <c r="E31" s="308"/>
      <c r="F31" s="305"/>
      <c r="G31" s="398">
        <v>28943</v>
      </c>
      <c r="H31" s="387"/>
      <c r="I31" s="398">
        <v>27187</v>
      </c>
      <c r="J31" s="387"/>
      <c r="K31" s="398">
        <v>25842</v>
      </c>
      <c r="L31" s="387"/>
      <c r="M31" s="398">
        <v>24077</v>
      </c>
    </row>
    <row r="32" spans="1:13" ht="20.25" customHeight="1">
      <c r="A32" s="307" t="s">
        <v>201</v>
      </c>
      <c r="E32" s="304"/>
      <c r="F32" s="305"/>
      <c r="G32" s="399">
        <f>SUM(G21:G31)</f>
        <v>591333</v>
      </c>
      <c r="H32" s="400"/>
      <c r="I32" s="399">
        <f>SUM(I21:I31)</f>
        <v>477856</v>
      </c>
      <c r="J32" s="400"/>
      <c r="K32" s="399">
        <f>SUM(K21:K31)</f>
        <v>341174</v>
      </c>
      <c r="L32" s="400"/>
      <c r="M32" s="399">
        <f>SUM(M21:M31)</f>
        <v>294358</v>
      </c>
    </row>
    <row r="33" spans="1:13" ht="20.25" customHeight="1">
      <c r="E33" s="309"/>
      <c r="F33" s="310"/>
      <c r="G33" s="396"/>
      <c r="H33" s="387"/>
      <c r="I33" s="396"/>
      <c r="J33" s="387"/>
      <c r="K33" s="396"/>
      <c r="L33" s="387"/>
      <c r="M33" s="397"/>
    </row>
    <row r="34" spans="1:13" ht="20.25" customHeight="1" thickBot="1">
      <c r="A34" s="307" t="s">
        <v>202</v>
      </c>
      <c r="G34" s="401">
        <f>SUM(G18+G32)</f>
        <v>1826128</v>
      </c>
      <c r="H34" s="387"/>
      <c r="I34" s="401">
        <f>SUM(I18+I32)</f>
        <v>1610844</v>
      </c>
      <c r="J34" s="400"/>
      <c r="K34" s="401">
        <f>SUM(K18+K32)</f>
        <v>1565930</v>
      </c>
      <c r="L34" s="400"/>
      <c r="M34" s="401">
        <f>SUM(M18+M32)</f>
        <v>1403215</v>
      </c>
    </row>
    <row r="35" spans="1:13" ht="20.25" customHeight="1" thickTop="1">
      <c r="A35" s="281"/>
      <c r="I35" s="285"/>
      <c r="J35" s="285"/>
      <c r="K35" s="285"/>
      <c r="L35" s="285"/>
      <c r="M35" s="285"/>
    </row>
    <row r="36" spans="1:13" s="275" customFormat="1" ht="20.25" customHeight="1">
      <c r="A36" s="271" t="s">
        <v>269</v>
      </c>
      <c r="B36" s="271"/>
      <c r="C36" s="272"/>
      <c r="D36" s="272"/>
      <c r="E36" s="273"/>
      <c r="F36" s="272"/>
      <c r="G36" s="272"/>
      <c r="H36" s="272"/>
      <c r="I36" s="274"/>
      <c r="J36" s="274"/>
      <c r="K36" s="274"/>
      <c r="L36" s="274"/>
      <c r="M36" s="274"/>
    </row>
    <row r="37" spans="1:13" s="280" customFormat="1" ht="20.25" customHeight="1">
      <c r="A37" s="276" t="s">
        <v>270</v>
      </c>
      <c r="B37" s="276"/>
      <c r="C37" s="277"/>
      <c r="D37" s="277"/>
      <c r="E37" s="278"/>
      <c r="F37" s="277"/>
      <c r="G37" s="277"/>
      <c r="H37" s="277"/>
      <c r="I37" s="279"/>
      <c r="J37" s="279"/>
      <c r="K37" s="279"/>
      <c r="L37" s="279"/>
      <c r="M37" s="279"/>
    </row>
    <row r="38" spans="1:13" ht="17.45" customHeight="1">
      <c r="A38" s="281"/>
      <c r="B38" s="281"/>
      <c r="C38" s="282"/>
      <c r="D38" s="282"/>
      <c r="E38" s="283"/>
      <c r="F38" s="282"/>
      <c r="G38" s="282"/>
      <c r="H38" s="282"/>
      <c r="I38" s="284"/>
      <c r="J38" s="284"/>
      <c r="K38" s="284"/>
      <c r="L38" s="284"/>
      <c r="M38" s="284"/>
    </row>
    <row r="39" spans="1:13" ht="20.25" customHeight="1">
      <c r="A39" s="281"/>
      <c r="B39" s="281"/>
      <c r="C39" s="282"/>
      <c r="D39" s="282"/>
      <c r="E39" s="283"/>
      <c r="F39" s="282"/>
      <c r="G39" s="370" t="s">
        <v>296</v>
      </c>
      <c r="H39" s="370"/>
      <c r="I39" s="370"/>
      <c r="J39" s="289"/>
      <c r="K39" s="370" t="s">
        <v>297</v>
      </c>
      <c r="L39" s="370"/>
      <c r="M39" s="370"/>
    </row>
    <row r="40" spans="1:13" s="290" customFormat="1" ht="20.25" customHeight="1">
      <c r="A40" s="286"/>
      <c r="B40" s="286"/>
      <c r="C40" s="287"/>
      <c r="D40" s="287"/>
      <c r="E40" s="288"/>
      <c r="F40" s="287"/>
      <c r="G40" s="371" t="s">
        <v>290</v>
      </c>
      <c r="H40" s="371"/>
      <c r="I40" s="371"/>
      <c r="J40" s="291"/>
      <c r="K40" s="371" t="s">
        <v>290</v>
      </c>
      <c r="L40" s="371"/>
      <c r="M40" s="371"/>
    </row>
    <row r="41" spans="1:13" s="290" customFormat="1" ht="20.25" customHeight="1">
      <c r="A41" s="286"/>
      <c r="B41" s="286"/>
      <c r="C41" s="287"/>
      <c r="D41" s="287"/>
      <c r="E41" s="288"/>
      <c r="F41" s="287"/>
      <c r="G41" s="293" t="s">
        <v>358</v>
      </c>
      <c r="H41" s="294"/>
      <c r="I41" s="293" t="s">
        <v>192</v>
      </c>
      <c r="J41" s="294"/>
      <c r="K41" s="293" t="s">
        <v>358</v>
      </c>
      <c r="L41" s="294"/>
      <c r="M41" s="293" t="s">
        <v>192</v>
      </c>
    </row>
    <row r="42" spans="1:13" ht="20.25" customHeight="1">
      <c r="A42" s="311" t="s">
        <v>203</v>
      </c>
      <c r="E42" s="296" t="s">
        <v>231</v>
      </c>
      <c r="G42" s="298">
        <v>2022</v>
      </c>
      <c r="H42" s="299"/>
      <c r="I42" s="298">
        <v>2021</v>
      </c>
      <c r="J42" s="299"/>
      <c r="K42" s="298">
        <v>2022</v>
      </c>
      <c r="L42" s="299"/>
      <c r="M42" s="298">
        <v>2021</v>
      </c>
    </row>
    <row r="43" spans="1:13" ht="20.25" customHeight="1">
      <c r="E43" s="296"/>
      <c r="F43" s="297"/>
      <c r="G43" s="293" t="s">
        <v>191</v>
      </c>
      <c r="H43" s="294"/>
      <c r="I43" s="293"/>
      <c r="J43" s="294"/>
      <c r="K43" s="293" t="s">
        <v>191</v>
      </c>
      <c r="L43" s="294"/>
      <c r="M43" s="293"/>
    </row>
    <row r="44" spans="1:13" ht="19.5" customHeight="1">
      <c r="E44" s="296"/>
      <c r="F44" s="297"/>
      <c r="G44" s="369" t="s">
        <v>374</v>
      </c>
      <c r="H44" s="369"/>
      <c r="I44" s="369"/>
      <c r="J44" s="369"/>
      <c r="K44" s="369"/>
      <c r="L44" s="369"/>
      <c r="M44" s="369"/>
    </row>
    <row r="45" spans="1:13" ht="20.25" customHeight="1">
      <c r="A45" s="312" t="s">
        <v>204</v>
      </c>
      <c r="B45" s="313"/>
      <c r="C45" s="313"/>
      <c r="D45" s="314"/>
      <c r="E45" s="315"/>
      <c r="F45" s="316"/>
      <c r="G45" s="316"/>
      <c r="H45" s="316"/>
      <c r="I45" s="317"/>
      <c r="J45" s="316"/>
      <c r="K45" s="316"/>
      <c r="L45" s="316"/>
      <c r="M45" s="317"/>
    </row>
    <row r="46" spans="1:13" ht="20.25" customHeight="1">
      <c r="A46" s="313" t="s">
        <v>377</v>
      </c>
      <c r="B46" s="313"/>
      <c r="C46" s="313"/>
      <c r="D46" s="314"/>
      <c r="E46" s="318"/>
      <c r="F46" s="316"/>
      <c r="G46" s="306"/>
      <c r="H46" s="306"/>
      <c r="I46" s="306"/>
      <c r="J46" s="306"/>
      <c r="K46" s="306"/>
      <c r="L46" s="306"/>
      <c r="M46" s="306"/>
    </row>
    <row r="47" spans="1:13" ht="20.25" customHeight="1">
      <c r="A47" s="313"/>
      <c r="B47" s="314" t="s">
        <v>368</v>
      </c>
      <c r="C47" s="313"/>
      <c r="E47" s="318"/>
      <c r="F47" s="316"/>
      <c r="G47" s="390">
        <v>0</v>
      </c>
      <c r="H47" s="388"/>
      <c r="I47" s="388">
        <v>141641</v>
      </c>
      <c r="J47" s="388"/>
      <c r="K47" s="390">
        <v>0</v>
      </c>
      <c r="L47" s="388"/>
      <c r="M47" s="388">
        <v>141641</v>
      </c>
    </row>
    <row r="48" spans="1:13" ht="20.25" customHeight="1">
      <c r="A48" s="313" t="s">
        <v>205</v>
      </c>
      <c r="B48" s="313"/>
      <c r="C48" s="313"/>
      <c r="D48" s="314"/>
      <c r="E48" s="319">
        <v>3</v>
      </c>
      <c r="F48" s="320"/>
      <c r="G48" s="402">
        <v>223546</v>
      </c>
      <c r="H48" s="396"/>
      <c r="I48" s="402">
        <v>359318</v>
      </c>
      <c r="J48" s="396"/>
      <c r="K48" s="402">
        <v>221593</v>
      </c>
      <c r="L48" s="397"/>
      <c r="M48" s="402">
        <v>349033</v>
      </c>
    </row>
    <row r="49" spans="1:13" ht="20.25" customHeight="1">
      <c r="A49" s="313" t="s">
        <v>378</v>
      </c>
      <c r="B49" s="313"/>
      <c r="C49" s="313"/>
      <c r="D49" s="314"/>
      <c r="E49" s="319"/>
      <c r="F49" s="320"/>
      <c r="G49" s="402"/>
      <c r="H49" s="396"/>
      <c r="I49" s="402"/>
      <c r="J49" s="396"/>
      <c r="K49" s="402"/>
      <c r="L49" s="397"/>
      <c r="M49" s="402"/>
    </row>
    <row r="50" spans="1:13" ht="20.25" customHeight="1">
      <c r="A50" s="313"/>
      <c r="B50" s="314" t="s">
        <v>379</v>
      </c>
      <c r="C50" s="313"/>
      <c r="E50" s="318">
        <v>7</v>
      </c>
      <c r="F50" s="320"/>
      <c r="G50" s="402">
        <v>15248</v>
      </c>
      <c r="H50" s="396"/>
      <c r="I50" s="402">
        <v>7506</v>
      </c>
      <c r="J50" s="396"/>
      <c r="K50" s="402">
        <v>13248</v>
      </c>
      <c r="L50" s="397"/>
      <c r="M50" s="402">
        <v>7506</v>
      </c>
    </row>
    <row r="51" spans="1:13" ht="20.25" customHeight="1">
      <c r="A51" s="285" t="s">
        <v>251</v>
      </c>
      <c r="B51" s="313"/>
      <c r="C51" s="313"/>
      <c r="D51" s="314"/>
      <c r="E51" s="319">
        <v>3</v>
      </c>
      <c r="F51" s="320"/>
      <c r="G51" s="402">
        <v>15236</v>
      </c>
      <c r="H51" s="396"/>
      <c r="I51" s="402">
        <v>13918</v>
      </c>
      <c r="J51" s="396"/>
      <c r="K51" s="402">
        <v>7002</v>
      </c>
      <c r="L51" s="397"/>
      <c r="M51" s="402">
        <v>5849</v>
      </c>
    </row>
    <row r="52" spans="1:13" ht="20.25" customHeight="1">
      <c r="A52" s="285" t="s">
        <v>252</v>
      </c>
      <c r="B52" s="313"/>
      <c r="C52" s="313"/>
      <c r="D52" s="314"/>
      <c r="E52" s="296">
        <v>12</v>
      </c>
      <c r="F52" s="320"/>
      <c r="G52" s="402">
        <v>20540</v>
      </c>
      <c r="H52" s="396"/>
      <c r="I52" s="402">
        <v>1155</v>
      </c>
      <c r="J52" s="396"/>
      <c r="K52" s="402">
        <v>20540</v>
      </c>
      <c r="L52" s="397"/>
      <c r="M52" s="402">
        <v>1155</v>
      </c>
    </row>
    <row r="53" spans="1:13" ht="20.25" customHeight="1">
      <c r="A53" s="313" t="s">
        <v>206</v>
      </c>
      <c r="B53" s="313"/>
      <c r="C53" s="313"/>
      <c r="D53" s="314"/>
      <c r="F53" s="320"/>
      <c r="G53" s="402">
        <v>30227</v>
      </c>
      <c r="H53" s="396"/>
      <c r="I53" s="402">
        <v>14549</v>
      </c>
      <c r="J53" s="396"/>
      <c r="K53" s="402">
        <v>29097</v>
      </c>
      <c r="L53" s="397"/>
      <c r="M53" s="402">
        <v>14296</v>
      </c>
    </row>
    <row r="54" spans="1:13" ht="20.25" customHeight="1">
      <c r="A54" s="313" t="s">
        <v>207</v>
      </c>
      <c r="B54" s="313"/>
      <c r="C54" s="313"/>
      <c r="D54" s="314"/>
      <c r="E54" s="319"/>
      <c r="F54" s="320"/>
      <c r="G54" s="403">
        <v>37841</v>
      </c>
      <c r="H54" s="396"/>
      <c r="I54" s="403">
        <v>59494</v>
      </c>
      <c r="J54" s="396"/>
      <c r="K54" s="403">
        <v>37496</v>
      </c>
      <c r="L54" s="396"/>
      <c r="M54" s="403">
        <v>59017</v>
      </c>
    </row>
    <row r="55" spans="1:13" ht="20.25" customHeight="1">
      <c r="A55" s="321" t="s">
        <v>208</v>
      </c>
      <c r="B55" s="313"/>
      <c r="C55" s="313"/>
      <c r="D55" s="314"/>
      <c r="E55" s="319"/>
      <c r="F55" s="320"/>
      <c r="G55" s="404">
        <f>SUM(G46:G54)</f>
        <v>342638</v>
      </c>
      <c r="H55" s="405"/>
      <c r="I55" s="404">
        <f>SUM(I46:I54)</f>
        <v>597581</v>
      </c>
      <c r="J55" s="405"/>
      <c r="K55" s="404">
        <f>SUM(K46:K54)</f>
        <v>328976</v>
      </c>
      <c r="L55" s="406"/>
      <c r="M55" s="404">
        <f>SUM(M46:M54)</f>
        <v>578497</v>
      </c>
    </row>
    <row r="56" spans="1:13" ht="17.25" customHeight="1">
      <c r="A56" s="313"/>
      <c r="B56" s="313"/>
      <c r="C56" s="313"/>
      <c r="D56" s="314"/>
      <c r="E56" s="319"/>
      <c r="F56" s="320"/>
      <c r="G56" s="396"/>
      <c r="H56" s="396"/>
      <c r="I56" s="396"/>
      <c r="J56" s="396"/>
      <c r="K56" s="396"/>
      <c r="L56" s="397"/>
      <c r="M56" s="397"/>
    </row>
    <row r="57" spans="1:13" ht="20.25" customHeight="1">
      <c r="A57" s="312" t="s">
        <v>209</v>
      </c>
      <c r="B57" s="313"/>
      <c r="C57" s="313"/>
      <c r="D57" s="314"/>
      <c r="E57" s="319"/>
      <c r="F57" s="320"/>
      <c r="G57" s="396"/>
      <c r="H57" s="396"/>
      <c r="I57" s="396"/>
      <c r="J57" s="396"/>
      <c r="K57" s="396"/>
      <c r="L57" s="397"/>
      <c r="M57" s="397"/>
    </row>
    <row r="58" spans="1:13" ht="20.25" customHeight="1">
      <c r="A58" s="313" t="s">
        <v>275</v>
      </c>
      <c r="B58" s="313"/>
      <c r="C58" s="313"/>
      <c r="D58" s="314"/>
      <c r="E58" s="318">
        <v>7</v>
      </c>
      <c r="F58" s="320"/>
      <c r="G58" s="402">
        <v>79894</v>
      </c>
      <c r="H58" s="396"/>
      <c r="I58" s="396">
        <v>12494</v>
      </c>
      <c r="J58" s="396"/>
      <c r="K58" s="402">
        <v>23668</v>
      </c>
      <c r="L58" s="407"/>
      <c r="M58" s="397">
        <v>12494</v>
      </c>
    </row>
    <row r="59" spans="1:13" ht="20.25" customHeight="1">
      <c r="A59" s="313" t="s">
        <v>253</v>
      </c>
      <c r="B59" s="313"/>
      <c r="C59" s="313"/>
      <c r="D59" s="314"/>
      <c r="E59" s="319">
        <v>3</v>
      </c>
      <c r="F59" s="320"/>
      <c r="G59" s="396">
        <v>155950</v>
      </c>
      <c r="H59" s="396"/>
      <c r="I59" s="402">
        <v>163895</v>
      </c>
      <c r="J59" s="396"/>
      <c r="K59" s="396">
        <v>63703</v>
      </c>
      <c r="L59" s="397"/>
      <c r="M59" s="402">
        <v>65469</v>
      </c>
    </row>
    <row r="60" spans="1:13" s="97" customFormat="1" ht="20.25" customHeight="1">
      <c r="A60" s="341" t="s">
        <v>384</v>
      </c>
      <c r="B60" s="341"/>
      <c r="C60" s="341"/>
      <c r="D60" s="342"/>
      <c r="E60" s="343">
        <v>7</v>
      </c>
      <c r="F60" s="344"/>
      <c r="G60" s="396">
        <v>242649</v>
      </c>
      <c r="H60" s="396"/>
      <c r="I60" s="390">
        <v>0</v>
      </c>
      <c r="J60" s="408"/>
      <c r="K60" s="408">
        <v>242649</v>
      </c>
      <c r="L60" s="408"/>
      <c r="M60" s="390">
        <v>0</v>
      </c>
    </row>
    <row r="61" spans="1:13" s="97" customFormat="1" ht="20.25" customHeight="1">
      <c r="A61" s="341" t="s">
        <v>385</v>
      </c>
      <c r="B61" s="341"/>
      <c r="C61" s="341"/>
      <c r="D61" s="342"/>
      <c r="E61" s="343" t="s">
        <v>405</v>
      </c>
      <c r="F61" s="344"/>
      <c r="G61" s="396">
        <v>9936</v>
      </c>
      <c r="H61" s="396"/>
      <c r="I61" s="390">
        <v>0</v>
      </c>
      <c r="J61" s="408"/>
      <c r="K61" s="408">
        <v>9936</v>
      </c>
      <c r="L61" s="408"/>
      <c r="M61" s="390">
        <v>0</v>
      </c>
    </row>
    <row r="62" spans="1:13" ht="20.25" hidden="1" customHeight="1">
      <c r="A62" s="336" t="s">
        <v>400</v>
      </c>
      <c r="B62" s="336"/>
      <c r="C62" s="336"/>
      <c r="D62" s="337"/>
      <c r="E62" s="338" t="s">
        <v>405</v>
      </c>
      <c r="F62" s="339"/>
      <c r="G62" s="409"/>
      <c r="H62" s="409"/>
      <c r="I62" s="410"/>
      <c r="J62" s="409"/>
      <c r="K62" s="409"/>
      <c r="L62" s="411"/>
      <c r="M62" s="410"/>
    </row>
    <row r="63" spans="1:13" ht="20.25" customHeight="1">
      <c r="A63" s="313" t="s">
        <v>380</v>
      </c>
      <c r="B63" s="313"/>
      <c r="C63" s="313"/>
      <c r="D63" s="314"/>
      <c r="E63" s="319"/>
      <c r="F63" s="320"/>
      <c r="G63" s="398">
        <v>49375</v>
      </c>
      <c r="H63" s="396"/>
      <c r="I63" s="398">
        <v>46845</v>
      </c>
      <c r="J63" s="396"/>
      <c r="K63" s="398">
        <v>47962</v>
      </c>
      <c r="L63" s="397"/>
      <c r="M63" s="398">
        <v>45603</v>
      </c>
    </row>
    <row r="64" spans="1:13" ht="20.25" customHeight="1">
      <c r="A64" s="321" t="s">
        <v>210</v>
      </c>
      <c r="B64" s="313"/>
      <c r="C64" s="313"/>
      <c r="D64" s="314"/>
      <c r="E64" s="319"/>
      <c r="F64" s="320"/>
      <c r="G64" s="322">
        <f>SUM(G58:G63)</f>
        <v>537804</v>
      </c>
      <c r="H64" s="396"/>
      <c r="I64" s="399">
        <f>SUM(I58:I63)</f>
        <v>223234</v>
      </c>
      <c r="J64" s="396"/>
      <c r="K64" s="322">
        <f>SUM(K58:K63)</f>
        <v>387918</v>
      </c>
      <c r="L64" s="397"/>
      <c r="M64" s="399">
        <f>SUM(M58:M63)</f>
        <v>123566</v>
      </c>
    </row>
    <row r="65" spans="1:13" ht="8.1" customHeight="1">
      <c r="A65" s="313"/>
      <c r="B65" s="313"/>
      <c r="C65" s="313"/>
      <c r="D65" s="314"/>
      <c r="E65" s="319"/>
      <c r="F65" s="320"/>
      <c r="G65" s="396"/>
      <c r="H65" s="396"/>
      <c r="I65" s="396"/>
      <c r="J65" s="396"/>
      <c r="K65" s="396"/>
      <c r="L65" s="397"/>
      <c r="M65" s="397"/>
    </row>
    <row r="66" spans="1:13" ht="20.25" customHeight="1">
      <c r="A66" s="321" t="s">
        <v>211</v>
      </c>
      <c r="B66" s="313"/>
      <c r="C66" s="313"/>
      <c r="D66" s="314"/>
      <c r="E66" s="319"/>
      <c r="F66" s="320"/>
      <c r="G66" s="399">
        <f>SUM(G64,G55)</f>
        <v>880442</v>
      </c>
      <c r="H66" s="405"/>
      <c r="I66" s="399">
        <f>SUM(I64,I55)</f>
        <v>820815</v>
      </c>
      <c r="J66" s="405"/>
      <c r="K66" s="399">
        <f>SUM(K64,K55)</f>
        <v>716894</v>
      </c>
      <c r="L66" s="406"/>
      <c r="M66" s="399">
        <f>SUM(M64,M55)</f>
        <v>702063</v>
      </c>
    </row>
    <row r="67" spans="1:13" ht="20.25" customHeight="1">
      <c r="A67" s="321"/>
      <c r="B67" s="313"/>
      <c r="C67" s="313"/>
      <c r="D67" s="314"/>
      <c r="E67" s="319"/>
      <c r="F67" s="320"/>
      <c r="G67" s="154"/>
      <c r="H67" s="154"/>
      <c r="I67" s="154"/>
      <c r="J67" s="154"/>
      <c r="K67" s="154"/>
      <c r="L67" s="155"/>
      <c r="M67" s="154"/>
    </row>
    <row r="68" spans="1:13" s="275" customFormat="1" ht="20.25" customHeight="1">
      <c r="A68" s="271" t="s">
        <v>269</v>
      </c>
      <c r="B68" s="271"/>
      <c r="C68" s="272"/>
      <c r="D68" s="272"/>
      <c r="E68" s="273"/>
      <c r="F68" s="272"/>
      <c r="G68" s="272"/>
      <c r="H68" s="272"/>
      <c r="I68" s="274"/>
      <c r="J68" s="274"/>
      <c r="K68" s="274"/>
      <c r="L68" s="274"/>
      <c r="M68" s="274"/>
    </row>
    <row r="69" spans="1:13" s="280" customFormat="1" ht="20.25" customHeight="1">
      <c r="A69" s="276" t="s">
        <v>270</v>
      </c>
      <c r="B69" s="276"/>
      <c r="C69" s="277"/>
      <c r="D69" s="277"/>
      <c r="E69" s="278"/>
      <c r="F69" s="277"/>
      <c r="G69" s="277"/>
      <c r="H69" s="277"/>
      <c r="I69" s="279"/>
      <c r="J69" s="279"/>
      <c r="K69" s="279"/>
      <c r="L69" s="279"/>
      <c r="M69" s="279"/>
    </row>
    <row r="70" spans="1:13" ht="17.45" customHeight="1">
      <c r="A70" s="281"/>
      <c r="B70" s="281"/>
      <c r="C70" s="282"/>
      <c r="D70" s="282"/>
      <c r="E70" s="283"/>
      <c r="F70" s="282"/>
      <c r="G70" s="282"/>
      <c r="H70" s="282"/>
      <c r="I70" s="284"/>
      <c r="J70" s="284"/>
      <c r="K70" s="284"/>
      <c r="L70" s="284"/>
      <c r="M70" s="284"/>
    </row>
    <row r="71" spans="1:13" ht="20.25" customHeight="1">
      <c r="A71" s="281"/>
      <c r="B71" s="281"/>
      <c r="C71" s="282"/>
      <c r="D71" s="282"/>
      <c r="E71" s="283"/>
      <c r="F71" s="282"/>
      <c r="G71" s="370" t="s">
        <v>296</v>
      </c>
      <c r="H71" s="370"/>
      <c r="I71" s="370"/>
      <c r="J71" s="355"/>
      <c r="K71" s="370" t="s">
        <v>297</v>
      </c>
      <c r="L71" s="370"/>
      <c r="M71" s="370"/>
    </row>
    <row r="72" spans="1:13" s="290" customFormat="1" ht="20.25" customHeight="1">
      <c r="A72" s="286"/>
      <c r="B72" s="286"/>
      <c r="C72" s="287"/>
      <c r="D72" s="287"/>
      <c r="E72" s="288"/>
      <c r="F72" s="287"/>
      <c r="G72" s="371" t="s">
        <v>290</v>
      </c>
      <c r="H72" s="371"/>
      <c r="I72" s="371"/>
      <c r="J72" s="356"/>
      <c r="K72" s="371" t="s">
        <v>290</v>
      </c>
      <c r="L72" s="371"/>
      <c r="M72" s="371"/>
    </row>
    <row r="73" spans="1:13" s="290" customFormat="1" ht="20.25" customHeight="1">
      <c r="A73" s="286"/>
      <c r="B73" s="286"/>
      <c r="C73" s="287"/>
      <c r="D73" s="287"/>
      <c r="E73" s="288"/>
      <c r="F73" s="287"/>
      <c r="G73" s="293" t="s">
        <v>358</v>
      </c>
      <c r="H73" s="294"/>
      <c r="I73" s="293" t="s">
        <v>192</v>
      </c>
      <c r="J73" s="294"/>
      <c r="K73" s="293" t="s">
        <v>358</v>
      </c>
      <c r="L73" s="294"/>
      <c r="M73" s="293" t="s">
        <v>192</v>
      </c>
    </row>
    <row r="74" spans="1:13" ht="20.25" customHeight="1">
      <c r="A74" s="311" t="s">
        <v>203</v>
      </c>
      <c r="E74" s="296" t="s">
        <v>231</v>
      </c>
      <c r="G74" s="298">
        <v>2022</v>
      </c>
      <c r="H74" s="299"/>
      <c r="I74" s="298">
        <v>2021</v>
      </c>
      <c r="J74" s="299"/>
      <c r="K74" s="298">
        <v>2022</v>
      </c>
      <c r="L74" s="299"/>
      <c r="M74" s="298">
        <v>2021</v>
      </c>
    </row>
    <row r="75" spans="1:13" ht="20.25" customHeight="1">
      <c r="E75" s="296"/>
      <c r="F75" s="297"/>
      <c r="G75" s="293" t="s">
        <v>191</v>
      </c>
      <c r="H75" s="294"/>
      <c r="I75" s="293"/>
      <c r="J75" s="294"/>
      <c r="K75" s="293" t="s">
        <v>191</v>
      </c>
      <c r="L75" s="294"/>
      <c r="M75" s="293"/>
    </row>
    <row r="76" spans="1:13" ht="19.5" customHeight="1">
      <c r="E76" s="296"/>
      <c r="F76" s="297"/>
      <c r="G76" s="369" t="s">
        <v>374</v>
      </c>
      <c r="H76" s="369"/>
      <c r="I76" s="369"/>
      <c r="J76" s="369"/>
      <c r="K76" s="369"/>
      <c r="L76" s="369"/>
      <c r="M76" s="369"/>
    </row>
    <row r="77" spans="1:13" ht="15.6" customHeight="1">
      <c r="A77" s="312" t="s">
        <v>212</v>
      </c>
      <c r="B77" s="313"/>
      <c r="C77" s="313"/>
      <c r="D77" s="314"/>
      <c r="E77" s="319"/>
      <c r="F77" s="320"/>
      <c r="G77" s="100"/>
      <c r="H77" s="100"/>
      <c r="I77" s="100"/>
      <c r="J77" s="100"/>
      <c r="K77" s="100"/>
      <c r="L77" s="316"/>
      <c r="M77" s="99"/>
    </row>
    <row r="78" spans="1:13" ht="18" customHeight="1">
      <c r="A78" s="313" t="s">
        <v>277</v>
      </c>
      <c r="B78" s="313"/>
      <c r="C78" s="313"/>
      <c r="D78" s="314"/>
      <c r="E78" s="319"/>
      <c r="F78" s="320"/>
      <c r="G78" s="100"/>
      <c r="H78" s="100"/>
      <c r="I78" s="100"/>
      <c r="J78" s="100"/>
      <c r="K78" s="100"/>
      <c r="L78" s="316"/>
      <c r="M78" s="99"/>
    </row>
    <row r="79" spans="1:13" ht="20.25" customHeight="1">
      <c r="A79" s="313"/>
      <c r="B79" s="313" t="s">
        <v>213</v>
      </c>
      <c r="C79" s="313"/>
      <c r="D79" s="314"/>
      <c r="F79" s="320"/>
      <c r="G79" s="100"/>
      <c r="H79" s="100"/>
      <c r="I79" s="100"/>
      <c r="J79" s="100"/>
      <c r="K79" s="100"/>
      <c r="L79" s="316"/>
      <c r="M79" s="100"/>
    </row>
    <row r="80" spans="1:13" ht="20.25" customHeight="1">
      <c r="A80" s="313"/>
      <c r="B80" s="313"/>
      <c r="C80" s="323" t="s">
        <v>424</v>
      </c>
      <c r="D80" s="324"/>
      <c r="F80" s="320"/>
      <c r="G80" s="100"/>
      <c r="H80" s="100"/>
      <c r="I80" s="100"/>
      <c r="J80" s="100"/>
      <c r="K80" s="100"/>
      <c r="L80" s="316"/>
      <c r="M80" s="100"/>
    </row>
    <row r="81" spans="1:13" ht="20.25" customHeight="1" thickBot="1">
      <c r="A81" s="313"/>
      <c r="B81" s="313"/>
      <c r="C81" s="323"/>
      <c r="D81" s="324" t="s">
        <v>268</v>
      </c>
      <c r="E81" s="296">
        <v>8</v>
      </c>
      <c r="F81" s="320"/>
      <c r="G81" s="412">
        <v>181250</v>
      </c>
      <c r="H81" s="407"/>
      <c r="I81" s="412">
        <v>160000</v>
      </c>
      <c r="J81" s="407"/>
      <c r="K81" s="412">
        <v>181250</v>
      </c>
      <c r="L81" s="407"/>
      <c r="M81" s="412">
        <v>160000</v>
      </c>
    </row>
    <row r="82" spans="1:13" ht="20.25" customHeight="1" thickTop="1">
      <c r="A82" s="313"/>
      <c r="B82" s="313" t="s">
        <v>214</v>
      </c>
      <c r="C82" s="313"/>
      <c r="D82" s="314"/>
      <c r="E82" s="319"/>
      <c r="F82" s="320"/>
      <c r="G82" s="396"/>
      <c r="H82" s="396"/>
      <c r="I82" s="396"/>
      <c r="J82" s="396"/>
      <c r="K82" s="396"/>
      <c r="L82" s="397"/>
      <c r="M82" s="397"/>
    </row>
    <row r="83" spans="1:13" ht="20.25" customHeight="1">
      <c r="A83" s="313"/>
      <c r="B83" s="313"/>
      <c r="C83" s="323" t="s">
        <v>267</v>
      </c>
      <c r="D83" s="314"/>
      <c r="E83" s="319"/>
      <c r="F83" s="320"/>
      <c r="G83" s="396"/>
      <c r="H83" s="396"/>
      <c r="I83" s="396"/>
      <c r="J83" s="396"/>
      <c r="K83" s="396"/>
      <c r="L83" s="397"/>
      <c r="M83" s="397"/>
    </row>
    <row r="84" spans="1:13" ht="20.25" customHeight="1">
      <c r="A84" s="313"/>
      <c r="B84" s="313"/>
      <c r="C84" s="313"/>
      <c r="D84" s="324" t="s">
        <v>268</v>
      </c>
      <c r="E84" s="319"/>
      <c r="F84" s="320"/>
      <c r="G84" s="396">
        <v>160000</v>
      </c>
      <c r="H84" s="413"/>
      <c r="I84" s="396">
        <v>160000</v>
      </c>
      <c r="J84" s="413"/>
      <c r="K84" s="396">
        <v>160000</v>
      </c>
      <c r="L84" s="413"/>
      <c r="M84" s="397">
        <v>160000</v>
      </c>
    </row>
    <row r="85" spans="1:13" ht="20.25" customHeight="1">
      <c r="A85" s="313" t="s">
        <v>276</v>
      </c>
      <c r="C85" s="313"/>
      <c r="D85" s="314"/>
      <c r="E85" s="319"/>
      <c r="F85" s="320"/>
      <c r="G85" s="396">
        <v>361424</v>
      </c>
      <c r="H85" s="413"/>
      <c r="I85" s="396">
        <v>361424</v>
      </c>
      <c r="J85" s="413"/>
      <c r="K85" s="396">
        <v>361424</v>
      </c>
      <c r="L85" s="413"/>
      <c r="M85" s="397">
        <v>361424</v>
      </c>
    </row>
    <row r="86" spans="1:13" s="97" customFormat="1" ht="20.25" hidden="1" customHeight="1">
      <c r="A86" s="341" t="s">
        <v>388</v>
      </c>
      <c r="C86" s="341"/>
      <c r="D86" s="342"/>
      <c r="E86" s="343"/>
      <c r="F86" s="344"/>
      <c r="G86" s="390">
        <v>0</v>
      </c>
      <c r="H86" s="413"/>
      <c r="I86" s="390">
        <v>0</v>
      </c>
      <c r="J86" s="413"/>
      <c r="K86" s="390">
        <v>0</v>
      </c>
      <c r="L86" s="413"/>
      <c r="M86" s="390">
        <v>0</v>
      </c>
    </row>
    <row r="87" spans="1:13" s="97" customFormat="1" ht="20.25" hidden="1" customHeight="1">
      <c r="A87" s="341" t="s">
        <v>387</v>
      </c>
      <c r="C87" s="341"/>
      <c r="D87" s="342"/>
      <c r="E87" s="343">
        <v>8</v>
      </c>
      <c r="F87" s="344"/>
      <c r="G87" s="396">
        <v>0</v>
      </c>
      <c r="H87" s="413"/>
      <c r="I87" s="390">
        <v>0</v>
      </c>
      <c r="J87" s="413"/>
      <c r="K87" s="396">
        <v>0</v>
      </c>
      <c r="L87" s="413"/>
      <c r="M87" s="390">
        <v>0</v>
      </c>
    </row>
    <row r="88" spans="1:13" s="97" customFormat="1" ht="20.25" customHeight="1">
      <c r="A88" s="341" t="s">
        <v>215</v>
      </c>
      <c r="B88" s="341"/>
      <c r="C88" s="341"/>
      <c r="D88" s="342"/>
      <c r="E88" s="343"/>
      <c r="F88" s="344"/>
      <c r="G88" s="396"/>
      <c r="H88" s="396"/>
      <c r="I88" s="396"/>
      <c r="J88" s="396"/>
      <c r="K88" s="396"/>
      <c r="L88" s="396"/>
      <c r="M88" s="397"/>
    </row>
    <row r="89" spans="1:13" s="97" customFormat="1" ht="20.25" customHeight="1">
      <c r="B89" s="341" t="s">
        <v>421</v>
      </c>
      <c r="C89" s="341"/>
      <c r="D89" s="342"/>
      <c r="E89" s="343"/>
      <c r="F89" s="344"/>
      <c r="G89" s="396">
        <v>16000</v>
      </c>
      <c r="H89" s="396"/>
      <c r="I89" s="396">
        <v>16000</v>
      </c>
      <c r="J89" s="396"/>
      <c r="K89" s="396">
        <v>16000</v>
      </c>
      <c r="L89" s="397"/>
      <c r="M89" s="397">
        <v>16000</v>
      </c>
    </row>
    <row r="90" spans="1:13" s="97" customFormat="1" ht="20.25" customHeight="1">
      <c r="B90" s="97" t="s">
        <v>389</v>
      </c>
      <c r="C90" s="341"/>
      <c r="D90" s="342"/>
      <c r="E90" s="343">
        <v>8</v>
      </c>
      <c r="F90" s="344"/>
      <c r="G90" s="396">
        <v>26410</v>
      </c>
      <c r="H90" s="396"/>
      <c r="I90" s="390">
        <v>0</v>
      </c>
      <c r="J90" s="396"/>
      <c r="K90" s="396">
        <v>26410</v>
      </c>
      <c r="L90" s="397"/>
      <c r="M90" s="390">
        <v>0</v>
      </c>
    </row>
    <row r="91" spans="1:13" s="97" customFormat="1" ht="20.25" customHeight="1">
      <c r="A91" s="341"/>
      <c r="B91" s="341" t="s">
        <v>216</v>
      </c>
      <c r="C91" s="341"/>
      <c r="D91" s="342"/>
      <c r="E91" s="343"/>
      <c r="F91" s="344"/>
      <c r="G91" s="396">
        <v>372239</v>
      </c>
      <c r="H91" s="396"/>
      <c r="I91" s="396">
        <v>223140</v>
      </c>
      <c r="J91" s="396"/>
      <c r="K91" s="396">
        <v>296160</v>
      </c>
      <c r="L91" s="396"/>
      <c r="M91" s="396">
        <v>151956</v>
      </c>
    </row>
    <row r="92" spans="1:13" s="97" customFormat="1" ht="20.25" customHeight="1">
      <c r="A92" s="341" t="s">
        <v>386</v>
      </c>
      <c r="B92" s="341"/>
      <c r="C92" s="341"/>
      <c r="D92" s="342"/>
      <c r="E92" s="343">
        <v>8</v>
      </c>
      <c r="F92" s="344"/>
      <c r="G92" s="396">
        <v>-26410</v>
      </c>
      <c r="H92" s="396"/>
      <c r="I92" s="390">
        <v>0</v>
      </c>
      <c r="J92" s="396"/>
      <c r="K92" s="396">
        <v>-26410</v>
      </c>
      <c r="L92" s="396"/>
      <c r="M92" s="390">
        <v>0</v>
      </c>
    </row>
    <row r="93" spans="1:13" s="97" customFormat="1" ht="20.25" customHeight="1">
      <c r="A93" s="341" t="s">
        <v>217</v>
      </c>
      <c r="B93" s="341"/>
      <c r="C93" s="341"/>
      <c r="D93" s="342"/>
      <c r="E93" s="343"/>
      <c r="F93" s="344"/>
      <c r="G93" s="398">
        <v>15026</v>
      </c>
      <c r="H93" s="396"/>
      <c r="I93" s="398">
        <v>11206</v>
      </c>
      <c r="J93" s="396"/>
      <c r="K93" s="398">
        <v>15452</v>
      </c>
      <c r="L93" s="396"/>
      <c r="M93" s="398">
        <v>11772</v>
      </c>
    </row>
    <row r="94" spans="1:13" ht="20.25" customHeight="1">
      <c r="A94" s="321" t="s">
        <v>218</v>
      </c>
      <c r="B94" s="313"/>
      <c r="C94" s="313"/>
      <c r="D94" s="314"/>
      <c r="E94" s="319"/>
      <c r="F94" s="320"/>
      <c r="G94" s="405">
        <f>SUM(G84:G93)</f>
        <v>924689</v>
      </c>
      <c r="H94" s="405"/>
      <c r="I94" s="405">
        <f>SUM(I84:I93)</f>
        <v>771770</v>
      </c>
      <c r="J94" s="405"/>
      <c r="K94" s="405">
        <f>SUM(K84:K93)</f>
        <v>849036</v>
      </c>
      <c r="L94" s="405"/>
      <c r="M94" s="405">
        <f>SUM(M84:M93)</f>
        <v>701152</v>
      </c>
    </row>
    <row r="95" spans="1:13" ht="20.25" customHeight="1">
      <c r="A95" s="313" t="s">
        <v>219</v>
      </c>
      <c r="B95" s="313"/>
      <c r="C95" s="313"/>
      <c r="D95" s="314"/>
      <c r="E95" s="319"/>
      <c r="F95" s="320"/>
      <c r="G95" s="398">
        <v>20997</v>
      </c>
      <c r="H95" s="396"/>
      <c r="I95" s="398">
        <v>18259</v>
      </c>
      <c r="J95" s="396"/>
      <c r="K95" s="391">
        <v>0</v>
      </c>
      <c r="L95" s="390"/>
      <c r="M95" s="391">
        <v>0</v>
      </c>
    </row>
    <row r="96" spans="1:13" ht="20.25" customHeight="1">
      <c r="A96" s="321" t="s">
        <v>220</v>
      </c>
      <c r="B96" s="313"/>
      <c r="C96" s="313"/>
      <c r="D96" s="314"/>
      <c r="E96" s="319"/>
      <c r="F96" s="320"/>
      <c r="G96" s="399">
        <f>SUM(G94:G95)</f>
        <v>945686</v>
      </c>
      <c r="H96" s="405"/>
      <c r="I96" s="399">
        <f>SUM(I94:I95)</f>
        <v>790029</v>
      </c>
      <c r="J96" s="405"/>
      <c r="K96" s="399">
        <f>SUM(K94:K95)</f>
        <v>849036</v>
      </c>
      <c r="L96" s="406"/>
      <c r="M96" s="399">
        <f>SUM(M94:M95)</f>
        <v>701152</v>
      </c>
    </row>
    <row r="97" spans="1:13" ht="8.4499999999999993" customHeight="1">
      <c r="A97" s="313"/>
      <c r="B97" s="313"/>
      <c r="C97" s="313"/>
      <c r="D97" s="314"/>
      <c r="E97" s="319"/>
      <c r="F97" s="320"/>
      <c r="G97" s="405"/>
      <c r="H97" s="405"/>
      <c r="I97" s="405"/>
      <c r="J97" s="405"/>
      <c r="K97" s="414"/>
      <c r="L97" s="406"/>
      <c r="M97" s="406"/>
    </row>
    <row r="98" spans="1:13" ht="20.25" customHeight="1" thickBot="1">
      <c r="A98" s="321" t="s">
        <v>221</v>
      </c>
      <c r="B98" s="321"/>
      <c r="C98" s="321"/>
      <c r="D98" s="314"/>
      <c r="E98" s="325"/>
      <c r="F98" s="326"/>
      <c r="G98" s="401">
        <f>SUM(G96,G66)</f>
        <v>1826128</v>
      </c>
      <c r="H98" s="405"/>
      <c r="I98" s="401">
        <f>SUM(I96,I66)</f>
        <v>1610844</v>
      </c>
      <c r="J98" s="405"/>
      <c r="K98" s="401">
        <f>SUM(K96,K66)</f>
        <v>1565930</v>
      </c>
      <c r="L98" s="406"/>
      <c r="M98" s="401">
        <f>SUM(M96,M66)</f>
        <v>1403215</v>
      </c>
    </row>
    <row r="99" spans="1:13" ht="16.5" customHeight="1" thickTop="1">
      <c r="B99" s="321"/>
      <c r="C99" s="321"/>
      <c r="D99" s="314"/>
      <c r="E99" s="325"/>
      <c r="F99" s="326"/>
      <c r="G99" s="101"/>
      <c r="H99" s="101"/>
      <c r="I99" s="101"/>
      <c r="J99" s="101"/>
      <c r="K99" s="101"/>
      <c r="L99" s="102"/>
      <c r="M99" s="101"/>
    </row>
    <row r="100" spans="1:13" ht="16.5" customHeight="1">
      <c r="E100" s="296"/>
      <c r="I100" s="302"/>
      <c r="J100" s="302"/>
      <c r="K100" s="302"/>
      <c r="L100" s="302"/>
      <c r="M100" s="302"/>
    </row>
    <row r="101" spans="1:13" ht="16.5" customHeight="1">
      <c r="E101" s="296"/>
      <c r="I101" s="103"/>
      <c r="J101" s="302"/>
      <c r="K101" s="302"/>
      <c r="L101" s="302"/>
    </row>
    <row r="102" spans="1:13" ht="16.5" customHeight="1">
      <c r="E102" s="296"/>
      <c r="F102" s="299"/>
      <c r="G102" s="299"/>
      <c r="H102" s="299"/>
      <c r="I102" s="104"/>
      <c r="J102" s="302"/>
      <c r="K102" s="302"/>
      <c r="L102" s="302"/>
    </row>
    <row r="103" spans="1:13" ht="16.5" customHeight="1">
      <c r="E103" s="296"/>
      <c r="I103" s="103"/>
      <c r="J103" s="302"/>
      <c r="K103" s="302"/>
      <c r="L103" s="302"/>
      <c r="M103" s="302"/>
    </row>
    <row r="104" spans="1:13" ht="16.5" customHeight="1">
      <c r="E104" s="296"/>
      <c r="I104" s="103"/>
      <c r="J104" s="302"/>
      <c r="K104" s="302"/>
      <c r="L104" s="302"/>
      <c r="M104" s="302"/>
    </row>
    <row r="105" spans="1:13" ht="16.5" customHeight="1">
      <c r="E105" s="296"/>
      <c r="I105" s="103"/>
      <c r="J105" s="302"/>
      <c r="K105" s="302"/>
      <c r="L105" s="302"/>
      <c r="M105" s="302"/>
    </row>
    <row r="106" spans="1:13" ht="16.5" customHeight="1">
      <c r="E106" s="296"/>
      <c r="I106" s="103"/>
      <c r="J106" s="302"/>
      <c r="K106" s="302"/>
      <c r="L106" s="302"/>
      <c r="M106" s="302"/>
    </row>
    <row r="107" spans="1:13" ht="16.5" customHeight="1">
      <c r="E107" s="296"/>
      <c r="I107" s="103"/>
      <c r="J107" s="302"/>
      <c r="K107" s="302"/>
      <c r="L107" s="302"/>
      <c r="M107" s="302"/>
    </row>
    <row r="108" spans="1:13" ht="16.5" customHeight="1">
      <c r="E108" s="296"/>
      <c r="I108" s="103"/>
      <c r="J108" s="302"/>
      <c r="K108" s="302"/>
      <c r="L108" s="302"/>
      <c r="M108" s="302"/>
    </row>
    <row r="109" spans="1:13" ht="16.5" customHeight="1">
      <c r="E109" s="296"/>
      <c r="I109" s="103"/>
      <c r="J109" s="302"/>
      <c r="K109" s="302"/>
      <c r="L109" s="302"/>
      <c r="M109" s="302"/>
    </row>
    <row r="110" spans="1:13" ht="16.5" customHeight="1">
      <c r="E110" s="296"/>
      <c r="I110" s="302"/>
      <c r="J110" s="302"/>
      <c r="K110" s="302"/>
      <c r="L110" s="302"/>
      <c r="M110" s="302"/>
    </row>
    <row r="111" spans="1:13" ht="16.5" customHeight="1">
      <c r="E111" s="296"/>
      <c r="I111" s="103"/>
      <c r="J111" s="302"/>
      <c r="K111" s="302"/>
      <c r="L111" s="302"/>
      <c r="M111" s="103"/>
    </row>
    <row r="112" spans="1:13" ht="16.5" customHeight="1">
      <c r="E112" s="296"/>
      <c r="I112" s="302"/>
      <c r="J112" s="302"/>
      <c r="K112" s="302"/>
      <c r="L112" s="302"/>
      <c r="M112" s="302"/>
    </row>
    <row r="113" spans="1:13" ht="16.5" customHeight="1">
      <c r="E113" s="283"/>
      <c r="F113" s="297"/>
      <c r="G113" s="297"/>
      <c r="H113" s="297"/>
      <c r="I113" s="328"/>
      <c r="J113" s="289"/>
      <c r="K113" s="289"/>
      <c r="L113" s="289"/>
      <c r="M113" s="328"/>
    </row>
    <row r="114" spans="1:13" ht="16.5" customHeight="1">
      <c r="E114" s="283"/>
      <c r="F114" s="297"/>
      <c r="G114" s="297"/>
      <c r="H114" s="297"/>
      <c r="I114" s="328"/>
      <c r="J114" s="289"/>
      <c r="K114" s="289"/>
      <c r="L114" s="289"/>
      <c r="M114" s="328"/>
    </row>
    <row r="115" spans="1:13" ht="16.5" customHeight="1">
      <c r="A115" s="281"/>
      <c r="E115" s="283"/>
      <c r="F115" s="297"/>
      <c r="G115" s="297"/>
      <c r="H115" s="297"/>
      <c r="I115" s="328"/>
      <c r="J115" s="289"/>
      <c r="K115" s="289"/>
      <c r="L115" s="289"/>
      <c r="M115" s="328"/>
    </row>
    <row r="116" spans="1:13" ht="16.5" customHeight="1">
      <c r="A116" s="281"/>
      <c r="E116" s="283"/>
      <c r="F116" s="297"/>
      <c r="G116" s="297"/>
      <c r="H116" s="297"/>
      <c r="I116" s="328"/>
      <c r="J116" s="289"/>
      <c r="K116" s="289"/>
      <c r="L116" s="289"/>
      <c r="M116" s="328"/>
    </row>
    <row r="117" spans="1:13" ht="16.5" customHeight="1">
      <c r="A117" s="281"/>
      <c r="E117" s="283"/>
      <c r="F117" s="297"/>
      <c r="G117" s="297"/>
      <c r="H117" s="297"/>
      <c r="I117" s="328"/>
      <c r="J117" s="289"/>
      <c r="K117" s="289"/>
      <c r="L117" s="289"/>
      <c r="M117" s="328"/>
    </row>
    <row r="118" spans="1:13" ht="16.5" customHeight="1">
      <c r="A118" s="281"/>
      <c r="E118" s="283"/>
      <c r="F118" s="297"/>
      <c r="G118" s="297"/>
      <c r="H118" s="297"/>
      <c r="I118" s="328"/>
      <c r="J118" s="289"/>
      <c r="K118" s="289"/>
      <c r="L118" s="289"/>
      <c r="M118" s="328"/>
    </row>
    <row r="119" spans="1:13" ht="16.5" customHeight="1">
      <c r="A119" s="281"/>
      <c r="E119" s="283"/>
      <c r="F119" s="297"/>
      <c r="G119" s="297"/>
      <c r="H119" s="297"/>
      <c r="I119" s="328"/>
      <c r="J119" s="289"/>
      <c r="K119" s="289"/>
      <c r="L119" s="289"/>
      <c r="M119" s="328"/>
    </row>
    <row r="120" spans="1:13" ht="16.5" customHeight="1">
      <c r="A120" s="281"/>
      <c r="E120" s="283"/>
      <c r="F120" s="297"/>
      <c r="G120" s="297"/>
      <c r="H120" s="297"/>
      <c r="I120" s="328"/>
      <c r="J120" s="289"/>
      <c r="K120" s="289"/>
      <c r="L120" s="289"/>
      <c r="M120" s="328"/>
    </row>
    <row r="121" spans="1:13" ht="16.5" customHeight="1">
      <c r="A121" s="281"/>
      <c r="E121" s="283"/>
      <c r="F121" s="297"/>
      <c r="G121" s="297"/>
      <c r="H121" s="297"/>
      <c r="I121" s="328"/>
      <c r="J121" s="289"/>
      <c r="K121" s="289"/>
      <c r="L121" s="289"/>
      <c r="M121" s="328"/>
    </row>
    <row r="122" spans="1:13" ht="16.5" customHeight="1">
      <c r="A122" s="281"/>
      <c r="E122" s="283"/>
      <c r="F122" s="297"/>
      <c r="G122" s="297"/>
      <c r="H122" s="297"/>
      <c r="I122" s="328"/>
      <c r="J122" s="289"/>
      <c r="K122" s="289"/>
      <c r="L122" s="289"/>
      <c r="M122" s="328"/>
    </row>
    <row r="123" spans="1:13" ht="16.5" customHeight="1">
      <c r="A123" s="281"/>
      <c r="E123" s="283"/>
      <c r="F123" s="297"/>
      <c r="G123" s="297"/>
      <c r="H123" s="297"/>
      <c r="I123" s="328"/>
      <c r="J123" s="289"/>
      <c r="K123" s="289"/>
      <c r="L123" s="289"/>
      <c r="M123" s="328"/>
    </row>
    <row r="124" spans="1:13" ht="16.5" customHeight="1">
      <c r="A124" s="281"/>
      <c r="E124" s="283"/>
      <c r="F124" s="297"/>
      <c r="G124" s="297"/>
      <c r="H124" s="297"/>
      <c r="I124" s="328"/>
      <c r="J124" s="289"/>
      <c r="K124" s="289"/>
      <c r="L124" s="289"/>
      <c r="M124" s="328"/>
    </row>
    <row r="125" spans="1:13" ht="16.5" customHeight="1">
      <c r="A125" s="281"/>
      <c r="E125" s="283"/>
      <c r="F125" s="297"/>
      <c r="G125" s="297"/>
      <c r="H125" s="297"/>
      <c r="I125" s="328"/>
      <c r="J125" s="289"/>
      <c r="K125" s="289"/>
      <c r="L125" s="289"/>
      <c r="M125" s="328"/>
    </row>
    <row r="126" spans="1:13" ht="16.5" customHeight="1">
      <c r="A126" s="281"/>
      <c r="E126" s="283"/>
      <c r="F126" s="297"/>
      <c r="G126" s="297"/>
      <c r="H126" s="297"/>
      <c r="I126" s="328"/>
      <c r="J126" s="289"/>
      <c r="K126" s="289"/>
      <c r="L126" s="289"/>
      <c r="M126" s="328"/>
    </row>
    <row r="127" spans="1:13" ht="16.5" customHeight="1">
      <c r="A127" s="281"/>
      <c r="E127" s="283"/>
      <c r="F127" s="297"/>
      <c r="G127" s="297"/>
      <c r="H127" s="297"/>
      <c r="I127" s="328"/>
      <c r="J127" s="289"/>
      <c r="K127" s="289"/>
      <c r="L127" s="289"/>
      <c r="M127" s="328"/>
    </row>
    <row r="128" spans="1:13" ht="16.5" customHeight="1">
      <c r="A128" s="281"/>
      <c r="E128" s="283"/>
      <c r="F128" s="297"/>
      <c r="G128" s="297"/>
      <c r="H128" s="297"/>
      <c r="I128" s="328"/>
      <c r="J128" s="289"/>
      <c r="K128" s="289"/>
      <c r="L128" s="289"/>
      <c r="M128" s="328"/>
    </row>
    <row r="129" spans="1:13" ht="16.5" customHeight="1">
      <c r="A129" s="281"/>
      <c r="E129" s="283"/>
      <c r="F129" s="297"/>
      <c r="G129" s="297"/>
      <c r="H129" s="297"/>
      <c r="I129" s="328"/>
      <c r="J129" s="289"/>
      <c r="K129" s="289"/>
      <c r="L129" s="289"/>
      <c r="M129" s="328"/>
    </row>
    <row r="130" spans="1:13" ht="16.5" customHeight="1">
      <c r="A130" s="281"/>
      <c r="E130" s="283"/>
      <c r="F130" s="297"/>
      <c r="G130" s="297"/>
      <c r="H130" s="297"/>
      <c r="I130" s="328"/>
      <c r="J130" s="289"/>
      <c r="K130" s="289"/>
      <c r="L130" s="289"/>
      <c r="M130" s="328"/>
    </row>
    <row r="131" spans="1:13" ht="16.5" customHeight="1">
      <c r="A131" s="281"/>
      <c r="E131" s="283"/>
      <c r="F131" s="297"/>
      <c r="G131" s="297"/>
      <c r="H131" s="297"/>
      <c r="I131" s="328"/>
      <c r="J131" s="289"/>
      <c r="K131" s="289"/>
      <c r="L131" s="289"/>
      <c r="M131" s="328"/>
    </row>
    <row r="132" spans="1:13" ht="16.5" customHeight="1">
      <c r="A132" s="281"/>
      <c r="E132" s="283"/>
      <c r="F132" s="297"/>
      <c r="G132" s="297"/>
      <c r="H132" s="297"/>
      <c r="I132" s="328"/>
      <c r="J132" s="289"/>
      <c r="K132" s="289"/>
      <c r="L132" s="289"/>
      <c r="M132" s="328"/>
    </row>
    <row r="133" spans="1:13" ht="16.5" customHeight="1">
      <c r="A133" s="281"/>
      <c r="E133" s="283"/>
      <c r="F133" s="297"/>
      <c r="G133" s="297"/>
      <c r="H133" s="297"/>
      <c r="I133" s="328"/>
      <c r="J133" s="289"/>
      <c r="K133" s="289"/>
      <c r="L133" s="289"/>
      <c r="M133" s="328"/>
    </row>
    <row r="134" spans="1:13" ht="16.5" customHeight="1">
      <c r="A134" s="281"/>
      <c r="E134" s="283"/>
      <c r="F134" s="297"/>
      <c r="G134" s="297"/>
      <c r="H134" s="297"/>
      <c r="I134" s="328"/>
      <c r="J134" s="289"/>
      <c r="K134" s="289"/>
      <c r="L134" s="289"/>
      <c r="M134" s="328"/>
    </row>
    <row r="135" spans="1:13" ht="16.5" customHeight="1">
      <c r="A135" s="281"/>
      <c r="E135" s="283"/>
      <c r="F135" s="297"/>
      <c r="G135" s="297"/>
      <c r="H135" s="297"/>
      <c r="I135" s="328"/>
      <c r="J135" s="289"/>
      <c r="K135" s="289"/>
      <c r="L135" s="289"/>
      <c r="M135" s="328"/>
    </row>
    <row r="136" spans="1:13" ht="16.5" customHeight="1">
      <c r="A136" s="281"/>
      <c r="E136" s="283"/>
      <c r="F136" s="297"/>
      <c r="G136" s="297"/>
      <c r="H136" s="297"/>
      <c r="I136" s="328"/>
      <c r="J136" s="289"/>
      <c r="K136" s="289"/>
      <c r="L136" s="289"/>
      <c r="M136" s="328"/>
    </row>
    <row r="137" spans="1:13" ht="16.5" customHeight="1">
      <c r="A137" s="281"/>
      <c r="E137" s="283"/>
      <c r="F137" s="297"/>
      <c r="G137" s="297"/>
      <c r="H137" s="297"/>
      <c r="I137" s="328"/>
      <c r="J137" s="289"/>
      <c r="K137" s="289"/>
      <c r="L137" s="289"/>
      <c r="M137" s="328"/>
    </row>
    <row r="138" spans="1:13" ht="16.5" customHeight="1">
      <c r="A138" s="281"/>
      <c r="E138" s="283"/>
      <c r="F138" s="297"/>
      <c r="G138" s="297"/>
      <c r="H138" s="297"/>
      <c r="I138" s="328"/>
      <c r="J138" s="289"/>
      <c r="K138" s="289"/>
      <c r="L138" s="289"/>
      <c r="M138" s="328"/>
    </row>
    <row r="139" spans="1:13" ht="16.5" customHeight="1">
      <c r="A139" s="281"/>
      <c r="E139" s="283"/>
      <c r="F139" s="297"/>
      <c r="G139" s="297"/>
      <c r="H139" s="297"/>
      <c r="I139" s="328"/>
      <c r="J139" s="289"/>
      <c r="K139" s="289"/>
      <c r="L139" s="289"/>
      <c r="M139" s="328"/>
    </row>
    <row r="140" spans="1:13" ht="16.5" customHeight="1">
      <c r="A140" s="281"/>
      <c r="E140" s="283"/>
      <c r="F140" s="297"/>
      <c r="G140" s="297"/>
      <c r="H140" s="297"/>
      <c r="I140" s="328"/>
      <c r="J140" s="289"/>
      <c r="K140" s="289"/>
      <c r="L140" s="289"/>
      <c r="M140" s="328"/>
    </row>
    <row r="141" spans="1:13" ht="16.5" customHeight="1">
      <c r="A141" s="281"/>
      <c r="E141" s="283"/>
      <c r="F141" s="297"/>
      <c r="G141" s="297"/>
      <c r="H141" s="297"/>
      <c r="I141" s="328"/>
      <c r="J141" s="289"/>
      <c r="K141" s="289"/>
      <c r="L141" s="289"/>
      <c r="M141" s="328"/>
    </row>
    <row r="142" spans="1:13" ht="16.5" customHeight="1">
      <c r="A142" s="281"/>
      <c r="E142" s="283"/>
      <c r="F142" s="297"/>
      <c r="G142" s="297"/>
      <c r="H142" s="297"/>
      <c r="I142" s="328"/>
      <c r="J142" s="289"/>
      <c r="K142" s="289"/>
      <c r="L142" s="289"/>
      <c r="M142" s="328"/>
    </row>
    <row r="143" spans="1:13" ht="16.5" customHeight="1">
      <c r="A143" s="281"/>
      <c r="E143" s="283"/>
      <c r="F143" s="297"/>
      <c r="G143" s="297"/>
      <c r="H143" s="297"/>
      <c r="I143" s="328"/>
      <c r="J143" s="289"/>
      <c r="K143" s="289"/>
      <c r="L143" s="289"/>
      <c r="M143" s="328"/>
    </row>
    <row r="144" spans="1:13" ht="16.5" customHeight="1">
      <c r="A144" s="281"/>
      <c r="E144" s="283"/>
      <c r="F144" s="297"/>
      <c r="G144" s="297"/>
      <c r="H144" s="297"/>
      <c r="I144" s="328"/>
      <c r="J144" s="289"/>
      <c r="K144" s="289"/>
      <c r="L144" s="289"/>
      <c r="M144" s="328"/>
    </row>
    <row r="145" spans="1:13" ht="16.5" customHeight="1">
      <c r="A145" s="281"/>
      <c r="E145" s="283"/>
      <c r="F145" s="297"/>
      <c r="G145" s="297"/>
      <c r="H145" s="297"/>
      <c r="I145" s="328"/>
      <c r="J145" s="289"/>
      <c r="K145" s="289"/>
      <c r="L145" s="289"/>
      <c r="M145" s="328"/>
    </row>
    <row r="146" spans="1:13" ht="16.5" customHeight="1">
      <c r="A146" s="329"/>
      <c r="E146" s="283"/>
      <c r="F146" s="297"/>
      <c r="G146" s="297"/>
      <c r="H146" s="297"/>
      <c r="I146" s="328"/>
      <c r="J146" s="289"/>
      <c r="K146" s="289"/>
      <c r="L146" s="289"/>
      <c r="M146" s="328"/>
    </row>
    <row r="153" spans="1:13" ht="16.5" customHeight="1">
      <c r="A153" s="301"/>
      <c r="I153" s="330"/>
      <c r="J153" s="330"/>
      <c r="K153" s="330"/>
      <c r="L153" s="330"/>
      <c r="M153" s="330"/>
    </row>
    <row r="154" spans="1:13" ht="16.5" customHeight="1">
      <c r="I154" s="330"/>
      <c r="J154" s="330"/>
      <c r="K154" s="330"/>
      <c r="L154" s="330"/>
      <c r="M154" s="330"/>
    </row>
    <row r="155" spans="1:13" ht="16.5" customHeight="1">
      <c r="A155" s="301"/>
      <c r="I155" s="302"/>
      <c r="J155" s="302"/>
      <c r="K155" s="302"/>
      <c r="L155" s="302"/>
      <c r="M155" s="302"/>
    </row>
    <row r="156" spans="1:13" ht="16.5" customHeight="1">
      <c r="B156" s="301"/>
      <c r="I156" s="330"/>
      <c r="J156" s="330"/>
      <c r="K156" s="330"/>
      <c r="L156" s="330"/>
      <c r="M156" s="330"/>
    </row>
    <row r="157" spans="1:13" ht="16.5" customHeight="1">
      <c r="I157" s="331"/>
      <c r="J157" s="331"/>
      <c r="K157" s="331"/>
      <c r="L157" s="331"/>
      <c r="M157" s="331"/>
    </row>
    <row r="158" spans="1:13" ht="16.5" customHeight="1">
      <c r="I158" s="331"/>
      <c r="J158" s="331"/>
      <c r="K158" s="331"/>
      <c r="L158" s="331"/>
      <c r="M158" s="331"/>
    </row>
    <row r="159" spans="1:13" ht="16.5" customHeight="1">
      <c r="I159" s="331"/>
      <c r="J159" s="331"/>
      <c r="K159" s="331"/>
      <c r="L159" s="331"/>
      <c r="M159" s="331"/>
    </row>
    <row r="160" spans="1:13" ht="16.5" customHeight="1">
      <c r="I160" s="331"/>
      <c r="J160" s="331"/>
      <c r="K160" s="331"/>
      <c r="L160" s="331"/>
      <c r="M160" s="331"/>
    </row>
    <row r="161" spans="9:13" ht="16.5" customHeight="1">
      <c r="I161" s="331"/>
      <c r="J161" s="331"/>
      <c r="K161" s="331"/>
      <c r="L161" s="331"/>
      <c r="M161" s="331"/>
    </row>
    <row r="162" spans="9:13" ht="16.5" customHeight="1">
      <c r="I162" s="331"/>
      <c r="J162" s="331"/>
      <c r="K162" s="331"/>
      <c r="L162" s="331"/>
      <c r="M162" s="331"/>
    </row>
    <row r="163" spans="9:13" ht="16.5" customHeight="1">
      <c r="I163" s="331"/>
      <c r="J163" s="331"/>
      <c r="K163" s="331"/>
      <c r="L163" s="331"/>
      <c r="M163" s="331"/>
    </row>
    <row r="164" spans="9:13" ht="16.5" customHeight="1">
      <c r="I164" s="331"/>
      <c r="J164" s="331"/>
      <c r="K164" s="331"/>
      <c r="L164" s="331"/>
      <c r="M164" s="331"/>
    </row>
    <row r="165" spans="9:13" ht="16.5" customHeight="1">
      <c r="I165" s="331"/>
      <c r="J165" s="331"/>
      <c r="K165" s="331"/>
      <c r="L165" s="331"/>
      <c r="M165" s="331"/>
    </row>
    <row r="166" spans="9:13" ht="16.5" customHeight="1">
      <c r="I166" s="331"/>
      <c r="J166" s="331"/>
      <c r="K166" s="331"/>
      <c r="L166" s="331"/>
      <c r="M166" s="331"/>
    </row>
  </sheetData>
  <mergeCells count="15">
    <mergeCell ref="G71:I71"/>
    <mergeCell ref="K71:M71"/>
    <mergeCell ref="G72:I72"/>
    <mergeCell ref="K72:M72"/>
    <mergeCell ref="G76:M76"/>
    <mergeCell ref="G44:M44"/>
    <mergeCell ref="G4:I4"/>
    <mergeCell ref="K4:M4"/>
    <mergeCell ref="G5:I5"/>
    <mergeCell ref="K5:M5"/>
    <mergeCell ref="G9:M9"/>
    <mergeCell ref="G39:I39"/>
    <mergeCell ref="K39:M39"/>
    <mergeCell ref="G40:I40"/>
    <mergeCell ref="K40:M40"/>
  </mergeCells>
  <pageMargins left="0.8" right="0.8" top="0.48" bottom="0.4" header="0.5" footer="0.4"/>
  <pageSetup paperSize="9" scale="80" firstPageNumber="2" fitToHeight="0" orientation="portrait" useFirstPageNumber="1" horizontalDpi="1200" verticalDpi="1200" r:id="rId1"/>
  <headerFooter>
    <oddFooter>&amp;L The accompanying notes form an integral part of the interim financial statements.&amp;11
&amp;C&amp;11&amp;P</oddFooter>
  </headerFooter>
  <rowBreaks count="2" manualBreakCount="2">
    <brk id="35" max="16383" man="1"/>
    <brk id="6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M137"/>
  <sheetViews>
    <sheetView view="pageBreakPreview" zoomScaleNormal="85" zoomScaleSheetLayoutView="100" workbookViewId="0"/>
  </sheetViews>
  <sheetFormatPr defaultColWidth="9.33203125" defaultRowHeight="19.350000000000001" customHeight="1"/>
  <cols>
    <col min="1" max="3" width="1.83203125" style="112" customWidth="1"/>
    <col min="4" max="4" width="49.5" style="112" customWidth="1"/>
    <col min="5" max="5" width="6.33203125" style="113" customWidth="1"/>
    <col min="6" max="6" width="0.83203125" style="112" customWidth="1"/>
    <col min="7" max="7" width="15.83203125" style="114" customWidth="1"/>
    <col min="8" max="8" width="0.83203125" style="114" customWidth="1"/>
    <col min="9" max="9" width="15.83203125" style="114" customWidth="1"/>
    <col min="10" max="10" width="0.83203125" style="114" customWidth="1"/>
    <col min="11" max="11" width="15.83203125" style="114" customWidth="1"/>
    <col min="12" max="12" width="1.1640625" style="114" customWidth="1"/>
    <col min="13" max="13" width="15.83203125" style="114" customWidth="1"/>
    <col min="14" max="16384" width="9.33203125" style="112"/>
  </cols>
  <sheetData>
    <row r="1" spans="1:13" s="143" customFormat="1" ht="19.350000000000001" customHeight="1">
      <c r="A1" s="106" t="s">
        <v>269</v>
      </c>
      <c r="B1" s="120"/>
      <c r="C1" s="120"/>
      <c r="D1" s="120"/>
      <c r="E1" s="141"/>
      <c r="F1" s="120"/>
      <c r="G1" s="142"/>
      <c r="H1" s="142"/>
      <c r="I1" s="142"/>
      <c r="J1" s="142"/>
      <c r="K1" s="142"/>
      <c r="L1" s="142"/>
      <c r="M1" s="142"/>
    </row>
    <row r="2" spans="1:13" s="143" customFormat="1" ht="19.350000000000001" customHeight="1">
      <c r="A2" s="120" t="s">
        <v>278</v>
      </c>
      <c r="B2" s="120"/>
      <c r="C2" s="120"/>
      <c r="D2" s="120"/>
      <c r="E2" s="141"/>
      <c r="F2" s="120"/>
      <c r="G2" s="142"/>
      <c r="H2" s="142"/>
      <c r="I2" s="142"/>
      <c r="J2" s="142"/>
      <c r="K2" s="142"/>
      <c r="L2" s="142"/>
      <c r="M2" s="142"/>
    </row>
    <row r="3" spans="1:13" ht="19.350000000000001" customHeight="1">
      <c r="A3" s="109"/>
      <c r="B3" s="109"/>
      <c r="C3" s="109"/>
      <c r="D3" s="109"/>
      <c r="E3" s="110"/>
      <c r="F3" s="109"/>
      <c r="G3" s="111"/>
      <c r="H3" s="111"/>
      <c r="I3" s="111"/>
      <c r="J3" s="111"/>
      <c r="K3" s="111"/>
      <c r="L3" s="111"/>
      <c r="M3" s="111"/>
    </row>
    <row r="4" spans="1:13" ht="19.350000000000001" customHeight="1">
      <c r="A4" s="109"/>
      <c r="B4" s="109"/>
      <c r="C4" s="109"/>
      <c r="D4" s="109"/>
      <c r="E4" s="110"/>
      <c r="F4" s="109"/>
      <c r="G4" s="375" t="s">
        <v>296</v>
      </c>
      <c r="H4" s="375"/>
      <c r="I4" s="375"/>
      <c r="J4" s="261"/>
      <c r="K4" s="375" t="s">
        <v>297</v>
      </c>
      <c r="L4" s="375"/>
      <c r="M4" s="375"/>
    </row>
    <row r="5" spans="1:13" ht="19.350000000000001" customHeight="1">
      <c r="A5" s="109"/>
      <c r="B5" s="109"/>
      <c r="C5" s="109"/>
      <c r="D5" s="109"/>
      <c r="E5" s="110"/>
      <c r="F5" s="109"/>
      <c r="G5" s="373" t="s">
        <v>290</v>
      </c>
      <c r="H5" s="373"/>
      <c r="I5" s="373"/>
      <c r="J5" s="262"/>
      <c r="K5" s="373" t="s">
        <v>290</v>
      </c>
      <c r="L5" s="373"/>
      <c r="M5" s="373"/>
    </row>
    <row r="6" spans="1:13" ht="19.350000000000001" customHeight="1">
      <c r="A6" s="109"/>
      <c r="B6" s="109"/>
      <c r="C6" s="109"/>
      <c r="D6" s="109"/>
      <c r="E6" s="110"/>
      <c r="F6" s="109"/>
      <c r="G6" s="374" t="s">
        <v>254</v>
      </c>
      <c r="H6" s="374"/>
      <c r="I6" s="374"/>
      <c r="J6" s="232"/>
      <c r="K6" s="374" t="s">
        <v>254</v>
      </c>
      <c r="L6" s="374"/>
      <c r="M6" s="374"/>
    </row>
    <row r="7" spans="1:13" ht="19.350000000000001" customHeight="1">
      <c r="A7" s="109"/>
      <c r="B7" s="109"/>
      <c r="C7" s="109"/>
      <c r="D7" s="109"/>
      <c r="E7" s="110"/>
      <c r="F7" s="109"/>
      <c r="G7" s="374" t="s">
        <v>358</v>
      </c>
      <c r="H7" s="374"/>
      <c r="I7" s="374"/>
      <c r="J7" s="232"/>
      <c r="K7" s="374" t="s">
        <v>358</v>
      </c>
      <c r="L7" s="374"/>
      <c r="M7" s="374"/>
    </row>
    <row r="8" spans="1:13" ht="19.350000000000001" customHeight="1">
      <c r="A8" s="109"/>
      <c r="B8" s="109"/>
      <c r="C8" s="109"/>
      <c r="D8" s="109"/>
      <c r="E8" s="107"/>
      <c r="F8" s="109"/>
      <c r="G8" s="298">
        <v>2022</v>
      </c>
      <c r="H8" s="299"/>
      <c r="I8" s="298">
        <v>2021</v>
      </c>
      <c r="J8" s="299"/>
      <c r="K8" s="298">
        <v>2022</v>
      </c>
      <c r="L8" s="299"/>
      <c r="M8" s="298">
        <v>2021</v>
      </c>
    </row>
    <row r="9" spans="1:13" ht="19.350000000000001" customHeight="1">
      <c r="A9" s="109"/>
      <c r="B9" s="109"/>
      <c r="C9" s="109"/>
      <c r="D9" s="109"/>
      <c r="E9" s="110"/>
      <c r="F9" s="109"/>
      <c r="G9" s="372" t="s">
        <v>374</v>
      </c>
      <c r="H9" s="372"/>
      <c r="I9" s="372"/>
      <c r="J9" s="372"/>
      <c r="K9" s="372"/>
      <c r="L9" s="372"/>
      <c r="M9" s="372"/>
    </row>
    <row r="10" spans="1:13" ht="19.350000000000001" customHeight="1">
      <c r="A10" s="233" t="s">
        <v>222</v>
      </c>
    </row>
    <row r="11" spans="1:13" ht="19.350000000000001" customHeight="1">
      <c r="A11" s="112" t="s">
        <v>304</v>
      </c>
      <c r="E11" s="234"/>
      <c r="G11" s="235">
        <v>1021658</v>
      </c>
      <c r="H11" s="236"/>
      <c r="I11" s="235">
        <v>1083229</v>
      </c>
      <c r="J11" s="236"/>
      <c r="K11" s="235">
        <v>998264</v>
      </c>
      <c r="L11" s="237"/>
      <c r="M11" s="235">
        <v>1077301</v>
      </c>
    </row>
    <row r="12" spans="1:13" ht="19.350000000000001" customHeight="1">
      <c r="A12" s="112" t="s">
        <v>223</v>
      </c>
      <c r="E12" s="234"/>
      <c r="G12" s="238">
        <v>1241</v>
      </c>
      <c r="H12" s="236"/>
      <c r="I12" s="238">
        <f>1448</f>
        <v>1448</v>
      </c>
      <c r="J12" s="236"/>
      <c r="K12" s="238">
        <v>1845</v>
      </c>
      <c r="L12" s="237"/>
      <c r="M12" s="238">
        <f>1416</f>
        <v>1416</v>
      </c>
    </row>
    <row r="13" spans="1:13" ht="19.350000000000001" customHeight="1">
      <c r="A13" s="109" t="s">
        <v>224</v>
      </c>
      <c r="G13" s="127">
        <f>SUM(G11:G12)</f>
        <v>1022899</v>
      </c>
      <c r="H13" s="239"/>
      <c r="I13" s="127">
        <f>SUM(I11:I12)</f>
        <v>1084677</v>
      </c>
      <c r="J13" s="239"/>
      <c r="K13" s="127">
        <f>SUM(K11:K12)</f>
        <v>1000109</v>
      </c>
      <c r="L13" s="239"/>
      <c r="M13" s="127">
        <f>SUM(M11:M12)</f>
        <v>1078717</v>
      </c>
    </row>
    <row r="14" spans="1:13" ht="19.350000000000001" customHeight="1">
      <c r="A14" s="109"/>
      <c r="G14" s="121"/>
      <c r="H14" s="121"/>
      <c r="I14" s="121"/>
      <c r="J14" s="121"/>
      <c r="K14" s="121"/>
      <c r="L14" s="121"/>
      <c r="M14" s="121"/>
    </row>
    <row r="15" spans="1:13" ht="19.350000000000001" customHeight="1">
      <c r="A15" s="233" t="s">
        <v>225</v>
      </c>
      <c r="G15" s="121"/>
      <c r="H15" s="121"/>
      <c r="I15" s="121"/>
      <c r="J15" s="121"/>
      <c r="K15" s="121"/>
      <c r="L15" s="121"/>
      <c r="M15" s="121"/>
    </row>
    <row r="16" spans="1:13" ht="19.350000000000001" customHeight="1">
      <c r="A16" s="112" t="s">
        <v>305</v>
      </c>
      <c r="E16" s="234"/>
      <c r="G16" s="240">
        <v>789111</v>
      </c>
      <c r="H16" s="241"/>
      <c r="I16" s="240">
        <v>916985</v>
      </c>
      <c r="J16" s="241"/>
      <c r="K16" s="240">
        <v>776179</v>
      </c>
      <c r="L16" s="242"/>
      <c r="M16" s="240">
        <v>914517</v>
      </c>
    </row>
    <row r="17" spans="1:13" ht="19.350000000000001" customHeight="1">
      <c r="A17" s="112" t="s">
        <v>226</v>
      </c>
      <c r="G17" s="240">
        <v>28565</v>
      </c>
      <c r="H17" s="241"/>
      <c r="I17" s="240">
        <v>46174</v>
      </c>
      <c r="J17" s="241"/>
      <c r="K17" s="240">
        <v>28565</v>
      </c>
      <c r="L17" s="242"/>
      <c r="M17" s="240">
        <v>46174</v>
      </c>
    </row>
    <row r="18" spans="1:13" ht="19.350000000000001" customHeight="1">
      <c r="A18" s="112" t="s">
        <v>306</v>
      </c>
      <c r="E18" s="234"/>
      <c r="G18" s="238">
        <v>67379</v>
      </c>
      <c r="H18" s="236"/>
      <c r="I18" s="238">
        <f>64147</f>
        <v>64147</v>
      </c>
      <c r="J18" s="236"/>
      <c r="K18" s="238">
        <v>63448</v>
      </c>
      <c r="L18" s="237"/>
      <c r="M18" s="238">
        <f>60715</f>
        <v>60715</v>
      </c>
    </row>
    <row r="19" spans="1:13" ht="19.350000000000001" customHeight="1">
      <c r="A19" s="109" t="s">
        <v>227</v>
      </c>
      <c r="G19" s="127">
        <f>SUM(G16:G18)</f>
        <v>885055</v>
      </c>
      <c r="H19" s="239"/>
      <c r="I19" s="127">
        <f>SUM(I16:I18)</f>
        <v>1027306</v>
      </c>
      <c r="J19" s="239"/>
      <c r="K19" s="127">
        <f>SUM(K16:K18)</f>
        <v>868192</v>
      </c>
      <c r="L19" s="239"/>
      <c r="M19" s="127">
        <f>SUM(M16:M18)</f>
        <v>1021406</v>
      </c>
    </row>
    <row r="20" spans="1:13" ht="19.350000000000001" customHeight="1">
      <c r="G20" s="121"/>
      <c r="H20" s="121"/>
      <c r="I20" s="121"/>
      <c r="J20" s="121"/>
      <c r="K20" s="121"/>
      <c r="L20" s="121"/>
      <c r="M20" s="121"/>
    </row>
    <row r="21" spans="1:13" ht="19.350000000000001" customHeight="1">
      <c r="A21" s="109" t="s">
        <v>307</v>
      </c>
      <c r="B21" s="109"/>
      <c r="C21" s="109"/>
      <c r="D21" s="109"/>
      <c r="E21" s="110"/>
      <c r="F21" s="109"/>
      <c r="G21" s="243">
        <f>G13-G19</f>
        <v>137844</v>
      </c>
      <c r="H21" s="243"/>
      <c r="I21" s="243">
        <f>I13-I19</f>
        <v>57371</v>
      </c>
      <c r="J21" s="243"/>
      <c r="K21" s="243">
        <f>K13-K19</f>
        <v>131917</v>
      </c>
      <c r="L21" s="243"/>
      <c r="M21" s="243">
        <f>M13-M19</f>
        <v>57311</v>
      </c>
    </row>
    <row r="22" spans="1:13" ht="19.350000000000001" customHeight="1">
      <c r="A22" s="112" t="s">
        <v>248</v>
      </c>
      <c r="G22" s="121">
        <v>-6960</v>
      </c>
      <c r="H22" s="121"/>
      <c r="I22" s="121">
        <v>-1181</v>
      </c>
      <c r="J22" s="121"/>
      <c r="K22" s="121">
        <v>-6377</v>
      </c>
      <c r="L22" s="121"/>
      <c r="M22" s="121">
        <v>-455</v>
      </c>
    </row>
    <row r="23" spans="1:13" ht="19.350000000000001" customHeight="1">
      <c r="A23" s="244" t="s">
        <v>308</v>
      </c>
      <c r="G23" s="121">
        <v>-3828</v>
      </c>
      <c r="H23" s="121"/>
      <c r="I23" s="121">
        <v>-565</v>
      </c>
      <c r="J23" s="121"/>
      <c r="K23" s="121">
        <v>-3823</v>
      </c>
      <c r="L23" s="121"/>
      <c r="M23" s="121">
        <v>-927</v>
      </c>
    </row>
    <row r="24" spans="1:13" s="109" customFormat="1" ht="19.350000000000001" hidden="1" customHeight="1">
      <c r="A24" s="112" t="s">
        <v>309</v>
      </c>
      <c r="B24" s="112"/>
      <c r="C24" s="112"/>
      <c r="D24" s="112"/>
      <c r="E24" s="113"/>
      <c r="F24" s="112"/>
      <c r="G24" s="121"/>
      <c r="H24" s="121"/>
      <c r="I24" s="121"/>
      <c r="J24" s="121"/>
      <c r="K24" s="121"/>
      <c r="L24" s="121"/>
      <c r="M24" s="121"/>
    </row>
    <row r="25" spans="1:13" s="109" customFormat="1" ht="19.350000000000001" customHeight="1">
      <c r="A25" s="112" t="s">
        <v>309</v>
      </c>
      <c r="B25" s="112"/>
      <c r="C25" s="112"/>
      <c r="D25" s="112"/>
      <c r="E25" s="113"/>
      <c r="F25" s="112"/>
      <c r="G25" s="121"/>
      <c r="H25" s="121"/>
      <c r="I25" s="121"/>
      <c r="J25" s="121"/>
      <c r="K25" s="121"/>
      <c r="L25" s="121"/>
      <c r="M25" s="121"/>
    </row>
    <row r="26" spans="1:13" s="109" customFormat="1" ht="19.350000000000001" customHeight="1">
      <c r="A26" s="112"/>
      <c r="B26" s="112" t="s">
        <v>310</v>
      </c>
      <c r="C26" s="112"/>
      <c r="D26" s="112"/>
      <c r="E26" s="126"/>
      <c r="F26" s="165"/>
      <c r="G26" s="245">
        <v>3882</v>
      </c>
      <c r="H26" s="246"/>
      <c r="I26" s="245">
        <v>8927</v>
      </c>
      <c r="J26" s="246"/>
      <c r="K26" s="158">
        <v>0</v>
      </c>
      <c r="L26" s="159"/>
      <c r="M26" s="158">
        <v>0</v>
      </c>
    </row>
    <row r="27" spans="1:13" ht="19.350000000000001" customHeight="1">
      <c r="A27" s="109" t="s">
        <v>311</v>
      </c>
      <c r="E27" s="234"/>
      <c r="G27" s="239">
        <f>SUM(G21:G26)</f>
        <v>130938</v>
      </c>
      <c r="H27" s="239"/>
      <c r="I27" s="239">
        <f>SUM(I21:I26)</f>
        <v>64552</v>
      </c>
      <c r="J27" s="239"/>
      <c r="K27" s="239">
        <f>SUM(K21:K26)</f>
        <v>121717</v>
      </c>
      <c r="L27" s="239"/>
      <c r="M27" s="239">
        <f>SUM(M21:M26)</f>
        <v>55929</v>
      </c>
    </row>
    <row r="28" spans="1:13" ht="19.350000000000001" customHeight="1">
      <c r="A28" s="112" t="s">
        <v>312</v>
      </c>
      <c r="E28" s="247"/>
      <c r="F28" s="248"/>
      <c r="G28" s="238">
        <v>-21482</v>
      </c>
      <c r="H28" s="241"/>
      <c r="I28" s="238">
        <v>-12319</v>
      </c>
      <c r="J28" s="241"/>
      <c r="K28" s="238">
        <v>-20422</v>
      </c>
      <c r="L28" s="237"/>
      <c r="M28" s="238">
        <v>-12250</v>
      </c>
    </row>
    <row r="29" spans="1:13" ht="19.350000000000001" customHeight="1" thickBot="1">
      <c r="A29" s="109" t="s">
        <v>246</v>
      </c>
      <c r="E29" s="234"/>
      <c r="G29" s="249">
        <f>SUM(G27:G28)</f>
        <v>109456</v>
      </c>
      <c r="H29" s="250"/>
      <c r="I29" s="249">
        <f>SUM(I27:I28)</f>
        <v>52233</v>
      </c>
      <c r="J29" s="250"/>
      <c r="K29" s="249">
        <f t="shared" ref="K29:M29" si="0">SUM(K27:K28)</f>
        <v>101295</v>
      </c>
      <c r="L29" s="250"/>
      <c r="M29" s="249">
        <f t="shared" si="0"/>
        <v>43679</v>
      </c>
    </row>
    <row r="30" spans="1:13" ht="19.350000000000001" customHeight="1" thickTop="1">
      <c r="G30" s="115"/>
      <c r="H30" s="115"/>
      <c r="I30" s="115"/>
      <c r="J30" s="115"/>
      <c r="K30" s="115"/>
      <c r="L30" s="115"/>
      <c r="M30" s="115"/>
    </row>
    <row r="31" spans="1:13" s="143" customFormat="1" ht="19.350000000000001" customHeight="1">
      <c r="A31" s="106" t="s">
        <v>269</v>
      </c>
      <c r="B31" s="120"/>
      <c r="C31" s="120"/>
      <c r="D31" s="120"/>
      <c r="E31" s="141"/>
      <c r="F31" s="120"/>
      <c r="G31" s="142"/>
      <c r="H31" s="142"/>
      <c r="I31" s="142"/>
      <c r="J31" s="142"/>
      <c r="K31" s="142"/>
      <c r="L31" s="142"/>
      <c r="M31" s="142"/>
    </row>
    <row r="32" spans="1:13" s="143" customFormat="1" ht="19.350000000000001" customHeight="1">
      <c r="A32" s="120" t="s">
        <v>278</v>
      </c>
      <c r="B32" s="120"/>
      <c r="C32" s="120"/>
      <c r="D32" s="120"/>
      <c r="E32" s="141"/>
      <c r="F32" s="120"/>
      <c r="G32" s="142"/>
      <c r="H32" s="142"/>
      <c r="I32" s="142"/>
      <c r="J32" s="142"/>
      <c r="K32" s="142"/>
      <c r="L32" s="142"/>
      <c r="M32" s="142"/>
    </row>
    <row r="33" spans="1:13" ht="19.350000000000001" customHeight="1">
      <c r="A33" s="116"/>
      <c r="B33" s="116"/>
      <c r="C33" s="116"/>
      <c r="D33" s="116"/>
      <c r="E33" s="117"/>
      <c r="F33" s="116"/>
      <c r="G33" s="118"/>
      <c r="H33" s="118"/>
      <c r="I33" s="118"/>
      <c r="J33" s="118"/>
      <c r="K33" s="118"/>
      <c r="L33" s="118"/>
      <c r="M33" s="118"/>
    </row>
    <row r="34" spans="1:13" ht="19.350000000000001" customHeight="1">
      <c r="A34" s="109"/>
      <c r="B34" s="109"/>
      <c r="C34" s="109"/>
      <c r="D34" s="109"/>
      <c r="E34" s="110"/>
      <c r="F34" s="109"/>
      <c r="G34" s="375" t="s">
        <v>296</v>
      </c>
      <c r="H34" s="375"/>
      <c r="I34" s="375"/>
      <c r="J34" s="261"/>
      <c r="K34" s="375" t="s">
        <v>297</v>
      </c>
      <c r="L34" s="375"/>
      <c r="M34" s="375"/>
    </row>
    <row r="35" spans="1:13" ht="19.350000000000001" customHeight="1">
      <c r="A35" s="109"/>
      <c r="B35" s="109"/>
      <c r="C35" s="109"/>
      <c r="D35" s="109"/>
      <c r="E35" s="110"/>
      <c r="F35" s="109"/>
      <c r="G35" s="373" t="s">
        <v>290</v>
      </c>
      <c r="H35" s="373"/>
      <c r="I35" s="373"/>
      <c r="J35" s="262"/>
      <c r="K35" s="373" t="s">
        <v>290</v>
      </c>
      <c r="L35" s="373"/>
      <c r="M35" s="373"/>
    </row>
    <row r="36" spans="1:13" ht="19.350000000000001" customHeight="1">
      <c r="A36" s="109"/>
      <c r="B36" s="109"/>
      <c r="C36" s="109"/>
      <c r="D36" s="109"/>
      <c r="E36" s="110"/>
      <c r="F36" s="109"/>
      <c r="G36" s="374" t="s">
        <v>254</v>
      </c>
      <c r="H36" s="374"/>
      <c r="I36" s="374"/>
      <c r="J36" s="232"/>
      <c r="K36" s="374" t="s">
        <v>254</v>
      </c>
      <c r="L36" s="374"/>
      <c r="M36" s="374"/>
    </row>
    <row r="37" spans="1:13" ht="19.350000000000001" customHeight="1">
      <c r="A37" s="109"/>
      <c r="B37" s="109"/>
      <c r="C37" s="109"/>
      <c r="D37" s="109"/>
      <c r="E37" s="110"/>
      <c r="F37" s="109"/>
      <c r="G37" s="374" t="s">
        <v>358</v>
      </c>
      <c r="H37" s="374"/>
      <c r="I37" s="374"/>
      <c r="J37" s="232"/>
      <c r="K37" s="374" t="s">
        <v>358</v>
      </c>
      <c r="L37" s="374"/>
      <c r="M37" s="374"/>
    </row>
    <row r="38" spans="1:13" ht="19.350000000000001" customHeight="1">
      <c r="A38" s="109"/>
      <c r="B38" s="109"/>
      <c r="C38" s="109"/>
      <c r="D38" s="109"/>
      <c r="E38" s="124" t="s">
        <v>231</v>
      </c>
      <c r="F38" s="109"/>
      <c r="G38" s="298">
        <v>2022</v>
      </c>
      <c r="H38" s="299"/>
      <c r="I38" s="298">
        <v>2021</v>
      </c>
      <c r="J38" s="299"/>
      <c r="K38" s="298">
        <v>2022</v>
      </c>
      <c r="L38" s="299"/>
      <c r="M38" s="298">
        <v>2021</v>
      </c>
    </row>
    <row r="39" spans="1:13" ht="19.350000000000001" customHeight="1">
      <c r="A39" s="109"/>
      <c r="B39" s="109"/>
      <c r="C39" s="109"/>
      <c r="D39" s="109"/>
      <c r="E39" s="112"/>
      <c r="F39" s="109"/>
      <c r="G39" s="372" t="s">
        <v>374</v>
      </c>
      <c r="H39" s="372"/>
      <c r="I39" s="372"/>
      <c r="J39" s="372"/>
      <c r="K39" s="372"/>
      <c r="L39" s="372"/>
      <c r="M39" s="372"/>
    </row>
    <row r="40" spans="1:13" ht="19.350000000000001" customHeight="1">
      <c r="A40" s="109" t="s">
        <v>279</v>
      </c>
      <c r="E40" s="110"/>
    </row>
    <row r="41" spans="1:13" ht="19.350000000000001" customHeight="1">
      <c r="A41" s="233" t="s">
        <v>281</v>
      </c>
      <c r="B41" s="233"/>
      <c r="C41" s="233"/>
      <c r="D41" s="233"/>
      <c r="G41" s="121"/>
      <c r="H41" s="121"/>
      <c r="I41" s="121"/>
      <c r="J41" s="121"/>
      <c r="K41" s="121"/>
      <c r="L41" s="121"/>
      <c r="M41" s="121"/>
    </row>
    <row r="42" spans="1:13" ht="19.350000000000001" customHeight="1">
      <c r="A42" s="233"/>
      <c r="B42" s="233" t="s">
        <v>280</v>
      </c>
      <c r="C42" s="233"/>
      <c r="D42" s="233"/>
      <c r="G42" s="121"/>
      <c r="H42" s="121"/>
      <c r="I42" s="121"/>
      <c r="J42" s="121"/>
      <c r="K42" s="121"/>
      <c r="L42" s="121"/>
      <c r="M42" s="121"/>
    </row>
    <row r="43" spans="1:13" ht="19.350000000000001" customHeight="1">
      <c r="A43" s="112" t="s">
        <v>313</v>
      </c>
      <c r="B43" s="233"/>
      <c r="C43" s="233"/>
      <c r="D43" s="233"/>
      <c r="G43" s="121"/>
      <c r="H43" s="121"/>
      <c r="I43" s="121"/>
      <c r="J43" s="121"/>
      <c r="K43" s="121"/>
      <c r="L43" s="121"/>
      <c r="M43" s="121"/>
    </row>
    <row r="44" spans="1:13" ht="19.350000000000001" customHeight="1">
      <c r="B44" s="112" t="s">
        <v>314</v>
      </c>
      <c r="G44" s="245">
        <v>251</v>
      </c>
      <c r="H44" s="246"/>
      <c r="I44" s="245">
        <v>315</v>
      </c>
      <c r="J44" s="236"/>
      <c r="K44" s="158">
        <v>0</v>
      </c>
      <c r="L44" s="157"/>
      <c r="M44" s="158">
        <v>0</v>
      </c>
    </row>
    <row r="45" spans="1:13" ht="19.350000000000001" customHeight="1">
      <c r="A45" s="109" t="s">
        <v>315</v>
      </c>
      <c r="C45" s="109"/>
      <c r="D45" s="109"/>
      <c r="G45" s="121"/>
      <c r="H45" s="121"/>
      <c r="I45" s="121"/>
      <c r="J45" s="121"/>
      <c r="K45" s="121"/>
      <c r="L45" s="121"/>
      <c r="M45" s="121"/>
    </row>
    <row r="46" spans="1:13" ht="19.350000000000001" customHeight="1">
      <c r="B46" s="109" t="s">
        <v>228</v>
      </c>
      <c r="D46" s="109"/>
      <c r="G46" s="148">
        <f>SUM(G44)</f>
        <v>251</v>
      </c>
      <c r="H46" s="251"/>
      <c r="I46" s="148">
        <f>SUM(I44)</f>
        <v>315</v>
      </c>
      <c r="J46" s="160"/>
      <c r="K46" s="128">
        <f>SUM(K44)</f>
        <v>0</v>
      </c>
      <c r="L46" s="129"/>
      <c r="M46" s="128">
        <f>SUM(M44)</f>
        <v>0</v>
      </c>
    </row>
    <row r="47" spans="1:13" ht="19.350000000000001" customHeight="1">
      <c r="A47" s="109" t="s">
        <v>323</v>
      </c>
      <c r="B47" s="109"/>
      <c r="G47" s="239"/>
      <c r="H47" s="239"/>
      <c r="I47" s="239"/>
      <c r="J47" s="239"/>
      <c r="K47" s="151"/>
      <c r="L47" s="129"/>
      <c r="M47" s="149"/>
    </row>
    <row r="48" spans="1:13" ht="19.350000000000001" customHeight="1">
      <c r="A48" s="109"/>
      <c r="B48" s="109" t="s">
        <v>324</v>
      </c>
      <c r="G48" s="252">
        <f>SUM(G46)</f>
        <v>251</v>
      </c>
      <c r="H48" s="253"/>
      <c r="I48" s="252">
        <f>SUM(I46)</f>
        <v>315</v>
      </c>
      <c r="J48" s="239"/>
      <c r="K48" s="252">
        <f>SUM(K46)</f>
        <v>0</v>
      </c>
      <c r="L48" s="243"/>
      <c r="M48" s="252">
        <f>SUM(M46)</f>
        <v>0</v>
      </c>
    </row>
    <row r="49" spans="1:13" ht="19.350000000000001" customHeight="1">
      <c r="B49" s="109"/>
      <c r="C49" s="109"/>
      <c r="G49" s="146"/>
      <c r="H49" s="145"/>
      <c r="I49" s="146"/>
      <c r="J49" s="112"/>
      <c r="K49" s="112"/>
      <c r="L49" s="112"/>
      <c r="M49" s="112"/>
    </row>
    <row r="50" spans="1:13" ht="19.350000000000001" customHeight="1" thickBot="1">
      <c r="A50" s="109" t="s">
        <v>291</v>
      </c>
      <c r="B50" s="109"/>
      <c r="G50" s="254">
        <f>G48+G29</f>
        <v>109707</v>
      </c>
      <c r="H50" s="251"/>
      <c r="I50" s="254">
        <f>I48+I29</f>
        <v>52548</v>
      </c>
      <c r="J50" s="121"/>
      <c r="K50" s="254">
        <f>K48+K29</f>
        <v>101295</v>
      </c>
      <c r="L50" s="251"/>
      <c r="M50" s="254">
        <f>M48+M29</f>
        <v>43679</v>
      </c>
    </row>
    <row r="51" spans="1:13" ht="19.350000000000001" customHeight="1" thickTop="1">
      <c r="B51" s="109"/>
      <c r="C51" s="109"/>
      <c r="G51" s="146"/>
      <c r="H51" s="145"/>
      <c r="I51" s="146"/>
      <c r="J51" s="121"/>
      <c r="K51" s="121"/>
      <c r="L51" s="122"/>
      <c r="M51" s="121"/>
    </row>
    <row r="52" spans="1:13" ht="19.350000000000001" customHeight="1">
      <c r="A52" s="109" t="s">
        <v>355</v>
      </c>
      <c r="G52" s="146"/>
      <c r="H52" s="146"/>
      <c r="I52" s="146"/>
      <c r="J52" s="121"/>
      <c r="K52" s="121"/>
      <c r="L52" s="121"/>
      <c r="M52" s="121"/>
    </row>
    <row r="53" spans="1:13" ht="19.350000000000001" customHeight="1">
      <c r="B53" s="112" t="s">
        <v>229</v>
      </c>
      <c r="G53" s="123">
        <f>G55-G54</f>
        <v>107353</v>
      </c>
      <c r="H53" s="123"/>
      <c r="I53" s="123">
        <f>I55-I54</f>
        <v>52228</v>
      </c>
      <c r="J53" s="123"/>
      <c r="K53" s="123">
        <f>K55-K54</f>
        <v>101295</v>
      </c>
      <c r="L53" s="123"/>
      <c r="M53" s="123">
        <f>M55-M54</f>
        <v>43679</v>
      </c>
    </row>
    <row r="54" spans="1:13" ht="19.350000000000001" customHeight="1">
      <c r="B54" s="112" t="s">
        <v>219</v>
      </c>
      <c r="G54" s="123">
        <v>2103</v>
      </c>
      <c r="H54" s="145"/>
      <c r="I54" s="123">
        <v>5</v>
      </c>
      <c r="J54" s="145"/>
      <c r="K54" s="266">
        <v>0</v>
      </c>
      <c r="L54" s="147"/>
      <c r="M54" s="266">
        <v>0</v>
      </c>
    </row>
    <row r="55" spans="1:13" ht="19.350000000000001" customHeight="1" thickBot="1">
      <c r="G55" s="150">
        <f>G29</f>
        <v>109456</v>
      </c>
      <c r="H55" s="152"/>
      <c r="I55" s="150">
        <f>I29</f>
        <v>52233</v>
      </c>
      <c r="J55" s="148"/>
      <c r="K55" s="150">
        <f>K29</f>
        <v>101295</v>
      </c>
      <c r="L55" s="152"/>
      <c r="M55" s="150">
        <f>M29</f>
        <v>43679</v>
      </c>
    </row>
    <row r="56" spans="1:13" ht="18.600000000000001" customHeight="1" thickTop="1">
      <c r="G56" s="146"/>
      <c r="H56" s="146"/>
      <c r="I56" s="146"/>
      <c r="J56" s="146"/>
      <c r="K56" s="146"/>
      <c r="L56" s="146"/>
      <c r="M56" s="146"/>
    </row>
    <row r="57" spans="1:13" ht="19.350000000000001" customHeight="1">
      <c r="A57" s="109" t="s">
        <v>230</v>
      </c>
      <c r="G57" s="146"/>
      <c r="H57" s="146"/>
      <c r="I57" s="146"/>
      <c r="J57" s="146"/>
      <c r="K57" s="146"/>
      <c r="L57" s="146"/>
      <c r="M57" s="146"/>
    </row>
    <row r="58" spans="1:13" ht="19.350000000000001" customHeight="1">
      <c r="B58" s="112" t="s">
        <v>229</v>
      </c>
      <c r="G58" s="123">
        <f>G60-G59</f>
        <v>107553</v>
      </c>
      <c r="H58" s="123"/>
      <c r="I58" s="123">
        <f>I60-I59</f>
        <v>52480</v>
      </c>
      <c r="J58" s="123"/>
      <c r="K58" s="123">
        <f>K60-K59</f>
        <v>101295</v>
      </c>
      <c r="L58" s="123"/>
      <c r="M58" s="123">
        <f>M60-M59</f>
        <v>43679</v>
      </c>
    </row>
    <row r="59" spans="1:13" ht="19.350000000000001" customHeight="1">
      <c r="B59" s="112" t="s">
        <v>219</v>
      </c>
      <c r="G59" s="123">
        <v>2154</v>
      </c>
      <c r="H59" s="123"/>
      <c r="I59" s="123">
        <v>68</v>
      </c>
      <c r="J59" s="145"/>
      <c r="K59" s="266">
        <v>0</v>
      </c>
      <c r="L59" s="147"/>
      <c r="M59" s="266">
        <v>0</v>
      </c>
    </row>
    <row r="60" spans="1:13" ht="19.350000000000001" customHeight="1" thickBot="1">
      <c r="G60" s="150">
        <f>G50</f>
        <v>109707</v>
      </c>
      <c r="H60" s="152"/>
      <c r="I60" s="150">
        <f>I50</f>
        <v>52548</v>
      </c>
      <c r="J60" s="152"/>
      <c r="K60" s="150">
        <f>K50</f>
        <v>101295</v>
      </c>
      <c r="L60" s="152"/>
      <c r="M60" s="150">
        <f>M50</f>
        <v>43679</v>
      </c>
    </row>
    <row r="61" spans="1:13" ht="19.350000000000001" customHeight="1" thickTop="1">
      <c r="G61" s="145"/>
      <c r="H61" s="146"/>
      <c r="I61" s="145"/>
      <c r="J61" s="146"/>
      <c r="K61" s="145"/>
      <c r="L61" s="146"/>
      <c r="M61" s="145"/>
    </row>
    <row r="62" spans="1:13" ht="19.350000000000001" customHeight="1" thickBot="1">
      <c r="A62" s="109" t="s">
        <v>401</v>
      </c>
      <c r="E62" s="126">
        <v>10</v>
      </c>
      <c r="F62" s="98"/>
      <c r="G62" s="363">
        <v>0.33600000000000002</v>
      </c>
      <c r="H62" s="364"/>
      <c r="I62" s="363">
        <f>I53/320000</f>
        <v>0.16321250000000001</v>
      </c>
      <c r="J62" s="364"/>
      <c r="K62" s="363">
        <f>K53/320000</f>
        <v>0.31654687500000001</v>
      </c>
      <c r="L62" s="364"/>
      <c r="M62" s="363">
        <f>M53/320000</f>
        <v>0.13649687499999999</v>
      </c>
    </row>
    <row r="63" spans="1:13" ht="19.350000000000001" customHeight="1" thickTop="1" thickBot="1">
      <c r="A63" s="109" t="s">
        <v>402</v>
      </c>
      <c r="E63" s="126">
        <v>10</v>
      </c>
      <c r="F63" s="98"/>
      <c r="G63" s="363">
        <v>0.33220194658068125</v>
      </c>
      <c r="H63" s="364"/>
      <c r="I63" s="363">
        <v>0.16321250000000001</v>
      </c>
      <c r="J63" s="364"/>
      <c r="K63" s="363">
        <v>0.31416525987655974</v>
      </c>
      <c r="L63" s="364"/>
      <c r="M63" s="363">
        <v>0.13649827812500001</v>
      </c>
    </row>
    <row r="64" spans="1:13" ht="19.350000000000001" customHeight="1" thickTop="1">
      <c r="G64" s="119"/>
      <c r="H64" s="119"/>
      <c r="I64" s="119"/>
      <c r="J64" s="119"/>
      <c r="K64" s="119"/>
      <c r="L64" s="119"/>
      <c r="M64" s="119"/>
    </row>
    <row r="65" spans="1:13" ht="19.350000000000001" customHeight="1">
      <c r="A65" s="106" t="s">
        <v>269</v>
      </c>
      <c r="B65" s="120"/>
      <c r="C65" s="120"/>
      <c r="D65" s="120"/>
      <c r="E65" s="141"/>
      <c r="F65" s="120"/>
      <c r="G65" s="142"/>
      <c r="H65" s="142"/>
      <c r="I65" s="142"/>
      <c r="J65" s="142"/>
      <c r="K65" s="142"/>
      <c r="L65" s="142"/>
      <c r="M65" s="142"/>
    </row>
    <row r="66" spans="1:13" ht="19.350000000000001" customHeight="1">
      <c r="A66" s="120" t="s">
        <v>278</v>
      </c>
      <c r="B66" s="120"/>
      <c r="C66" s="120"/>
      <c r="D66" s="120"/>
      <c r="E66" s="141"/>
      <c r="F66" s="120"/>
      <c r="G66" s="142"/>
      <c r="H66" s="142"/>
      <c r="I66" s="142"/>
      <c r="J66" s="142"/>
      <c r="K66" s="142"/>
      <c r="L66" s="142"/>
      <c r="M66" s="142"/>
    </row>
    <row r="67" spans="1:13" ht="19.350000000000001" customHeight="1">
      <c r="A67" s="109"/>
      <c r="B67" s="109"/>
      <c r="C67" s="109"/>
      <c r="D67" s="109"/>
      <c r="E67" s="110"/>
      <c r="F67" s="109"/>
      <c r="G67" s="111"/>
      <c r="H67" s="111"/>
      <c r="I67" s="111"/>
      <c r="J67" s="111"/>
      <c r="K67" s="111"/>
      <c r="L67" s="111"/>
      <c r="M67" s="111"/>
    </row>
    <row r="68" spans="1:13" ht="19.350000000000001" customHeight="1">
      <c r="A68" s="109"/>
      <c r="B68" s="109"/>
      <c r="C68" s="109"/>
      <c r="D68" s="109"/>
      <c r="E68" s="110"/>
      <c r="F68" s="109"/>
      <c r="G68" s="375" t="s">
        <v>296</v>
      </c>
      <c r="H68" s="375"/>
      <c r="I68" s="375"/>
      <c r="J68" s="261"/>
      <c r="K68" s="375" t="s">
        <v>297</v>
      </c>
      <c r="L68" s="375"/>
      <c r="M68" s="375"/>
    </row>
    <row r="69" spans="1:13" ht="19.350000000000001" customHeight="1">
      <c r="A69" s="109"/>
      <c r="B69" s="109"/>
      <c r="C69" s="109"/>
      <c r="D69" s="109"/>
      <c r="E69" s="110"/>
      <c r="F69" s="109"/>
      <c r="G69" s="373" t="s">
        <v>290</v>
      </c>
      <c r="H69" s="373"/>
      <c r="I69" s="373"/>
      <c r="J69" s="262"/>
      <c r="K69" s="373" t="s">
        <v>290</v>
      </c>
      <c r="L69" s="373"/>
      <c r="M69" s="373"/>
    </row>
    <row r="70" spans="1:13" ht="19.350000000000001" customHeight="1">
      <c r="A70" s="109"/>
      <c r="B70" s="109"/>
      <c r="C70" s="109"/>
      <c r="D70" s="109"/>
      <c r="E70" s="110"/>
      <c r="F70" s="109"/>
      <c r="G70" s="374" t="s">
        <v>359</v>
      </c>
      <c r="H70" s="374"/>
      <c r="I70" s="374"/>
      <c r="J70" s="232"/>
      <c r="K70" s="374" t="s">
        <v>359</v>
      </c>
      <c r="L70" s="374"/>
      <c r="M70" s="374"/>
    </row>
    <row r="71" spans="1:13" ht="19.350000000000001" customHeight="1">
      <c r="A71" s="109"/>
      <c r="B71" s="109"/>
      <c r="C71" s="109"/>
      <c r="D71" s="109"/>
      <c r="E71" s="110"/>
      <c r="F71" s="109"/>
      <c r="G71" s="374" t="s">
        <v>358</v>
      </c>
      <c r="H71" s="374"/>
      <c r="I71" s="374"/>
      <c r="J71" s="232"/>
      <c r="K71" s="374" t="s">
        <v>358</v>
      </c>
      <c r="L71" s="374"/>
      <c r="M71" s="374"/>
    </row>
    <row r="72" spans="1:13" ht="19.350000000000001" customHeight="1">
      <c r="A72" s="109"/>
      <c r="B72" s="109"/>
      <c r="C72" s="109"/>
      <c r="D72" s="109"/>
      <c r="E72" s="107" t="s">
        <v>231</v>
      </c>
      <c r="F72" s="109"/>
      <c r="G72" s="298">
        <v>2022</v>
      </c>
      <c r="H72" s="299"/>
      <c r="I72" s="298">
        <v>2021</v>
      </c>
      <c r="J72" s="299"/>
      <c r="K72" s="298">
        <v>2022</v>
      </c>
      <c r="L72" s="299"/>
      <c r="M72" s="298">
        <v>2021</v>
      </c>
    </row>
    <row r="73" spans="1:13" s="125" customFormat="1" ht="19.350000000000001" customHeight="1">
      <c r="A73" s="109"/>
      <c r="B73" s="109"/>
      <c r="C73" s="109"/>
      <c r="D73" s="109"/>
      <c r="E73" s="110"/>
      <c r="F73" s="109"/>
      <c r="G73" s="372" t="s">
        <v>374</v>
      </c>
      <c r="H73" s="372"/>
      <c r="I73" s="372"/>
      <c r="J73" s="372"/>
      <c r="K73" s="372"/>
      <c r="L73" s="372"/>
      <c r="M73" s="372"/>
    </row>
    <row r="74" spans="1:13" s="125" customFormat="1" ht="19.350000000000001" customHeight="1">
      <c r="A74" s="233" t="s">
        <v>222</v>
      </c>
      <c r="B74" s="112"/>
      <c r="C74" s="112"/>
      <c r="D74" s="112"/>
      <c r="E74" s="113"/>
      <c r="F74" s="112"/>
      <c r="G74" s="114"/>
      <c r="H74" s="114"/>
      <c r="I74" s="114"/>
      <c r="J74" s="114"/>
      <c r="K74" s="114"/>
      <c r="L74" s="114"/>
      <c r="M74" s="114"/>
    </row>
    <row r="75" spans="1:13" ht="19.350000000000001" customHeight="1">
      <c r="A75" s="112" t="s">
        <v>304</v>
      </c>
      <c r="E75" s="234" t="s">
        <v>406</v>
      </c>
      <c r="G75" s="235">
        <v>4006262</v>
      </c>
      <c r="H75" s="236"/>
      <c r="I75" s="235">
        <v>2114809</v>
      </c>
      <c r="J75" s="236"/>
      <c r="K75" s="235">
        <v>3945547</v>
      </c>
      <c r="L75" s="237"/>
      <c r="M75" s="235">
        <v>2093019</v>
      </c>
    </row>
    <row r="76" spans="1:13" ht="19.350000000000001" customHeight="1">
      <c r="A76" s="112" t="s">
        <v>223</v>
      </c>
      <c r="E76" s="234">
        <v>3</v>
      </c>
      <c r="G76" s="238">
        <v>3248</v>
      </c>
      <c r="H76" s="236"/>
      <c r="I76" s="238">
        <f>3362</f>
        <v>3362</v>
      </c>
      <c r="J76" s="236"/>
      <c r="K76" s="238">
        <v>13732</v>
      </c>
      <c r="L76" s="237"/>
      <c r="M76" s="238">
        <f>3195</f>
        <v>3195</v>
      </c>
    </row>
    <row r="77" spans="1:13" ht="19.350000000000001" customHeight="1">
      <c r="A77" s="109" t="s">
        <v>224</v>
      </c>
      <c r="G77" s="127">
        <f>SUM(G75:G76)</f>
        <v>4009510</v>
      </c>
      <c r="H77" s="239"/>
      <c r="I77" s="127">
        <f>SUM(I75:I76)</f>
        <v>2118171</v>
      </c>
      <c r="J77" s="239"/>
      <c r="K77" s="127">
        <f>SUM(K75:K76)</f>
        <v>3959279</v>
      </c>
      <c r="L77" s="239"/>
      <c r="M77" s="127">
        <f>SUM(M75:M76)</f>
        <v>2096214</v>
      </c>
    </row>
    <row r="78" spans="1:13" ht="19.350000000000001" customHeight="1">
      <c r="A78" s="109"/>
      <c r="G78" s="121"/>
      <c r="H78" s="121"/>
      <c r="I78" s="121"/>
      <c r="J78" s="121"/>
      <c r="K78" s="121"/>
      <c r="L78" s="121"/>
      <c r="M78" s="121"/>
    </row>
    <row r="79" spans="1:13" ht="19.350000000000001" customHeight="1">
      <c r="A79" s="233" t="s">
        <v>225</v>
      </c>
      <c r="G79" s="121"/>
      <c r="H79" s="121"/>
      <c r="I79" s="121"/>
      <c r="J79" s="121"/>
      <c r="K79" s="121"/>
      <c r="L79" s="121"/>
      <c r="M79" s="121"/>
    </row>
    <row r="80" spans="1:13" ht="19.350000000000001" customHeight="1">
      <c r="A80" s="112" t="s">
        <v>305</v>
      </c>
      <c r="E80" s="234" t="s">
        <v>406</v>
      </c>
      <c r="G80" s="240">
        <v>3248835</v>
      </c>
      <c r="H80" s="241"/>
      <c r="I80" s="240">
        <v>1687997</v>
      </c>
      <c r="J80" s="241"/>
      <c r="K80" s="240">
        <v>3209589</v>
      </c>
      <c r="L80" s="242"/>
      <c r="M80" s="240">
        <v>1677152</v>
      </c>
    </row>
    <row r="81" spans="1:13" ht="19.350000000000001" customHeight="1">
      <c r="A81" s="112" t="s">
        <v>226</v>
      </c>
      <c r="G81" s="240">
        <v>175575</v>
      </c>
      <c r="H81" s="241"/>
      <c r="I81" s="240">
        <v>123462</v>
      </c>
      <c r="J81" s="241"/>
      <c r="K81" s="240">
        <v>175575</v>
      </c>
      <c r="L81" s="242"/>
      <c r="M81" s="240">
        <v>123462</v>
      </c>
    </row>
    <row r="82" spans="1:13" ht="19.350000000000001" customHeight="1">
      <c r="A82" s="112" t="s">
        <v>306</v>
      </c>
      <c r="E82" s="234">
        <v>3</v>
      </c>
      <c r="G82" s="238">
        <v>202492</v>
      </c>
      <c r="H82" s="236"/>
      <c r="I82" s="238">
        <f>178159</f>
        <v>178159</v>
      </c>
      <c r="J82" s="236"/>
      <c r="K82" s="238">
        <v>190821</v>
      </c>
      <c r="L82" s="237"/>
      <c r="M82" s="238">
        <f>168150</f>
        <v>168150</v>
      </c>
    </row>
    <row r="83" spans="1:13" ht="19.350000000000001" customHeight="1">
      <c r="A83" s="109" t="s">
        <v>227</v>
      </c>
      <c r="G83" s="127">
        <f>SUM(G80:G82)</f>
        <v>3626902</v>
      </c>
      <c r="H83" s="239"/>
      <c r="I83" s="127">
        <f>SUM(I80:I82)</f>
        <v>1989618</v>
      </c>
      <c r="J83" s="239"/>
      <c r="K83" s="127">
        <f>SUM(K80:K82)</f>
        <v>3575985</v>
      </c>
      <c r="L83" s="239"/>
      <c r="M83" s="127">
        <f>SUM(M80:M82)</f>
        <v>1968764</v>
      </c>
    </row>
    <row r="84" spans="1:13" ht="19.350000000000001" customHeight="1">
      <c r="G84" s="121"/>
      <c r="H84" s="121"/>
      <c r="I84" s="121"/>
      <c r="J84" s="121"/>
      <c r="K84" s="121"/>
      <c r="L84" s="121"/>
      <c r="M84" s="121"/>
    </row>
    <row r="85" spans="1:13" ht="19.350000000000001" customHeight="1">
      <c r="A85" s="109" t="s">
        <v>307</v>
      </c>
      <c r="B85" s="109"/>
      <c r="C85" s="109"/>
      <c r="D85" s="109"/>
      <c r="E85" s="110"/>
      <c r="F85" s="109"/>
      <c r="G85" s="243">
        <f>G77-G83</f>
        <v>382608</v>
      </c>
      <c r="H85" s="243"/>
      <c r="I85" s="243">
        <f>I77-I83</f>
        <v>128553</v>
      </c>
      <c r="J85" s="243"/>
      <c r="K85" s="243">
        <f>K77-K83</f>
        <v>383294</v>
      </c>
      <c r="L85" s="243"/>
      <c r="M85" s="243">
        <f>M77-M83</f>
        <v>127450</v>
      </c>
    </row>
    <row r="86" spans="1:13" ht="19.350000000000001" customHeight="1">
      <c r="A86" s="112" t="s">
        <v>248</v>
      </c>
      <c r="G86" s="121">
        <v>-12515</v>
      </c>
      <c r="H86" s="121"/>
      <c r="I86" s="121">
        <v>-3260</v>
      </c>
      <c r="J86" s="121"/>
      <c r="K86" s="121">
        <v>-10675</v>
      </c>
      <c r="L86" s="121"/>
      <c r="M86" s="121">
        <v>-1068</v>
      </c>
    </row>
    <row r="87" spans="1:13" ht="19.350000000000001" customHeight="1">
      <c r="A87" s="244" t="s">
        <v>308</v>
      </c>
      <c r="E87" s="234" t="s">
        <v>352</v>
      </c>
      <c r="G87" s="121">
        <v>-15121</v>
      </c>
      <c r="H87" s="121"/>
      <c r="I87" s="121">
        <v>-1869</v>
      </c>
      <c r="J87" s="121"/>
      <c r="K87" s="121">
        <v>-15116</v>
      </c>
      <c r="L87" s="121"/>
      <c r="M87" s="121">
        <v>-1759</v>
      </c>
    </row>
    <row r="88" spans="1:13" ht="19.350000000000001" hidden="1" customHeight="1">
      <c r="A88" s="112" t="s">
        <v>309</v>
      </c>
      <c r="G88" s="121"/>
      <c r="H88" s="121"/>
      <c r="I88" s="121"/>
      <c r="J88" s="121"/>
      <c r="K88" s="121"/>
      <c r="L88" s="121"/>
      <c r="M88" s="121"/>
    </row>
    <row r="89" spans="1:13" ht="19.350000000000001" customHeight="1">
      <c r="A89" s="112" t="s">
        <v>309</v>
      </c>
      <c r="G89" s="121"/>
      <c r="H89" s="121"/>
      <c r="I89" s="121"/>
      <c r="J89" s="121"/>
      <c r="K89" s="121"/>
      <c r="L89" s="121"/>
      <c r="M89" s="121"/>
    </row>
    <row r="90" spans="1:13" ht="19.350000000000001" customHeight="1">
      <c r="B90" s="112" t="s">
        <v>310</v>
      </c>
      <c r="E90" s="126"/>
      <c r="F90" s="165"/>
      <c r="G90" s="245">
        <v>11560</v>
      </c>
      <c r="H90" s="246"/>
      <c r="I90" s="245">
        <v>24012</v>
      </c>
      <c r="J90" s="246"/>
      <c r="K90" s="158">
        <v>0</v>
      </c>
      <c r="L90" s="159"/>
      <c r="M90" s="158">
        <v>0</v>
      </c>
    </row>
    <row r="91" spans="1:13" ht="19.350000000000001" customHeight="1">
      <c r="A91" s="109" t="s">
        <v>311</v>
      </c>
      <c r="E91" s="234"/>
      <c r="G91" s="239">
        <f>SUM(G85:G90)</f>
        <v>366532</v>
      </c>
      <c r="H91" s="239"/>
      <c r="I91" s="239">
        <f>SUM(I85:I90)</f>
        <v>147436</v>
      </c>
      <c r="J91" s="239"/>
      <c r="K91" s="239">
        <f>SUM(K85:K90)</f>
        <v>357503</v>
      </c>
      <c r="L91" s="239"/>
      <c r="M91" s="239">
        <f>SUM(M85:M90)</f>
        <v>124623</v>
      </c>
    </row>
    <row r="92" spans="1:13" ht="19.350000000000001" customHeight="1">
      <c r="A92" s="112" t="s">
        <v>312</v>
      </c>
      <c r="E92" s="247"/>
      <c r="F92" s="248"/>
      <c r="G92" s="238">
        <v>-66723</v>
      </c>
      <c r="H92" s="241"/>
      <c r="I92" s="238">
        <v>-25450</v>
      </c>
      <c r="J92" s="241"/>
      <c r="K92" s="238">
        <v>-65292</v>
      </c>
      <c r="L92" s="237"/>
      <c r="M92" s="238">
        <v>-25454</v>
      </c>
    </row>
    <row r="93" spans="1:13" ht="19.350000000000001" customHeight="1" thickBot="1">
      <c r="A93" s="109" t="s">
        <v>246</v>
      </c>
      <c r="E93" s="234"/>
      <c r="G93" s="249">
        <f>SUM(G91:G92)</f>
        <v>299809</v>
      </c>
      <c r="H93" s="250"/>
      <c r="I93" s="249">
        <f>SUM(I91:I92)</f>
        <v>121986</v>
      </c>
      <c r="J93" s="250"/>
      <c r="K93" s="249">
        <f t="shared" ref="K93:M93" si="1">SUM(K91:K92)</f>
        <v>292211</v>
      </c>
      <c r="L93" s="250"/>
      <c r="M93" s="249">
        <f t="shared" si="1"/>
        <v>99169</v>
      </c>
    </row>
    <row r="94" spans="1:13" ht="19.350000000000001" customHeight="1" thickTop="1">
      <c r="G94" s="115"/>
      <c r="H94" s="115"/>
      <c r="I94" s="115"/>
      <c r="J94" s="115"/>
      <c r="K94" s="115"/>
      <c r="L94" s="115"/>
      <c r="M94" s="115"/>
    </row>
    <row r="95" spans="1:13" ht="19.350000000000001" customHeight="1">
      <c r="A95" s="106" t="s">
        <v>269</v>
      </c>
      <c r="B95" s="120"/>
      <c r="C95" s="120"/>
      <c r="D95" s="120"/>
      <c r="E95" s="141"/>
      <c r="F95" s="120"/>
      <c r="G95" s="142"/>
      <c r="H95" s="142"/>
      <c r="I95" s="142"/>
      <c r="J95" s="142"/>
      <c r="K95" s="142"/>
      <c r="L95" s="142"/>
      <c r="M95" s="142"/>
    </row>
    <row r="96" spans="1:13" ht="19.350000000000001" customHeight="1">
      <c r="A96" s="120" t="s">
        <v>278</v>
      </c>
      <c r="B96" s="120"/>
      <c r="C96" s="120"/>
      <c r="D96" s="120"/>
      <c r="E96" s="141"/>
      <c r="F96" s="120"/>
      <c r="G96" s="142"/>
      <c r="H96" s="142"/>
      <c r="I96" s="142"/>
      <c r="J96" s="142"/>
      <c r="K96" s="142"/>
      <c r="L96" s="142"/>
      <c r="M96" s="142"/>
    </row>
    <row r="97" spans="1:13" ht="19.350000000000001" customHeight="1">
      <c r="A97" s="116"/>
      <c r="B97" s="116"/>
      <c r="C97" s="116"/>
      <c r="D97" s="116"/>
      <c r="E97" s="117"/>
      <c r="F97" s="116"/>
      <c r="G97" s="118"/>
      <c r="H97" s="118"/>
      <c r="I97" s="118"/>
      <c r="J97" s="118"/>
      <c r="K97" s="118"/>
      <c r="L97" s="118"/>
      <c r="M97" s="118"/>
    </row>
    <row r="98" spans="1:13" ht="19.350000000000001" customHeight="1">
      <c r="A98" s="109"/>
      <c r="B98" s="109"/>
      <c r="C98" s="109"/>
      <c r="D98" s="109"/>
      <c r="E98" s="110"/>
      <c r="F98" s="109"/>
      <c r="G98" s="375" t="s">
        <v>296</v>
      </c>
      <c r="H98" s="375"/>
      <c r="I98" s="375"/>
      <c r="J98" s="261"/>
      <c r="K98" s="375" t="s">
        <v>297</v>
      </c>
      <c r="L98" s="375"/>
      <c r="M98" s="375"/>
    </row>
    <row r="99" spans="1:13" ht="19.350000000000001" customHeight="1">
      <c r="A99" s="109"/>
      <c r="B99" s="109"/>
      <c r="C99" s="109"/>
      <c r="D99" s="109"/>
      <c r="E99" s="110"/>
      <c r="F99" s="109"/>
      <c r="G99" s="373" t="s">
        <v>290</v>
      </c>
      <c r="H99" s="373"/>
      <c r="I99" s="373"/>
      <c r="J99" s="262"/>
      <c r="K99" s="373" t="s">
        <v>290</v>
      </c>
      <c r="L99" s="373"/>
      <c r="M99" s="373"/>
    </row>
    <row r="100" spans="1:13" ht="19.350000000000001" customHeight="1">
      <c r="A100" s="109"/>
      <c r="B100" s="109"/>
      <c r="C100" s="109"/>
      <c r="D100" s="109"/>
      <c r="E100" s="110"/>
      <c r="F100" s="109"/>
      <c r="G100" s="374" t="s">
        <v>359</v>
      </c>
      <c r="H100" s="374"/>
      <c r="I100" s="374"/>
      <c r="J100" s="232"/>
      <c r="K100" s="374" t="s">
        <v>359</v>
      </c>
      <c r="L100" s="374"/>
      <c r="M100" s="374"/>
    </row>
    <row r="101" spans="1:13" ht="19.350000000000001" customHeight="1">
      <c r="A101" s="109"/>
      <c r="B101" s="109"/>
      <c r="C101" s="109"/>
      <c r="D101" s="109"/>
      <c r="E101" s="110"/>
      <c r="F101" s="109"/>
      <c r="G101" s="374" t="s">
        <v>358</v>
      </c>
      <c r="H101" s="374"/>
      <c r="I101" s="374"/>
      <c r="J101" s="232"/>
      <c r="K101" s="374" t="s">
        <v>358</v>
      </c>
      <c r="L101" s="374"/>
      <c r="M101" s="374"/>
    </row>
    <row r="102" spans="1:13" ht="19.350000000000001" customHeight="1">
      <c r="A102" s="109"/>
      <c r="B102" s="109"/>
      <c r="C102" s="109"/>
      <c r="D102" s="109"/>
      <c r="E102" s="124" t="s">
        <v>231</v>
      </c>
      <c r="F102" s="109"/>
      <c r="G102" s="298">
        <v>2022</v>
      </c>
      <c r="H102" s="299"/>
      <c r="I102" s="298">
        <v>2021</v>
      </c>
      <c r="J102" s="299"/>
      <c r="K102" s="298">
        <v>2022</v>
      </c>
      <c r="L102" s="299"/>
      <c r="M102" s="298">
        <v>2021</v>
      </c>
    </row>
    <row r="103" spans="1:13" ht="19.350000000000001" customHeight="1">
      <c r="A103" s="109"/>
      <c r="B103" s="109"/>
      <c r="C103" s="109"/>
      <c r="D103" s="109"/>
      <c r="E103" s="112"/>
      <c r="F103" s="109"/>
      <c r="G103" s="372" t="s">
        <v>374</v>
      </c>
      <c r="H103" s="372"/>
      <c r="I103" s="372"/>
      <c r="J103" s="372"/>
      <c r="K103" s="372"/>
      <c r="L103" s="372"/>
      <c r="M103" s="372"/>
    </row>
    <row r="104" spans="1:13" ht="19.350000000000001" customHeight="1">
      <c r="A104" s="109" t="s">
        <v>279</v>
      </c>
      <c r="E104" s="110"/>
    </row>
    <row r="105" spans="1:13" ht="19.350000000000001" customHeight="1">
      <c r="A105" s="233" t="s">
        <v>281</v>
      </c>
      <c r="B105" s="233"/>
      <c r="C105" s="233"/>
      <c r="D105" s="233"/>
      <c r="G105" s="121"/>
      <c r="H105" s="121"/>
      <c r="I105" s="121"/>
      <c r="J105" s="121"/>
      <c r="K105" s="121"/>
      <c r="L105" s="121"/>
      <c r="M105" s="121"/>
    </row>
    <row r="106" spans="1:13" ht="19.350000000000001" customHeight="1">
      <c r="A106" s="233"/>
      <c r="B106" s="233" t="s">
        <v>280</v>
      </c>
      <c r="C106" s="233"/>
      <c r="D106" s="233"/>
      <c r="G106" s="121"/>
      <c r="H106" s="121"/>
      <c r="I106" s="121"/>
      <c r="J106" s="121"/>
      <c r="K106" s="121"/>
      <c r="L106" s="121"/>
      <c r="M106" s="121"/>
    </row>
    <row r="107" spans="1:13" ht="19.350000000000001" customHeight="1">
      <c r="A107" s="112" t="s">
        <v>313</v>
      </c>
      <c r="B107" s="233"/>
      <c r="C107" s="233"/>
      <c r="D107" s="233"/>
      <c r="G107" s="121"/>
      <c r="H107" s="121"/>
      <c r="I107" s="121"/>
      <c r="J107" s="121"/>
      <c r="K107" s="121"/>
      <c r="L107" s="121"/>
      <c r="M107" s="121"/>
    </row>
    <row r="108" spans="1:13" ht="19.350000000000001" customHeight="1">
      <c r="B108" s="112" t="s">
        <v>314</v>
      </c>
      <c r="G108" s="245">
        <v>175</v>
      </c>
      <c r="H108" s="246"/>
      <c r="I108" s="245">
        <v>683</v>
      </c>
      <c r="J108" s="236"/>
      <c r="K108" s="158">
        <v>0</v>
      </c>
      <c r="L108" s="157"/>
      <c r="M108" s="158">
        <v>0</v>
      </c>
    </row>
    <row r="109" spans="1:13" ht="19.350000000000001" customHeight="1">
      <c r="A109" s="109" t="s">
        <v>315</v>
      </c>
      <c r="C109" s="109"/>
      <c r="D109" s="109"/>
      <c r="G109" s="121"/>
      <c r="H109" s="121"/>
      <c r="I109" s="121"/>
      <c r="J109" s="121"/>
      <c r="K109" s="121"/>
      <c r="L109" s="121"/>
      <c r="M109" s="121"/>
    </row>
    <row r="110" spans="1:13" ht="19.350000000000001" customHeight="1">
      <c r="B110" s="109" t="s">
        <v>228</v>
      </c>
      <c r="D110" s="109"/>
      <c r="G110" s="148">
        <f>SUM(G108)</f>
        <v>175</v>
      </c>
      <c r="H110" s="251"/>
      <c r="I110" s="148">
        <f>SUM(I108)</f>
        <v>683</v>
      </c>
      <c r="J110" s="160"/>
      <c r="K110" s="128">
        <f>SUM(K108)</f>
        <v>0</v>
      </c>
      <c r="L110" s="129"/>
      <c r="M110" s="128">
        <f>SUM(M108)</f>
        <v>0</v>
      </c>
    </row>
    <row r="111" spans="1:13" ht="19.350000000000001" customHeight="1">
      <c r="G111" s="121"/>
      <c r="H111" s="121"/>
      <c r="I111" s="121"/>
      <c r="J111" s="121"/>
      <c r="K111" s="121"/>
      <c r="L111" s="121"/>
      <c r="M111" s="121"/>
    </row>
    <row r="112" spans="1:13" ht="19.350000000000001" customHeight="1">
      <c r="A112" s="233" t="s">
        <v>316</v>
      </c>
      <c r="B112" s="255"/>
      <c r="C112" s="255"/>
      <c r="D112" s="255"/>
      <c r="G112" s="121"/>
      <c r="H112" s="121"/>
      <c r="I112" s="121"/>
      <c r="J112" s="121"/>
      <c r="K112" s="121"/>
      <c r="L112" s="121"/>
      <c r="M112" s="121"/>
    </row>
    <row r="113" spans="1:13" ht="19.350000000000001" customHeight="1">
      <c r="A113" s="255"/>
      <c r="B113" s="233" t="s">
        <v>317</v>
      </c>
      <c r="C113" s="233"/>
      <c r="D113" s="255"/>
      <c r="G113" s="121"/>
      <c r="H113" s="121"/>
      <c r="I113" s="121"/>
      <c r="J113" s="121"/>
      <c r="K113" s="121"/>
      <c r="L113" s="121"/>
      <c r="M113" s="121"/>
    </row>
    <row r="114" spans="1:13" ht="19.350000000000001" customHeight="1">
      <c r="A114" s="112" t="s">
        <v>318</v>
      </c>
      <c r="B114" s="109"/>
      <c r="C114" s="109"/>
      <c r="G114" s="121"/>
      <c r="H114" s="121"/>
      <c r="I114" s="121"/>
      <c r="J114" s="121"/>
      <c r="K114" s="121"/>
      <c r="L114" s="121"/>
      <c r="M114" s="121"/>
    </row>
    <row r="115" spans="1:13" ht="19.350000000000001" customHeight="1">
      <c r="A115" s="109"/>
      <c r="B115" s="112" t="s">
        <v>319</v>
      </c>
      <c r="G115" s="256">
        <v>4600</v>
      </c>
      <c r="H115" s="257"/>
      <c r="I115" s="256">
        <v>2058</v>
      </c>
      <c r="J115" s="257"/>
      <c r="K115" s="256">
        <v>4600</v>
      </c>
      <c r="L115" s="257"/>
      <c r="M115" s="256">
        <v>2058</v>
      </c>
    </row>
    <row r="116" spans="1:13" ht="19.350000000000001" customHeight="1">
      <c r="A116" s="112" t="s">
        <v>320</v>
      </c>
      <c r="G116" s="256"/>
      <c r="H116" s="257"/>
      <c r="I116" s="256"/>
      <c r="J116" s="257"/>
      <c r="K116" s="256"/>
      <c r="L116" s="257"/>
      <c r="M116" s="256"/>
    </row>
    <row r="117" spans="1:13" ht="19.350000000000001" customHeight="1">
      <c r="A117" s="109"/>
      <c r="B117" s="112" t="s">
        <v>321</v>
      </c>
      <c r="G117" s="258">
        <v>-920</v>
      </c>
      <c r="H117" s="257"/>
      <c r="I117" s="258">
        <v>-412</v>
      </c>
      <c r="J117" s="257"/>
      <c r="K117" s="258">
        <v>-920</v>
      </c>
      <c r="L117" s="257"/>
      <c r="M117" s="258">
        <v>-412</v>
      </c>
    </row>
    <row r="118" spans="1:13" ht="19.350000000000001" customHeight="1">
      <c r="A118" s="109" t="s">
        <v>322</v>
      </c>
      <c r="B118" s="109"/>
      <c r="G118" s="121"/>
      <c r="H118" s="121"/>
      <c r="I118" s="121"/>
      <c r="J118" s="121"/>
      <c r="K118" s="121"/>
      <c r="L118" s="121"/>
      <c r="M118" s="121"/>
    </row>
    <row r="119" spans="1:13" ht="19.350000000000001" customHeight="1">
      <c r="B119" s="109" t="s">
        <v>317</v>
      </c>
      <c r="G119" s="259">
        <f>SUM(G115:G118)</f>
        <v>3680</v>
      </c>
      <c r="H119" s="239">
        <v>0</v>
      </c>
      <c r="I119" s="259">
        <f>SUM(I115:I118)</f>
        <v>1646</v>
      </c>
      <c r="J119" s="239"/>
      <c r="K119" s="127">
        <f>SUM(K115:K118)</f>
        <v>3680</v>
      </c>
      <c r="L119" s="129"/>
      <c r="M119" s="127">
        <f>SUM(M115:M118)</f>
        <v>1646</v>
      </c>
    </row>
    <row r="120" spans="1:13" ht="19.350000000000001" customHeight="1">
      <c r="A120" s="109" t="s">
        <v>323</v>
      </c>
      <c r="B120" s="109"/>
      <c r="G120" s="239"/>
      <c r="H120" s="239"/>
      <c r="I120" s="239"/>
      <c r="J120" s="239"/>
      <c r="K120" s="151"/>
      <c r="L120" s="129"/>
      <c r="M120" s="151"/>
    </row>
    <row r="121" spans="1:13" ht="19.350000000000001" customHeight="1">
      <c r="A121" s="109"/>
      <c r="B121" s="109" t="s">
        <v>324</v>
      </c>
      <c r="G121" s="252">
        <f>SUM(G110,G119)</f>
        <v>3855</v>
      </c>
      <c r="H121" s="253"/>
      <c r="I121" s="252">
        <f>SUM(I110,I119)</f>
        <v>2329</v>
      </c>
      <c r="J121" s="239"/>
      <c r="K121" s="127">
        <f>SUM(K110,K119)</f>
        <v>3680</v>
      </c>
      <c r="L121" s="243"/>
      <c r="M121" s="127">
        <f>SUM(M110,M119)</f>
        <v>1646</v>
      </c>
    </row>
    <row r="122" spans="1:13" ht="19.350000000000001" customHeight="1">
      <c r="B122" s="109"/>
      <c r="C122" s="109"/>
      <c r="G122" s="146"/>
      <c r="H122" s="145"/>
      <c r="I122" s="146"/>
      <c r="J122" s="112"/>
      <c r="K122" s="112"/>
      <c r="L122" s="112"/>
      <c r="M122" s="112"/>
    </row>
    <row r="123" spans="1:13" ht="19.350000000000001" customHeight="1" thickBot="1">
      <c r="A123" s="109" t="s">
        <v>291</v>
      </c>
      <c r="B123" s="109"/>
      <c r="G123" s="254">
        <f>G121+G93</f>
        <v>303664</v>
      </c>
      <c r="H123" s="251"/>
      <c r="I123" s="254">
        <f>I121+I93</f>
        <v>124315</v>
      </c>
      <c r="J123" s="121"/>
      <c r="K123" s="254">
        <f>K121+K93</f>
        <v>295891</v>
      </c>
      <c r="L123" s="251"/>
      <c r="M123" s="254">
        <f>M121+M93</f>
        <v>100815</v>
      </c>
    </row>
    <row r="124" spans="1:13" ht="19.350000000000001" customHeight="1" thickTop="1">
      <c r="B124" s="109"/>
      <c r="C124" s="109"/>
      <c r="G124" s="146"/>
      <c r="H124" s="145"/>
      <c r="I124" s="146"/>
      <c r="J124" s="121"/>
      <c r="K124" s="121"/>
      <c r="L124" s="122"/>
      <c r="M124" s="121"/>
    </row>
    <row r="125" spans="1:13" ht="19.350000000000001" customHeight="1">
      <c r="A125" s="109" t="s">
        <v>355</v>
      </c>
      <c r="G125" s="146"/>
      <c r="H125" s="146"/>
      <c r="I125" s="146"/>
      <c r="J125" s="121"/>
      <c r="K125" s="121"/>
      <c r="L125" s="121"/>
      <c r="M125" s="121"/>
    </row>
    <row r="126" spans="1:13" ht="19.350000000000001" customHeight="1">
      <c r="B126" s="112" t="s">
        <v>229</v>
      </c>
      <c r="G126" s="123">
        <f>G128-G127</f>
        <v>297106</v>
      </c>
      <c r="H126" s="123"/>
      <c r="I126" s="123">
        <f>I128-I127</f>
        <v>121923</v>
      </c>
      <c r="J126" s="123"/>
      <c r="K126" s="123">
        <f>K128-K127</f>
        <v>292211</v>
      </c>
      <c r="L126" s="123"/>
      <c r="M126" s="123">
        <f>M128-M127</f>
        <v>99169</v>
      </c>
    </row>
    <row r="127" spans="1:13" ht="19.350000000000001" customHeight="1">
      <c r="B127" s="112" t="s">
        <v>219</v>
      </c>
      <c r="G127" s="123">
        <v>2703</v>
      </c>
      <c r="H127" s="145"/>
      <c r="I127" s="123">
        <v>63</v>
      </c>
      <c r="J127" s="145"/>
      <c r="K127" s="149">
        <v>0</v>
      </c>
      <c r="L127" s="147"/>
      <c r="M127" s="149">
        <v>0</v>
      </c>
    </row>
    <row r="128" spans="1:13" ht="19.350000000000001" customHeight="1" thickBot="1">
      <c r="G128" s="150">
        <f>G93</f>
        <v>299809</v>
      </c>
      <c r="H128" s="152"/>
      <c r="I128" s="150">
        <f>I93</f>
        <v>121986</v>
      </c>
      <c r="J128" s="152"/>
      <c r="K128" s="150">
        <f>K93</f>
        <v>292211</v>
      </c>
      <c r="L128" s="152"/>
      <c r="M128" s="150">
        <f>M93</f>
        <v>99169</v>
      </c>
    </row>
    <row r="129" spans="1:13" ht="19.350000000000001" customHeight="1" thickTop="1">
      <c r="G129" s="146"/>
      <c r="H129" s="146"/>
      <c r="I129" s="146"/>
      <c r="J129" s="145"/>
      <c r="K129" s="146"/>
      <c r="L129" s="146"/>
      <c r="M129" s="146"/>
    </row>
    <row r="130" spans="1:13" ht="19.350000000000001" customHeight="1">
      <c r="A130" s="109" t="s">
        <v>230</v>
      </c>
      <c r="G130" s="146"/>
      <c r="H130" s="146"/>
      <c r="I130" s="146"/>
      <c r="J130" s="146"/>
      <c r="K130" s="146"/>
      <c r="L130" s="146"/>
      <c r="M130" s="146"/>
    </row>
    <row r="131" spans="1:13" ht="19.350000000000001" customHeight="1">
      <c r="B131" s="112" t="s">
        <v>229</v>
      </c>
      <c r="G131" s="123">
        <f>G133-G132</f>
        <v>300926</v>
      </c>
      <c r="H131" s="123"/>
      <c r="I131" s="123">
        <f>I133-I132</f>
        <v>124116</v>
      </c>
      <c r="J131" s="123"/>
      <c r="K131" s="123">
        <f>K133-K132</f>
        <v>295891</v>
      </c>
      <c r="L131" s="123"/>
      <c r="M131" s="123">
        <f>M133-M132</f>
        <v>100815</v>
      </c>
    </row>
    <row r="132" spans="1:13" ht="19.350000000000001" customHeight="1">
      <c r="B132" s="112" t="s">
        <v>219</v>
      </c>
      <c r="G132" s="123">
        <v>2738</v>
      </c>
      <c r="H132" s="123"/>
      <c r="I132" s="123">
        <v>199</v>
      </c>
      <c r="J132" s="145"/>
      <c r="K132" s="149">
        <v>0</v>
      </c>
      <c r="L132" s="147"/>
      <c r="M132" s="149">
        <v>0</v>
      </c>
    </row>
    <row r="133" spans="1:13" ht="19.350000000000001" customHeight="1" thickBot="1">
      <c r="G133" s="150">
        <f>G123</f>
        <v>303664</v>
      </c>
      <c r="H133" s="152"/>
      <c r="I133" s="150">
        <f>I123</f>
        <v>124315</v>
      </c>
      <c r="J133" s="152"/>
      <c r="K133" s="150">
        <f>K123</f>
        <v>295891</v>
      </c>
      <c r="L133" s="152"/>
      <c r="M133" s="150">
        <f>M123</f>
        <v>100815</v>
      </c>
    </row>
    <row r="134" spans="1:13" ht="19.350000000000001" customHeight="1" thickTop="1">
      <c r="G134" s="145"/>
      <c r="H134" s="146"/>
      <c r="I134" s="145"/>
      <c r="J134" s="146"/>
      <c r="K134" s="145"/>
      <c r="L134" s="146"/>
      <c r="M134" s="145"/>
    </row>
    <row r="135" spans="1:13" ht="19.350000000000001" customHeight="1" thickBot="1">
      <c r="A135" s="109" t="s">
        <v>401</v>
      </c>
      <c r="E135" s="126">
        <v>10</v>
      </c>
      <c r="F135" s="98"/>
      <c r="G135" s="363">
        <v>0.92883939625095346</v>
      </c>
      <c r="H135" s="364"/>
      <c r="I135" s="363">
        <f>I126/320000</f>
        <v>0.38100937499999998</v>
      </c>
      <c r="J135" s="364"/>
      <c r="K135" s="363">
        <v>0.91353620868608298</v>
      </c>
      <c r="L135" s="364"/>
      <c r="M135" s="363">
        <f>M126/320000</f>
        <v>0.309903125</v>
      </c>
    </row>
    <row r="136" spans="1:13" ht="19.350000000000001" customHeight="1" thickTop="1" thickBot="1">
      <c r="A136" s="109" t="s">
        <v>402</v>
      </c>
      <c r="E136" s="126">
        <v>10</v>
      </c>
      <c r="F136" s="98"/>
      <c r="G136" s="363">
        <v>0.9261775083910152</v>
      </c>
      <c r="H136" s="364"/>
      <c r="I136" s="363">
        <v>0.38100937499999998</v>
      </c>
      <c r="J136" s="364"/>
      <c r="K136" s="363">
        <v>0.91113208011114255</v>
      </c>
      <c r="L136" s="364"/>
      <c r="M136" s="363">
        <v>0.30990260937500003</v>
      </c>
    </row>
    <row r="137" spans="1:13" ht="19.350000000000001" customHeight="1" thickTop="1">
      <c r="E137" s="112"/>
      <c r="G137" s="112"/>
      <c r="H137" s="112"/>
      <c r="I137" s="112"/>
      <c r="J137" s="112"/>
      <c r="K137" s="112"/>
      <c r="L137" s="112"/>
      <c r="M137" s="112"/>
    </row>
  </sheetData>
  <mergeCells count="36">
    <mergeCell ref="G36:I36"/>
    <mergeCell ref="K36:M36"/>
    <mergeCell ref="G37:I37"/>
    <mergeCell ref="K37:M37"/>
    <mergeCell ref="G39:M39"/>
    <mergeCell ref="G35:I35"/>
    <mergeCell ref="K35:M35"/>
    <mergeCell ref="G4:I4"/>
    <mergeCell ref="K4:M4"/>
    <mergeCell ref="G5:I5"/>
    <mergeCell ref="K5:M5"/>
    <mergeCell ref="G34:I34"/>
    <mergeCell ref="K34:M34"/>
    <mergeCell ref="G7:I7"/>
    <mergeCell ref="K7:M7"/>
    <mergeCell ref="G6:I6"/>
    <mergeCell ref="K6:M6"/>
    <mergeCell ref="G9:M9"/>
    <mergeCell ref="G68:I68"/>
    <mergeCell ref="K68:M68"/>
    <mergeCell ref="G69:I69"/>
    <mergeCell ref="K69:M69"/>
    <mergeCell ref="G70:I70"/>
    <mergeCell ref="K70:M70"/>
    <mergeCell ref="G71:I71"/>
    <mergeCell ref="K71:M71"/>
    <mergeCell ref="G73:M73"/>
    <mergeCell ref="G98:I98"/>
    <mergeCell ref="K98:M98"/>
    <mergeCell ref="G103:M103"/>
    <mergeCell ref="G99:I99"/>
    <mergeCell ref="K99:M99"/>
    <mergeCell ref="G100:I100"/>
    <mergeCell ref="K100:M100"/>
    <mergeCell ref="G101:I101"/>
    <mergeCell ref="K101:M101"/>
  </mergeCells>
  <pageMargins left="0.8" right="0.5" top="0.48" bottom="0.5" header="0.5" footer="0.5"/>
  <pageSetup paperSize="9" scale="77" firstPageNumber="5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3" manualBreakCount="3">
    <brk id="30" max="16383" man="1"/>
    <brk id="64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C59"/>
  <sheetViews>
    <sheetView view="pageBreakPreview" zoomScaleNormal="70" zoomScaleSheetLayoutView="100" workbookViewId="0"/>
  </sheetViews>
  <sheetFormatPr defaultColWidth="9.33203125" defaultRowHeight="22.5" customHeight="1"/>
  <cols>
    <col min="1" max="3" width="1.83203125" style="97" customWidth="1"/>
    <col min="4" max="4" width="63.5" style="97" customWidth="1"/>
    <col min="5" max="5" width="7.1640625" style="108" customWidth="1"/>
    <col min="6" max="6" width="1" style="97" customWidth="1"/>
    <col min="7" max="7" width="15.83203125" style="105" customWidth="1"/>
    <col min="8" max="8" width="1" style="179" customWidth="1"/>
    <col min="9" max="9" width="17" style="105" customWidth="1"/>
    <col min="10" max="10" width="1" style="179" customWidth="1"/>
    <col min="11" max="11" width="15.1640625" style="105" customWidth="1"/>
    <col min="12" max="12" width="1" style="179" customWidth="1"/>
    <col min="13" max="13" width="16.33203125" style="105" customWidth="1"/>
    <col min="14" max="14" width="1" style="105" customWidth="1"/>
    <col min="15" max="15" width="13.33203125" style="105" hidden="1" customWidth="1"/>
    <col min="16" max="16" width="1" style="179" hidden="1" customWidth="1"/>
    <col min="17" max="17" width="14.33203125" style="105" customWidth="1"/>
    <col min="18" max="18" width="1" style="179" customWidth="1"/>
    <col min="19" max="19" width="13.6640625" style="179" customWidth="1"/>
    <col min="20" max="20" width="1" style="179" customWidth="1"/>
    <col min="21" max="21" width="14.33203125" style="179" customWidth="1"/>
    <col min="22" max="22" width="1" style="179" customWidth="1"/>
    <col min="23" max="23" width="17.6640625" style="179" customWidth="1"/>
    <col min="24" max="24" width="1" style="179" customWidth="1"/>
    <col min="25" max="25" width="15.33203125" style="105" customWidth="1"/>
    <col min="26" max="26" width="1" style="179" customWidth="1"/>
    <col min="27" max="27" width="13.83203125" style="221" customWidth="1"/>
    <col min="28" max="16384" width="9.33203125" style="97"/>
  </cols>
  <sheetData>
    <row r="1" spans="1:27" s="144" customFormat="1" ht="20.85" customHeight="1">
      <c r="A1" s="192" t="s">
        <v>269</v>
      </c>
      <c r="E1" s="193"/>
      <c r="G1" s="217"/>
      <c r="H1" s="218"/>
      <c r="I1" s="217"/>
      <c r="J1" s="218"/>
      <c r="K1" s="217"/>
      <c r="L1" s="218"/>
      <c r="M1" s="217"/>
      <c r="N1" s="217"/>
      <c r="O1" s="217"/>
      <c r="P1" s="217"/>
      <c r="Q1" s="217"/>
      <c r="R1" s="218"/>
      <c r="S1" s="218"/>
      <c r="T1" s="218"/>
      <c r="U1" s="218"/>
      <c r="V1" s="218"/>
      <c r="W1" s="218"/>
      <c r="X1" s="218"/>
      <c r="Y1" s="217"/>
      <c r="Z1" s="218"/>
      <c r="AA1" s="219"/>
    </row>
    <row r="2" spans="1:27" s="144" customFormat="1" ht="20.85" customHeight="1">
      <c r="A2" s="220" t="s">
        <v>258</v>
      </c>
      <c r="E2" s="193"/>
      <c r="G2" s="217"/>
      <c r="H2" s="218"/>
      <c r="I2" s="217"/>
      <c r="J2" s="218"/>
      <c r="K2" s="217"/>
      <c r="L2" s="218"/>
      <c r="M2" s="217"/>
      <c r="N2" s="217"/>
      <c r="O2" s="217"/>
      <c r="P2" s="218"/>
      <c r="Q2" s="217"/>
      <c r="R2" s="218"/>
      <c r="S2" s="218"/>
      <c r="T2" s="218"/>
      <c r="U2" s="218"/>
      <c r="V2" s="218"/>
      <c r="W2" s="218"/>
      <c r="X2" s="218"/>
      <c r="Y2" s="217"/>
      <c r="Z2" s="218"/>
      <c r="AA2" s="219"/>
    </row>
    <row r="3" spans="1:27" ht="20.85" customHeight="1">
      <c r="A3" s="186"/>
    </row>
    <row r="4" spans="1:27" ht="20.85" customHeight="1">
      <c r="G4" s="376" t="s">
        <v>298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</row>
    <row r="5" spans="1:27" ht="20.85" customHeight="1">
      <c r="G5" s="263"/>
      <c r="H5" s="263"/>
      <c r="I5" s="263"/>
      <c r="J5" s="263"/>
      <c r="K5" s="377" t="s">
        <v>235</v>
      </c>
      <c r="L5" s="377"/>
      <c r="M5" s="377"/>
      <c r="N5" s="197"/>
      <c r="O5" s="197"/>
      <c r="P5" s="197"/>
      <c r="Q5" s="378" t="s">
        <v>217</v>
      </c>
      <c r="R5" s="378"/>
      <c r="S5" s="378"/>
      <c r="T5" s="378"/>
      <c r="U5" s="378"/>
      <c r="V5" s="222"/>
      <c r="W5" s="222"/>
      <c r="X5" s="222"/>
      <c r="Y5" s="222"/>
      <c r="Z5" s="263"/>
      <c r="AA5" s="263"/>
    </row>
    <row r="6" spans="1:27" ht="20.85" customHeight="1">
      <c r="B6" s="223"/>
      <c r="C6" s="223"/>
      <c r="D6" s="223"/>
      <c r="E6" s="224"/>
      <c r="F6" s="223"/>
      <c r="G6" s="198" t="s">
        <v>234</v>
      </c>
      <c r="H6" s="198"/>
      <c r="I6" s="198" t="s">
        <v>282</v>
      </c>
      <c r="J6" s="198"/>
      <c r="K6" s="198"/>
      <c r="L6" s="198"/>
      <c r="M6" s="199"/>
      <c r="N6" s="198"/>
      <c r="O6" s="198" t="s">
        <v>255</v>
      </c>
      <c r="P6" s="198"/>
      <c r="Q6" s="198" t="s">
        <v>288</v>
      </c>
      <c r="R6" s="198"/>
      <c r="S6" s="198"/>
      <c r="T6" s="198"/>
      <c r="U6" s="198" t="s">
        <v>284</v>
      </c>
      <c r="V6" s="198"/>
      <c r="W6" s="198" t="s">
        <v>286</v>
      </c>
      <c r="X6" s="198"/>
      <c r="Y6" s="199" t="s">
        <v>399</v>
      </c>
      <c r="Z6" s="198"/>
      <c r="AA6" s="200"/>
    </row>
    <row r="7" spans="1:27" ht="20.85" customHeight="1">
      <c r="B7" s="223"/>
      <c r="C7" s="223"/>
      <c r="D7" s="223"/>
      <c r="E7" s="224"/>
      <c r="F7" s="223"/>
      <c r="G7" s="198" t="s">
        <v>236</v>
      </c>
      <c r="H7" s="198"/>
      <c r="I7" s="198" t="s">
        <v>283</v>
      </c>
      <c r="J7" s="198"/>
      <c r="K7" s="198"/>
      <c r="L7" s="198"/>
      <c r="M7" s="199"/>
      <c r="N7" s="198"/>
      <c r="O7" s="198"/>
      <c r="P7" s="198"/>
      <c r="Q7" s="198" t="s">
        <v>289</v>
      </c>
      <c r="R7" s="198"/>
      <c r="S7" s="198" t="s">
        <v>257</v>
      </c>
      <c r="T7" s="198"/>
      <c r="U7" s="198" t="s">
        <v>285</v>
      </c>
      <c r="V7" s="198"/>
      <c r="W7" s="198" t="s">
        <v>287</v>
      </c>
      <c r="X7" s="198"/>
      <c r="Y7" s="199" t="s">
        <v>396</v>
      </c>
      <c r="Z7" s="198"/>
      <c r="AA7" s="200" t="s">
        <v>233</v>
      </c>
    </row>
    <row r="8" spans="1:27" ht="20.85" customHeight="1">
      <c r="B8" s="223"/>
      <c r="C8" s="223"/>
      <c r="D8" s="223"/>
      <c r="E8" s="107" t="s">
        <v>231</v>
      </c>
      <c r="F8" s="223"/>
      <c r="G8" s="198" t="s">
        <v>237</v>
      </c>
      <c r="H8" s="198"/>
      <c r="I8" s="198" t="s">
        <v>238</v>
      </c>
      <c r="J8" s="198"/>
      <c r="K8" s="198" t="s">
        <v>301</v>
      </c>
      <c r="L8" s="198"/>
      <c r="M8" s="199" t="s">
        <v>216</v>
      </c>
      <c r="N8" s="198"/>
      <c r="O8" s="198"/>
      <c r="P8" s="198"/>
      <c r="Q8" s="198" t="s">
        <v>290</v>
      </c>
      <c r="R8" s="198"/>
      <c r="S8" s="198" t="s">
        <v>256</v>
      </c>
      <c r="T8" s="198"/>
      <c r="U8" s="198" t="s">
        <v>239</v>
      </c>
      <c r="V8" s="198"/>
      <c r="W8" s="198" t="s">
        <v>240</v>
      </c>
      <c r="X8" s="198"/>
      <c r="Y8" s="199" t="s">
        <v>241</v>
      </c>
      <c r="Z8" s="198"/>
      <c r="AA8" s="200" t="s">
        <v>242</v>
      </c>
    </row>
    <row r="9" spans="1:27" ht="20.85" customHeight="1">
      <c r="F9" s="165"/>
      <c r="G9" s="379" t="s">
        <v>374</v>
      </c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</row>
    <row r="10" spans="1:27" ht="20.85" customHeight="1">
      <c r="A10" s="187" t="s">
        <v>360</v>
      </c>
      <c r="B10" s="187"/>
      <c r="C10" s="186"/>
      <c r="D10" s="186"/>
      <c r="E10" s="174"/>
      <c r="F10" s="186"/>
      <c r="G10" s="230"/>
      <c r="H10" s="231"/>
      <c r="I10" s="230"/>
      <c r="J10" s="231"/>
      <c r="K10" s="230"/>
      <c r="L10" s="231"/>
      <c r="M10" s="230"/>
      <c r="N10" s="230"/>
      <c r="O10" s="230"/>
      <c r="P10" s="231"/>
      <c r="Q10" s="230"/>
      <c r="R10" s="231"/>
      <c r="S10" s="230"/>
      <c r="T10" s="231"/>
      <c r="U10" s="231"/>
      <c r="V10" s="231"/>
      <c r="W10" s="231"/>
      <c r="X10" s="231"/>
      <c r="Y10" s="230"/>
      <c r="Z10" s="231"/>
      <c r="AA10" s="230"/>
    </row>
    <row r="11" spans="1:27" ht="20.85" customHeight="1">
      <c r="A11" s="187" t="s">
        <v>292</v>
      </c>
      <c r="B11" s="202"/>
      <c r="C11" s="202"/>
      <c r="D11" s="202"/>
      <c r="G11" s="205">
        <v>160000</v>
      </c>
      <c r="H11" s="204"/>
      <c r="I11" s="205">
        <v>361424</v>
      </c>
      <c r="J11" s="204"/>
      <c r="K11" s="205">
        <v>10100</v>
      </c>
      <c r="L11" s="204"/>
      <c r="M11" s="205">
        <v>73943</v>
      </c>
      <c r="N11" s="205"/>
      <c r="O11" s="205"/>
      <c r="P11" s="204"/>
      <c r="Q11" s="205">
        <v>-1024</v>
      </c>
      <c r="R11" s="204"/>
      <c r="S11" s="205">
        <v>10126</v>
      </c>
      <c r="T11" s="204"/>
      <c r="U11" s="205">
        <f>SUM(Q11:S11)</f>
        <v>9102</v>
      </c>
      <c r="V11" s="204"/>
      <c r="W11" s="204">
        <f>SUM(G11,I11,K11,M11,U11)</f>
        <v>614569</v>
      </c>
      <c r="X11" s="204"/>
      <c r="Y11" s="205">
        <v>12392</v>
      </c>
      <c r="Z11" s="204"/>
      <c r="AA11" s="205">
        <f>SUM(W11:Y11)</f>
        <v>626961</v>
      </c>
    </row>
    <row r="12" spans="1:27" ht="20.85" customHeight="1">
      <c r="A12" s="202"/>
      <c r="B12" s="202"/>
      <c r="C12" s="202"/>
      <c r="D12" s="202"/>
      <c r="G12" s="205"/>
      <c r="H12" s="204"/>
      <c r="I12" s="205"/>
      <c r="J12" s="204"/>
      <c r="K12" s="205"/>
      <c r="L12" s="204"/>
      <c r="M12" s="205"/>
      <c r="N12" s="205"/>
      <c r="O12" s="205"/>
      <c r="P12" s="204"/>
      <c r="Q12" s="205"/>
      <c r="R12" s="204"/>
      <c r="S12" s="205"/>
      <c r="T12" s="204"/>
      <c r="U12" s="205"/>
      <c r="V12" s="204"/>
      <c r="W12" s="204"/>
      <c r="X12" s="204"/>
      <c r="Y12" s="205"/>
      <c r="Z12" s="204"/>
      <c r="AA12" s="205"/>
    </row>
    <row r="13" spans="1:27" s="186" customFormat="1" ht="20.85" customHeight="1">
      <c r="A13" s="270" t="s">
        <v>347</v>
      </c>
      <c r="B13" s="206"/>
      <c r="D13" s="201"/>
      <c r="E13" s="203"/>
      <c r="F13" s="165"/>
      <c r="G13" s="214"/>
      <c r="H13" s="189"/>
      <c r="I13" s="214"/>
      <c r="J13" s="189"/>
      <c r="K13" s="214"/>
      <c r="L13" s="189"/>
      <c r="M13" s="214"/>
      <c r="N13" s="214"/>
      <c r="O13" s="214"/>
      <c r="P13" s="189"/>
      <c r="Q13" s="214"/>
      <c r="R13" s="189"/>
      <c r="S13" s="214"/>
      <c r="T13" s="189"/>
      <c r="U13" s="214"/>
      <c r="V13" s="189"/>
      <c r="W13" s="214"/>
      <c r="X13" s="189"/>
      <c r="Y13" s="214"/>
      <c r="Z13" s="189"/>
      <c r="AA13" s="214"/>
    </row>
    <row r="14" spans="1:27" s="186" customFormat="1" ht="20.85" customHeight="1">
      <c r="A14" s="270"/>
      <c r="B14" s="207" t="s">
        <v>363</v>
      </c>
      <c r="D14" s="201"/>
      <c r="E14" s="203"/>
      <c r="F14" s="165"/>
      <c r="G14" s="214"/>
      <c r="H14" s="189"/>
      <c r="I14" s="214"/>
      <c r="J14" s="189"/>
      <c r="K14" s="214"/>
      <c r="L14" s="189"/>
      <c r="M14" s="214"/>
      <c r="N14" s="214"/>
      <c r="O14" s="214"/>
      <c r="P14" s="189"/>
      <c r="Q14" s="214"/>
      <c r="R14" s="189"/>
      <c r="S14" s="214"/>
      <c r="T14" s="189"/>
      <c r="U14" s="214"/>
      <c r="V14" s="189"/>
      <c r="W14" s="214"/>
      <c r="X14" s="189"/>
      <c r="Y14" s="214"/>
      <c r="Z14" s="189"/>
      <c r="AA14" s="214"/>
    </row>
    <row r="15" spans="1:27" ht="20.85" customHeight="1">
      <c r="A15" s="207"/>
      <c r="B15" s="206" t="s">
        <v>407</v>
      </c>
      <c r="C15" s="186"/>
      <c r="D15" s="201"/>
      <c r="E15" s="208">
        <v>11</v>
      </c>
      <c r="F15" s="165"/>
      <c r="G15" s="130">
        <v>0</v>
      </c>
      <c r="H15" s="189"/>
      <c r="I15" s="130">
        <v>0</v>
      </c>
      <c r="J15" s="189"/>
      <c r="K15" s="130">
        <v>0</v>
      </c>
      <c r="L15" s="189"/>
      <c r="M15" s="214">
        <v>-44799</v>
      </c>
      <c r="N15" s="214"/>
      <c r="O15" s="214"/>
      <c r="P15" s="189"/>
      <c r="Q15" s="164">
        <v>0</v>
      </c>
      <c r="R15" s="189"/>
      <c r="S15" s="164">
        <v>0</v>
      </c>
      <c r="T15" s="189"/>
      <c r="U15" s="164">
        <f>SUM(Q15:S15)</f>
        <v>0</v>
      </c>
      <c r="V15" s="189"/>
      <c r="W15" s="214">
        <f>SUM(G15,I15,K15,M15,U15)</f>
        <v>-44799</v>
      </c>
      <c r="X15" s="189"/>
      <c r="Y15" s="164">
        <v>0</v>
      </c>
      <c r="Z15" s="189"/>
      <c r="AA15" s="214">
        <f>SUM(W15:Y15)</f>
        <v>-44799</v>
      </c>
    </row>
    <row r="16" spans="1:27" ht="20.85" customHeight="1">
      <c r="A16" s="207"/>
      <c r="B16" s="207" t="s">
        <v>348</v>
      </c>
      <c r="C16" s="186"/>
      <c r="D16" s="201"/>
      <c r="E16" s="208"/>
      <c r="F16" s="165"/>
      <c r="G16" s="226">
        <v>0</v>
      </c>
      <c r="H16" s="204"/>
      <c r="I16" s="226">
        <v>0</v>
      </c>
      <c r="J16" s="204"/>
      <c r="K16" s="226">
        <v>0</v>
      </c>
      <c r="L16" s="204"/>
      <c r="M16" s="226">
        <f>SUM(M15)</f>
        <v>-44799</v>
      </c>
      <c r="N16" s="205"/>
      <c r="O16" s="205"/>
      <c r="P16" s="204"/>
      <c r="Q16" s="226">
        <v>0</v>
      </c>
      <c r="R16" s="204"/>
      <c r="S16" s="226">
        <v>0</v>
      </c>
      <c r="T16" s="204"/>
      <c r="U16" s="226">
        <v>0</v>
      </c>
      <c r="V16" s="204"/>
      <c r="W16" s="226">
        <f>SUM(W15)</f>
        <v>-44799</v>
      </c>
      <c r="X16" s="204"/>
      <c r="Y16" s="226">
        <v>0</v>
      </c>
      <c r="Z16" s="204"/>
      <c r="AA16" s="226">
        <f>SUM(AA15)</f>
        <v>-44799</v>
      </c>
    </row>
    <row r="17" spans="1:29" s="63" customFormat="1" ht="8.4499999999999993" customHeight="1"/>
    <row r="18" spans="1:29" ht="20.85" customHeight="1">
      <c r="B18" s="207" t="s">
        <v>364</v>
      </c>
      <c r="C18" s="186"/>
      <c r="D18" s="201"/>
      <c r="E18" s="208"/>
      <c r="F18" s="165"/>
      <c r="G18" s="260"/>
      <c r="H18" s="204"/>
      <c r="I18" s="260"/>
      <c r="J18" s="204"/>
      <c r="K18" s="260"/>
      <c r="L18" s="204"/>
      <c r="M18" s="260"/>
      <c r="N18" s="205"/>
      <c r="O18" s="205"/>
      <c r="P18" s="204"/>
      <c r="Q18" s="260"/>
      <c r="R18" s="204"/>
      <c r="S18" s="260"/>
      <c r="T18" s="204"/>
      <c r="U18" s="260"/>
      <c r="V18" s="204"/>
      <c r="W18" s="260"/>
      <c r="X18" s="204"/>
      <c r="Y18" s="260"/>
      <c r="Z18" s="204"/>
      <c r="AA18" s="260"/>
    </row>
    <row r="19" spans="1:29" ht="20.85" customHeight="1">
      <c r="A19" s="207"/>
      <c r="B19" s="206" t="s">
        <v>372</v>
      </c>
      <c r="C19" s="186"/>
      <c r="D19" s="201"/>
      <c r="E19" s="208"/>
      <c r="F19" s="165"/>
      <c r="G19" s="130">
        <v>0</v>
      </c>
      <c r="H19" s="189"/>
      <c r="I19" s="130">
        <v>0</v>
      </c>
      <c r="J19" s="189"/>
      <c r="K19" s="130">
        <v>0</v>
      </c>
      <c r="L19" s="189"/>
      <c r="M19" s="214">
        <v>0</v>
      </c>
      <c r="N19" s="214"/>
      <c r="O19" s="214"/>
      <c r="P19" s="189"/>
      <c r="Q19" s="164">
        <v>0</v>
      </c>
      <c r="R19" s="189"/>
      <c r="S19" s="164">
        <v>0</v>
      </c>
      <c r="T19" s="189"/>
      <c r="U19" s="164">
        <v>0</v>
      </c>
      <c r="V19" s="189"/>
      <c r="W19" s="214">
        <v>0</v>
      </c>
      <c r="X19" s="189"/>
      <c r="Y19" s="164">
        <v>4900</v>
      </c>
      <c r="Z19" s="189"/>
      <c r="AA19" s="214">
        <f>SUM(W19:Y19)</f>
        <v>4900</v>
      </c>
    </row>
    <row r="20" spans="1:29" ht="20.85" customHeight="1">
      <c r="A20" s="207"/>
      <c r="B20" s="207" t="s">
        <v>365</v>
      </c>
      <c r="C20" s="186"/>
      <c r="D20" s="201"/>
      <c r="E20" s="208"/>
      <c r="F20" s="165"/>
      <c r="G20" s="226">
        <v>0</v>
      </c>
      <c r="H20" s="204"/>
      <c r="I20" s="226">
        <v>0</v>
      </c>
      <c r="J20" s="204"/>
      <c r="K20" s="226">
        <v>0</v>
      </c>
      <c r="L20" s="204"/>
      <c r="M20" s="226">
        <v>0</v>
      </c>
      <c r="N20" s="205"/>
      <c r="O20" s="205"/>
      <c r="P20" s="204"/>
      <c r="Q20" s="226">
        <v>0</v>
      </c>
      <c r="R20" s="204"/>
      <c r="S20" s="226">
        <v>0</v>
      </c>
      <c r="T20" s="204"/>
      <c r="U20" s="226">
        <v>0</v>
      </c>
      <c r="V20" s="204"/>
      <c r="W20" s="226">
        <v>0</v>
      </c>
      <c r="X20" s="204"/>
      <c r="Y20" s="226">
        <f>SUM(Y19)</f>
        <v>4900</v>
      </c>
      <c r="Z20" s="204"/>
      <c r="AA20" s="226">
        <f>SUM(AA19)</f>
        <v>4900</v>
      </c>
    </row>
    <row r="21" spans="1:29" ht="8.4499999999999993" customHeight="1">
      <c r="A21" s="207"/>
      <c r="B21" s="207"/>
      <c r="C21" s="186"/>
      <c r="D21" s="201"/>
      <c r="E21" s="208"/>
      <c r="F21" s="165"/>
      <c r="G21" s="164"/>
      <c r="H21" s="267"/>
      <c r="I21" s="164"/>
      <c r="J21" s="267"/>
      <c r="K21" s="164"/>
      <c r="L21" s="267"/>
      <c r="M21" s="268"/>
      <c r="N21" s="268"/>
      <c r="O21" s="268"/>
      <c r="P21" s="267"/>
      <c r="Q21" s="164"/>
      <c r="R21" s="267"/>
      <c r="S21" s="164"/>
      <c r="T21" s="267"/>
      <c r="U21" s="164"/>
      <c r="V21" s="267"/>
      <c r="W21" s="268"/>
      <c r="X21" s="267"/>
      <c r="Y21" s="164"/>
      <c r="Z21" s="267"/>
      <c r="AA21" s="268"/>
      <c r="AC21" s="98"/>
    </row>
    <row r="22" spans="1:29" ht="20.85" customHeight="1">
      <c r="A22" s="225" t="s">
        <v>373</v>
      </c>
      <c r="B22" s="187"/>
      <c r="C22" s="186"/>
      <c r="D22" s="186"/>
      <c r="E22" s="203"/>
      <c r="F22" s="165"/>
      <c r="G22" s="212">
        <f>G16+G20</f>
        <v>0</v>
      </c>
      <c r="H22" s="204"/>
      <c r="I22" s="212">
        <f>I16+I20</f>
        <v>0</v>
      </c>
      <c r="J22" s="204"/>
      <c r="K22" s="212">
        <f>K16+K20</f>
        <v>0</v>
      </c>
      <c r="L22" s="204"/>
      <c r="M22" s="212">
        <f>M16+M20</f>
        <v>-44799</v>
      </c>
      <c r="N22" s="205"/>
      <c r="O22" s="205"/>
      <c r="P22" s="204"/>
      <c r="Q22" s="212">
        <f>Q16+Q20</f>
        <v>0</v>
      </c>
      <c r="R22" s="204"/>
      <c r="S22" s="212">
        <f>S16+S20</f>
        <v>0</v>
      </c>
      <c r="T22" s="204"/>
      <c r="U22" s="212">
        <f>U16+U20</f>
        <v>0</v>
      </c>
      <c r="V22" s="204"/>
      <c r="W22" s="212">
        <f>W16+W20</f>
        <v>-44799</v>
      </c>
      <c r="X22" s="204"/>
      <c r="Y22" s="212">
        <f>Y16+Y20</f>
        <v>4900</v>
      </c>
      <c r="Z22" s="204"/>
      <c r="AA22" s="212">
        <f>AA16+AA20</f>
        <v>-39899</v>
      </c>
    </row>
    <row r="23" spans="1:29" ht="17.45" customHeight="1">
      <c r="A23" s="202"/>
      <c r="B23" s="202"/>
      <c r="C23" s="202"/>
      <c r="D23" s="202"/>
      <c r="G23" s="205"/>
      <c r="H23" s="204"/>
      <c r="I23" s="205"/>
      <c r="J23" s="204"/>
      <c r="K23" s="205"/>
      <c r="L23" s="204"/>
      <c r="M23" s="205"/>
      <c r="N23" s="205"/>
      <c r="O23" s="205"/>
      <c r="P23" s="204"/>
      <c r="Q23" s="205"/>
      <c r="R23" s="204"/>
      <c r="S23" s="205"/>
      <c r="T23" s="204"/>
      <c r="U23" s="205"/>
      <c r="V23" s="204"/>
      <c r="W23" s="204"/>
      <c r="X23" s="204"/>
      <c r="Y23" s="205"/>
      <c r="Z23" s="204"/>
      <c r="AA23" s="205"/>
    </row>
    <row r="24" spans="1:29" ht="20.85" customHeight="1">
      <c r="A24" s="270" t="s">
        <v>349</v>
      </c>
      <c r="B24" s="206"/>
      <c r="C24" s="186"/>
      <c r="D24" s="201"/>
      <c r="E24" s="203"/>
      <c r="F24" s="165"/>
      <c r="G24" s="214"/>
      <c r="H24" s="189"/>
      <c r="I24" s="214"/>
      <c r="J24" s="189"/>
      <c r="K24" s="214"/>
      <c r="L24" s="189"/>
      <c r="M24" s="214"/>
      <c r="N24" s="214"/>
      <c r="O24" s="214"/>
      <c r="P24" s="189"/>
      <c r="Q24" s="214"/>
      <c r="R24" s="189"/>
      <c r="S24" s="214"/>
      <c r="T24" s="189"/>
      <c r="U24" s="214"/>
      <c r="V24" s="189"/>
      <c r="W24" s="214"/>
      <c r="X24" s="189"/>
      <c r="Y24" s="214"/>
      <c r="Z24" s="189"/>
      <c r="AA24" s="214"/>
    </row>
    <row r="25" spans="1:29" ht="20.85" customHeight="1">
      <c r="B25" s="227" t="s">
        <v>356</v>
      </c>
      <c r="C25" s="186"/>
      <c r="D25" s="201"/>
      <c r="E25" s="126"/>
      <c r="F25" s="165"/>
      <c r="G25" s="214">
        <v>0</v>
      </c>
      <c r="H25" s="189"/>
      <c r="I25" s="214">
        <v>0</v>
      </c>
      <c r="J25" s="189"/>
      <c r="K25" s="214">
        <v>0</v>
      </c>
      <c r="L25" s="189"/>
      <c r="M25" s="214">
        <v>121923</v>
      </c>
      <c r="N25" s="214"/>
      <c r="O25" s="214"/>
      <c r="P25" s="189"/>
      <c r="Q25" s="214">
        <v>0</v>
      </c>
      <c r="R25" s="189"/>
      <c r="S25" s="214">
        <v>0</v>
      </c>
      <c r="T25" s="189"/>
      <c r="U25" s="214">
        <f t="shared" ref="U25" si="0">SUM(Q25:S25)</f>
        <v>0</v>
      </c>
      <c r="V25" s="189"/>
      <c r="W25" s="214">
        <f>SUM(G25,I25,K25,M25,U25)</f>
        <v>121923</v>
      </c>
      <c r="X25" s="189"/>
      <c r="Y25" s="332">
        <v>63</v>
      </c>
      <c r="Z25" s="189"/>
      <c r="AA25" s="214">
        <f t="shared" ref="AA25:AA26" si="1">SUM(W25:Y25)</f>
        <v>121986</v>
      </c>
    </row>
    <row r="26" spans="1:29" ht="20.85" customHeight="1">
      <c r="B26" s="227" t="s">
        <v>279</v>
      </c>
      <c r="C26" s="186"/>
      <c r="D26" s="201"/>
      <c r="E26" s="203"/>
      <c r="F26" s="165"/>
      <c r="G26" s="210">
        <v>0</v>
      </c>
      <c r="H26" s="189"/>
      <c r="I26" s="210">
        <v>0</v>
      </c>
      <c r="J26" s="189"/>
      <c r="K26" s="210">
        <v>0</v>
      </c>
      <c r="L26" s="189"/>
      <c r="M26" s="210">
        <v>0</v>
      </c>
      <c r="N26" s="214"/>
      <c r="O26" s="214"/>
      <c r="P26" s="189"/>
      <c r="Q26" s="210">
        <v>546</v>
      </c>
      <c r="R26" s="189"/>
      <c r="S26" s="210">
        <v>1646</v>
      </c>
      <c r="T26" s="189"/>
      <c r="U26" s="210">
        <f>SUM(Q26:S26)</f>
        <v>2192</v>
      </c>
      <c r="V26" s="189"/>
      <c r="W26" s="210">
        <f>SUM(G26,I26,K26,M26,U26)</f>
        <v>2192</v>
      </c>
      <c r="X26" s="189"/>
      <c r="Y26" s="210">
        <v>137</v>
      </c>
      <c r="Z26" s="189"/>
      <c r="AA26" s="210">
        <f t="shared" si="1"/>
        <v>2329</v>
      </c>
    </row>
    <row r="27" spans="1:29" ht="20.85" customHeight="1">
      <c r="A27" s="225" t="s">
        <v>291</v>
      </c>
      <c r="C27" s="186"/>
      <c r="D27" s="201"/>
      <c r="E27" s="203"/>
      <c r="F27" s="165"/>
      <c r="G27" s="212">
        <f>SUM(G25:G26)</f>
        <v>0</v>
      </c>
      <c r="H27" s="204"/>
      <c r="I27" s="212">
        <f>SUM(I25:I26)</f>
        <v>0</v>
      </c>
      <c r="J27" s="204"/>
      <c r="K27" s="212">
        <f>SUM(K25:K26)</f>
        <v>0</v>
      </c>
      <c r="L27" s="204"/>
      <c r="M27" s="212">
        <f>SUM(M25:M26)</f>
        <v>121923</v>
      </c>
      <c r="N27" s="205"/>
      <c r="O27" s="205"/>
      <c r="P27" s="204"/>
      <c r="Q27" s="212">
        <f>SUM(Q25:Q26)</f>
        <v>546</v>
      </c>
      <c r="R27" s="204"/>
      <c r="S27" s="211">
        <f>SUM(S25:S26)</f>
        <v>1646</v>
      </c>
      <c r="T27" s="204"/>
      <c r="U27" s="212">
        <f>SUM(U25:U26)</f>
        <v>2192</v>
      </c>
      <c r="V27" s="204"/>
      <c r="W27" s="212">
        <f>SUM(W25:W26)</f>
        <v>124115</v>
      </c>
      <c r="X27" s="204"/>
      <c r="Y27" s="212">
        <f>SUM(Y25:Y26)</f>
        <v>200</v>
      </c>
      <c r="Z27" s="204"/>
      <c r="AA27" s="212">
        <f>SUM(W27:Y27)</f>
        <v>124315</v>
      </c>
    </row>
    <row r="28" spans="1:29" ht="20.85" customHeight="1" thickBot="1">
      <c r="A28" s="270" t="s">
        <v>361</v>
      </c>
      <c r="B28" s="225"/>
      <c r="C28" s="186"/>
      <c r="D28" s="201"/>
      <c r="E28" s="203"/>
      <c r="F28" s="165"/>
      <c r="G28" s="216">
        <f>G11+G22+G27</f>
        <v>160000</v>
      </c>
      <c r="H28" s="189"/>
      <c r="I28" s="216">
        <f>I11+I22+I27</f>
        <v>361424</v>
      </c>
      <c r="J28" s="189"/>
      <c r="K28" s="216">
        <f>K11+K22+K27</f>
        <v>10100</v>
      </c>
      <c r="L28" s="189"/>
      <c r="M28" s="216">
        <f>M11+M22+M27</f>
        <v>151067</v>
      </c>
      <c r="N28" s="214"/>
      <c r="O28" s="214"/>
      <c r="P28" s="189"/>
      <c r="Q28" s="216">
        <f>Q11+Q22+Q27</f>
        <v>-478</v>
      </c>
      <c r="R28" s="189"/>
      <c r="S28" s="228">
        <f>S11+S22+S27</f>
        <v>11772</v>
      </c>
      <c r="T28" s="189"/>
      <c r="U28" s="216">
        <f>U11+U22+U27</f>
        <v>11294</v>
      </c>
      <c r="V28" s="189"/>
      <c r="W28" s="216">
        <f>W11+W22+W27</f>
        <v>693885</v>
      </c>
      <c r="X28" s="189"/>
      <c r="Y28" s="216">
        <f>Y11+Y22+Y27</f>
        <v>17492</v>
      </c>
      <c r="Z28" s="189"/>
      <c r="AA28" s="216">
        <f>AA11+AA22+AA27</f>
        <v>711377</v>
      </c>
    </row>
    <row r="29" spans="1:29" ht="20.85" customHeight="1" thickTop="1">
      <c r="A29" s="264"/>
      <c r="B29" s="225"/>
      <c r="C29" s="186"/>
      <c r="D29" s="201"/>
      <c r="E29" s="203"/>
      <c r="F29" s="165"/>
      <c r="G29" s="229"/>
      <c r="H29" s="156"/>
      <c r="I29" s="229"/>
      <c r="J29" s="156"/>
      <c r="K29" s="229"/>
      <c r="L29" s="156"/>
      <c r="M29" s="229"/>
      <c r="N29" s="229"/>
      <c r="O29" s="229"/>
      <c r="P29" s="156"/>
      <c r="Q29" s="229"/>
      <c r="R29" s="156"/>
      <c r="S29" s="229"/>
      <c r="T29" s="156"/>
      <c r="U29" s="229"/>
      <c r="V29" s="156"/>
      <c r="W29" s="229"/>
      <c r="X29" s="156"/>
      <c r="Y29" s="229"/>
      <c r="Z29" s="156"/>
      <c r="AA29" s="229"/>
    </row>
    <row r="55" spans="7:27" ht="22.5" customHeight="1"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</row>
    <row r="59" spans="7:27" ht="22.5" customHeight="1"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</row>
  </sheetData>
  <mergeCells count="4">
    <mergeCell ref="G4:AA4"/>
    <mergeCell ref="K5:M5"/>
    <mergeCell ref="Q5:U5"/>
    <mergeCell ref="G9:AA9"/>
  </mergeCells>
  <pageMargins left="0.7" right="0.7" top="0.48" bottom="0.5" header="0.5" footer="0.5"/>
  <pageSetup paperSize="9" scale="61" firstPageNumber="9" fitToHeight="0" orientation="landscape" useFirstPageNumber="1" r:id="rId1"/>
  <headerFooter>
    <oddFooter xml:space="preserve">&amp;L The accompanying notes are form an integral part of the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7"/>
  <sheetViews>
    <sheetView view="pageBreakPreview" zoomScaleNormal="60" zoomScaleSheetLayoutView="100" zoomScalePageLayoutView="60" workbookViewId="0"/>
  </sheetViews>
  <sheetFormatPr defaultColWidth="9.33203125" defaultRowHeight="15"/>
  <cols>
    <col min="1" max="3" width="1.83203125" style="97" customWidth="1"/>
    <col min="4" max="4" width="50.83203125" style="97" customWidth="1"/>
    <col min="5" max="5" width="6.1640625" style="108" customWidth="1"/>
    <col min="6" max="6" width="1" style="97" customWidth="1"/>
    <col min="7" max="7" width="14" style="105" customWidth="1"/>
    <col min="8" max="8" width="1" style="179" customWidth="1"/>
    <col min="9" max="9" width="17" style="105" customWidth="1"/>
    <col min="10" max="10" width="1" style="179" customWidth="1"/>
    <col min="11" max="11" width="11.1640625" style="179" hidden="1" customWidth="1"/>
    <col min="12" max="12" width="1" style="179" hidden="1" customWidth="1"/>
    <col min="13" max="13" width="11.1640625" style="179" hidden="1" customWidth="1"/>
    <col min="14" max="14" width="1" style="179" hidden="1" customWidth="1"/>
    <col min="15" max="15" width="15.1640625" style="105" customWidth="1"/>
    <col min="16" max="16" width="1" style="179" customWidth="1"/>
    <col min="17" max="17" width="12.6640625" style="179" customWidth="1"/>
    <col min="18" max="18" width="1" style="179" customWidth="1"/>
    <col min="19" max="19" width="17.6640625" style="105" customWidth="1"/>
    <col min="20" max="20" width="1" style="105" customWidth="1"/>
    <col min="21" max="21" width="13.33203125" style="105" hidden="1" customWidth="1"/>
    <col min="22" max="22" width="1" style="179" hidden="1" customWidth="1"/>
    <col min="23" max="23" width="12.33203125" style="179" customWidth="1"/>
    <col min="24" max="24" width="1" style="179" customWidth="1"/>
    <col min="25" max="25" width="13.5" style="105" customWidth="1"/>
    <col min="26" max="26" width="1" style="179" customWidth="1"/>
    <col min="27" max="27" width="12.1640625" style="179" customWidth="1"/>
    <col min="28" max="28" width="1" style="179" customWidth="1"/>
    <col min="29" max="29" width="13.83203125" style="179" customWidth="1"/>
    <col min="30" max="30" width="1" style="179" customWidth="1"/>
    <col min="31" max="31" width="18.6640625" style="179" customWidth="1"/>
    <col min="32" max="32" width="1" style="179" customWidth="1"/>
    <col min="33" max="33" width="13.1640625" style="105" customWidth="1"/>
    <col min="34" max="34" width="1" style="179" customWidth="1"/>
    <col min="35" max="35" width="12.83203125" style="221" customWidth="1"/>
    <col min="36" max="16384" width="9.33203125" style="97"/>
  </cols>
  <sheetData>
    <row r="1" spans="1:35" s="144" customFormat="1" ht="20.85" customHeight="1">
      <c r="A1" s="192" t="s">
        <v>269</v>
      </c>
      <c r="E1" s="193"/>
      <c r="G1" s="217"/>
      <c r="H1" s="218"/>
      <c r="I1" s="217"/>
      <c r="J1" s="218"/>
      <c r="K1" s="218"/>
      <c r="L1" s="218"/>
      <c r="M1" s="218"/>
      <c r="N1" s="218"/>
      <c r="O1" s="217"/>
      <c r="P1" s="218"/>
      <c r="Q1" s="218"/>
      <c r="R1" s="218"/>
      <c r="S1" s="217"/>
      <c r="T1" s="217"/>
      <c r="U1" s="217"/>
      <c r="V1" s="217"/>
      <c r="W1" s="217"/>
      <c r="X1" s="217"/>
      <c r="Y1" s="217"/>
      <c r="Z1" s="218"/>
      <c r="AA1" s="218"/>
      <c r="AB1" s="218"/>
      <c r="AC1" s="218"/>
      <c r="AD1" s="218"/>
      <c r="AE1" s="218"/>
      <c r="AF1" s="218"/>
      <c r="AG1" s="217"/>
      <c r="AH1" s="218"/>
      <c r="AI1" s="219"/>
    </row>
    <row r="2" spans="1:35" s="144" customFormat="1" ht="20.85" customHeight="1">
      <c r="A2" s="220" t="s">
        <v>258</v>
      </c>
      <c r="E2" s="193"/>
      <c r="G2" s="217"/>
      <c r="H2" s="218"/>
      <c r="I2" s="217"/>
      <c r="J2" s="218"/>
      <c r="K2" s="218"/>
      <c r="L2" s="218"/>
      <c r="M2" s="218"/>
      <c r="N2" s="218"/>
      <c r="O2" s="217"/>
      <c r="P2" s="218"/>
      <c r="Q2" s="218"/>
      <c r="R2" s="218"/>
      <c r="S2" s="217"/>
      <c r="T2" s="217"/>
      <c r="U2" s="217"/>
      <c r="V2" s="218"/>
      <c r="W2" s="218"/>
      <c r="X2" s="218"/>
      <c r="Y2" s="217"/>
      <c r="Z2" s="218"/>
      <c r="AA2" s="218"/>
      <c r="AB2" s="218"/>
      <c r="AC2" s="218"/>
      <c r="AD2" s="218"/>
      <c r="AE2" s="218"/>
      <c r="AF2" s="218"/>
      <c r="AG2" s="217"/>
      <c r="AH2" s="218"/>
      <c r="AI2" s="219"/>
    </row>
    <row r="3" spans="1:35" ht="20.85" customHeight="1">
      <c r="A3" s="186"/>
    </row>
    <row r="4" spans="1:35" ht="20.85" customHeight="1">
      <c r="G4" s="376" t="s">
        <v>298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</row>
    <row r="5" spans="1:35" ht="20.85" customHeight="1">
      <c r="G5" s="334"/>
      <c r="H5" s="334"/>
      <c r="I5" s="334"/>
      <c r="J5" s="334"/>
      <c r="K5" s="334"/>
      <c r="L5" s="334"/>
      <c r="M5" s="334"/>
      <c r="N5" s="334"/>
      <c r="O5" s="377" t="s">
        <v>235</v>
      </c>
      <c r="P5" s="377"/>
      <c r="Q5" s="377"/>
      <c r="R5" s="377"/>
      <c r="S5" s="377"/>
      <c r="T5" s="197"/>
      <c r="U5" s="197"/>
      <c r="V5" s="197"/>
      <c r="W5" s="197"/>
      <c r="X5" s="197"/>
      <c r="Y5" s="378" t="s">
        <v>217</v>
      </c>
      <c r="Z5" s="378"/>
      <c r="AA5" s="378"/>
      <c r="AB5" s="378"/>
      <c r="AC5" s="378"/>
      <c r="AD5" s="222"/>
      <c r="AE5" s="222"/>
      <c r="AF5" s="222"/>
      <c r="AG5" s="222"/>
      <c r="AH5" s="334"/>
      <c r="AI5" s="334"/>
    </row>
    <row r="6" spans="1:35" ht="20.85" customHeight="1">
      <c r="B6" s="223"/>
      <c r="C6" s="223"/>
      <c r="D6" s="223"/>
      <c r="E6" s="224"/>
      <c r="F6" s="223"/>
      <c r="G6" s="198" t="s">
        <v>234</v>
      </c>
      <c r="H6" s="198"/>
      <c r="I6" s="198" t="s">
        <v>282</v>
      </c>
      <c r="J6" s="198"/>
      <c r="K6" s="198" t="s">
        <v>390</v>
      </c>
      <c r="L6" s="198"/>
      <c r="M6" s="198"/>
      <c r="N6" s="198"/>
      <c r="O6" s="198"/>
      <c r="P6" s="198"/>
      <c r="Q6" s="198" t="s">
        <v>393</v>
      </c>
      <c r="R6" s="198"/>
      <c r="S6" s="199"/>
      <c r="T6" s="198"/>
      <c r="U6" s="198" t="s">
        <v>255</v>
      </c>
      <c r="V6" s="198"/>
      <c r="W6" s="198"/>
      <c r="X6" s="198"/>
      <c r="Y6" s="198" t="s">
        <v>288</v>
      </c>
      <c r="Z6" s="198"/>
      <c r="AA6" s="198"/>
      <c r="AB6" s="198"/>
      <c r="AC6" s="198" t="s">
        <v>284</v>
      </c>
      <c r="AD6" s="198"/>
      <c r="AE6" s="198" t="s">
        <v>286</v>
      </c>
      <c r="AF6" s="198"/>
      <c r="AG6" s="199" t="s">
        <v>397</v>
      </c>
      <c r="AH6" s="198"/>
      <c r="AI6" s="200"/>
    </row>
    <row r="7" spans="1:35" ht="20.85" customHeight="1">
      <c r="B7" s="223"/>
      <c r="C7" s="223"/>
      <c r="D7" s="223"/>
      <c r="E7" s="224"/>
      <c r="F7" s="223"/>
      <c r="G7" s="198" t="s">
        <v>236</v>
      </c>
      <c r="H7" s="198"/>
      <c r="I7" s="198" t="s">
        <v>283</v>
      </c>
      <c r="J7" s="198"/>
      <c r="K7" s="198" t="s">
        <v>391</v>
      </c>
      <c r="L7" s="198"/>
      <c r="M7" s="198"/>
      <c r="N7" s="198"/>
      <c r="O7" s="198"/>
      <c r="P7" s="198"/>
      <c r="Q7" s="198" t="s">
        <v>238</v>
      </c>
      <c r="R7" s="198"/>
      <c r="S7" s="380" t="s">
        <v>216</v>
      </c>
      <c r="T7" s="198"/>
      <c r="U7" s="198"/>
      <c r="V7" s="198"/>
      <c r="W7" s="198" t="s">
        <v>395</v>
      </c>
      <c r="X7" s="198"/>
      <c r="Y7" s="198" t="s">
        <v>289</v>
      </c>
      <c r="Z7" s="198"/>
      <c r="AA7" s="198" t="s">
        <v>257</v>
      </c>
      <c r="AB7" s="198"/>
      <c r="AC7" s="198" t="s">
        <v>285</v>
      </c>
      <c r="AD7" s="198"/>
      <c r="AE7" s="198" t="s">
        <v>287</v>
      </c>
      <c r="AF7" s="198"/>
      <c r="AG7" s="199" t="s">
        <v>396</v>
      </c>
      <c r="AH7" s="198"/>
      <c r="AI7" s="200" t="s">
        <v>233</v>
      </c>
    </row>
    <row r="8" spans="1:35" ht="20.85" customHeight="1">
      <c r="B8" s="223"/>
      <c r="C8" s="223"/>
      <c r="D8" s="223"/>
      <c r="E8" s="107" t="s">
        <v>231</v>
      </c>
      <c r="F8" s="223"/>
      <c r="G8" s="198" t="s">
        <v>237</v>
      </c>
      <c r="H8" s="198"/>
      <c r="I8" s="198" t="s">
        <v>238</v>
      </c>
      <c r="J8" s="198"/>
      <c r="K8" s="198" t="s">
        <v>392</v>
      </c>
      <c r="L8" s="198"/>
      <c r="M8" s="198" t="s">
        <v>387</v>
      </c>
      <c r="N8" s="198"/>
      <c r="O8" s="198" t="s">
        <v>301</v>
      </c>
      <c r="P8" s="198"/>
      <c r="Q8" s="198" t="s">
        <v>394</v>
      </c>
      <c r="R8" s="198"/>
      <c r="S8" s="380"/>
      <c r="T8" s="198"/>
      <c r="U8" s="198"/>
      <c r="V8" s="198"/>
      <c r="W8" s="198" t="s">
        <v>238</v>
      </c>
      <c r="X8" s="198"/>
      <c r="Y8" s="198" t="s">
        <v>290</v>
      </c>
      <c r="Z8" s="198"/>
      <c r="AA8" s="198" t="s">
        <v>256</v>
      </c>
      <c r="AB8" s="198"/>
      <c r="AC8" s="198" t="s">
        <v>239</v>
      </c>
      <c r="AD8" s="198"/>
      <c r="AE8" s="198" t="s">
        <v>240</v>
      </c>
      <c r="AF8" s="198"/>
      <c r="AG8" s="199" t="s">
        <v>241</v>
      </c>
      <c r="AH8" s="198"/>
      <c r="AI8" s="200" t="s">
        <v>242</v>
      </c>
    </row>
    <row r="9" spans="1:35" ht="20.85" customHeight="1">
      <c r="E9" s="107"/>
      <c r="F9" s="165"/>
      <c r="G9" s="379" t="s">
        <v>374</v>
      </c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379"/>
      <c r="AF9" s="379"/>
      <c r="AG9" s="379"/>
      <c r="AH9" s="379"/>
      <c r="AI9" s="379"/>
    </row>
    <row r="10" spans="1:35" ht="20.85" customHeight="1">
      <c r="A10" s="187" t="s">
        <v>381</v>
      </c>
      <c r="B10" s="187"/>
      <c r="C10" s="186"/>
      <c r="D10" s="186"/>
      <c r="E10" s="174"/>
      <c r="F10" s="186"/>
      <c r="G10" s="230"/>
      <c r="H10" s="231"/>
      <c r="I10" s="230"/>
      <c r="J10" s="231"/>
      <c r="K10" s="231"/>
      <c r="L10" s="231"/>
      <c r="M10" s="231"/>
      <c r="N10" s="231"/>
      <c r="O10" s="230"/>
      <c r="P10" s="231"/>
      <c r="Q10" s="231"/>
      <c r="R10" s="231"/>
      <c r="S10" s="230"/>
      <c r="T10" s="230"/>
      <c r="U10" s="230"/>
      <c r="V10" s="231"/>
      <c r="W10" s="231"/>
      <c r="X10" s="231"/>
      <c r="Y10" s="230"/>
      <c r="Z10" s="231"/>
      <c r="AA10" s="230"/>
      <c r="AB10" s="231"/>
      <c r="AC10" s="231"/>
      <c r="AD10" s="231"/>
      <c r="AE10" s="204"/>
      <c r="AF10" s="231"/>
      <c r="AG10" s="230"/>
      <c r="AH10" s="231"/>
      <c r="AI10" s="230"/>
    </row>
    <row r="11" spans="1:35" ht="20.85" customHeight="1">
      <c r="A11" s="187" t="s">
        <v>382</v>
      </c>
      <c r="B11" s="202"/>
      <c r="C11" s="202"/>
      <c r="D11" s="202"/>
      <c r="G11" s="205">
        <v>160000</v>
      </c>
      <c r="H11" s="204"/>
      <c r="I11" s="205">
        <v>361424</v>
      </c>
      <c r="J11" s="204"/>
      <c r="K11" s="204">
        <v>0</v>
      </c>
      <c r="L11" s="204"/>
      <c r="M11" s="204">
        <v>0</v>
      </c>
      <c r="N11" s="204"/>
      <c r="O11" s="205">
        <v>16000</v>
      </c>
      <c r="P11" s="204"/>
      <c r="Q11" s="204">
        <v>0</v>
      </c>
      <c r="R11" s="204"/>
      <c r="S11" s="205">
        <v>223140</v>
      </c>
      <c r="T11" s="205"/>
      <c r="U11" s="205">
        <v>0</v>
      </c>
      <c r="V11" s="204"/>
      <c r="W11" s="204">
        <v>0</v>
      </c>
      <c r="X11" s="204"/>
      <c r="Y11" s="205">
        <v>-566</v>
      </c>
      <c r="Z11" s="204"/>
      <c r="AA11" s="205">
        <v>11772</v>
      </c>
      <c r="AB11" s="204"/>
      <c r="AC11" s="205">
        <f>Y11+AA11</f>
        <v>11206</v>
      </c>
      <c r="AD11" s="204"/>
      <c r="AE11" s="205">
        <f t="shared" ref="AE11" si="0">SUM(G11,I11,K11,Q11,U11,AC11,W11,S11,O11,M11)</f>
        <v>771770</v>
      </c>
      <c r="AF11" s="204"/>
      <c r="AG11" s="205">
        <v>18259</v>
      </c>
      <c r="AH11" s="204"/>
      <c r="AI11" s="205">
        <f>SUM(AE11:AG11)</f>
        <v>790029</v>
      </c>
    </row>
    <row r="12" spans="1:35" ht="20.85" customHeight="1">
      <c r="A12" s="202"/>
      <c r="B12" s="202"/>
      <c r="C12" s="202"/>
      <c r="D12" s="202"/>
      <c r="G12" s="205"/>
      <c r="H12" s="204"/>
      <c r="I12" s="205"/>
      <c r="J12" s="204"/>
      <c r="K12" s="204"/>
      <c r="L12" s="204"/>
      <c r="M12" s="204"/>
      <c r="N12" s="204"/>
      <c r="O12" s="205"/>
      <c r="P12" s="204"/>
      <c r="Q12" s="204"/>
      <c r="R12" s="204"/>
      <c r="S12" s="205"/>
      <c r="T12" s="205"/>
      <c r="U12" s="205"/>
      <c r="V12" s="204"/>
      <c r="W12" s="204"/>
      <c r="X12" s="204"/>
      <c r="Y12" s="205"/>
      <c r="Z12" s="204"/>
      <c r="AA12" s="205"/>
      <c r="AB12" s="204"/>
      <c r="AC12" s="205"/>
      <c r="AD12" s="204"/>
      <c r="AE12" s="204"/>
      <c r="AF12" s="204"/>
      <c r="AG12" s="205"/>
      <c r="AH12" s="204"/>
      <c r="AI12" s="205"/>
    </row>
    <row r="13" spans="1:35" s="186" customFormat="1" ht="20.85" customHeight="1">
      <c r="A13" s="335" t="s">
        <v>347</v>
      </c>
      <c r="B13" s="206"/>
      <c r="D13" s="201"/>
      <c r="E13" s="203"/>
      <c r="F13" s="165"/>
      <c r="G13" s="214"/>
      <c r="H13" s="189"/>
      <c r="I13" s="214"/>
      <c r="J13" s="189"/>
      <c r="K13" s="189"/>
      <c r="L13" s="189"/>
      <c r="M13" s="189"/>
      <c r="N13" s="189"/>
      <c r="O13" s="214"/>
      <c r="P13" s="189"/>
      <c r="Q13" s="189"/>
      <c r="R13" s="189"/>
      <c r="S13" s="214"/>
      <c r="T13" s="214"/>
      <c r="U13" s="214"/>
      <c r="V13" s="189"/>
      <c r="W13" s="189"/>
      <c r="X13" s="189"/>
      <c r="Y13" s="214"/>
      <c r="Z13" s="189"/>
      <c r="AA13" s="214"/>
      <c r="AB13" s="189"/>
      <c r="AC13" s="214"/>
      <c r="AD13" s="189"/>
      <c r="AE13" s="214"/>
      <c r="AF13" s="189"/>
      <c r="AG13" s="214"/>
      <c r="AH13" s="189"/>
      <c r="AI13" s="214"/>
    </row>
    <row r="14" spans="1:35" s="186" customFormat="1" ht="20.85" customHeight="1">
      <c r="A14" s="335"/>
      <c r="B14" s="207" t="s">
        <v>363</v>
      </c>
      <c r="D14" s="201"/>
      <c r="E14" s="203"/>
      <c r="F14" s="165"/>
      <c r="G14" s="214"/>
      <c r="H14" s="189"/>
      <c r="I14" s="214"/>
      <c r="J14" s="189"/>
      <c r="K14" s="189"/>
      <c r="L14" s="189"/>
      <c r="M14" s="189"/>
      <c r="N14" s="189"/>
      <c r="O14" s="214"/>
      <c r="P14" s="189"/>
      <c r="Q14" s="189"/>
      <c r="R14" s="189"/>
      <c r="S14" s="214"/>
      <c r="T14" s="214"/>
      <c r="U14" s="214"/>
      <c r="V14" s="189"/>
      <c r="W14" s="189"/>
      <c r="X14" s="189"/>
      <c r="Y14" s="214"/>
      <c r="Z14" s="189"/>
      <c r="AA14" s="214"/>
      <c r="AB14" s="189"/>
      <c r="AC14" s="214"/>
      <c r="AD14" s="189"/>
      <c r="AE14" s="214"/>
      <c r="AF14" s="189"/>
      <c r="AG14" s="214"/>
      <c r="AH14" s="189"/>
      <c r="AI14" s="214"/>
    </row>
    <row r="15" spans="1:35" s="186" customFormat="1" ht="20.85" hidden="1" customHeight="1">
      <c r="A15" s="350"/>
      <c r="B15" s="350" t="s">
        <v>387</v>
      </c>
      <c r="C15" s="350"/>
      <c r="D15" s="345"/>
      <c r="E15" s="346"/>
      <c r="F15" s="347"/>
      <c r="G15" s="348">
        <v>0</v>
      </c>
      <c r="H15" s="349"/>
      <c r="I15" s="348">
        <v>0</v>
      </c>
      <c r="J15" s="349"/>
      <c r="K15" s="349"/>
      <c r="L15" s="349"/>
      <c r="M15" s="349"/>
      <c r="N15" s="349"/>
      <c r="O15" s="348">
        <v>0</v>
      </c>
      <c r="P15" s="349"/>
      <c r="Q15" s="349">
        <v>0</v>
      </c>
      <c r="R15" s="349"/>
      <c r="S15" s="348">
        <v>0</v>
      </c>
      <c r="T15" s="348"/>
      <c r="U15" s="348"/>
      <c r="V15" s="349"/>
      <c r="W15" s="349">
        <v>0</v>
      </c>
      <c r="X15" s="349"/>
      <c r="Y15" s="348">
        <v>0</v>
      </c>
      <c r="Z15" s="349"/>
      <c r="AA15" s="348">
        <v>0</v>
      </c>
      <c r="AB15" s="349"/>
      <c r="AC15" s="348">
        <v>0</v>
      </c>
      <c r="AD15" s="349"/>
      <c r="AE15" s="348">
        <f t="shared" ref="AE15:AE17" si="1">SUM(G15,I15,K15,Q15,U15,AC15,W15,S15,O15,M15)</f>
        <v>0</v>
      </c>
      <c r="AF15" s="349"/>
      <c r="AG15" s="348">
        <v>0</v>
      </c>
      <c r="AH15" s="349"/>
      <c r="AI15" s="348">
        <f t="shared" ref="AI15:AI17" si="2">SUM(AE15:AG15)</f>
        <v>0</v>
      </c>
    </row>
    <row r="16" spans="1:35" s="186" customFormat="1" ht="20.85" customHeight="1">
      <c r="A16" s="206"/>
      <c r="B16" s="206" t="s">
        <v>386</v>
      </c>
      <c r="C16" s="206"/>
      <c r="D16" s="201"/>
      <c r="E16" s="208">
        <v>8</v>
      </c>
      <c r="F16" s="165"/>
      <c r="G16" s="214">
        <v>0</v>
      </c>
      <c r="H16" s="189"/>
      <c r="I16" s="214">
        <v>0</v>
      </c>
      <c r="J16" s="189"/>
      <c r="K16" s="189"/>
      <c r="L16" s="189"/>
      <c r="M16" s="189">
        <v>0</v>
      </c>
      <c r="N16" s="189"/>
      <c r="O16" s="214">
        <v>0</v>
      </c>
      <c r="P16" s="189"/>
      <c r="Q16" s="189">
        <v>26410</v>
      </c>
      <c r="R16" s="189"/>
      <c r="S16" s="214">
        <v>-26410</v>
      </c>
      <c r="T16" s="214"/>
      <c r="U16" s="214"/>
      <c r="V16" s="189"/>
      <c r="W16" s="189">
        <v>-26410</v>
      </c>
      <c r="X16" s="189"/>
      <c r="Y16" s="214">
        <v>0</v>
      </c>
      <c r="Z16" s="189"/>
      <c r="AA16" s="214">
        <v>0</v>
      </c>
      <c r="AB16" s="189"/>
      <c r="AC16" s="214">
        <v>0</v>
      </c>
      <c r="AD16" s="189"/>
      <c r="AE16" s="214">
        <f t="shared" si="1"/>
        <v>-26410</v>
      </c>
      <c r="AF16" s="189"/>
      <c r="AG16" s="214">
        <v>0</v>
      </c>
      <c r="AH16" s="189"/>
      <c r="AI16" s="214">
        <f t="shared" si="2"/>
        <v>-26410</v>
      </c>
    </row>
    <row r="17" spans="1:37" ht="20.85" customHeight="1">
      <c r="A17" s="207"/>
      <c r="B17" s="206" t="s">
        <v>407</v>
      </c>
      <c r="C17" s="186"/>
      <c r="D17" s="201"/>
      <c r="E17" s="208">
        <v>11</v>
      </c>
      <c r="F17" s="165"/>
      <c r="G17" s="130">
        <v>0</v>
      </c>
      <c r="H17" s="189"/>
      <c r="I17" s="130">
        <v>0</v>
      </c>
      <c r="J17" s="189"/>
      <c r="K17" s="130"/>
      <c r="L17" s="189"/>
      <c r="M17" s="130">
        <v>0</v>
      </c>
      <c r="N17" s="189"/>
      <c r="O17" s="130">
        <v>0</v>
      </c>
      <c r="P17" s="189"/>
      <c r="Q17" s="130">
        <v>0</v>
      </c>
      <c r="R17" s="189"/>
      <c r="S17" s="214">
        <v>-121597</v>
      </c>
      <c r="T17" s="214"/>
      <c r="U17" s="214"/>
      <c r="V17" s="189"/>
      <c r="W17" s="130">
        <v>0</v>
      </c>
      <c r="X17" s="189"/>
      <c r="Y17" s="164">
        <v>0</v>
      </c>
      <c r="Z17" s="189"/>
      <c r="AA17" s="164">
        <v>0</v>
      </c>
      <c r="AB17" s="189"/>
      <c r="AC17" s="164">
        <v>0</v>
      </c>
      <c r="AD17" s="189"/>
      <c r="AE17" s="214">
        <f t="shared" si="1"/>
        <v>-121597</v>
      </c>
      <c r="AF17" s="189"/>
      <c r="AG17" s="164">
        <v>0</v>
      </c>
      <c r="AH17" s="189"/>
      <c r="AI17" s="214">
        <f t="shared" si="2"/>
        <v>-121597</v>
      </c>
    </row>
    <row r="18" spans="1:37" ht="20.85" customHeight="1">
      <c r="A18" s="207"/>
      <c r="B18" s="207" t="s">
        <v>348</v>
      </c>
      <c r="C18" s="186"/>
      <c r="D18" s="201"/>
      <c r="E18" s="208"/>
      <c r="F18" s="165"/>
      <c r="G18" s="226">
        <f>SUM(G15:G17)</f>
        <v>0</v>
      </c>
      <c r="H18" s="204"/>
      <c r="I18" s="226">
        <f>SUM(I15:I17)</f>
        <v>0</v>
      </c>
      <c r="J18" s="204"/>
      <c r="K18" s="226"/>
      <c r="L18" s="204"/>
      <c r="M18" s="226">
        <f>SUM(M15:M17)</f>
        <v>0</v>
      </c>
      <c r="N18" s="204"/>
      <c r="O18" s="226">
        <f>SUM(O15:O17)</f>
        <v>0</v>
      </c>
      <c r="P18" s="204"/>
      <c r="Q18" s="226">
        <f>SUM(Q15:Q17)</f>
        <v>26410</v>
      </c>
      <c r="R18" s="204"/>
      <c r="S18" s="226">
        <f>SUM(S15:S17)</f>
        <v>-148007</v>
      </c>
      <c r="T18" s="205"/>
      <c r="U18" s="205"/>
      <c r="V18" s="204"/>
      <c r="W18" s="226">
        <f>SUM(W15:W17)</f>
        <v>-26410</v>
      </c>
      <c r="X18" s="204"/>
      <c r="Y18" s="226">
        <f>SUM(Y15:Y17)</f>
        <v>0</v>
      </c>
      <c r="Z18" s="204"/>
      <c r="AA18" s="226">
        <f>SUM(AA15:AA17)</f>
        <v>0</v>
      </c>
      <c r="AB18" s="204"/>
      <c r="AC18" s="226">
        <f>SUM(AC15:AC17)</f>
        <v>0</v>
      </c>
      <c r="AD18" s="204"/>
      <c r="AE18" s="226">
        <f>SUM(AE15:AE17)</f>
        <v>-148007</v>
      </c>
      <c r="AF18" s="204"/>
      <c r="AG18" s="226">
        <f>SUM(AG15:AG17)</f>
        <v>0</v>
      </c>
      <c r="AH18" s="204"/>
      <c r="AI18" s="226">
        <f>SUM(AI15:AI17)</f>
        <v>-148007</v>
      </c>
    </row>
    <row r="19" spans="1:37" s="63" customFormat="1" ht="8.4499999999999993" customHeight="1"/>
    <row r="20" spans="1:37" ht="20.85" hidden="1" customHeight="1">
      <c r="B20" s="207" t="s">
        <v>364</v>
      </c>
      <c r="C20" s="186"/>
      <c r="D20" s="201"/>
      <c r="E20" s="208"/>
      <c r="F20" s="165"/>
      <c r="G20" s="260"/>
      <c r="H20" s="204"/>
      <c r="I20" s="260"/>
      <c r="J20" s="204"/>
      <c r="K20" s="260"/>
      <c r="L20" s="204"/>
      <c r="M20" s="260"/>
      <c r="N20" s="204"/>
      <c r="O20" s="260"/>
      <c r="P20" s="204"/>
      <c r="Q20" s="260"/>
      <c r="R20" s="204"/>
      <c r="S20" s="260"/>
      <c r="T20" s="205"/>
      <c r="U20" s="205"/>
      <c r="V20" s="204"/>
      <c r="W20" s="260"/>
      <c r="X20" s="204"/>
      <c r="Y20" s="260"/>
      <c r="Z20" s="204"/>
      <c r="AA20" s="260"/>
      <c r="AB20" s="204"/>
      <c r="AC20" s="260"/>
      <c r="AD20" s="204"/>
      <c r="AE20" s="260"/>
      <c r="AF20" s="204"/>
      <c r="AG20" s="260"/>
      <c r="AH20" s="204"/>
      <c r="AI20" s="260"/>
    </row>
    <row r="21" spans="1:37" ht="20.85" hidden="1" customHeight="1">
      <c r="A21" s="207"/>
      <c r="B21" s="206" t="s">
        <v>372</v>
      </c>
      <c r="C21" s="186"/>
      <c r="D21" s="201"/>
      <c r="E21" s="208"/>
      <c r="F21" s="165"/>
      <c r="G21" s="130">
        <v>0</v>
      </c>
      <c r="H21" s="189"/>
      <c r="I21" s="130">
        <v>0</v>
      </c>
      <c r="J21" s="189"/>
      <c r="K21" s="130"/>
      <c r="L21" s="189"/>
      <c r="M21" s="130"/>
      <c r="N21" s="189"/>
      <c r="O21" s="130">
        <v>0</v>
      </c>
      <c r="P21" s="189"/>
      <c r="Q21" s="130"/>
      <c r="R21" s="189"/>
      <c r="S21" s="214">
        <v>0</v>
      </c>
      <c r="T21" s="214"/>
      <c r="U21" s="214"/>
      <c r="V21" s="189"/>
      <c r="W21" s="130"/>
      <c r="X21" s="189"/>
      <c r="Y21" s="164">
        <v>0</v>
      </c>
      <c r="Z21" s="189"/>
      <c r="AA21" s="164">
        <v>0</v>
      </c>
      <c r="AB21" s="189"/>
      <c r="AC21" s="164">
        <v>0</v>
      </c>
      <c r="AD21" s="189"/>
      <c r="AE21" s="214">
        <v>0</v>
      </c>
      <c r="AF21" s="189"/>
      <c r="AG21" s="164"/>
      <c r="AH21" s="189"/>
      <c r="AI21" s="214">
        <f>SUM(AE21:AG21)</f>
        <v>0</v>
      </c>
    </row>
    <row r="22" spans="1:37" ht="20.85" hidden="1" customHeight="1">
      <c r="A22" s="207"/>
      <c r="B22" s="207" t="s">
        <v>365</v>
      </c>
      <c r="C22" s="186"/>
      <c r="D22" s="201"/>
      <c r="E22" s="208"/>
      <c r="F22" s="165"/>
      <c r="G22" s="226">
        <v>0</v>
      </c>
      <c r="H22" s="204"/>
      <c r="I22" s="226">
        <v>0</v>
      </c>
      <c r="J22" s="204"/>
      <c r="K22" s="226"/>
      <c r="L22" s="204"/>
      <c r="M22" s="226"/>
      <c r="N22" s="204"/>
      <c r="O22" s="226">
        <v>0</v>
      </c>
      <c r="P22" s="204"/>
      <c r="Q22" s="226"/>
      <c r="R22" s="204"/>
      <c r="S22" s="226">
        <v>0</v>
      </c>
      <c r="T22" s="205"/>
      <c r="U22" s="205"/>
      <c r="V22" s="204"/>
      <c r="W22" s="226"/>
      <c r="X22" s="204"/>
      <c r="Y22" s="226">
        <v>0</v>
      </c>
      <c r="Z22" s="204"/>
      <c r="AA22" s="226">
        <v>0</v>
      </c>
      <c r="AB22" s="204"/>
      <c r="AC22" s="226">
        <v>0</v>
      </c>
      <c r="AD22" s="204"/>
      <c r="AE22" s="226">
        <v>0</v>
      </c>
      <c r="AF22" s="204"/>
      <c r="AG22" s="226">
        <f>SUM(AG21)</f>
        <v>0</v>
      </c>
      <c r="AH22" s="204"/>
      <c r="AI22" s="226">
        <f>SUM(AI21)</f>
        <v>0</v>
      </c>
    </row>
    <row r="23" spans="1:37" ht="8.4499999999999993" hidden="1" customHeight="1">
      <c r="A23" s="207"/>
      <c r="B23" s="207"/>
      <c r="C23" s="186"/>
      <c r="D23" s="201"/>
      <c r="E23" s="208"/>
      <c r="F23" s="165"/>
      <c r="G23" s="164"/>
      <c r="H23" s="267"/>
      <c r="I23" s="164"/>
      <c r="J23" s="267"/>
      <c r="K23" s="164"/>
      <c r="L23" s="267"/>
      <c r="M23" s="164"/>
      <c r="N23" s="267"/>
      <c r="O23" s="164"/>
      <c r="P23" s="267"/>
      <c r="Q23" s="164"/>
      <c r="R23" s="267"/>
      <c r="S23" s="268"/>
      <c r="T23" s="268"/>
      <c r="U23" s="268"/>
      <c r="V23" s="267"/>
      <c r="W23" s="164"/>
      <c r="X23" s="267"/>
      <c r="Y23" s="164"/>
      <c r="Z23" s="267"/>
      <c r="AA23" s="164"/>
      <c r="AB23" s="267"/>
      <c r="AC23" s="164"/>
      <c r="AD23" s="267"/>
      <c r="AE23" s="268"/>
      <c r="AF23" s="267"/>
      <c r="AG23" s="164"/>
      <c r="AH23" s="267"/>
      <c r="AI23" s="268"/>
      <c r="AK23" s="98"/>
    </row>
    <row r="24" spans="1:37" ht="20.85" hidden="1" customHeight="1">
      <c r="A24" s="225" t="s">
        <v>373</v>
      </c>
      <c r="B24" s="187"/>
      <c r="C24" s="186"/>
      <c r="D24" s="186"/>
      <c r="E24" s="203"/>
      <c r="F24" s="165"/>
      <c r="G24" s="212"/>
      <c r="H24" s="204"/>
      <c r="I24" s="212"/>
      <c r="J24" s="204"/>
      <c r="K24" s="212"/>
      <c r="L24" s="204"/>
      <c r="M24" s="212"/>
      <c r="N24" s="204"/>
      <c r="O24" s="212"/>
      <c r="P24" s="204"/>
      <c r="Q24" s="212"/>
      <c r="R24" s="204"/>
      <c r="S24" s="212"/>
      <c r="T24" s="205"/>
      <c r="U24" s="205"/>
      <c r="V24" s="204"/>
      <c r="W24" s="212"/>
      <c r="X24" s="204"/>
      <c r="Y24" s="212"/>
      <c r="Z24" s="204"/>
      <c r="AA24" s="212"/>
      <c r="AB24" s="204"/>
      <c r="AC24" s="212"/>
      <c r="AD24" s="204"/>
      <c r="AE24" s="212"/>
      <c r="AF24" s="204"/>
      <c r="AG24" s="212"/>
      <c r="AH24" s="204"/>
      <c r="AI24" s="212"/>
    </row>
    <row r="25" spans="1:37" ht="17.45" hidden="1" customHeight="1">
      <c r="A25" s="202"/>
      <c r="B25" s="202"/>
      <c r="C25" s="202"/>
      <c r="D25" s="202"/>
      <c r="G25" s="205"/>
      <c r="H25" s="204"/>
      <c r="I25" s="205"/>
      <c r="J25" s="204"/>
      <c r="K25" s="205"/>
      <c r="L25" s="204"/>
      <c r="M25" s="205"/>
      <c r="N25" s="204"/>
      <c r="O25" s="205"/>
      <c r="P25" s="204"/>
      <c r="Q25" s="205"/>
      <c r="R25" s="204"/>
      <c r="S25" s="205"/>
      <c r="T25" s="205"/>
      <c r="U25" s="205"/>
      <c r="V25" s="204"/>
      <c r="W25" s="205"/>
      <c r="X25" s="204"/>
      <c r="Y25" s="205"/>
      <c r="Z25" s="204"/>
      <c r="AA25" s="205"/>
      <c r="AB25" s="204"/>
      <c r="AC25" s="205"/>
      <c r="AD25" s="204"/>
      <c r="AE25" s="204"/>
      <c r="AF25" s="204"/>
      <c r="AG25" s="205"/>
      <c r="AH25" s="204"/>
      <c r="AI25" s="205"/>
    </row>
    <row r="26" spans="1:37" ht="20.85" customHeight="1">
      <c r="A26" s="335" t="s">
        <v>349</v>
      </c>
      <c r="B26" s="206"/>
      <c r="C26" s="186"/>
      <c r="D26" s="201"/>
      <c r="E26" s="203"/>
      <c r="F26" s="165"/>
      <c r="G26" s="214"/>
      <c r="H26" s="189"/>
      <c r="I26" s="214"/>
      <c r="J26" s="189"/>
      <c r="K26" s="214"/>
      <c r="L26" s="189"/>
      <c r="M26" s="214"/>
      <c r="N26" s="189"/>
      <c r="O26" s="214"/>
      <c r="P26" s="189"/>
      <c r="Q26" s="214"/>
      <c r="R26" s="189"/>
      <c r="S26" s="214"/>
      <c r="T26" s="214"/>
      <c r="U26" s="214"/>
      <c r="V26" s="189"/>
      <c r="W26" s="214"/>
      <c r="X26" s="189"/>
      <c r="Y26" s="214"/>
      <c r="Z26" s="189"/>
      <c r="AA26" s="214"/>
      <c r="AB26" s="189"/>
      <c r="AC26" s="214"/>
      <c r="AD26" s="189"/>
      <c r="AE26" s="214"/>
      <c r="AF26" s="189"/>
      <c r="AG26" s="214"/>
      <c r="AH26" s="189"/>
      <c r="AI26" s="214"/>
    </row>
    <row r="27" spans="1:37" ht="20.85" customHeight="1">
      <c r="B27" s="227" t="s">
        <v>356</v>
      </c>
      <c r="C27" s="186"/>
      <c r="D27" s="201"/>
      <c r="E27" s="126"/>
      <c r="F27" s="165"/>
      <c r="G27" s="214">
        <v>0</v>
      </c>
      <c r="H27" s="189"/>
      <c r="I27" s="214">
        <v>0</v>
      </c>
      <c r="J27" s="189"/>
      <c r="K27" s="214"/>
      <c r="L27" s="189"/>
      <c r="M27" s="214">
        <v>0</v>
      </c>
      <c r="N27" s="189"/>
      <c r="O27" s="214">
        <v>0</v>
      </c>
      <c r="P27" s="189"/>
      <c r="Q27" s="214">
        <v>0</v>
      </c>
      <c r="R27" s="189"/>
      <c r="S27" s="214">
        <f>'PL 5-8'!G126</f>
        <v>297106</v>
      </c>
      <c r="T27" s="214"/>
      <c r="U27" s="214"/>
      <c r="V27" s="189"/>
      <c r="W27" s="214">
        <v>0</v>
      </c>
      <c r="X27" s="189"/>
      <c r="Y27" s="214">
        <v>0</v>
      </c>
      <c r="Z27" s="189"/>
      <c r="AA27" s="214">
        <v>0</v>
      </c>
      <c r="AB27" s="189"/>
      <c r="AC27" s="214">
        <f t="shared" ref="AC27" si="3">SUM(Y27:AA27)</f>
        <v>0</v>
      </c>
      <c r="AD27" s="189"/>
      <c r="AE27" s="214">
        <f>SUM(G27,I27,O27,S27,AC27)</f>
        <v>297106</v>
      </c>
      <c r="AF27" s="189"/>
      <c r="AG27" s="214">
        <f>'PL 5-8'!G127</f>
        <v>2703</v>
      </c>
      <c r="AH27" s="189"/>
      <c r="AI27" s="214">
        <f t="shared" ref="AI27:AI28" si="4">SUM(AE27:AG27)</f>
        <v>299809</v>
      </c>
    </row>
    <row r="28" spans="1:37" ht="20.85" customHeight="1">
      <c r="B28" s="227" t="s">
        <v>279</v>
      </c>
      <c r="C28" s="186"/>
      <c r="D28" s="201"/>
      <c r="E28" s="203"/>
      <c r="F28" s="165"/>
      <c r="G28" s="210">
        <v>0</v>
      </c>
      <c r="H28" s="189"/>
      <c r="I28" s="210">
        <v>0</v>
      </c>
      <c r="J28" s="189"/>
      <c r="K28" s="210"/>
      <c r="L28" s="189"/>
      <c r="M28" s="210">
        <v>0</v>
      </c>
      <c r="N28" s="189"/>
      <c r="O28" s="210">
        <v>0</v>
      </c>
      <c r="P28" s="189"/>
      <c r="Q28" s="210">
        <v>0</v>
      </c>
      <c r="R28" s="189"/>
      <c r="S28" s="210">
        <v>0</v>
      </c>
      <c r="T28" s="214"/>
      <c r="U28" s="214"/>
      <c r="V28" s="189"/>
      <c r="W28" s="210">
        <v>0</v>
      </c>
      <c r="X28" s="189"/>
      <c r="Y28" s="210">
        <v>140</v>
      </c>
      <c r="Z28" s="189"/>
      <c r="AA28" s="210">
        <v>3680</v>
      </c>
      <c r="AB28" s="189"/>
      <c r="AC28" s="210">
        <f>SUM(Y28:AA28)</f>
        <v>3820</v>
      </c>
      <c r="AD28" s="189"/>
      <c r="AE28" s="210">
        <f>SUM(G28,I28,O28,S28,AC28)</f>
        <v>3820</v>
      </c>
      <c r="AF28" s="189"/>
      <c r="AG28" s="210">
        <f>'PL 5-8'!G121-AC28</f>
        <v>35</v>
      </c>
      <c r="AH28" s="189"/>
      <c r="AI28" s="210">
        <f t="shared" si="4"/>
        <v>3855</v>
      </c>
    </row>
    <row r="29" spans="1:37" ht="20.85" customHeight="1">
      <c r="A29" s="225" t="s">
        <v>291</v>
      </c>
      <c r="C29" s="186"/>
      <c r="D29" s="201"/>
      <c r="E29" s="203"/>
      <c r="F29" s="165"/>
      <c r="G29" s="212">
        <f>SUM(G27:G28)</f>
        <v>0</v>
      </c>
      <c r="H29" s="204"/>
      <c r="I29" s="212">
        <f>SUM(I27:I28)</f>
        <v>0</v>
      </c>
      <c r="J29" s="204"/>
      <c r="K29" s="212"/>
      <c r="L29" s="204"/>
      <c r="M29" s="212">
        <f>SUM(M27:M28)</f>
        <v>0</v>
      </c>
      <c r="N29" s="204"/>
      <c r="O29" s="212">
        <f>SUM(O27:O28)</f>
        <v>0</v>
      </c>
      <c r="P29" s="204"/>
      <c r="Q29" s="212">
        <f>SUM(Q27:Q28)</f>
        <v>0</v>
      </c>
      <c r="R29" s="204"/>
      <c r="S29" s="212">
        <f>SUM(S27:S28)</f>
        <v>297106</v>
      </c>
      <c r="T29" s="205"/>
      <c r="U29" s="205"/>
      <c r="V29" s="204"/>
      <c r="W29" s="212">
        <f>SUM(W27:W28)</f>
        <v>0</v>
      </c>
      <c r="X29" s="204"/>
      <c r="Y29" s="212">
        <f>SUM(Y27:Y28)</f>
        <v>140</v>
      </c>
      <c r="Z29" s="204"/>
      <c r="AA29" s="211">
        <f>SUM(AA27:AA28)</f>
        <v>3680</v>
      </c>
      <c r="AB29" s="204"/>
      <c r="AC29" s="212">
        <f>SUM(AC27:AC28)</f>
        <v>3820</v>
      </c>
      <c r="AD29" s="204"/>
      <c r="AE29" s="212">
        <f>SUM(AE27:AE28)</f>
        <v>300926</v>
      </c>
      <c r="AF29" s="204"/>
      <c r="AG29" s="212">
        <f>SUM(AG27:AG28)</f>
        <v>2738</v>
      </c>
      <c r="AH29" s="204"/>
      <c r="AI29" s="212">
        <f>SUM(AE29:AG29)</f>
        <v>303664</v>
      </c>
    </row>
    <row r="30" spans="1:37" ht="20.85" customHeight="1" thickBot="1">
      <c r="A30" s="335" t="s">
        <v>383</v>
      </c>
      <c r="B30" s="225"/>
      <c r="C30" s="186"/>
      <c r="D30" s="201"/>
      <c r="E30" s="203"/>
      <c r="F30" s="165"/>
      <c r="G30" s="216">
        <f>G11+G18+G29</f>
        <v>160000</v>
      </c>
      <c r="H30" s="189"/>
      <c r="I30" s="216">
        <f>I11+I18+I29</f>
        <v>361424</v>
      </c>
      <c r="J30" s="189"/>
      <c r="K30" s="216"/>
      <c r="L30" s="189"/>
      <c r="M30" s="216">
        <f>M11+M18+M29</f>
        <v>0</v>
      </c>
      <c r="N30" s="189"/>
      <c r="O30" s="216">
        <f>O11+O18+O29</f>
        <v>16000</v>
      </c>
      <c r="P30" s="189"/>
      <c r="Q30" s="216">
        <f>Q11+Q18+Q29</f>
        <v>26410</v>
      </c>
      <c r="R30" s="189"/>
      <c r="S30" s="216">
        <f>S11+S18+S29</f>
        <v>372239</v>
      </c>
      <c r="T30" s="214"/>
      <c r="U30" s="214"/>
      <c r="V30" s="189"/>
      <c r="W30" s="216">
        <f>W11+W18+W29</f>
        <v>-26410</v>
      </c>
      <c r="X30" s="189"/>
      <c r="Y30" s="216">
        <f>Y11+Y18+Y29</f>
        <v>-426</v>
      </c>
      <c r="Z30" s="189"/>
      <c r="AA30" s="228">
        <f>AA11+AA18+AA29</f>
        <v>15452</v>
      </c>
      <c r="AB30" s="189"/>
      <c r="AC30" s="216">
        <f>AC11+AC18+AC29</f>
        <v>15026</v>
      </c>
      <c r="AD30" s="189"/>
      <c r="AE30" s="216">
        <f>AE11+AE18+AE29</f>
        <v>924689</v>
      </c>
      <c r="AF30" s="189"/>
      <c r="AG30" s="216">
        <f>AG11+AG18+AG29</f>
        <v>20997</v>
      </c>
      <c r="AH30" s="189"/>
      <c r="AI30" s="216">
        <f>AI11+AI18+AI29</f>
        <v>945686</v>
      </c>
    </row>
    <row r="31" spans="1:37" ht="15.75" thickTop="1"/>
    <row r="43" spans="7:35" ht="22.5" customHeight="1"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</row>
    <row r="47" spans="7:35" ht="22.5" customHeight="1"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</row>
  </sheetData>
  <mergeCells count="5">
    <mergeCell ref="G9:AI9"/>
    <mergeCell ref="G4:AI4"/>
    <mergeCell ref="O5:S5"/>
    <mergeCell ref="Y5:AC5"/>
    <mergeCell ref="S7:S8"/>
  </mergeCells>
  <pageMargins left="0.7" right="0.7" top="0.75" bottom="0.75" header="0.3" footer="0.3"/>
  <pageSetup paperSize="9" scale="59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23"/>
  <sheetViews>
    <sheetView view="pageBreakPreview" zoomScaleNormal="80" zoomScaleSheetLayoutView="100" workbookViewId="0"/>
  </sheetViews>
  <sheetFormatPr defaultColWidth="9.33203125" defaultRowHeight="18.600000000000001" customHeight="1"/>
  <cols>
    <col min="1" max="3" width="1.83203125" style="97" customWidth="1"/>
    <col min="4" max="4" width="60.6640625" style="97" customWidth="1"/>
    <col min="5" max="5" width="7.1640625" style="108" customWidth="1"/>
    <col min="6" max="6" width="1" style="97" customWidth="1"/>
    <col min="7" max="7" width="15.83203125" style="166" customWidth="1"/>
    <col min="8" max="8" width="1" style="166" customWidth="1"/>
    <col min="9" max="9" width="14.6640625" style="166" customWidth="1"/>
    <col min="10" max="10" width="1" style="167" customWidth="1"/>
    <col min="11" max="11" width="14.6640625" style="166" customWidth="1"/>
    <col min="12" max="12" width="1" style="167" customWidth="1"/>
    <col min="13" max="13" width="18" style="166" bestFit="1" customWidth="1"/>
    <col min="14" max="14" width="1" style="166" customWidth="1"/>
    <col min="15" max="15" width="15.1640625" style="166" customWidth="1"/>
    <col min="16" max="16" width="1" style="166" customWidth="1"/>
    <col min="17" max="17" width="15.33203125" style="166" customWidth="1"/>
    <col min="18" max="18" width="1" style="166" customWidth="1"/>
    <col min="19" max="19" width="15.83203125" style="97" customWidth="1"/>
    <col min="20" max="16384" width="9.33203125" style="97"/>
  </cols>
  <sheetData>
    <row r="1" spans="1:19" s="144" customFormat="1" ht="18.600000000000001" customHeight="1">
      <c r="A1" s="192" t="s">
        <v>269</v>
      </c>
      <c r="E1" s="193"/>
      <c r="G1" s="194"/>
      <c r="H1" s="194"/>
      <c r="I1" s="194"/>
      <c r="J1" s="195"/>
      <c r="K1" s="194"/>
      <c r="L1" s="195"/>
      <c r="M1" s="194"/>
      <c r="N1" s="194"/>
      <c r="O1" s="194"/>
      <c r="P1" s="194"/>
      <c r="Q1" s="194"/>
      <c r="R1" s="194"/>
    </row>
    <row r="2" spans="1:19" s="144" customFormat="1" ht="18.600000000000001" customHeight="1">
      <c r="A2" s="196" t="s">
        <v>258</v>
      </c>
      <c r="E2" s="193"/>
      <c r="G2" s="194"/>
      <c r="H2" s="194"/>
      <c r="I2" s="194"/>
      <c r="J2" s="195"/>
      <c r="K2" s="194"/>
      <c r="L2" s="195"/>
      <c r="M2" s="194"/>
      <c r="N2" s="194"/>
      <c r="O2" s="194"/>
      <c r="P2" s="194"/>
      <c r="Q2" s="194"/>
      <c r="R2" s="194"/>
    </row>
    <row r="4" spans="1:19" ht="18.600000000000001" customHeight="1">
      <c r="G4" s="376" t="s">
        <v>259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</row>
    <row r="5" spans="1:19" ht="18.600000000000001" customHeight="1">
      <c r="G5" s="197"/>
      <c r="H5" s="197"/>
      <c r="I5" s="197"/>
      <c r="J5" s="197"/>
      <c r="K5" s="377" t="s">
        <v>215</v>
      </c>
      <c r="L5" s="377"/>
      <c r="M5" s="377"/>
      <c r="N5" s="197"/>
      <c r="O5" s="378" t="s">
        <v>350</v>
      </c>
      <c r="P5" s="378"/>
      <c r="Q5" s="378"/>
      <c r="R5" s="197"/>
      <c r="S5" s="197"/>
    </row>
    <row r="6" spans="1:19" ht="18.600000000000001" customHeight="1">
      <c r="A6" s="186"/>
      <c r="B6" s="186"/>
      <c r="C6" s="186"/>
      <c r="D6" s="186"/>
      <c r="E6" s="174"/>
      <c r="F6" s="186"/>
      <c r="G6" s="198" t="s">
        <v>234</v>
      </c>
      <c r="H6" s="198"/>
      <c r="I6" s="198" t="s">
        <v>282</v>
      </c>
      <c r="J6" s="198"/>
      <c r="K6" s="199"/>
      <c r="L6" s="199"/>
      <c r="M6" s="199"/>
      <c r="N6" s="199"/>
      <c r="O6" s="198"/>
      <c r="P6" s="199"/>
      <c r="Q6" s="198" t="s">
        <v>284</v>
      </c>
      <c r="R6" s="199"/>
      <c r="S6" s="200"/>
    </row>
    <row r="7" spans="1:19" s="186" customFormat="1" ht="18.600000000000001" customHeight="1">
      <c r="E7" s="174"/>
      <c r="G7" s="198" t="s">
        <v>236</v>
      </c>
      <c r="H7" s="198"/>
      <c r="I7" s="198" t="s">
        <v>283</v>
      </c>
      <c r="J7" s="198"/>
      <c r="K7" s="198"/>
      <c r="L7" s="199"/>
      <c r="M7" s="199"/>
      <c r="N7" s="199"/>
      <c r="O7" s="198" t="s">
        <v>257</v>
      </c>
      <c r="P7" s="199"/>
      <c r="Q7" s="198" t="s">
        <v>351</v>
      </c>
      <c r="R7" s="199"/>
      <c r="S7" s="200" t="s">
        <v>233</v>
      </c>
    </row>
    <row r="8" spans="1:19" s="186" customFormat="1" ht="18.600000000000001" customHeight="1">
      <c r="B8" s="201"/>
      <c r="C8" s="201"/>
      <c r="D8" s="201"/>
      <c r="E8" s="126" t="s">
        <v>231</v>
      </c>
      <c r="F8" s="201"/>
      <c r="G8" s="198" t="s">
        <v>237</v>
      </c>
      <c r="H8" s="198"/>
      <c r="I8" s="198" t="s">
        <v>238</v>
      </c>
      <c r="J8" s="198"/>
      <c r="K8" s="198" t="s">
        <v>301</v>
      </c>
      <c r="L8" s="198"/>
      <c r="M8" s="199" t="s">
        <v>216</v>
      </c>
      <c r="N8" s="199"/>
      <c r="O8" s="198" t="s">
        <v>256</v>
      </c>
      <c r="P8" s="198"/>
      <c r="Q8" s="198" t="s">
        <v>239</v>
      </c>
      <c r="R8" s="198"/>
      <c r="S8" s="200" t="s">
        <v>242</v>
      </c>
    </row>
    <row r="9" spans="1:19" s="186" customFormat="1" ht="18.600000000000001" customHeight="1">
      <c r="F9" s="170"/>
      <c r="G9" s="379" t="s">
        <v>374</v>
      </c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</row>
    <row r="10" spans="1:19" ht="18.600000000000001" customHeight="1">
      <c r="A10" s="187" t="s">
        <v>360</v>
      </c>
      <c r="B10" s="186"/>
      <c r="C10" s="186"/>
      <c r="D10" s="186"/>
      <c r="E10" s="186"/>
      <c r="F10" s="170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</row>
    <row r="11" spans="1:19" ht="18.600000000000001" customHeight="1">
      <c r="A11" s="186" t="s">
        <v>292</v>
      </c>
      <c r="B11" s="187"/>
      <c r="C11" s="186"/>
      <c r="D11" s="186"/>
      <c r="E11" s="203"/>
      <c r="F11" s="165"/>
      <c r="G11" s="131">
        <v>160000</v>
      </c>
      <c r="H11" s="131"/>
      <c r="I11" s="131">
        <v>361424</v>
      </c>
      <c r="J11" s="131"/>
      <c r="K11" s="131">
        <v>10100</v>
      </c>
      <c r="L11" s="131"/>
      <c r="M11" s="131">
        <v>27056</v>
      </c>
      <c r="N11" s="131"/>
      <c r="O11" s="131">
        <v>10126</v>
      </c>
      <c r="P11" s="131"/>
      <c r="Q11" s="131">
        <f>SUM(O11:P11)</f>
        <v>10126</v>
      </c>
      <c r="R11" s="131"/>
      <c r="S11" s="131">
        <f>SUM(G11:M11,Q11)</f>
        <v>568706</v>
      </c>
    </row>
    <row r="12" spans="1:19" s="186" customFormat="1" ht="18.600000000000001" customHeight="1">
      <c r="A12" s="202"/>
      <c r="B12" s="202"/>
      <c r="C12" s="202"/>
      <c r="D12" s="202"/>
      <c r="E12" s="203"/>
      <c r="F12" s="165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5"/>
    </row>
    <row r="13" spans="1:19" s="186" customFormat="1" ht="18.600000000000001" customHeight="1">
      <c r="A13" s="270" t="s">
        <v>347</v>
      </c>
      <c r="B13" s="206"/>
      <c r="D13" s="201"/>
      <c r="E13" s="203"/>
      <c r="F13" s="165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5"/>
    </row>
    <row r="14" spans="1:19" s="186" customFormat="1" ht="18.600000000000001" customHeight="1">
      <c r="A14" s="367"/>
      <c r="B14" s="368" t="s">
        <v>423</v>
      </c>
      <c r="D14" s="201"/>
      <c r="E14" s="203"/>
      <c r="F14" s="165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5"/>
    </row>
    <row r="15" spans="1:19" ht="18.600000000000001" customHeight="1">
      <c r="A15" s="207"/>
      <c r="B15" s="206" t="s">
        <v>407</v>
      </c>
      <c r="C15" s="186"/>
      <c r="D15" s="201"/>
      <c r="E15" s="208">
        <v>11</v>
      </c>
      <c r="F15" s="165"/>
      <c r="G15" s="209">
        <v>0</v>
      </c>
      <c r="H15" s="189"/>
      <c r="I15" s="209">
        <v>0</v>
      </c>
      <c r="J15" s="189"/>
      <c r="K15" s="209">
        <v>0</v>
      </c>
      <c r="L15" s="189"/>
      <c r="M15" s="209">
        <v>-44799</v>
      </c>
      <c r="N15" s="189"/>
      <c r="O15" s="209">
        <v>0</v>
      </c>
      <c r="P15" s="189"/>
      <c r="Q15" s="209">
        <f>SUM(O15:P15)</f>
        <v>0</v>
      </c>
      <c r="R15" s="189"/>
      <c r="S15" s="210">
        <f>SUM(G15:M15,Q15)</f>
        <v>-44799</v>
      </c>
    </row>
    <row r="16" spans="1:19" ht="18.600000000000001" customHeight="1">
      <c r="A16" s="187"/>
      <c r="B16" s="187" t="s">
        <v>422</v>
      </c>
      <c r="C16" s="186"/>
      <c r="D16" s="186"/>
      <c r="E16" s="203"/>
      <c r="F16" s="165"/>
      <c r="G16" s="211">
        <f>SUM(G11,G15)</f>
        <v>160000</v>
      </c>
      <c r="H16" s="204"/>
      <c r="I16" s="211">
        <f>SUM(I11,I15)</f>
        <v>361424</v>
      </c>
      <c r="J16" s="204"/>
      <c r="K16" s="211">
        <f>SUM(K11,K15)</f>
        <v>10100</v>
      </c>
      <c r="L16" s="204"/>
      <c r="M16" s="211">
        <f>SUM(M11,M15)</f>
        <v>-17743</v>
      </c>
      <c r="N16" s="204"/>
      <c r="O16" s="211">
        <f>SUM(O11,O15)</f>
        <v>10126</v>
      </c>
      <c r="P16" s="204"/>
      <c r="Q16" s="211">
        <f>SUM(Q11,Q15)</f>
        <v>10126</v>
      </c>
      <c r="R16" s="204"/>
      <c r="S16" s="212">
        <f>SUM(S11,S15)</f>
        <v>523907</v>
      </c>
    </row>
    <row r="17" spans="1:19" s="186" customFormat="1" ht="18.600000000000001" customHeight="1">
      <c r="A17" s="202"/>
      <c r="B17" s="202"/>
      <c r="C17" s="202"/>
      <c r="D17" s="202"/>
      <c r="E17" s="203"/>
      <c r="F17" s="165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5"/>
    </row>
    <row r="18" spans="1:19" ht="18.600000000000001" customHeight="1">
      <c r="A18" s="270" t="s">
        <v>349</v>
      </c>
      <c r="B18" s="187"/>
      <c r="C18" s="186"/>
      <c r="D18" s="186"/>
      <c r="E18" s="203"/>
      <c r="F18" s="165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spans="1:19" ht="18.600000000000001" customHeight="1">
      <c r="A19" s="270"/>
      <c r="B19" s="213" t="s">
        <v>356</v>
      </c>
      <c r="C19" s="188"/>
      <c r="D19" s="201"/>
      <c r="E19" s="203"/>
      <c r="F19" s="165"/>
      <c r="G19" s="189">
        <v>0</v>
      </c>
      <c r="H19" s="189"/>
      <c r="I19" s="189">
        <v>0</v>
      </c>
      <c r="J19" s="189"/>
      <c r="K19" s="189">
        <v>0</v>
      </c>
      <c r="L19" s="189"/>
      <c r="M19" s="214">
        <v>99169</v>
      </c>
      <c r="N19" s="214"/>
      <c r="O19" s="189">
        <v>0</v>
      </c>
      <c r="P19" s="214"/>
      <c r="Q19" s="189">
        <f>SUM(O19:P19)</f>
        <v>0</v>
      </c>
      <c r="R19" s="214"/>
      <c r="S19" s="214">
        <f>SUM(G19:M19,Q19)</f>
        <v>99169</v>
      </c>
    </row>
    <row r="20" spans="1:19" ht="18.600000000000001" customHeight="1">
      <c r="A20" s="270"/>
      <c r="B20" s="213" t="s">
        <v>279</v>
      </c>
      <c r="C20" s="188"/>
      <c r="D20" s="201"/>
      <c r="E20" s="215"/>
      <c r="F20" s="165"/>
      <c r="G20" s="209">
        <v>0</v>
      </c>
      <c r="H20" s="189"/>
      <c r="I20" s="209">
        <v>0</v>
      </c>
      <c r="J20" s="189"/>
      <c r="K20" s="209">
        <v>0</v>
      </c>
      <c r="L20" s="189"/>
      <c r="M20" s="209">
        <v>0</v>
      </c>
      <c r="N20" s="214"/>
      <c r="O20" s="209">
        <v>1646</v>
      </c>
      <c r="P20" s="214"/>
      <c r="Q20" s="209">
        <f>SUM(O20:P20)</f>
        <v>1646</v>
      </c>
      <c r="R20" s="214"/>
      <c r="S20" s="210">
        <f>SUM(G20:M20,Q20)</f>
        <v>1646</v>
      </c>
    </row>
    <row r="21" spans="1:19" ht="18.600000000000001" customHeight="1">
      <c r="A21" s="270" t="s">
        <v>291</v>
      </c>
      <c r="B21" s="213"/>
      <c r="C21" s="188"/>
      <c r="D21" s="201"/>
      <c r="E21" s="215"/>
      <c r="F21" s="165"/>
      <c r="G21" s="204">
        <f>SUM(G19:G20)</f>
        <v>0</v>
      </c>
      <c r="H21" s="189"/>
      <c r="I21" s="204">
        <f>SUM(I19:I20)</f>
        <v>0</v>
      </c>
      <c r="J21" s="189"/>
      <c r="K21" s="204">
        <f>SUM(K19:K20)</f>
        <v>0</v>
      </c>
      <c r="L21" s="189"/>
      <c r="M21" s="205">
        <f>SUM(M19:M20)</f>
        <v>99169</v>
      </c>
      <c r="N21" s="214"/>
      <c r="O21" s="204">
        <f>SUM(O19:O20)</f>
        <v>1646</v>
      </c>
      <c r="P21" s="214"/>
      <c r="Q21" s="204">
        <f>SUM(Q19:Q20)</f>
        <v>1646</v>
      </c>
      <c r="R21" s="214"/>
      <c r="S21" s="205">
        <f>SUM(S19:S20)</f>
        <v>100815</v>
      </c>
    </row>
    <row r="22" spans="1:19" ht="18.600000000000001" customHeight="1" thickBot="1">
      <c r="A22" s="270" t="s">
        <v>361</v>
      </c>
      <c r="G22" s="216">
        <f>SUM(G16,G21)</f>
        <v>160000</v>
      </c>
      <c r="H22" s="205"/>
      <c r="I22" s="216">
        <f>SUM(I16,I21)</f>
        <v>361424</v>
      </c>
      <c r="J22" s="204"/>
      <c r="K22" s="216">
        <f>SUM(K16,K21)</f>
        <v>10100</v>
      </c>
      <c r="L22" s="204"/>
      <c r="M22" s="216">
        <f>SUM(M16,M21)</f>
        <v>81426</v>
      </c>
      <c r="N22" s="205"/>
      <c r="O22" s="216">
        <f>SUM(O16,O21)</f>
        <v>11772</v>
      </c>
      <c r="P22" s="205"/>
      <c r="Q22" s="216">
        <f>SUM(Q16,Q21)</f>
        <v>11772</v>
      </c>
      <c r="R22" s="205"/>
      <c r="S22" s="216">
        <f>SUM(S16,S21)</f>
        <v>624722</v>
      </c>
    </row>
    <row r="23" spans="1:19" s="186" customFormat="1" ht="18.600000000000001" customHeight="1" thickTop="1">
      <c r="A23" s="264"/>
      <c r="B23" s="97"/>
      <c r="C23" s="97"/>
      <c r="D23" s="97"/>
      <c r="E23" s="108"/>
      <c r="F23" s="97"/>
      <c r="G23" s="166"/>
      <c r="H23" s="166"/>
      <c r="I23" s="166"/>
      <c r="J23" s="167"/>
      <c r="K23" s="166"/>
      <c r="L23" s="167"/>
      <c r="M23" s="166"/>
      <c r="N23" s="166"/>
      <c r="O23" s="166"/>
      <c r="P23" s="166"/>
      <c r="Q23" s="166"/>
      <c r="R23" s="166"/>
      <c r="S23" s="166"/>
    </row>
  </sheetData>
  <mergeCells count="4">
    <mergeCell ref="G4:S4"/>
    <mergeCell ref="K5:M5"/>
    <mergeCell ref="O5:Q5"/>
    <mergeCell ref="G9:S9"/>
  </mergeCells>
  <pageMargins left="0.5" right="0.5" top="0.48" bottom="0.5" header="0.5" footer="0.5"/>
  <pageSetup paperSize="9" scale="80" firstPageNumber="11" fitToHeight="0" orientation="landscape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view="pageBreakPreview" zoomScaleNormal="100" zoomScaleSheetLayoutView="100" workbookViewId="0"/>
  </sheetViews>
  <sheetFormatPr defaultColWidth="9.33203125" defaultRowHeight="15"/>
  <cols>
    <col min="1" max="3" width="1.83203125" style="97" customWidth="1"/>
    <col min="4" max="4" width="57" style="97" customWidth="1"/>
    <col min="5" max="5" width="7.1640625" style="108" customWidth="1"/>
    <col min="6" max="6" width="1" style="97" customWidth="1"/>
    <col min="7" max="7" width="15.83203125" style="166" customWidth="1"/>
    <col min="8" max="8" width="1" style="166" customWidth="1"/>
    <col min="9" max="9" width="14.6640625" style="166" customWidth="1"/>
    <col min="10" max="10" width="1" style="167" customWidth="1"/>
    <col min="11" max="11" width="13.33203125" style="167" hidden="1" customWidth="1"/>
    <col min="12" max="12" width="1" style="167" hidden="1" customWidth="1"/>
    <col min="13" max="13" width="13.1640625" style="167" hidden="1" customWidth="1"/>
    <col min="14" max="14" width="1" style="167" hidden="1" customWidth="1"/>
    <col min="15" max="15" width="14.6640625" style="166" customWidth="1"/>
    <col min="16" max="16" width="1" style="167" customWidth="1"/>
    <col min="17" max="17" width="12.1640625" style="167" customWidth="1"/>
    <col min="18" max="18" width="1" style="167" customWidth="1"/>
    <col min="19" max="19" width="18" style="166" bestFit="1" customWidth="1"/>
    <col min="20" max="20" width="0.83203125" style="166" customWidth="1"/>
    <col min="21" max="21" width="13.83203125" style="166" customWidth="1"/>
    <col min="22" max="22" width="1" style="166" customWidth="1"/>
    <col min="23" max="23" width="15.1640625" style="166" customWidth="1"/>
    <col min="24" max="24" width="1" style="166" customWidth="1"/>
    <col min="25" max="25" width="15.33203125" style="166" customWidth="1"/>
    <col min="26" max="26" width="1" style="166" customWidth="1"/>
    <col min="27" max="27" width="15.83203125" style="97" customWidth="1"/>
    <col min="28" max="16384" width="9.33203125" style="97"/>
  </cols>
  <sheetData>
    <row r="1" spans="1:27" ht="18.600000000000001" customHeight="1">
      <c r="A1" s="192" t="s">
        <v>269</v>
      </c>
      <c r="B1" s="144"/>
      <c r="C1" s="144"/>
      <c r="D1" s="144"/>
      <c r="E1" s="193"/>
      <c r="F1" s="144"/>
      <c r="G1" s="194"/>
      <c r="H1" s="194"/>
      <c r="I1" s="194"/>
      <c r="J1" s="195"/>
      <c r="K1" s="195"/>
      <c r="L1" s="195"/>
      <c r="M1" s="195"/>
      <c r="N1" s="195"/>
      <c r="O1" s="194"/>
      <c r="P1" s="195"/>
      <c r="Q1" s="195"/>
      <c r="R1" s="195"/>
      <c r="S1" s="194"/>
      <c r="T1" s="194"/>
      <c r="U1" s="194"/>
      <c r="V1" s="194"/>
      <c r="W1" s="194"/>
      <c r="X1" s="194"/>
      <c r="Y1" s="194"/>
      <c r="Z1" s="194"/>
      <c r="AA1" s="194"/>
    </row>
    <row r="2" spans="1:27" ht="18.600000000000001" customHeight="1">
      <c r="A2" s="196" t="s">
        <v>258</v>
      </c>
      <c r="B2" s="144"/>
      <c r="C2" s="144"/>
      <c r="D2" s="144"/>
      <c r="E2" s="193"/>
      <c r="F2" s="144"/>
      <c r="G2" s="194"/>
      <c r="H2" s="194"/>
      <c r="I2" s="194"/>
      <c r="J2" s="195"/>
      <c r="K2" s="195"/>
      <c r="L2" s="195"/>
      <c r="M2" s="195"/>
      <c r="N2" s="195"/>
      <c r="O2" s="194"/>
      <c r="P2" s="195"/>
      <c r="Q2" s="195"/>
      <c r="R2" s="195"/>
      <c r="S2" s="194"/>
      <c r="T2" s="194"/>
      <c r="U2" s="194"/>
      <c r="V2" s="194"/>
      <c r="W2" s="194"/>
      <c r="X2" s="194"/>
      <c r="Y2" s="194"/>
      <c r="Z2" s="194"/>
      <c r="AA2" s="194"/>
    </row>
    <row r="3" spans="1:27" s="186" customFormat="1" ht="18.600000000000001" customHeight="1">
      <c r="A3" s="97"/>
      <c r="B3" s="97"/>
      <c r="C3" s="97"/>
      <c r="D3" s="97"/>
      <c r="E3" s="108"/>
      <c r="F3" s="97"/>
      <c r="G3" s="166"/>
      <c r="H3" s="166"/>
      <c r="I3" s="166"/>
      <c r="J3" s="167"/>
      <c r="K3" s="167"/>
      <c r="L3" s="167"/>
      <c r="M3" s="167"/>
      <c r="N3" s="167"/>
      <c r="O3" s="166"/>
      <c r="P3" s="167"/>
      <c r="Q3" s="167"/>
      <c r="R3" s="167"/>
      <c r="S3" s="166"/>
      <c r="T3" s="166"/>
      <c r="U3" s="166"/>
      <c r="V3" s="166"/>
      <c r="W3" s="166"/>
      <c r="X3" s="166"/>
      <c r="Y3" s="166"/>
      <c r="Z3" s="166"/>
      <c r="AA3" s="166"/>
    </row>
    <row r="4" spans="1:27" ht="18.600000000000001" customHeight="1">
      <c r="G4" s="376" t="s">
        <v>259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</row>
    <row r="5" spans="1:27" ht="18.600000000000001" customHeight="1">
      <c r="G5" s="197"/>
      <c r="H5" s="197"/>
      <c r="I5" s="197"/>
      <c r="J5" s="197"/>
      <c r="K5" s="197"/>
      <c r="L5" s="197"/>
      <c r="M5" s="197"/>
      <c r="N5" s="197"/>
      <c r="O5" s="377" t="s">
        <v>215</v>
      </c>
      <c r="P5" s="377"/>
      <c r="Q5" s="377"/>
      <c r="R5" s="377"/>
      <c r="S5" s="377"/>
      <c r="T5" s="352"/>
      <c r="U5" s="352"/>
      <c r="V5" s="197"/>
      <c r="W5" s="378" t="s">
        <v>350</v>
      </c>
      <c r="X5" s="378"/>
      <c r="Y5" s="378"/>
      <c r="Z5" s="197"/>
      <c r="AA5" s="197"/>
    </row>
    <row r="6" spans="1:27" s="186" customFormat="1" ht="18.600000000000001" customHeight="1">
      <c r="E6" s="174"/>
      <c r="G6" s="198" t="s">
        <v>234</v>
      </c>
      <c r="H6" s="198"/>
      <c r="I6" s="198" t="s">
        <v>282</v>
      </c>
      <c r="J6" s="198"/>
      <c r="K6" s="351" t="s">
        <v>390</v>
      </c>
      <c r="L6" s="198"/>
      <c r="M6" s="351"/>
      <c r="N6" s="198"/>
      <c r="O6" s="199"/>
      <c r="P6" s="199"/>
      <c r="Q6" s="199" t="s">
        <v>393</v>
      </c>
      <c r="R6" s="199"/>
      <c r="S6" s="199"/>
      <c r="T6" s="199"/>
      <c r="U6" s="199"/>
      <c r="V6" s="199"/>
      <c r="W6" s="198"/>
      <c r="X6" s="199"/>
      <c r="Y6" s="198" t="s">
        <v>284</v>
      </c>
      <c r="Z6" s="199"/>
      <c r="AA6" s="200"/>
    </row>
    <row r="7" spans="1:27" ht="18.600000000000001" customHeight="1">
      <c r="A7" s="186"/>
      <c r="B7" s="186"/>
      <c r="C7" s="186"/>
      <c r="D7" s="186"/>
      <c r="E7" s="174"/>
      <c r="F7" s="186"/>
      <c r="G7" s="198" t="s">
        <v>236</v>
      </c>
      <c r="H7" s="198"/>
      <c r="I7" s="198" t="s">
        <v>283</v>
      </c>
      <c r="J7" s="198"/>
      <c r="K7" s="351" t="s">
        <v>391</v>
      </c>
      <c r="L7" s="198"/>
      <c r="M7" s="351"/>
      <c r="N7" s="198"/>
      <c r="O7" s="198"/>
      <c r="P7" s="199"/>
      <c r="Q7" s="199" t="s">
        <v>238</v>
      </c>
      <c r="R7" s="199"/>
      <c r="S7" s="199"/>
      <c r="T7" s="199"/>
      <c r="U7" s="199" t="s">
        <v>395</v>
      </c>
      <c r="V7" s="199"/>
      <c r="W7" s="198" t="s">
        <v>257</v>
      </c>
      <c r="X7" s="199"/>
      <c r="Y7" s="198" t="s">
        <v>351</v>
      </c>
      <c r="Z7" s="199"/>
      <c r="AA7" s="200" t="s">
        <v>233</v>
      </c>
    </row>
    <row r="8" spans="1:27" ht="18.600000000000001" customHeight="1">
      <c r="A8" s="186"/>
      <c r="B8" s="201"/>
      <c r="C8" s="201"/>
      <c r="D8" s="201"/>
      <c r="E8" s="126" t="s">
        <v>231</v>
      </c>
      <c r="F8" s="201"/>
      <c r="G8" s="198" t="s">
        <v>237</v>
      </c>
      <c r="H8" s="198"/>
      <c r="I8" s="198" t="s">
        <v>238</v>
      </c>
      <c r="J8" s="198"/>
      <c r="K8" s="351" t="s">
        <v>392</v>
      </c>
      <c r="L8" s="198"/>
      <c r="M8" s="351" t="s">
        <v>387</v>
      </c>
      <c r="N8" s="198"/>
      <c r="O8" s="198" t="s">
        <v>301</v>
      </c>
      <c r="P8" s="198"/>
      <c r="Q8" s="198" t="s">
        <v>394</v>
      </c>
      <c r="R8" s="198"/>
      <c r="S8" s="199" t="s">
        <v>216</v>
      </c>
      <c r="T8" s="199"/>
      <c r="U8" s="199" t="s">
        <v>238</v>
      </c>
      <c r="V8" s="199"/>
      <c r="W8" s="198" t="s">
        <v>256</v>
      </c>
      <c r="X8" s="198"/>
      <c r="Y8" s="198" t="s">
        <v>239</v>
      </c>
      <c r="Z8" s="198"/>
      <c r="AA8" s="200" t="s">
        <v>242</v>
      </c>
    </row>
    <row r="9" spans="1:27" ht="18.600000000000001" customHeight="1">
      <c r="A9" s="186"/>
      <c r="B9" s="186"/>
      <c r="C9" s="186"/>
      <c r="D9" s="186"/>
      <c r="E9" s="186"/>
      <c r="F9" s="170"/>
      <c r="G9" s="379" t="s">
        <v>374</v>
      </c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</row>
    <row r="10" spans="1:27" ht="18.600000000000001" customHeight="1">
      <c r="A10" s="187" t="s">
        <v>381</v>
      </c>
      <c r="B10" s="186"/>
      <c r="C10" s="186"/>
      <c r="D10" s="186"/>
      <c r="E10" s="186"/>
      <c r="F10" s="170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</row>
    <row r="11" spans="1:27" ht="18.600000000000001" customHeight="1">
      <c r="A11" s="186" t="s">
        <v>382</v>
      </c>
      <c r="B11" s="187"/>
      <c r="C11" s="186"/>
      <c r="D11" s="186"/>
      <c r="E11" s="203"/>
      <c r="F11" s="165"/>
      <c r="G11" s="131">
        <v>160000</v>
      </c>
      <c r="H11" s="131"/>
      <c r="I11" s="131">
        <v>361424</v>
      </c>
      <c r="J11" s="131"/>
      <c r="K11" s="131">
        <v>0</v>
      </c>
      <c r="L11" s="131"/>
      <c r="M11" s="131">
        <v>0</v>
      </c>
      <c r="N11" s="131"/>
      <c r="O11" s="131">
        <v>16000</v>
      </c>
      <c r="P11" s="131"/>
      <c r="Q11" s="131">
        <v>0</v>
      </c>
      <c r="R11" s="131"/>
      <c r="S11" s="131">
        <v>151956</v>
      </c>
      <c r="T11" s="131"/>
      <c r="U11" s="131">
        <v>0</v>
      </c>
      <c r="V11" s="131"/>
      <c r="W11" s="131">
        <v>11772</v>
      </c>
      <c r="X11" s="131"/>
      <c r="Y11" s="131">
        <f>SUM(W11:X11)</f>
        <v>11772</v>
      </c>
      <c r="Z11" s="131"/>
      <c r="AA11" s="131">
        <f>SUM(G11:S11,Y11)</f>
        <v>701152</v>
      </c>
    </row>
    <row r="12" spans="1:27" s="186" customFormat="1" ht="18.600000000000001" customHeight="1">
      <c r="A12" s="202"/>
      <c r="B12" s="202"/>
      <c r="C12" s="202"/>
      <c r="D12" s="202"/>
      <c r="E12" s="203"/>
      <c r="F12" s="165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5"/>
    </row>
    <row r="13" spans="1:27" s="186" customFormat="1" ht="18.600000000000001" customHeight="1">
      <c r="A13" s="335" t="s">
        <v>347</v>
      </c>
      <c r="B13" s="206"/>
      <c r="D13" s="201"/>
      <c r="E13" s="203"/>
      <c r="F13" s="165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5"/>
    </row>
    <row r="14" spans="1:27" ht="15" hidden="1" customHeight="1">
      <c r="A14" s="358"/>
      <c r="B14" s="350" t="s">
        <v>387</v>
      </c>
      <c r="C14" s="340"/>
      <c r="D14" s="359"/>
      <c r="E14" s="360"/>
      <c r="F14" s="347"/>
      <c r="G14" s="349">
        <v>0</v>
      </c>
      <c r="H14" s="349"/>
      <c r="I14" s="349">
        <v>0</v>
      </c>
      <c r="J14" s="349"/>
      <c r="K14" s="349">
        <v>0</v>
      </c>
      <c r="L14" s="349"/>
      <c r="M14" s="349"/>
      <c r="N14" s="349"/>
      <c r="O14" s="349">
        <v>0</v>
      </c>
      <c r="P14" s="349"/>
      <c r="Q14" s="349">
        <v>0</v>
      </c>
      <c r="R14" s="349"/>
      <c r="S14" s="349">
        <v>0</v>
      </c>
      <c r="T14" s="349"/>
      <c r="U14" s="349">
        <v>0</v>
      </c>
      <c r="V14" s="349"/>
      <c r="W14" s="349">
        <v>0</v>
      </c>
      <c r="X14" s="349"/>
      <c r="Y14" s="349">
        <v>0</v>
      </c>
      <c r="Z14" s="349"/>
      <c r="AA14" s="348">
        <f>SUM(G14:U14,Y14)</f>
        <v>0</v>
      </c>
    </row>
    <row r="15" spans="1:27" s="186" customFormat="1" ht="18.600000000000001" customHeight="1">
      <c r="A15" s="367"/>
      <c r="B15" s="207" t="s">
        <v>423</v>
      </c>
      <c r="D15" s="201"/>
      <c r="E15" s="203"/>
      <c r="F15" s="165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5"/>
    </row>
    <row r="16" spans="1:27" ht="18.600000000000001" customHeight="1">
      <c r="A16" s="227"/>
      <c r="B16" s="206" t="s">
        <v>386</v>
      </c>
      <c r="D16" s="223"/>
      <c r="E16" s="208">
        <v>8</v>
      </c>
      <c r="F16" s="165"/>
      <c r="G16" s="189">
        <v>0</v>
      </c>
      <c r="H16" s="189"/>
      <c r="I16" s="189">
        <v>0</v>
      </c>
      <c r="J16" s="189"/>
      <c r="K16" s="189">
        <v>0</v>
      </c>
      <c r="L16" s="189"/>
      <c r="M16" s="214">
        <v>0</v>
      </c>
      <c r="N16" s="189"/>
      <c r="O16" s="189">
        <v>0</v>
      </c>
      <c r="P16" s="189"/>
      <c r="Q16" s="189">
        <v>26410</v>
      </c>
      <c r="R16" s="189"/>
      <c r="S16" s="189">
        <v>-26410</v>
      </c>
      <c r="T16" s="189"/>
      <c r="U16" s="189">
        <v>-26410</v>
      </c>
      <c r="V16" s="189"/>
      <c r="W16" s="189">
        <v>0</v>
      </c>
      <c r="X16" s="189"/>
      <c r="Y16" s="189">
        <v>0</v>
      </c>
      <c r="Z16" s="189"/>
      <c r="AA16" s="214">
        <f>SUM(G16:U16,Y16)</f>
        <v>-26410</v>
      </c>
    </row>
    <row r="17" spans="1:27" ht="18.600000000000001" customHeight="1">
      <c r="A17" s="207"/>
      <c r="B17" s="206" t="s">
        <v>407</v>
      </c>
      <c r="C17" s="186"/>
      <c r="D17" s="201"/>
      <c r="E17" s="208">
        <v>11</v>
      </c>
      <c r="F17" s="165"/>
      <c r="G17" s="209">
        <v>0</v>
      </c>
      <c r="H17" s="189"/>
      <c r="I17" s="209">
        <v>0</v>
      </c>
      <c r="J17" s="189"/>
      <c r="K17" s="209">
        <v>0</v>
      </c>
      <c r="L17" s="209"/>
      <c r="M17" s="209">
        <v>0</v>
      </c>
      <c r="N17" s="209"/>
      <c r="O17" s="209">
        <v>0</v>
      </c>
      <c r="P17" s="267"/>
      <c r="Q17" s="209">
        <v>0</v>
      </c>
      <c r="R17" s="267"/>
      <c r="S17" s="209">
        <v>-121597</v>
      </c>
      <c r="T17" s="267"/>
      <c r="U17" s="209">
        <v>0</v>
      </c>
      <c r="V17" s="189"/>
      <c r="W17" s="209">
        <v>0</v>
      </c>
      <c r="X17" s="189"/>
      <c r="Y17" s="209">
        <f>SUM(W17:X17)</f>
        <v>0</v>
      </c>
      <c r="Z17" s="189"/>
      <c r="AA17" s="210">
        <f>SUM(G17:S17,Y17)</f>
        <v>-121597</v>
      </c>
    </row>
    <row r="18" spans="1:27" ht="18.600000000000001" customHeight="1">
      <c r="A18" s="187"/>
      <c r="B18" s="187" t="s">
        <v>422</v>
      </c>
      <c r="C18" s="186"/>
      <c r="D18" s="186"/>
      <c r="E18" s="203"/>
      <c r="F18" s="165"/>
      <c r="G18" s="211">
        <f>SUM(G11,G14:G17)</f>
        <v>160000</v>
      </c>
      <c r="H18" s="204"/>
      <c r="I18" s="211">
        <f>SUM(I11,I14:I17)</f>
        <v>361424</v>
      </c>
      <c r="J18" s="204"/>
      <c r="K18" s="211"/>
      <c r="L18" s="211"/>
      <c r="M18" s="211">
        <f>SUM(M11,M14:M17)</f>
        <v>0</v>
      </c>
      <c r="N18" s="211"/>
      <c r="O18" s="211">
        <f>SUM(O11,O14:O17)</f>
        <v>16000</v>
      </c>
      <c r="P18" s="365"/>
      <c r="Q18" s="211">
        <f>SUM(Q11,Q14:Q17)</f>
        <v>26410</v>
      </c>
      <c r="R18" s="365"/>
      <c r="S18" s="211">
        <f>SUM(S11,S14:S17)</f>
        <v>3949</v>
      </c>
      <c r="T18" s="365"/>
      <c r="U18" s="211">
        <f>SUM(U11,U14:U17)</f>
        <v>-26410</v>
      </c>
      <c r="V18" s="204"/>
      <c r="W18" s="211">
        <f>SUM(W11,W14:W17)</f>
        <v>11772</v>
      </c>
      <c r="X18" s="204"/>
      <c r="Y18" s="211">
        <f>SUM(Y11,Y14:Y17)</f>
        <v>11772</v>
      </c>
      <c r="Z18" s="204"/>
      <c r="AA18" s="212">
        <f>SUM(AA11,AA14:AA17)</f>
        <v>553145</v>
      </c>
    </row>
    <row r="19" spans="1:27" s="186" customFormat="1" ht="18.600000000000001" customHeight="1">
      <c r="A19" s="202"/>
      <c r="B19" s="202"/>
      <c r="C19" s="202"/>
      <c r="D19" s="202"/>
      <c r="E19" s="203"/>
      <c r="F19" s="165"/>
      <c r="G19" s="204"/>
      <c r="H19" s="204"/>
      <c r="I19" s="204"/>
      <c r="J19" s="204"/>
      <c r="K19" s="204"/>
      <c r="L19" s="204"/>
      <c r="M19" s="204"/>
      <c r="N19" s="204"/>
      <c r="O19" s="204"/>
      <c r="P19" s="365"/>
      <c r="Q19" s="204"/>
      <c r="R19" s="365"/>
      <c r="S19" s="204"/>
      <c r="T19" s="365"/>
      <c r="U19" s="204"/>
      <c r="V19" s="204"/>
      <c r="W19" s="204"/>
      <c r="X19" s="204"/>
      <c r="Y19" s="204"/>
      <c r="Z19" s="204"/>
      <c r="AA19" s="205"/>
    </row>
    <row r="20" spans="1:27" ht="18.600000000000001" customHeight="1">
      <c r="A20" s="335" t="s">
        <v>349</v>
      </c>
      <c r="B20" s="187"/>
      <c r="C20" s="186"/>
      <c r="D20" s="186"/>
      <c r="E20" s="203"/>
      <c r="F20" s="165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</row>
    <row r="21" spans="1:27" ht="18.600000000000001" customHeight="1">
      <c r="A21" s="335"/>
      <c r="B21" s="213" t="s">
        <v>356</v>
      </c>
      <c r="C21" s="188"/>
      <c r="D21" s="201"/>
      <c r="E21" s="203"/>
      <c r="F21" s="165"/>
      <c r="G21" s="189">
        <v>0</v>
      </c>
      <c r="H21" s="189"/>
      <c r="I21" s="189">
        <v>0</v>
      </c>
      <c r="J21" s="189"/>
      <c r="K21" s="189">
        <v>0</v>
      </c>
      <c r="L21" s="189"/>
      <c r="M21" s="189">
        <v>0</v>
      </c>
      <c r="N21" s="189"/>
      <c r="O21" s="189">
        <v>0</v>
      </c>
      <c r="P21" s="189"/>
      <c r="Q21" s="189">
        <v>0</v>
      </c>
      <c r="R21" s="189"/>
      <c r="S21" s="189">
        <f>'PL 5-8'!K93</f>
        <v>292211</v>
      </c>
      <c r="T21" s="189"/>
      <c r="U21" s="189">
        <v>0</v>
      </c>
      <c r="V21" s="214"/>
      <c r="W21" s="189">
        <v>0</v>
      </c>
      <c r="X21" s="214"/>
      <c r="Y21" s="189">
        <f>SUM(W21:X21)</f>
        <v>0</v>
      </c>
      <c r="Z21" s="214"/>
      <c r="AA21" s="214">
        <f>SUM(G21:S21,Y21)</f>
        <v>292211</v>
      </c>
    </row>
    <row r="22" spans="1:27" ht="18.600000000000001" customHeight="1">
      <c r="A22" s="335"/>
      <c r="B22" s="213" t="s">
        <v>279</v>
      </c>
      <c r="C22" s="188"/>
      <c r="D22" s="201"/>
      <c r="E22" s="215"/>
      <c r="F22" s="165"/>
      <c r="G22" s="209">
        <v>0</v>
      </c>
      <c r="H22" s="189"/>
      <c r="I22" s="209">
        <v>0</v>
      </c>
      <c r="J22" s="189"/>
      <c r="K22" s="209">
        <v>0</v>
      </c>
      <c r="L22" s="209"/>
      <c r="M22" s="209">
        <v>0</v>
      </c>
      <c r="N22" s="209"/>
      <c r="O22" s="209">
        <v>0</v>
      </c>
      <c r="P22" s="267"/>
      <c r="Q22" s="209">
        <v>0</v>
      </c>
      <c r="R22" s="267"/>
      <c r="S22" s="209">
        <v>0</v>
      </c>
      <c r="T22" s="267"/>
      <c r="U22" s="209">
        <v>0</v>
      </c>
      <c r="V22" s="214"/>
      <c r="W22" s="209">
        <v>3680</v>
      </c>
      <c r="X22" s="214"/>
      <c r="Y22" s="209">
        <f>SUM(W22:X22)</f>
        <v>3680</v>
      </c>
      <c r="Z22" s="214"/>
      <c r="AA22" s="210">
        <f>SUM(G22:S22,Y22)</f>
        <v>3680</v>
      </c>
    </row>
    <row r="23" spans="1:27" s="186" customFormat="1" ht="18.600000000000001" customHeight="1">
      <c r="A23" s="357" t="s">
        <v>291</v>
      </c>
      <c r="B23" s="361"/>
      <c r="C23" s="188"/>
      <c r="D23" s="201"/>
      <c r="E23" s="362"/>
      <c r="F23" s="170"/>
      <c r="G23" s="204">
        <f>SUM(G21:G22)</f>
        <v>0</v>
      </c>
      <c r="H23" s="204"/>
      <c r="I23" s="204">
        <f>SUM(I21:I22)</f>
        <v>0</v>
      </c>
      <c r="J23" s="204"/>
      <c r="K23" s="204"/>
      <c r="L23" s="204"/>
      <c r="M23" s="204">
        <f>SUM(M21:M22)</f>
        <v>0</v>
      </c>
      <c r="N23" s="204"/>
      <c r="O23" s="204">
        <f>SUM(O21:O22)</f>
        <v>0</v>
      </c>
      <c r="P23" s="365"/>
      <c r="Q23" s="204">
        <f>SUM(Q21:Q22)</f>
        <v>0</v>
      </c>
      <c r="R23" s="365"/>
      <c r="S23" s="204">
        <f>SUM(S21:S22)</f>
        <v>292211</v>
      </c>
      <c r="T23" s="365"/>
      <c r="U23" s="366">
        <f>SUM(U21:U22)</f>
        <v>0</v>
      </c>
      <c r="V23" s="205"/>
      <c r="W23" s="204">
        <f>SUM(W21:W22)</f>
        <v>3680</v>
      </c>
      <c r="X23" s="205"/>
      <c r="Y23" s="204">
        <f>SUM(Y21:Y22)</f>
        <v>3680</v>
      </c>
      <c r="Z23" s="205"/>
      <c r="AA23" s="205">
        <f>SUM(AA21:AA22)</f>
        <v>295891</v>
      </c>
    </row>
    <row r="24" spans="1:27" ht="18.600000000000001" customHeight="1" thickBot="1">
      <c r="A24" s="335" t="s">
        <v>383</v>
      </c>
      <c r="G24" s="216">
        <f>SUM(G18,G23)</f>
        <v>160000</v>
      </c>
      <c r="H24" s="205"/>
      <c r="I24" s="216">
        <f>SUM(I18,I23)</f>
        <v>361424</v>
      </c>
      <c r="J24" s="204"/>
      <c r="K24" s="216"/>
      <c r="L24" s="216"/>
      <c r="M24" s="216"/>
      <c r="N24" s="216"/>
      <c r="O24" s="216">
        <f>SUM(O18,O23)</f>
        <v>16000</v>
      </c>
      <c r="P24" s="260"/>
      <c r="Q24" s="216">
        <f>SUM(Q18,Q23)</f>
        <v>26410</v>
      </c>
      <c r="R24" s="260"/>
      <c r="S24" s="216">
        <f>SUM(S18,S23)</f>
        <v>296160</v>
      </c>
      <c r="T24" s="260"/>
      <c r="U24" s="216">
        <f>SUM(U18,U21:U23)</f>
        <v>-26410</v>
      </c>
      <c r="V24" s="205"/>
      <c r="W24" s="216">
        <f>SUM(W18,W23)</f>
        <v>15452</v>
      </c>
      <c r="X24" s="205"/>
      <c r="Y24" s="216">
        <f>SUM(Y18,Y23)</f>
        <v>15452</v>
      </c>
      <c r="Z24" s="205"/>
      <c r="AA24" s="216">
        <f>SUM(AA18,AA23)</f>
        <v>849036</v>
      </c>
    </row>
    <row r="25" spans="1:27" ht="15.75" thickTop="1"/>
  </sheetData>
  <mergeCells count="4">
    <mergeCell ref="G9:AA9"/>
    <mergeCell ref="G4:AA4"/>
    <mergeCell ref="O5:S5"/>
    <mergeCell ref="W5:Y5"/>
  </mergeCells>
  <pageMargins left="0.7" right="0.7" top="0.75" bottom="0.75" header="0.3" footer="0.3"/>
  <pageSetup paperSize="9" scale="68" firstPageNumber="12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05"/>
  <sheetViews>
    <sheetView view="pageBreakPreview" zoomScaleNormal="90" zoomScaleSheetLayoutView="100" workbookViewId="0"/>
  </sheetViews>
  <sheetFormatPr defaultColWidth="11" defaultRowHeight="18.600000000000001" customHeight="1"/>
  <cols>
    <col min="1" max="3" width="1.83203125" style="97" customWidth="1"/>
    <col min="4" max="4" width="58" style="97" customWidth="1"/>
    <col min="5" max="5" width="5.6640625" style="165" customWidth="1"/>
    <col min="6" max="6" width="0.33203125" style="97" customWidth="1"/>
    <col min="7" max="7" width="14.33203125" style="166" customWidth="1"/>
    <col min="8" max="8" width="0.6640625" style="97" customWidth="1"/>
    <col min="9" max="9" width="14.33203125" style="166" customWidth="1"/>
    <col min="10" max="10" width="0.6640625" style="167" customWidth="1"/>
    <col min="11" max="11" width="14.33203125" style="166" customWidth="1"/>
    <col min="12" max="12" width="0.6640625" style="167" customWidth="1"/>
    <col min="13" max="13" width="14.33203125" style="166" customWidth="1"/>
    <col min="14" max="16384" width="11" style="97"/>
  </cols>
  <sheetData>
    <row r="1" spans="1:13" ht="18.600000000000001" customHeight="1">
      <c r="A1" s="265" t="s">
        <v>269</v>
      </c>
      <c r="B1" s="144"/>
      <c r="C1" s="144"/>
      <c r="D1" s="144"/>
    </row>
    <row r="2" spans="1:13" ht="18.600000000000001" customHeight="1">
      <c r="A2" s="382" t="s">
        <v>293</v>
      </c>
      <c r="B2" s="382"/>
      <c r="C2" s="382"/>
      <c r="D2" s="382"/>
      <c r="F2" s="168"/>
      <c r="H2" s="168"/>
      <c r="J2" s="169"/>
      <c r="L2" s="169"/>
    </row>
    <row r="3" spans="1:13" ht="18.600000000000001" customHeight="1">
      <c r="A3" s="264" t="s">
        <v>232</v>
      </c>
      <c r="B3" s="168"/>
      <c r="C3" s="168"/>
      <c r="D3" s="168"/>
      <c r="F3" s="168"/>
      <c r="H3" s="168"/>
      <c r="J3" s="169"/>
      <c r="L3" s="169"/>
    </row>
    <row r="4" spans="1:13" ht="18.600000000000001" customHeight="1">
      <c r="A4" s="168"/>
      <c r="B4" s="168"/>
      <c r="C4" s="168"/>
      <c r="D4" s="168"/>
      <c r="E4" s="170"/>
      <c r="F4" s="171"/>
      <c r="G4" s="376" t="s">
        <v>296</v>
      </c>
      <c r="H4" s="376"/>
      <c r="I4" s="376"/>
      <c r="J4" s="172"/>
      <c r="K4" s="376" t="s">
        <v>297</v>
      </c>
      <c r="L4" s="376"/>
      <c r="M4" s="376"/>
    </row>
    <row r="5" spans="1:13" ht="18.600000000000001" customHeight="1">
      <c r="F5" s="170"/>
      <c r="G5" s="383" t="s">
        <v>290</v>
      </c>
      <c r="H5" s="383"/>
      <c r="I5" s="383"/>
      <c r="J5" s="172"/>
      <c r="K5" s="383" t="s">
        <v>290</v>
      </c>
      <c r="L5" s="383"/>
      <c r="M5" s="383"/>
    </row>
    <row r="6" spans="1:13" ht="18.600000000000001" customHeight="1">
      <c r="F6" s="170"/>
      <c r="G6" s="384" t="s">
        <v>359</v>
      </c>
      <c r="H6" s="384"/>
      <c r="I6" s="384"/>
      <c r="J6" s="105"/>
      <c r="K6" s="384" t="s">
        <v>359</v>
      </c>
      <c r="L6" s="384"/>
      <c r="M6" s="384"/>
    </row>
    <row r="7" spans="1:13" ht="18.600000000000001" customHeight="1">
      <c r="F7" s="170"/>
      <c r="G7" s="381" t="s">
        <v>358</v>
      </c>
      <c r="H7" s="381"/>
      <c r="I7" s="381"/>
      <c r="J7" s="173"/>
      <c r="K7" s="381" t="s">
        <v>358</v>
      </c>
      <c r="L7" s="381"/>
      <c r="M7" s="381"/>
    </row>
    <row r="8" spans="1:13" ht="18.600000000000001" customHeight="1">
      <c r="F8" s="170"/>
      <c r="G8" s="298">
        <v>2022</v>
      </c>
      <c r="H8" s="299"/>
      <c r="I8" s="298">
        <v>2021</v>
      </c>
      <c r="J8" s="299"/>
      <c r="K8" s="298">
        <v>2022</v>
      </c>
      <c r="L8" s="299"/>
      <c r="M8" s="298">
        <v>2021</v>
      </c>
    </row>
    <row r="9" spans="1:13" ht="18.600000000000001" customHeight="1">
      <c r="F9" s="165"/>
      <c r="G9" s="385" t="s">
        <v>374</v>
      </c>
      <c r="H9" s="385"/>
      <c r="I9" s="385"/>
      <c r="J9" s="385"/>
      <c r="K9" s="385"/>
      <c r="L9" s="385"/>
      <c r="M9" s="385"/>
    </row>
    <row r="10" spans="1:13" s="108" customFormat="1" ht="18.600000000000001" customHeight="1">
      <c r="A10" s="174" t="s">
        <v>243</v>
      </c>
      <c r="E10" s="175"/>
      <c r="F10" s="175"/>
      <c r="G10" s="176"/>
      <c r="H10" s="175"/>
      <c r="I10" s="176"/>
      <c r="K10" s="176"/>
      <c r="M10" s="176"/>
    </row>
    <row r="11" spans="1:13" ht="18.600000000000001" customHeight="1">
      <c r="A11" s="177" t="s">
        <v>246</v>
      </c>
      <c r="B11" s="177"/>
      <c r="C11" s="177"/>
      <c r="G11" s="133">
        <f>'PL 5-8'!G93</f>
        <v>299809</v>
      </c>
      <c r="H11" s="133"/>
      <c r="I11" s="133">
        <f>'PL 5-8'!I93</f>
        <v>121986</v>
      </c>
      <c r="J11" s="133"/>
      <c r="K11" s="133">
        <f>'PL 5-8'!K93</f>
        <v>292211</v>
      </c>
      <c r="L11" s="133"/>
      <c r="M11" s="133">
        <f>'PL 5-8'!M93</f>
        <v>99169</v>
      </c>
    </row>
    <row r="12" spans="1:13" ht="18.600000000000001" customHeight="1">
      <c r="A12" s="178" t="s">
        <v>294</v>
      </c>
      <c r="B12" s="177"/>
      <c r="C12" s="177"/>
      <c r="G12" s="133"/>
      <c r="H12" s="134"/>
      <c r="I12" s="133"/>
      <c r="J12" s="134"/>
      <c r="K12" s="133"/>
      <c r="L12" s="133"/>
      <c r="M12" s="133"/>
    </row>
    <row r="13" spans="1:13" ht="18.600000000000001" customHeight="1">
      <c r="A13" s="177" t="s">
        <v>312</v>
      </c>
      <c r="C13" s="177"/>
      <c r="G13" s="133">
        <f>-'PL 5-8'!G92</f>
        <v>66723</v>
      </c>
      <c r="H13" s="134"/>
      <c r="I13" s="133">
        <v>25450</v>
      </c>
      <c r="J13" s="134"/>
      <c r="K13" s="133">
        <f>-'PL 5-8'!K92</f>
        <v>65292</v>
      </c>
      <c r="L13" s="133"/>
      <c r="M13" s="133">
        <v>25454</v>
      </c>
    </row>
    <row r="14" spans="1:13" ht="18.600000000000001" customHeight="1">
      <c r="A14" s="97" t="s">
        <v>248</v>
      </c>
      <c r="C14" s="179"/>
      <c r="G14" s="133">
        <f>-'PL 5-8'!G86</f>
        <v>12515</v>
      </c>
      <c r="H14" s="132"/>
      <c r="I14" s="133">
        <v>3260</v>
      </c>
      <c r="J14" s="132"/>
      <c r="K14" s="133">
        <f>-'PL 5-8'!K86</f>
        <v>10675</v>
      </c>
      <c r="L14" s="132"/>
      <c r="M14" s="133">
        <v>1068</v>
      </c>
    </row>
    <row r="15" spans="1:13" ht="18.600000000000001" customHeight="1">
      <c r="A15" s="180" t="s">
        <v>260</v>
      </c>
      <c r="C15" s="177"/>
      <c r="G15" s="133">
        <v>18000</v>
      </c>
      <c r="H15" s="134"/>
      <c r="I15" s="133">
        <v>13684</v>
      </c>
      <c r="J15" s="134"/>
      <c r="K15" s="133">
        <v>13306</v>
      </c>
      <c r="L15" s="133"/>
      <c r="M15" s="133">
        <v>8704</v>
      </c>
    </row>
    <row r="16" spans="1:13" ht="18.600000000000001" customHeight="1">
      <c r="A16" s="180" t="s">
        <v>308</v>
      </c>
      <c r="C16" s="177"/>
      <c r="G16" s="133">
        <v>15121</v>
      </c>
      <c r="H16" s="134"/>
      <c r="I16" s="133">
        <v>1869</v>
      </c>
      <c r="J16" s="134"/>
      <c r="K16" s="133">
        <v>15116</v>
      </c>
      <c r="L16" s="133"/>
      <c r="M16" s="133">
        <v>1759</v>
      </c>
    </row>
    <row r="17" spans="1:13" ht="18.600000000000001" customHeight="1">
      <c r="A17" s="181" t="s">
        <v>380</v>
      </c>
      <c r="C17" s="179"/>
      <c r="G17" s="133">
        <v>2530</v>
      </c>
      <c r="H17" s="132"/>
      <c r="I17" s="133">
        <v>2448</v>
      </c>
      <c r="J17" s="132"/>
      <c r="K17" s="133">
        <v>2359</v>
      </c>
      <c r="L17" s="132"/>
      <c r="M17" s="133">
        <v>2284</v>
      </c>
    </row>
    <row r="18" spans="1:13" ht="18.600000000000001" customHeight="1">
      <c r="A18" s="181" t="s">
        <v>403</v>
      </c>
      <c r="C18" s="179"/>
      <c r="G18" s="133">
        <v>-19308</v>
      </c>
      <c r="H18" s="132"/>
      <c r="I18" s="133">
        <v>-4905</v>
      </c>
      <c r="J18" s="132"/>
      <c r="K18" s="133">
        <v>-19341</v>
      </c>
      <c r="L18" s="132"/>
      <c r="M18" s="133">
        <v>-5513</v>
      </c>
    </row>
    <row r="19" spans="1:13" ht="18.600000000000001" customHeight="1">
      <c r="A19" s="177" t="s">
        <v>325</v>
      </c>
      <c r="C19" s="179"/>
      <c r="G19" s="133"/>
      <c r="H19" s="132"/>
      <c r="I19" s="133"/>
      <c r="J19" s="132"/>
      <c r="K19" s="133"/>
      <c r="L19" s="132"/>
      <c r="M19" s="133"/>
    </row>
    <row r="20" spans="1:13" ht="18.600000000000001" customHeight="1">
      <c r="B20" s="97" t="s">
        <v>326</v>
      </c>
      <c r="C20" s="177"/>
      <c r="G20" s="133">
        <v>-11560</v>
      </c>
      <c r="H20" s="134"/>
      <c r="I20" s="133">
        <v>-24012</v>
      </c>
      <c r="J20" s="132"/>
      <c r="K20" s="133">
        <v>0</v>
      </c>
      <c r="L20" s="132"/>
      <c r="M20" s="133">
        <v>0</v>
      </c>
    </row>
    <row r="21" spans="1:13" ht="18.600000000000001" customHeight="1">
      <c r="A21" s="177" t="s">
        <v>327</v>
      </c>
      <c r="C21" s="177"/>
      <c r="G21" s="133"/>
      <c r="H21" s="134"/>
      <c r="I21" s="133"/>
      <c r="J21" s="134"/>
      <c r="K21" s="133"/>
      <c r="L21" s="133"/>
      <c r="M21" s="133"/>
    </row>
    <row r="22" spans="1:13" ht="18.600000000000001" customHeight="1">
      <c r="A22" s="181"/>
      <c r="B22" s="97" t="s">
        <v>328</v>
      </c>
      <c r="C22" s="179"/>
      <c r="G22" s="133">
        <v>0</v>
      </c>
      <c r="H22" s="132"/>
      <c r="I22" s="133">
        <v>-542</v>
      </c>
      <c r="J22" s="132"/>
      <c r="K22" s="133">
        <v>0</v>
      </c>
      <c r="L22" s="132"/>
      <c r="M22" s="133">
        <v>-542</v>
      </c>
    </row>
    <row r="23" spans="1:13" ht="18.600000000000001" customHeight="1">
      <c r="A23" s="181" t="s">
        <v>418</v>
      </c>
      <c r="G23" s="133">
        <v>-105</v>
      </c>
      <c r="H23" s="134"/>
      <c r="I23" s="133">
        <v>3</v>
      </c>
      <c r="J23" s="134"/>
      <c r="K23" s="133">
        <v>-105</v>
      </c>
      <c r="L23" s="133"/>
      <c r="M23" s="133">
        <v>3</v>
      </c>
    </row>
    <row r="24" spans="1:13" ht="18.600000000000001" customHeight="1">
      <c r="A24" s="181" t="s">
        <v>409</v>
      </c>
      <c r="C24" s="179"/>
      <c r="G24" s="133">
        <v>19385</v>
      </c>
      <c r="H24" s="132"/>
      <c r="I24" s="133">
        <f>8430</f>
        <v>8430</v>
      </c>
      <c r="J24" s="132"/>
      <c r="K24" s="133">
        <v>19385</v>
      </c>
      <c r="L24" s="132"/>
      <c r="M24" s="133">
        <f>8430</f>
        <v>8430</v>
      </c>
    </row>
    <row r="25" spans="1:13" ht="18.600000000000001" customHeight="1">
      <c r="A25" s="97" t="s">
        <v>408</v>
      </c>
      <c r="C25" s="179"/>
      <c r="G25" s="133">
        <v>2207</v>
      </c>
      <c r="H25" s="132"/>
      <c r="I25" s="133">
        <v>-83</v>
      </c>
      <c r="J25" s="132"/>
      <c r="K25" s="133">
        <v>2207</v>
      </c>
      <c r="L25" s="132"/>
      <c r="M25" s="133">
        <v>-83</v>
      </c>
    </row>
    <row r="26" spans="1:13" ht="18.600000000000001" customHeight="1">
      <c r="A26" s="181" t="s">
        <v>262</v>
      </c>
      <c r="C26" s="179"/>
      <c r="G26" s="133">
        <v>-1575</v>
      </c>
      <c r="H26" s="132"/>
      <c r="I26" s="133">
        <v>-1194</v>
      </c>
      <c r="K26" s="166">
        <v>-1575</v>
      </c>
      <c r="M26" s="166">
        <v>-1194</v>
      </c>
    </row>
    <row r="27" spans="1:13" ht="18.600000000000001" customHeight="1">
      <c r="A27" s="181" t="s">
        <v>261</v>
      </c>
      <c r="C27" s="179"/>
      <c r="G27" s="135">
        <v>-1453</v>
      </c>
      <c r="H27" s="132"/>
      <c r="I27" s="135">
        <v>-795</v>
      </c>
      <c r="J27" s="132"/>
      <c r="K27" s="135">
        <v>-1443</v>
      </c>
      <c r="L27" s="132"/>
      <c r="M27" s="135">
        <v>-780</v>
      </c>
    </row>
    <row r="28" spans="1:13" ht="18.600000000000001" customHeight="1">
      <c r="A28" s="182"/>
      <c r="B28" s="174"/>
      <c r="C28" s="183"/>
      <c r="D28" s="174"/>
      <c r="G28" s="131">
        <f>SUM(G11:G27)</f>
        <v>402289</v>
      </c>
      <c r="H28" s="136"/>
      <c r="I28" s="131">
        <f>SUM(I11:I27)</f>
        <v>145599</v>
      </c>
      <c r="J28" s="136"/>
      <c r="K28" s="131">
        <f>SUM(K11:K27)</f>
        <v>398087</v>
      </c>
      <c r="L28" s="137"/>
      <c r="M28" s="131">
        <f>SUM(M11:M27)</f>
        <v>138759</v>
      </c>
    </row>
    <row r="29" spans="1:13" ht="18.600000000000001" customHeight="1">
      <c r="A29" s="184" t="s">
        <v>329</v>
      </c>
      <c r="B29" s="174"/>
      <c r="C29" s="183"/>
      <c r="D29" s="174"/>
      <c r="G29" s="131"/>
      <c r="H29" s="136"/>
      <c r="I29" s="131"/>
      <c r="J29" s="136"/>
      <c r="K29" s="131"/>
      <c r="L29" s="137"/>
      <c r="M29" s="131"/>
    </row>
    <row r="30" spans="1:13" s="108" customFormat="1" ht="18.600000000000001" customHeight="1">
      <c r="A30" s="185" t="s">
        <v>271</v>
      </c>
      <c r="B30" s="97"/>
      <c r="C30" s="97"/>
      <c r="D30" s="97"/>
      <c r="E30" s="165"/>
      <c r="F30" s="97"/>
      <c r="G30" s="133">
        <v>279475</v>
      </c>
      <c r="H30" s="133"/>
      <c r="I30" s="133">
        <v>-415513</v>
      </c>
      <c r="J30" s="133"/>
      <c r="K30" s="133">
        <v>278949</v>
      </c>
      <c r="L30" s="133"/>
      <c r="M30" s="133">
        <v>-421024</v>
      </c>
    </row>
    <row r="31" spans="1:13" ht="18.600000000000001" customHeight="1">
      <c r="A31" s="185" t="s">
        <v>196</v>
      </c>
      <c r="G31" s="133">
        <v>-2256</v>
      </c>
      <c r="H31" s="133"/>
      <c r="I31" s="133">
        <v>-9661</v>
      </c>
      <c r="J31" s="133"/>
      <c r="K31" s="133">
        <v>1586</v>
      </c>
      <c r="L31" s="133"/>
      <c r="M31" s="133">
        <v>-9723</v>
      </c>
    </row>
    <row r="32" spans="1:13" ht="18.600000000000001" customHeight="1">
      <c r="A32" s="185" t="s">
        <v>247</v>
      </c>
      <c r="G32" s="133">
        <v>-1756</v>
      </c>
      <c r="H32" s="133"/>
      <c r="I32" s="133">
        <v>-13983</v>
      </c>
      <c r="J32" s="133"/>
      <c r="K32" s="133">
        <v>-1765</v>
      </c>
      <c r="L32" s="133"/>
      <c r="M32" s="133">
        <v>-12038</v>
      </c>
    </row>
    <row r="33" spans="1:13" ht="18.600000000000001" customHeight="1">
      <c r="A33" s="185" t="s">
        <v>205</v>
      </c>
      <c r="G33" s="133">
        <v>-140162</v>
      </c>
      <c r="H33" s="133"/>
      <c r="I33" s="133">
        <v>42565</v>
      </c>
      <c r="J33" s="133"/>
      <c r="K33" s="133">
        <v>-132198</v>
      </c>
      <c r="L33" s="133"/>
      <c r="M33" s="133">
        <v>41665</v>
      </c>
    </row>
    <row r="34" spans="1:13" ht="18.600000000000001" customHeight="1">
      <c r="A34" s="185" t="s">
        <v>207</v>
      </c>
      <c r="G34" s="135">
        <v>-19690</v>
      </c>
      <c r="H34" s="133"/>
      <c r="I34" s="135">
        <v>32367</v>
      </c>
      <c r="J34" s="133"/>
      <c r="K34" s="135">
        <v>-19558</v>
      </c>
      <c r="L34" s="133"/>
      <c r="M34" s="135">
        <v>32340</v>
      </c>
    </row>
    <row r="35" spans="1:13" s="186" customFormat="1" ht="18.600000000000001" hidden="1" customHeight="1">
      <c r="A35" s="185" t="s">
        <v>263</v>
      </c>
      <c r="B35" s="97"/>
      <c r="C35" s="97"/>
      <c r="D35" s="97"/>
      <c r="E35" s="165"/>
      <c r="F35" s="97"/>
      <c r="G35" s="135"/>
      <c r="H35" s="133"/>
      <c r="I35" s="135">
        <v>0</v>
      </c>
      <c r="J35" s="133"/>
      <c r="K35" s="135"/>
      <c r="L35" s="133"/>
      <c r="M35" s="135">
        <v>0</v>
      </c>
    </row>
    <row r="36" spans="1:13" ht="18.600000000000001" customHeight="1">
      <c r="A36" s="187" t="s">
        <v>330</v>
      </c>
      <c r="B36" s="180"/>
      <c r="G36" s="131">
        <f>SUM(G28:G35)</f>
        <v>517900</v>
      </c>
      <c r="H36" s="137"/>
      <c r="I36" s="131">
        <f>SUM(I28:I35)</f>
        <v>-218626</v>
      </c>
      <c r="J36" s="137"/>
      <c r="K36" s="131">
        <f>SUM(K28:K35)</f>
        <v>525101</v>
      </c>
      <c r="L36" s="137"/>
      <c r="M36" s="131">
        <f>SUM(M28:M35)</f>
        <v>-230021</v>
      </c>
    </row>
    <row r="37" spans="1:13" s="186" customFormat="1" ht="18.600000000000001" customHeight="1">
      <c r="A37" s="177" t="s">
        <v>331</v>
      </c>
      <c r="B37" s="180"/>
      <c r="C37" s="97"/>
      <c r="D37" s="97"/>
      <c r="E37" s="165"/>
      <c r="F37" s="97"/>
      <c r="G37" s="132">
        <v>0</v>
      </c>
      <c r="H37" s="133"/>
      <c r="I37" s="132">
        <v>6149</v>
      </c>
      <c r="J37" s="133"/>
      <c r="K37" s="132">
        <v>0</v>
      </c>
      <c r="L37" s="133"/>
      <c r="M37" s="132">
        <v>6149</v>
      </c>
    </row>
    <row r="38" spans="1:13" s="186" customFormat="1" ht="18.600000000000001" customHeight="1">
      <c r="A38" s="180" t="s">
        <v>332</v>
      </c>
      <c r="B38" s="97"/>
      <c r="C38" s="97"/>
      <c r="D38" s="97"/>
      <c r="E38" s="165"/>
      <c r="F38" s="97"/>
      <c r="G38" s="135">
        <v>-55038</v>
      </c>
      <c r="H38" s="133"/>
      <c r="I38" s="135">
        <v>-18227</v>
      </c>
      <c r="J38" s="133"/>
      <c r="K38" s="135">
        <v>-53674</v>
      </c>
      <c r="L38" s="133"/>
      <c r="M38" s="135">
        <v>-17161</v>
      </c>
    </row>
    <row r="39" spans="1:13" s="186" customFormat="1" ht="18.600000000000001" customHeight="1">
      <c r="A39" s="188" t="s">
        <v>333</v>
      </c>
      <c r="B39" s="97"/>
      <c r="C39" s="97"/>
      <c r="D39" s="97"/>
      <c r="E39" s="165"/>
      <c r="F39" s="97"/>
      <c r="G39" s="161">
        <f>SUM(G36:G38)</f>
        <v>462862</v>
      </c>
      <c r="H39" s="136"/>
      <c r="I39" s="161">
        <f>SUM(I36:I38)</f>
        <v>-230704</v>
      </c>
      <c r="J39" s="136"/>
      <c r="K39" s="161">
        <f>SUM(K36:K38)</f>
        <v>471427</v>
      </c>
      <c r="L39" s="137"/>
      <c r="M39" s="161">
        <f>SUM(M36:M38)</f>
        <v>-241033</v>
      </c>
    </row>
    <row r="40" spans="1:13" ht="18.600000000000001" customHeight="1">
      <c r="G40" s="138"/>
      <c r="H40" s="139"/>
      <c r="I40" s="138"/>
      <c r="J40" s="139"/>
      <c r="K40" s="138"/>
      <c r="L40" s="138"/>
      <c r="M40" s="138"/>
    </row>
    <row r="41" spans="1:13" ht="18.600000000000001" customHeight="1">
      <c r="A41" s="264" t="s">
        <v>269</v>
      </c>
    </row>
    <row r="42" spans="1:13" ht="18.600000000000001" customHeight="1">
      <c r="A42" s="386" t="s">
        <v>293</v>
      </c>
      <c r="B42" s="386"/>
      <c r="C42" s="386"/>
      <c r="D42" s="386"/>
      <c r="F42" s="168"/>
      <c r="H42" s="168"/>
      <c r="J42" s="169"/>
      <c r="L42" s="169"/>
    </row>
    <row r="43" spans="1:13" ht="18.600000000000001" customHeight="1">
      <c r="A43" s="264" t="str">
        <f>+A3</f>
        <v xml:space="preserve"> </v>
      </c>
      <c r="B43" s="168"/>
      <c r="C43" s="168"/>
      <c r="D43" s="168"/>
      <c r="F43" s="168"/>
      <c r="H43" s="168"/>
      <c r="J43" s="169"/>
      <c r="L43" s="169"/>
    </row>
    <row r="44" spans="1:13" ht="18.600000000000001" customHeight="1">
      <c r="A44" s="188"/>
      <c r="B44" s="168"/>
      <c r="C44" s="168"/>
      <c r="D44" s="168"/>
      <c r="F44" s="168"/>
      <c r="G44" s="376" t="s">
        <v>296</v>
      </c>
      <c r="H44" s="376"/>
      <c r="I44" s="376"/>
      <c r="J44" s="172"/>
      <c r="K44" s="376" t="s">
        <v>297</v>
      </c>
      <c r="L44" s="376"/>
      <c r="M44" s="376"/>
    </row>
    <row r="45" spans="1:13" ht="18.600000000000001" customHeight="1">
      <c r="A45" s="188"/>
      <c r="B45" s="168"/>
      <c r="C45" s="168"/>
      <c r="D45" s="168"/>
      <c r="F45" s="168"/>
      <c r="G45" s="383" t="s">
        <v>290</v>
      </c>
      <c r="H45" s="383"/>
      <c r="I45" s="383"/>
      <c r="J45" s="172"/>
      <c r="K45" s="383" t="s">
        <v>290</v>
      </c>
      <c r="L45" s="383"/>
      <c r="M45" s="383"/>
    </row>
    <row r="46" spans="1:13" ht="18.600000000000001" customHeight="1">
      <c r="A46" s="168"/>
      <c r="B46" s="168"/>
      <c r="C46" s="168"/>
      <c r="D46" s="168"/>
      <c r="E46" s="170"/>
      <c r="F46" s="171"/>
      <c r="G46" s="384" t="s">
        <v>359</v>
      </c>
      <c r="H46" s="384"/>
      <c r="I46" s="384"/>
      <c r="J46" s="105"/>
      <c r="K46" s="384" t="s">
        <v>359</v>
      </c>
      <c r="L46" s="384"/>
      <c r="M46" s="384"/>
    </row>
    <row r="47" spans="1:13" ht="18.600000000000001" customHeight="1">
      <c r="F47" s="170"/>
      <c r="G47" s="381" t="s">
        <v>358</v>
      </c>
      <c r="H47" s="381"/>
      <c r="I47" s="381"/>
      <c r="J47" s="173"/>
      <c r="K47" s="381" t="s">
        <v>358</v>
      </c>
      <c r="L47" s="381"/>
      <c r="M47" s="381"/>
    </row>
    <row r="48" spans="1:13" ht="18.600000000000001" customHeight="1">
      <c r="F48" s="170"/>
      <c r="G48" s="298">
        <v>2022</v>
      </c>
      <c r="H48" s="299"/>
      <c r="I48" s="298">
        <v>2021</v>
      </c>
      <c r="J48" s="299"/>
      <c r="K48" s="298">
        <v>2022</v>
      </c>
      <c r="L48" s="299"/>
      <c r="M48" s="298">
        <v>2021</v>
      </c>
    </row>
    <row r="49" spans="1:13" ht="18.600000000000001" customHeight="1">
      <c r="F49" s="170"/>
      <c r="G49" s="385" t="s">
        <v>374</v>
      </c>
      <c r="H49" s="385"/>
      <c r="I49" s="385"/>
      <c r="J49" s="385"/>
      <c r="K49" s="385"/>
      <c r="L49" s="385"/>
      <c r="M49" s="385"/>
    </row>
    <row r="50" spans="1:13" ht="18.600000000000001" customHeight="1">
      <c r="A50" s="183" t="s">
        <v>244</v>
      </c>
      <c r="B50" s="177"/>
      <c r="G50" s="139"/>
      <c r="H50" s="139"/>
      <c r="I50" s="139"/>
      <c r="J50" s="139"/>
      <c r="K50" s="139"/>
      <c r="L50" s="139"/>
      <c r="M50" s="139"/>
    </row>
    <row r="51" spans="1:13" ht="18.600000000000001" customHeight="1">
      <c r="A51" s="177" t="s">
        <v>371</v>
      </c>
      <c r="B51" s="177"/>
      <c r="G51" s="132">
        <v>0</v>
      </c>
      <c r="H51" s="139"/>
      <c r="I51" s="132">
        <v>0</v>
      </c>
      <c r="J51" s="139"/>
      <c r="K51" s="133">
        <v>0</v>
      </c>
      <c r="L51" s="139"/>
      <c r="M51" s="139">
        <v>-5100</v>
      </c>
    </row>
    <row r="52" spans="1:13" ht="18" customHeight="1">
      <c r="A52" s="177" t="s">
        <v>420</v>
      </c>
      <c r="B52" s="177"/>
      <c r="G52" s="133">
        <v>-54</v>
      </c>
      <c r="H52" s="139"/>
      <c r="I52" s="133">
        <v>310</v>
      </c>
      <c r="J52" s="139"/>
      <c r="K52" s="133">
        <v>-54</v>
      </c>
      <c r="L52" s="139"/>
      <c r="M52" s="133">
        <v>310</v>
      </c>
    </row>
    <row r="53" spans="1:13" ht="18.600000000000001" customHeight="1">
      <c r="A53" s="177" t="s">
        <v>357</v>
      </c>
      <c r="B53" s="177"/>
      <c r="G53" s="133">
        <v>0</v>
      </c>
      <c r="H53" s="134"/>
      <c r="I53" s="133">
        <v>200000</v>
      </c>
      <c r="J53" s="134"/>
      <c r="K53" s="133">
        <v>0</v>
      </c>
      <c r="L53" s="133"/>
      <c r="M53" s="133">
        <v>200000</v>
      </c>
    </row>
    <row r="54" spans="1:13" ht="18.600000000000001" customHeight="1">
      <c r="A54" s="177" t="s">
        <v>334</v>
      </c>
      <c r="B54" s="177"/>
      <c r="G54" s="133">
        <v>40000</v>
      </c>
      <c r="H54" s="134"/>
      <c r="I54" s="133">
        <v>225854</v>
      </c>
      <c r="J54" s="134"/>
      <c r="K54" s="133">
        <v>40000</v>
      </c>
      <c r="L54" s="133"/>
      <c r="M54" s="133">
        <v>225854</v>
      </c>
    </row>
    <row r="55" spans="1:13" ht="18.600000000000001" customHeight="1">
      <c r="A55" s="177" t="s">
        <v>335</v>
      </c>
      <c r="B55" s="177"/>
      <c r="G55" s="133">
        <v>-120000</v>
      </c>
      <c r="H55" s="134"/>
      <c r="I55" s="133">
        <v>-105007</v>
      </c>
      <c r="J55" s="134"/>
      <c r="K55" s="133">
        <v>-120000</v>
      </c>
      <c r="L55" s="133"/>
      <c r="M55" s="133">
        <v>-105007</v>
      </c>
    </row>
    <row r="56" spans="1:13" ht="18.600000000000001" customHeight="1">
      <c r="A56" s="177" t="s">
        <v>336</v>
      </c>
      <c r="G56" s="132">
        <v>-45391</v>
      </c>
      <c r="H56" s="132"/>
      <c r="I56" s="132">
        <v>0</v>
      </c>
      <c r="J56" s="132"/>
      <c r="K56" s="132">
        <v>-45391</v>
      </c>
      <c r="L56" s="132"/>
      <c r="M56" s="132">
        <v>0</v>
      </c>
    </row>
    <row r="57" spans="1:13" ht="18.600000000000001" customHeight="1">
      <c r="A57" s="177" t="s">
        <v>410</v>
      </c>
      <c r="G57" s="132">
        <v>0</v>
      </c>
      <c r="H57" s="132"/>
      <c r="I57" s="132">
        <v>0</v>
      </c>
      <c r="J57" s="132"/>
      <c r="K57" s="132">
        <v>-21000</v>
      </c>
      <c r="L57" s="132"/>
      <c r="M57" s="132">
        <v>0</v>
      </c>
    </row>
    <row r="58" spans="1:13" ht="18.600000000000001" customHeight="1">
      <c r="A58" s="177" t="s">
        <v>337</v>
      </c>
      <c r="G58" s="132">
        <v>-82710</v>
      </c>
      <c r="H58" s="132"/>
      <c r="I58" s="132">
        <v>-16906</v>
      </c>
      <c r="J58" s="132"/>
      <c r="K58" s="132">
        <v>-14460</v>
      </c>
      <c r="L58" s="132"/>
      <c r="M58" s="132">
        <v>-13680</v>
      </c>
    </row>
    <row r="59" spans="1:13" ht="18.600000000000001" customHeight="1">
      <c r="A59" s="177" t="s">
        <v>411</v>
      </c>
      <c r="B59" s="177"/>
      <c r="G59" s="133">
        <v>748</v>
      </c>
      <c r="H59" s="134"/>
      <c r="I59" s="133">
        <v>0</v>
      </c>
      <c r="J59" s="134"/>
      <c r="K59" s="133">
        <v>748</v>
      </c>
      <c r="L59" s="133"/>
      <c r="M59" s="133">
        <v>0</v>
      </c>
    </row>
    <row r="60" spans="1:13" ht="18.600000000000001" customHeight="1">
      <c r="A60" s="177" t="s">
        <v>338</v>
      </c>
      <c r="B60" s="177"/>
      <c r="G60" s="133">
        <v>-13475</v>
      </c>
      <c r="H60" s="134"/>
      <c r="I60" s="133">
        <v>-17185</v>
      </c>
      <c r="J60" s="134"/>
      <c r="K60" s="133">
        <v>-13475</v>
      </c>
      <c r="L60" s="133"/>
      <c r="M60" s="133">
        <v>-17185</v>
      </c>
    </row>
    <row r="61" spans="1:13" ht="18.600000000000001" customHeight="1">
      <c r="A61" s="177" t="s">
        <v>339</v>
      </c>
      <c r="B61" s="177"/>
      <c r="G61" s="133">
        <v>-5263</v>
      </c>
      <c r="H61" s="134"/>
      <c r="I61" s="133">
        <v>-1496</v>
      </c>
      <c r="J61" s="134"/>
      <c r="K61" s="133">
        <v>-5263</v>
      </c>
      <c r="L61" s="133"/>
      <c r="M61" s="133">
        <v>-1496</v>
      </c>
    </row>
    <row r="62" spans="1:13" ht="18.600000000000001" customHeight="1">
      <c r="A62" s="177" t="s">
        <v>412</v>
      </c>
      <c r="B62" s="177"/>
      <c r="G62" s="133">
        <v>10675</v>
      </c>
      <c r="H62" s="134"/>
      <c r="I62" s="133">
        <v>1194</v>
      </c>
      <c r="J62" s="134"/>
      <c r="K62" s="133">
        <v>1575</v>
      </c>
      <c r="L62" s="133"/>
      <c r="M62" s="133">
        <v>1194</v>
      </c>
    </row>
    <row r="63" spans="1:13" ht="18.600000000000001" customHeight="1">
      <c r="A63" s="177" t="s">
        <v>413</v>
      </c>
      <c r="B63" s="177"/>
      <c r="G63" s="135">
        <v>1620</v>
      </c>
      <c r="H63" s="134"/>
      <c r="I63" s="135">
        <v>981</v>
      </c>
      <c r="J63" s="134"/>
      <c r="K63" s="135">
        <v>1611</v>
      </c>
      <c r="L63" s="133"/>
      <c r="M63" s="135">
        <v>964</v>
      </c>
    </row>
    <row r="64" spans="1:13" ht="18.600000000000001" customHeight="1">
      <c r="A64" s="187" t="s">
        <v>264</v>
      </c>
      <c r="G64" s="161">
        <f>SUM(G51:G63)</f>
        <v>-213850</v>
      </c>
      <c r="H64" s="136"/>
      <c r="I64" s="161">
        <f>SUM(I51:I63)</f>
        <v>287745</v>
      </c>
      <c r="J64" s="136"/>
      <c r="K64" s="161">
        <f>SUM(K51:K63)</f>
        <v>-175709</v>
      </c>
      <c r="L64" s="137"/>
      <c r="M64" s="161">
        <f>SUM(M51:M63)</f>
        <v>285854</v>
      </c>
    </row>
    <row r="65" spans="1:13" s="153" customFormat="1" ht="18.600000000000001" customHeight="1">
      <c r="A65" s="97"/>
      <c r="B65" s="97"/>
      <c r="C65" s="97"/>
      <c r="D65" s="97"/>
      <c r="E65" s="165"/>
      <c r="F65" s="97"/>
      <c r="G65" s="133"/>
      <c r="H65" s="134"/>
      <c r="I65" s="133"/>
      <c r="J65" s="134"/>
      <c r="K65" s="133"/>
      <c r="L65" s="133"/>
      <c r="M65" s="133"/>
    </row>
    <row r="66" spans="1:13" s="153" customFormat="1" ht="18.600000000000001" customHeight="1">
      <c r="A66" s="174" t="s">
        <v>245</v>
      </c>
      <c r="B66" s="97"/>
      <c r="C66" s="97"/>
      <c r="D66" s="97"/>
      <c r="E66" s="165"/>
      <c r="F66" s="97"/>
      <c r="G66" s="133"/>
      <c r="H66" s="134"/>
      <c r="I66" s="133"/>
      <c r="J66" s="134"/>
      <c r="K66" s="133"/>
      <c r="L66" s="133"/>
      <c r="M66" s="133"/>
    </row>
    <row r="67" spans="1:13" ht="18.600000000000001" customHeight="1">
      <c r="A67" s="97" t="s">
        <v>340</v>
      </c>
      <c r="G67" s="189">
        <v>-18141</v>
      </c>
      <c r="H67" s="189"/>
      <c r="I67" s="189">
        <v>2471</v>
      </c>
      <c r="J67" s="189"/>
      <c r="K67" s="189">
        <v>-18141</v>
      </c>
      <c r="L67" s="189"/>
      <c r="M67" s="189">
        <v>2472</v>
      </c>
    </row>
    <row r="68" spans="1:13" ht="18.600000000000001" customHeight="1">
      <c r="A68" s="97" t="s">
        <v>369</v>
      </c>
      <c r="G68" s="189">
        <v>495900</v>
      </c>
      <c r="H68" s="189"/>
      <c r="I68" s="189">
        <v>58000</v>
      </c>
      <c r="J68" s="189"/>
      <c r="K68" s="189">
        <v>495900</v>
      </c>
      <c r="L68" s="189"/>
      <c r="M68" s="189">
        <v>58000</v>
      </c>
    </row>
    <row r="69" spans="1:13" ht="18.600000000000001" customHeight="1">
      <c r="A69" s="97" t="s">
        <v>370</v>
      </c>
      <c r="G69" s="189">
        <v>-619400</v>
      </c>
      <c r="H69" s="189"/>
      <c r="I69" s="189">
        <v>-10000</v>
      </c>
      <c r="J69" s="189"/>
      <c r="K69" s="189">
        <v>-619400</v>
      </c>
      <c r="L69" s="189"/>
      <c r="M69" s="189">
        <v>-10000</v>
      </c>
    </row>
    <row r="70" spans="1:13" ht="18.600000000000001" customHeight="1">
      <c r="A70" s="97" t="s">
        <v>346</v>
      </c>
      <c r="G70" s="189">
        <v>81226</v>
      </c>
      <c r="H70" s="189"/>
      <c r="I70" s="189">
        <v>0</v>
      </c>
      <c r="J70" s="189"/>
      <c r="K70" s="189">
        <v>23000</v>
      </c>
      <c r="L70" s="189"/>
      <c r="M70" s="189">
        <v>0</v>
      </c>
    </row>
    <row r="71" spans="1:13" ht="18.600000000000001" customHeight="1">
      <c r="A71" s="97" t="s">
        <v>404</v>
      </c>
      <c r="G71" s="189">
        <v>-6084</v>
      </c>
      <c r="H71" s="189"/>
      <c r="I71" s="189">
        <v>0</v>
      </c>
      <c r="J71" s="189"/>
      <c r="K71" s="189">
        <v>-6084</v>
      </c>
      <c r="L71" s="189"/>
      <c r="M71" s="189">
        <v>0</v>
      </c>
    </row>
    <row r="72" spans="1:13" ht="18.600000000000001" customHeight="1">
      <c r="A72" s="97" t="s">
        <v>341</v>
      </c>
      <c r="G72" s="133">
        <v>-14709</v>
      </c>
      <c r="H72" s="134"/>
      <c r="I72" s="133">
        <v>-8206</v>
      </c>
      <c r="J72" s="134"/>
      <c r="K72" s="133">
        <v>-6839</v>
      </c>
      <c r="L72" s="133"/>
      <c r="M72" s="133">
        <v>-4210</v>
      </c>
    </row>
    <row r="73" spans="1:13" ht="18.600000000000001" hidden="1" customHeight="1">
      <c r="A73" s="340" t="s">
        <v>398</v>
      </c>
      <c r="B73" s="340"/>
      <c r="C73" s="340"/>
      <c r="D73" s="340"/>
      <c r="E73" s="347"/>
      <c r="F73" s="340"/>
      <c r="G73" s="353"/>
      <c r="H73" s="354"/>
      <c r="I73" s="353"/>
      <c r="J73" s="354"/>
      <c r="K73" s="353"/>
      <c r="L73" s="353"/>
      <c r="M73" s="353"/>
    </row>
    <row r="74" spans="1:13" ht="18.600000000000001" customHeight="1">
      <c r="A74" s="97" t="s">
        <v>419</v>
      </c>
      <c r="G74" s="133">
        <v>255000</v>
      </c>
      <c r="H74" s="134"/>
      <c r="I74" s="133">
        <v>0</v>
      </c>
      <c r="J74" s="134"/>
      <c r="K74" s="133">
        <v>255000</v>
      </c>
      <c r="L74" s="133"/>
      <c r="M74" s="133">
        <v>0</v>
      </c>
    </row>
    <row r="75" spans="1:13" ht="18.600000000000001" customHeight="1">
      <c r="A75" s="97" t="s">
        <v>414</v>
      </c>
      <c r="G75" s="133">
        <v>-26410</v>
      </c>
      <c r="H75" s="134"/>
      <c r="I75" s="133">
        <v>0</v>
      </c>
      <c r="J75" s="134"/>
      <c r="K75" s="133">
        <v>-26410</v>
      </c>
      <c r="L75" s="133"/>
      <c r="M75" s="133">
        <v>0</v>
      </c>
    </row>
    <row r="76" spans="1:13" ht="18.600000000000001" customHeight="1">
      <c r="A76" s="177" t="s">
        <v>353</v>
      </c>
      <c r="G76" s="133">
        <v>-121597</v>
      </c>
      <c r="H76" s="134"/>
      <c r="I76" s="133">
        <v>-44799</v>
      </c>
      <c r="J76" s="134"/>
      <c r="K76" s="133">
        <v>-121597</v>
      </c>
      <c r="L76" s="133"/>
      <c r="M76" s="133">
        <v>-44799</v>
      </c>
    </row>
    <row r="77" spans="1:13" ht="18.600000000000001" hidden="1" customHeight="1">
      <c r="A77" s="177" t="s">
        <v>354</v>
      </c>
      <c r="G77" s="133"/>
      <c r="H77" s="134"/>
      <c r="I77" s="133">
        <v>0</v>
      </c>
      <c r="J77" s="134"/>
      <c r="K77" s="133"/>
      <c r="L77" s="133"/>
      <c r="M77" s="133">
        <v>0</v>
      </c>
    </row>
    <row r="78" spans="1:13" ht="18.600000000000001" customHeight="1">
      <c r="A78" s="177" t="s">
        <v>366</v>
      </c>
      <c r="G78" s="133">
        <v>0</v>
      </c>
      <c r="H78" s="134"/>
      <c r="I78" s="133">
        <v>4900</v>
      </c>
      <c r="J78" s="134"/>
      <c r="K78" s="133">
        <v>0</v>
      </c>
      <c r="L78" s="133"/>
      <c r="M78" s="133">
        <v>0</v>
      </c>
    </row>
    <row r="79" spans="1:13" ht="18.600000000000001" customHeight="1">
      <c r="A79" s="97" t="s">
        <v>415</v>
      </c>
      <c r="G79" s="135">
        <v>-7236</v>
      </c>
      <c r="H79" s="132"/>
      <c r="I79" s="135">
        <v>-3108</v>
      </c>
      <c r="J79" s="132"/>
      <c r="K79" s="135">
        <v>-7238</v>
      </c>
      <c r="L79" s="133"/>
      <c r="M79" s="135">
        <v>-1053</v>
      </c>
    </row>
    <row r="80" spans="1:13" ht="18.600000000000001" customHeight="1">
      <c r="A80" s="186" t="s">
        <v>367</v>
      </c>
      <c r="G80" s="161">
        <f>SUM(G67:G79)</f>
        <v>18549</v>
      </c>
      <c r="H80" s="136"/>
      <c r="I80" s="161">
        <f>SUM(I67:I79)</f>
        <v>-742</v>
      </c>
      <c r="J80" s="136"/>
      <c r="K80" s="161">
        <f>SUM(K67:K79)</f>
        <v>-31809</v>
      </c>
      <c r="L80" s="137"/>
      <c r="M80" s="161">
        <f>SUM(M67:M79)</f>
        <v>410</v>
      </c>
    </row>
    <row r="81" spans="1:13" ht="18.600000000000001" customHeight="1">
      <c r="G81" s="133"/>
      <c r="H81" s="134"/>
      <c r="I81" s="133"/>
      <c r="J81" s="134"/>
      <c r="K81" s="133"/>
      <c r="L81" s="133"/>
      <c r="M81" s="133"/>
    </row>
    <row r="82" spans="1:13" ht="18.600000000000001" customHeight="1">
      <c r="A82" s="97" t="s">
        <v>416</v>
      </c>
      <c r="G82" s="133"/>
      <c r="H82" s="134"/>
      <c r="I82" s="133"/>
      <c r="J82" s="134"/>
      <c r="K82" s="133"/>
      <c r="L82" s="133"/>
      <c r="M82" s="133"/>
    </row>
    <row r="83" spans="1:13" ht="18.600000000000001" customHeight="1">
      <c r="B83" s="97" t="s">
        <v>342</v>
      </c>
      <c r="G83" s="132">
        <f>SUM(G39,G64,G80)</f>
        <v>267561</v>
      </c>
      <c r="H83" s="132"/>
      <c r="I83" s="132">
        <f>SUM(I39,I64,I80)</f>
        <v>56299</v>
      </c>
      <c r="J83" s="132"/>
      <c r="K83" s="132">
        <f>SUM(K39,K64,K80)</f>
        <v>263909</v>
      </c>
      <c r="L83" s="133"/>
      <c r="M83" s="132">
        <f>SUM(M39,M64,M80)</f>
        <v>45231</v>
      </c>
    </row>
    <row r="84" spans="1:13" ht="18.600000000000001" customHeight="1">
      <c r="A84" s="97" t="s">
        <v>343</v>
      </c>
      <c r="G84" s="132"/>
      <c r="H84" s="132"/>
      <c r="I84" s="132"/>
      <c r="J84" s="132"/>
      <c r="K84" s="132"/>
      <c r="L84" s="133"/>
      <c r="M84" s="132"/>
    </row>
    <row r="85" spans="1:13" ht="18.600000000000001" customHeight="1">
      <c r="B85" s="97" t="s">
        <v>344</v>
      </c>
      <c r="G85" s="162">
        <v>-46</v>
      </c>
      <c r="H85" s="132"/>
      <c r="I85" s="162">
        <v>-816</v>
      </c>
      <c r="J85" s="133"/>
      <c r="K85" s="162">
        <v>0</v>
      </c>
      <c r="L85" s="132"/>
      <c r="M85" s="162">
        <v>0</v>
      </c>
    </row>
    <row r="86" spans="1:13" ht="18.600000000000001" customHeight="1">
      <c r="A86" s="186" t="s">
        <v>417</v>
      </c>
      <c r="B86" s="186"/>
      <c r="C86" s="186"/>
      <c r="D86" s="186"/>
      <c r="E86" s="170"/>
      <c r="F86" s="186"/>
      <c r="G86" s="131">
        <f>SUM(G83:G85)</f>
        <v>267515</v>
      </c>
      <c r="H86" s="131"/>
      <c r="I86" s="131">
        <f>SUM(I83:I85)</f>
        <v>55483</v>
      </c>
      <c r="J86" s="137"/>
      <c r="K86" s="131">
        <f>SUM(K83:K85)</f>
        <v>263909</v>
      </c>
      <c r="L86" s="131"/>
      <c r="M86" s="131">
        <f>SUM(M83:M85)</f>
        <v>45231</v>
      </c>
    </row>
    <row r="87" spans="1:13" ht="18.600000000000001" customHeight="1">
      <c r="A87" s="97" t="s">
        <v>345</v>
      </c>
      <c r="G87" s="135">
        <v>99386</v>
      </c>
      <c r="H87" s="134"/>
      <c r="I87" s="135">
        <v>37836</v>
      </c>
      <c r="J87" s="134"/>
      <c r="K87" s="135">
        <v>76376</v>
      </c>
      <c r="L87" s="133"/>
      <c r="M87" s="135">
        <v>14539</v>
      </c>
    </row>
    <row r="88" spans="1:13" ht="18.600000000000001" customHeight="1" thickBot="1">
      <c r="A88" s="186" t="s">
        <v>362</v>
      </c>
      <c r="G88" s="163">
        <f>SUM(G86:G87)</f>
        <v>366901</v>
      </c>
      <c r="H88" s="136"/>
      <c r="I88" s="163">
        <f>SUM(I86:I87)</f>
        <v>93319</v>
      </c>
      <c r="J88" s="136"/>
      <c r="K88" s="163">
        <f>SUM(K86:K87)</f>
        <v>340285</v>
      </c>
      <c r="L88" s="137"/>
      <c r="M88" s="163">
        <f>SUM(M86:M87)</f>
        <v>59770</v>
      </c>
    </row>
    <row r="89" spans="1:13" ht="18.600000000000001" customHeight="1" thickTop="1">
      <c r="G89" s="133"/>
      <c r="H89" s="134"/>
      <c r="I89" s="133"/>
      <c r="J89" s="134"/>
      <c r="K89" s="133"/>
      <c r="L89" s="134"/>
      <c r="M89" s="133"/>
    </row>
    <row r="90" spans="1:13" ht="18.600000000000001" customHeight="1">
      <c r="A90" s="174" t="s">
        <v>265</v>
      </c>
      <c r="B90" s="174"/>
      <c r="C90" s="174"/>
      <c r="D90" s="174"/>
      <c r="E90" s="175"/>
      <c r="F90" s="174"/>
      <c r="G90" s="190"/>
      <c r="H90" s="190"/>
      <c r="I90" s="190"/>
      <c r="J90" s="190"/>
      <c r="K90" s="190"/>
      <c r="L90" s="190"/>
      <c r="M90" s="190"/>
    </row>
    <row r="91" spans="1:13" ht="18.600000000000001" customHeight="1">
      <c r="A91" s="97" t="s">
        <v>302</v>
      </c>
      <c r="G91" s="191">
        <v>3883</v>
      </c>
      <c r="H91" s="189"/>
      <c r="I91" s="191">
        <v>132292</v>
      </c>
      <c r="J91" s="189"/>
      <c r="K91" s="191">
        <v>3883</v>
      </c>
      <c r="L91" s="189"/>
      <c r="M91" s="191">
        <v>57242</v>
      </c>
    </row>
    <row r="92" spans="1:13" ht="18.600000000000001" customHeight="1">
      <c r="E92" s="97"/>
      <c r="G92" s="140"/>
      <c r="I92" s="140"/>
      <c r="K92" s="140"/>
      <c r="M92" s="140"/>
    </row>
    <row r="93" spans="1:13" ht="18.600000000000001" customHeight="1">
      <c r="E93" s="97"/>
      <c r="G93" s="140"/>
      <c r="I93" s="140"/>
      <c r="K93" s="140"/>
      <c r="M93" s="140"/>
    </row>
    <row r="94" spans="1:13" ht="18.600000000000001" customHeight="1">
      <c r="E94" s="97"/>
      <c r="G94" s="140"/>
      <c r="I94" s="140"/>
      <c r="K94" s="140"/>
      <c r="M94" s="140"/>
    </row>
    <row r="95" spans="1:13" ht="18.600000000000001" customHeight="1">
      <c r="E95" s="97"/>
      <c r="G95" s="140"/>
      <c r="I95" s="140"/>
      <c r="K95" s="140"/>
      <c r="M95" s="140"/>
    </row>
    <row r="96" spans="1:13" ht="18.600000000000001" customHeight="1">
      <c r="E96" s="97"/>
      <c r="G96" s="140"/>
      <c r="I96" s="140"/>
      <c r="K96" s="140"/>
      <c r="M96" s="140"/>
    </row>
    <row r="97" spans="5:13" ht="18.600000000000001" customHeight="1">
      <c r="E97" s="97"/>
      <c r="G97" s="140"/>
      <c r="I97" s="140"/>
      <c r="K97" s="140"/>
      <c r="M97" s="140"/>
    </row>
    <row r="98" spans="5:13" ht="18.600000000000001" customHeight="1">
      <c r="E98" s="97"/>
      <c r="G98" s="140"/>
      <c r="I98" s="140"/>
      <c r="K98" s="140"/>
      <c r="M98" s="140"/>
    </row>
    <row r="99" spans="5:13" ht="18.600000000000001" customHeight="1">
      <c r="E99" s="97"/>
      <c r="G99" s="140"/>
      <c r="I99" s="140"/>
      <c r="K99" s="140"/>
      <c r="M99" s="140"/>
    </row>
    <row r="100" spans="5:13" ht="18.600000000000001" customHeight="1">
      <c r="E100" s="97"/>
      <c r="G100" s="140"/>
      <c r="I100" s="140"/>
      <c r="K100" s="140"/>
      <c r="M100" s="140"/>
    </row>
    <row r="101" spans="5:13" ht="18.600000000000001" customHeight="1">
      <c r="E101" s="97"/>
      <c r="G101" s="140"/>
      <c r="I101" s="140"/>
      <c r="K101" s="140"/>
      <c r="M101" s="140"/>
    </row>
    <row r="102" spans="5:13" ht="18.600000000000001" customHeight="1">
      <c r="E102" s="97"/>
    </row>
    <row r="103" spans="5:13" ht="18.600000000000001" customHeight="1">
      <c r="E103" s="97"/>
    </row>
    <row r="104" spans="5:13" ht="18.600000000000001" customHeight="1">
      <c r="E104" s="97"/>
    </row>
    <row r="105" spans="5:13" ht="18.600000000000001" customHeight="1">
      <c r="E105" s="97"/>
    </row>
  </sheetData>
  <mergeCells count="20"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77" firstPageNumber="13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2-4</vt:lpstr>
      <vt:lpstr>PL 5-8</vt:lpstr>
      <vt:lpstr>EQ-Conso 9</vt:lpstr>
      <vt:lpstr>EQ-Conso 10</vt:lpstr>
      <vt:lpstr>EQ-Separate 11</vt:lpstr>
      <vt:lpstr>EQ-Separate 12</vt:lpstr>
      <vt:lpstr>CF 13-14</vt:lpstr>
      <vt:lpstr>'BS 2-4'!Print_Area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5-8'!Print_Area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2022-11-11T09:00:05Z</cp:lastPrinted>
  <dcterms:created xsi:type="dcterms:W3CDTF">2001-03-23T09:28:11Z</dcterms:created>
  <dcterms:modified xsi:type="dcterms:W3CDTF">2022-11-11T10:33:46Z</dcterms:modified>
</cp:coreProperties>
</file>