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2-65)\CLOVER POWER (3053060)\"/>
    </mc:Choice>
  </mc:AlternateContent>
  <xr:revisionPtr revIDLastSave="0" documentId="13_ncr:1_{B0ACF50A-14CC-41FE-909E-A4276B87707D}" xr6:coauthVersionLast="47" xr6:coauthVersionMax="47" xr10:uidLastSave="{00000000-0000-0000-0000-000000000000}"/>
  <bookViews>
    <workbookView xWindow="-110" yWindow="-110" windowWidth="19420" windowHeight="10420" tabRatio="801" activeTab="7" xr2:uid="{00000000-000D-0000-FFFF-FFFF00000000}"/>
  </bookViews>
  <sheets>
    <sheet name="ASSETS" sheetId="16" r:id="rId1"/>
    <sheet name="LIABILITIES 1 " sheetId="17" r:id="rId2"/>
    <sheet name="LIABILITIES  2" sheetId="18" r:id="rId3"/>
    <sheet name="INCOME 3M" sheetId="3" r:id="rId4"/>
    <sheet name="INCOME 9M" sheetId="15" r:id="rId5"/>
    <sheet name="SHAREHOLDER CONSO" sheetId="19" r:id="rId6"/>
    <sheet name="SHAREHOLDER " sheetId="20" r:id="rId7"/>
    <sheet name="CASH FLOW" sheetId="14" r:id="rId8"/>
    <sheet name="ส่วนของผู้ถือหุ้นรวม(1)" sheetId="5" state="hidden" r:id="rId9"/>
    <sheet name="ส่วนของผู้ถือหุ้นเฉพาะ(1)" sheetId="4" state="hidden" r:id="rId10"/>
  </sheets>
  <definedNames>
    <definedName name="AS2DocOpenMode" hidden="1">"AS2DocumentEdit"</definedName>
    <definedName name="_xlnm.Print_Area" localSheetId="1">'LIABILITIES 1 '!$A$1:$J$34</definedName>
    <definedName name="_xlnm.Print_Area" localSheetId="6">'SHAREHOLDER '!$A$1:$K$30</definedName>
    <definedName name="_xlnm.Print_Area" localSheetId="5">'SHAREHOLDER CONSO'!$A$1:$S$30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7" l="1"/>
  <c r="S22" i="19"/>
  <c r="C94" i="14"/>
  <c r="H32" i="17"/>
  <c r="D32" i="17"/>
  <c r="E75" i="14" l="1"/>
  <c r="I12" i="14"/>
  <c r="E12" i="14"/>
  <c r="I15" i="20"/>
  <c r="E15" i="20"/>
  <c r="C15" i="20"/>
  <c r="K13" i="20"/>
  <c r="I20" i="20"/>
  <c r="G20" i="20"/>
  <c r="E20" i="20"/>
  <c r="C20" i="20"/>
  <c r="K19" i="20"/>
  <c r="K18" i="20"/>
  <c r="K14" i="20"/>
  <c r="K12" i="20"/>
  <c r="C18" i="19"/>
  <c r="O15" i="19"/>
  <c r="S15" i="19" s="1"/>
  <c r="Q26" i="19"/>
  <c r="M26" i="19"/>
  <c r="K26" i="19"/>
  <c r="I26" i="19"/>
  <c r="G26" i="19"/>
  <c r="E26" i="19"/>
  <c r="C26" i="19"/>
  <c r="O25" i="19"/>
  <c r="S25" i="19" s="1"/>
  <c r="O24" i="19"/>
  <c r="S24" i="19" s="1"/>
  <c r="O23" i="19"/>
  <c r="S21" i="19"/>
  <c r="S20" i="19"/>
  <c r="Q18" i="19"/>
  <c r="M18" i="19"/>
  <c r="K18" i="19"/>
  <c r="I18" i="19"/>
  <c r="G18" i="19"/>
  <c r="E18" i="19"/>
  <c r="O17" i="19"/>
  <c r="S17" i="19" s="1"/>
  <c r="O16" i="19"/>
  <c r="S16" i="19" s="1"/>
  <c r="O14" i="19"/>
  <c r="F66" i="15"/>
  <c r="K15" i="20" l="1"/>
  <c r="K20" i="20"/>
  <c r="O18" i="19"/>
  <c r="S18" i="19" s="1"/>
  <c r="O26" i="19"/>
  <c r="S26" i="19" s="1"/>
  <c r="S23" i="19"/>
  <c r="S14" i="19"/>
  <c r="E21" i="16" l="1"/>
  <c r="I94" i="14" l="1"/>
  <c r="I87" i="14"/>
  <c r="I71" i="14"/>
  <c r="E87" i="14"/>
  <c r="E71" i="14"/>
  <c r="F58" i="15"/>
  <c r="J28" i="15"/>
  <c r="J18" i="15"/>
  <c r="F28" i="15"/>
  <c r="F18" i="15"/>
  <c r="F64" i="3"/>
  <c r="F58" i="3"/>
  <c r="J27" i="3"/>
  <c r="J18" i="3"/>
  <c r="F27" i="3"/>
  <c r="F18" i="3"/>
  <c r="H32" i="18"/>
  <c r="F32" i="18"/>
  <c r="D32" i="18"/>
  <c r="I31" i="18"/>
  <c r="I29" i="18"/>
  <c r="H29" i="18"/>
  <c r="G29" i="18"/>
  <c r="G31" i="18" s="1"/>
  <c r="F29" i="18"/>
  <c r="E29" i="18"/>
  <c r="E31" i="18" s="1"/>
  <c r="D29" i="18"/>
  <c r="C29" i="18"/>
  <c r="C31" i="18" s="1"/>
  <c r="E27" i="18"/>
  <c r="E26" i="18"/>
  <c r="J32" i="17"/>
  <c r="F32" i="17"/>
  <c r="J22" i="17"/>
  <c r="H22" i="17"/>
  <c r="F22" i="17"/>
  <c r="F33" i="17" s="1"/>
  <c r="E32" i="18" s="1"/>
  <c r="I36" i="16"/>
  <c r="G36" i="16"/>
  <c r="C36" i="16"/>
  <c r="E35" i="16"/>
  <c r="E29" i="16"/>
  <c r="I21" i="16"/>
  <c r="G21" i="16"/>
  <c r="C21" i="16"/>
  <c r="C37" i="16" s="1"/>
  <c r="J33" i="17" l="1"/>
  <c r="I32" i="18" s="1"/>
  <c r="E36" i="16"/>
  <c r="E37" i="16" s="1"/>
  <c r="G37" i="16"/>
  <c r="F30" i="15"/>
  <c r="F33" i="15" s="1"/>
  <c r="F35" i="15" s="1"/>
  <c r="J30" i="15"/>
  <c r="J33" i="15" s="1"/>
  <c r="J35" i="15" s="1"/>
  <c r="I10" i="14" s="1"/>
  <c r="I31" i="14" s="1"/>
  <c r="I45" i="14" s="1"/>
  <c r="I47" i="14" s="1"/>
  <c r="F29" i="3"/>
  <c r="F32" i="3" s="1"/>
  <c r="F34" i="3" s="1"/>
  <c r="F42" i="3" s="1"/>
  <c r="J29" i="3"/>
  <c r="J32" i="3" s="1"/>
  <c r="J34" i="3" s="1"/>
  <c r="J58" i="3" s="1"/>
  <c r="I37" i="16"/>
  <c r="H33" i="17"/>
  <c r="G32" i="18" s="1"/>
  <c r="D33" i="17"/>
  <c r="C32" i="18" s="1"/>
  <c r="F43" i="15" l="1"/>
  <c r="F64" i="15" s="1"/>
  <c r="E10" i="14"/>
  <c r="E31" i="14" s="1"/>
  <c r="E45" i="14" s="1"/>
  <c r="E47" i="14" s="1"/>
  <c r="E92" i="14" s="1"/>
  <c r="E94" i="14" s="1"/>
  <c r="J43" i="15"/>
  <c r="J66" i="15" s="1"/>
  <c r="J58" i="15"/>
  <c r="J64" i="15" s="1"/>
  <c r="J42" i="3"/>
  <c r="C31" i="14"/>
  <c r="C45" i="14" s="1"/>
  <c r="C47" i="14" s="1"/>
  <c r="C71" i="14"/>
  <c r="C87" i="14"/>
  <c r="J66" i="3" l="1"/>
  <c r="J64" i="3"/>
  <c r="D58" i="15" l="1"/>
  <c r="D64" i="3"/>
  <c r="D58" i="3"/>
  <c r="D18" i="3" l="1"/>
  <c r="H18" i="3"/>
  <c r="G71" i="14" l="1"/>
  <c r="D18" i="15" l="1"/>
  <c r="H28" i="15" l="1"/>
  <c r="D28" i="15"/>
  <c r="H18" i="15"/>
  <c r="D30" i="15" l="1"/>
  <c r="D33" i="15" s="1"/>
  <c r="H30" i="15"/>
  <c r="H33" i="15" s="1"/>
  <c r="H35" i="15" l="1"/>
  <c r="G31" i="14"/>
  <c r="G45" i="14" s="1"/>
  <c r="G47" i="14" s="1"/>
  <c r="D35" i="15"/>
  <c r="H43" i="15" l="1"/>
  <c r="H58" i="15"/>
  <c r="H64" i="15" s="1"/>
  <c r="D43" i="15"/>
  <c r="D64" i="15" l="1"/>
  <c r="D27" i="3" l="1"/>
  <c r="D29" i="3" l="1"/>
  <c r="D32" i="3" s="1"/>
  <c r="D34" i="3" s="1"/>
  <c r="D42" i="3" s="1"/>
  <c r="G87" i="14" l="1"/>
  <c r="G94" i="14" s="1"/>
  <c r="K29" i="5" l="1"/>
  <c r="P26" i="5"/>
  <c r="K21" i="5"/>
  <c r="K16" i="5"/>
  <c r="P15" i="5" l="1"/>
  <c r="T15" i="5" s="1"/>
  <c r="P14" i="5"/>
  <c r="T14" i="5" s="1"/>
  <c r="T16" i="5" l="1"/>
  <c r="G29" i="5" l="1"/>
  <c r="R28" i="5"/>
  <c r="P27" i="5"/>
  <c r="T27" i="5" s="1"/>
  <c r="T26" i="5"/>
  <c r="P25" i="5"/>
  <c r="P19" i="5"/>
  <c r="N16" i="5"/>
  <c r="R16" i="5"/>
  <c r="L16" i="5"/>
  <c r="I16" i="5"/>
  <c r="E16" i="5"/>
  <c r="P16" i="5" l="1"/>
  <c r="K20" i="4" l="1"/>
  <c r="I21" i="4"/>
  <c r="K19" i="4"/>
  <c r="N28" i="5" l="1"/>
  <c r="N29" i="5" s="1"/>
  <c r="T19" i="5" l="1"/>
  <c r="H27" i="3"/>
  <c r="H29" i="3" s="1"/>
  <c r="N20" i="5" l="1"/>
  <c r="H32" i="3"/>
  <c r="N21" i="5" l="1"/>
  <c r="P20" i="5"/>
  <c r="T20" i="5" s="1"/>
  <c r="T21" i="5" s="1"/>
  <c r="H34" i="3"/>
  <c r="H42" i="3" s="1"/>
  <c r="T25" i="5"/>
  <c r="H64" i="3" l="1"/>
  <c r="L21" i="5"/>
  <c r="R21" i="5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H58" i="3" l="1"/>
  <c r="I15" i="4"/>
  <c r="K15" i="4" s="1"/>
  <c r="K14" i="4" l="1"/>
  <c r="L28" i="5" l="1"/>
  <c r="P28" i="5" l="1"/>
  <c r="L29" i="5"/>
  <c r="T28" i="5" l="1"/>
  <c r="T29" i="5" s="1"/>
  <c r="P29" i="5"/>
</calcChain>
</file>

<file path=xl/sharedStrings.xml><?xml version="1.0" encoding="utf-8"?>
<sst xmlns="http://schemas.openxmlformats.org/spreadsheetml/2006/main" count="543" uniqueCount="304">
  <si>
    <t>CLOVER  POWER  PUBLIC  COMPANY  LIMITED  AND  ITS  SUBSIDIARIES</t>
  </si>
  <si>
    <t xml:space="preserve">STATEMENTS  OF  FINANCIAL  POSITION </t>
  </si>
  <si>
    <t>Unit : Baht</t>
  </si>
  <si>
    <t>Consolidated financial statements</t>
  </si>
  <si>
    <t>Separate financial statements</t>
  </si>
  <si>
    <t>“Unaudited”</t>
  </si>
  <si>
    <t>As at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</si>
  <si>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</si>
  <si>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</si>
  <si>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</si>
  <si>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</si>
  <si>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</si>
  <si>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</si>
  <si>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Construction in progress</t>
  </si>
  <si>
    <t>Short-term loans to related parties</t>
  </si>
  <si>
    <t>Inventories</t>
  </si>
  <si>
    <t>Derivative assets</t>
  </si>
  <si>
    <t>Other current assets</t>
  </si>
  <si>
    <t>Total Current Assets</t>
  </si>
  <si>
    <t>NON-CURRENT  ASSETS</t>
  </si>
  <si>
    <t>Restricted deposits at a financial institution</t>
  </si>
  <si>
    <t xml:space="preserve">Investments in subsidiaries </t>
  </si>
  <si>
    <t>Property, plant and equipment</t>
  </si>
  <si>
    <t xml:space="preserve">Right-of-use assets </t>
  </si>
  <si>
    <t>Deferred tax assets</t>
  </si>
  <si>
    <t>Other non-current assets</t>
  </si>
  <si>
    <t>Total Non-current Assets</t>
  </si>
  <si>
    <t>TOTAL  ASSETS</t>
  </si>
  <si>
    <t>See the condensed notes to the financial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</si>
  <si>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</si>
  <si>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</si>
  <si>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</si>
  <si>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Trade and other current payables</t>
  </si>
  <si>
    <t>Current portion of lease liabilities</t>
  </si>
  <si>
    <t>Current portion of long-term borrowings</t>
  </si>
  <si>
    <t xml:space="preserve"> from financial institutions</t>
  </si>
  <si>
    <t>Corporate income tax payable</t>
  </si>
  <si>
    <t>Other current liabilities</t>
  </si>
  <si>
    <t>Total Current Liabilities</t>
  </si>
  <si>
    <t>NON-CURRENT  LIABILITIES</t>
  </si>
  <si>
    <t>Lease liabilities</t>
  </si>
  <si>
    <t>Deferred tax liabilities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</si>
  <si>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</si>
  <si>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</si>
  <si>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</si>
  <si>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</si>
  <si>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</si>
  <si>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</si>
  <si>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</si>
  <si>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1,280,000,000 ordinary shares of Baht 0.5 each</t>
  </si>
  <si>
    <t>Issued and paid-up share capital</t>
  </si>
  <si>
    <t xml:space="preserve">  under common control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</si>
  <si>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</si>
  <si>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</si>
  <si>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</si>
  <si>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</si>
  <si>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</si>
  <si>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STATEMENTS  OF  COMPREHENSIVE  INCOME</t>
  </si>
  <si>
    <t xml:space="preserve">Consolidated </t>
  </si>
  <si>
    <t>Separate</t>
  </si>
  <si>
    <t>financial statements</t>
  </si>
  <si>
    <t xml:space="preserve"> financial statements</t>
  </si>
  <si>
    <t>Revenues</t>
  </si>
  <si>
    <t>construction engineering services</t>
  </si>
  <si>
    <t>Revenue from rendering services</t>
  </si>
  <si>
    <t>Interest income</t>
  </si>
  <si>
    <t>Other income</t>
  </si>
  <si>
    <t>Expenses</t>
  </si>
  <si>
    <t>Cost of rendering services</t>
  </si>
  <si>
    <t>Administrative expenses</t>
  </si>
  <si>
    <t>Profit from operating activities</t>
  </si>
  <si>
    <t>Finance cost</t>
  </si>
  <si>
    <t xml:space="preserve">Income tax income (expenses) </t>
  </si>
  <si>
    <t xml:space="preserve">PROFIT  FOR  THE  PERIOD 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</si>
  <si>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</si>
  <si>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 xml:space="preserve">Items that will be reclassified subsequently to </t>
  </si>
  <si>
    <t xml:space="preserve"> profit or loss</t>
  </si>
  <si>
    <t>Exchange differences on translating</t>
  </si>
  <si>
    <t xml:space="preserve">  financial statements</t>
  </si>
  <si>
    <t xml:space="preserve">TOTAL  OTHER  COMPREHENSIVE  INCOME  </t>
  </si>
  <si>
    <t xml:space="preserve"> FOR  THE  PERIOD - NET  OF  TAX</t>
  </si>
  <si>
    <t xml:space="preserve">PROFIT  (LOSS)  ATTRIBUTABLE  TO  </t>
  </si>
  <si>
    <t>Owners of the parent</t>
  </si>
  <si>
    <t>Non-controlling interests</t>
  </si>
  <si>
    <t xml:space="preserve">COMPREHENSIVE  INCOME  (LOSS)  </t>
  </si>
  <si>
    <t xml:space="preserve">  ATTRIBUTABLE  TO  </t>
  </si>
  <si>
    <t>WEIGHTED  AVERAGE  NUMBER  OF</t>
  </si>
  <si>
    <t xml:space="preserve">  ORDINARY  SHARES  (SHARES)</t>
  </si>
  <si>
    <t>STATEMENT  OF  CHANGES  IN  SHAREHOLDERS’  EQUITY</t>
  </si>
  <si>
    <t xml:space="preserve">Unit : Baht </t>
  </si>
  <si>
    <t>shareholders’ equity</t>
  </si>
  <si>
    <t>Retained earnings</t>
  </si>
  <si>
    <t>Exchange differences</t>
  </si>
  <si>
    <t>Total</t>
  </si>
  <si>
    <t>Issued and paid-up</t>
  </si>
  <si>
    <t xml:space="preserve">on translating </t>
  </si>
  <si>
    <t>shareholders’</t>
  </si>
  <si>
    <t>share capital</t>
  </si>
  <si>
    <t>Unappropriated</t>
  </si>
  <si>
    <t>interests</t>
  </si>
  <si>
    <t>equity</t>
  </si>
  <si>
    <t>Total comprehensive income for the period</t>
  </si>
  <si>
    <t xml:space="preserve"> STATEMENTS  OF  CASH  FLOWS</t>
  </si>
  <si>
    <t>CASH  FLOWS  FROM  OPERATING  ACTIVITIES</t>
  </si>
  <si>
    <t>Adjustments for:</t>
  </si>
  <si>
    <t>Depreciation and amortization</t>
  </si>
  <si>
    <t xml:space="preserve">Expense for non-current provisions for </t>
  </si>
  <si>
    <t>Interest expense</t>
  </si>
  <si>
    <t xml:space="preserve">Profit from operations before changes </t>
  </si>
  <si>
    <t xml:space="preserve">      in operating assets and liabilities</t>
  </si>
  <si>
    <t>Operating assets (increase) decrease</t>
  </si>
  <si>
    <t xml:space="preserve">Other non-current assets </t>
  </si>
  <si>
    <t>Operating liabilities increase (decrease)</t>
  </si>
  <si>
    <t>Cash paid for income tax expenses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</si>
  <si>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</si>
  <si>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</si>
  <si>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received from short-term loans to related parties</t>
  </si>
  <si>
    <t>Cash paid for short-term loans to related parties</t>
  </si>
  <si>
    <t>Proceeds from sale of equipment</t>
  </si>
  <si>
    <t>Cash received from interest income</t>
  </si>
  <si>
    <t>Net cash used in investing activities</t>
  </si>
  <si>
    <t>CASH  FLOWS  FROM  FINANCING  ACTIVITIES</t>
  </si>
  <si>
    <t>Receipts of short-term borrowings from directors</t>
  </si>
  <si>
    <t>Finance costs paid</t>
  </si>
  <si>
    <t>Share premium received from increase in share capital</t>
  </si>
  <si>
    <t>Net cash provided by financing activities</t>
  </si>
  <si>
    <t xml:space="preserve">Effect from foreign exchange rate in cash </t>
  </si>
  <si>
    <t xml:space="preserve">    and cash equivalents and effect from translation </t>
  </si>
  <si>
    <t xml:space="preserve">    differences on financial statements</t>
  </si>
  <si>
    <t>Net increase (decrease) in cash and cash equivalents</t>
  </si>
  <si>
    <t xml:space="preserve">Cash and cash equivalents as at January 1,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</si>
  <si>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</si>
  <si>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</si>
  <si>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</si>
  <si>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</si>
  <si>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</si>
  <si>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</si>
  <si>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</si>
  <si>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</si>
  <si>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</si>
  <si>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</si>
  <si>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</si>
  <si>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</si>
  <si>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</si>
  <si>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</si>
  <si>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</si>
  <si>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</si>
  <si>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</si>
  <si>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</si>
  <si>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</si>
  <si>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</si>
  <si>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</si>
  <si>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</si>
  <si>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</si>
  <si>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</si>
  <si>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</si>
  <si>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</si>
  <si>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</si>
  <si>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</si>
  <si>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-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</si>
  <si>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</si>
  <si>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</si>
  <si>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</si>
  <si>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</si>
  <si>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</si>
  <si>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</si>
  <si>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</si>
  <si>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</si>
  <si>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</si>
  <si>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</si>
  <si>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</si>
  <si>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</si>
  <si>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</si>
  <si>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</si>
  <si>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</si>
  <si>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</si>
  <si>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</si>
  <si>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</si>
  <si>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</si>
  <si>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OTHER  COMPONENTS  OF  SHAREHOLDERS’  EQUITY</t>
  </si>
  <si>
    <t>Loss on disposal right to hold share capital of an associate</t>
  </si>
  <si>
    <t>Share of gain (loss) of investments in associates</t>
  </si>
  <si>
    <t>September 30,</t>
  </si>
  <si>
    <t>BALANCE  AS  AT  SEPTEMBER  30,  2021</t>
  </si>
  <si>
    <t>Other non-current liabilities</t>
  </si>
  <si>
    <t xml:space="preserve">Cash and cash equivalents as at September 30, </t>
  </si>
  <si>
    <t xml:space="preserve">Premium on </t>
  </si>
  <si>
    <t xml:space="preserve">Total attributions </t>
  </si>
  <si>
    <t xml:space="preserve"> the parent</t>
  </si>
  <si>
    <t>to owners of</t>
  </si>
  <si>
    <t>Loss on modification of loan agreement</t>
  </si>
  <si>
    <t>Share of loss of investments in associates</t>
  </si>
  <si>
    <t>Cash received from (paid for) operations</t>
  </si>
  <si>
    <t>BASIC  EARNINGS  PER  SHARE  (BAHT)</t>
  </si>
  <si>
    <t>Cash paid for investment in associates</t>
  </si>
  <si>
    <t>Receipts of long-term borrowings from financial institutions</t>
  </si>
  <si>
    <t>Investments in an associate</t>
  </si>
  <si>
    <t>Goodwill</t>
  </si>
  <si>
    <t>Other intangible assets other than goodwill</t>
  </si>
  <si>
    <t xml:space="preserve">Right of generation and sales of electricity </t>
  </si>
  <si>
    <t>Long-term borrowings from financial institutions</t>
  </si>
  <si>
    <t>Non-current provisions for employee benefits</t>
  </si>
  <si>
    <t>Provision for dismantling costs</t>
  </si>
  <si>
    <t>Other non-current liabilities - Retention</t>
  </si>
  <si>
    <t xml:space="preserve">1,280,000,000 ordinary shares of Baht 0.5 each, </t>
  </si>
  <si>
    <t xml:space="preserve">   fully paid</t>
  </si>
  <si>
    <t>PREMIUM ON ORDINARY SHARES</t>
  </si>
  <si>
    <t>OTHER  SURPLUS  (DEFICIT)</t>
  </si>
  <si>
    <t xml:space="preserve">Surplus (deficit) on a business combination </t>
  </si>
  <si>
    <t>RETAINED  EARNINGS</t>
  </si>
  <si>
    <t>Appropriated</t>
  </si>
  <si>
    <t>Legal reserve</t>
  </si>
  <si>
    <r>
      <t xml:space="preserve">AS  AT  SEPTEMBER  </t>
    </r>
    <r>
      <rPr>
        <b/>
        <sz val="12"/>
        <rFont val="Times New Roman"/>
        <family val="1"/>
      </rPr>
      <t>30,  2022</t>
    </r>
  </si>
  <si>
    <r>
      <t xml:space="preserve">AS  AT  SEPTEMBER   </t>
    </r>
    <r>
      <rPr>
        <b/>
        <sz val="12"/>
        <rFont val="Times New Roman"/>
        <family val="1"/>
      </rPr>
      <t>30,  2022</t>
    </r>
  </si>
  <si>
    <t>BALANCE  AS  AT  JANUARY  1,  2022</t>
  </si>
  <si>
    <t>BALANCE  AS  AT  SEPTEMBER  30,  2022</t>
  </si>
  <si>
    <t>“UNAUDITED”</t>
  </si>
  <si>
    <r>
      <t xml:space="preserve">FOR  THE  THREE-MONTH  PERIOD  ENDED  SEPTEMBER  </t>
    </r>
    <r>
      <rPr>
        <b/>
        <sz val="12"/>
        <rFont val="Times New Roman"/>
        <family val="1"/>
      </rPr>
      <t>30,  2022</t>
    </r>
  </si>
  <si>
    <r>
      <t xml:space="preserve">FOR  THE  THREE-MONTH  PERIOD  ENDED SEPTEMBER  </t>
    </r>
    <r>
      <rPr>
        <b/>
        <sz val="12"/>
        <rFont val="Times New Roman"/>
        <family val="1"/>
      </rPr>
      <t>30,  2022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</si>
  <si>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</si>
  <si>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r>
      <t>FOR  THE  NINE-MONTH  PERIOD  ENDED  SEPTEMBER</t>
    </r>
    <r>
      <rPr>
        <b/>
        <sz val="12"/>
        <rFont val="Times New Roman"/>
        <family val="1"/>
      </rPr>
      <t xml:space="preserve">  30,  2022</t>
    </r>
  </si>
  <si>
    <t>Current contract assets</t>
  </si>
  <si>
    <t>Current tax assets</t>
  </si>
  <si>
    <t>Right of land usage</t>
  </si>
  <si>
    <t>Bank overdrafts and short-term borrowings</t>
  </si>
  <si>
    <t>Current contract liabilities</t>
  </si>
  <si>
    <t>Long-term debentures</t>
  </si>
  <si>
    <t>Revenue from sales of goods</t>
  </si>
  <si>
    <t>Cost of goods sold</t>
  </si>
  <si>
    <t>Distribution costs</t>
  </si>
  <si>
    <t>Other surpluses (deficit)</t>
  </si>
  <si>
    <t>Other components of</t>
  </si>
  <si>
    <t xml:space="preserve">Surplus (deficit) </t>
  </si>
  <si>
    <t xml:space="preserve"> shareholders’ equity</t>
  </si>
  <si>
    <t>Issued and</t>
  </si>
  <si>
    <t xml:space="preserve">on a business </t>
  </si>
  <si>
    <t>Non-</t>
  </si>
  <si>
    <t xml:space="preserve"> paid-up</t>
  </si>
  <si>
    <t>ordinary</t>
  </si>
  <si>
    <t>combination  under</t>
  </si>
  <si>
    <t xml:space="preserve">Legal </t>
  </si>
  <si>
    <t>controlling</t>
  </si>
  <si>
    <t xml:space="preserve"> shares</t>
  </si>
  <si>
    <t xml:space="preserve"> common control</t>
  </si>
  <si>
    <t>reserve</t>
  </si>
  <si>
    <t>Disposal investment in an associate under common control</t>
  </si>
  <si>
    <t>Share subscription received</t>
  </si>
  <si>
    <t>Dividends paid</t>
  </si>
  <si>
    <t>Total comprehensive income (loss)  for the period</t>
  </si>
  <si>
    <t>Notes to the financial statements form an integral part of these statements</t>
  </si>
  <si>
    <t>Legal</t>
  </si>
  <si>
    <t>ordinary shares</t>
  </si>
  <si>
    <t xml:space="preserve"> reserve</t>
  </si>
  <si>
    <t>BALANCE  AS  AT  JANUARY  1,  2021</t>
  </si>
  <si>
    <t>Profit for the period</t>
  </si>
  <si>
    <t>Income tax expenses (income)</t>
  </si>
  <si>
    <t>Expected credit losses</t>
  </si>
  <si>
    <t>Gain on sale of investments in an associate</t>
  </si>
  <si>
    <t xml:space="preserve"> machinery and rendering construction engineering</t>
  </si>
  <si>
    <t xml:space="preserve">  services an associate</t>
  </si>
  <si>
    <t>Cash received for disposal right to hold share capital</t>
  </si>
  <si>
    <t xml:space="preserve">    of an associate</t>
  </si>
  <si>
    <t>Cash received (paid) from restricted deposits at</t>
  </si>
  <si>
    <t xml:space="preserve">    a financial institution</t>
  </si>
  <si>
    <t xml:space="preserve">Revenue from sales of electricity </t>
  </si>
  <si>
    <t>Revenue from sales of machinery and rendering</t>
  </si>
  <si>
    <t xml:space="preserve">Cost of sales of electricity </t>
  </si>
  <si>
    <t xml:space="preserve">Cost of sales of machinery and rendering </t>
  </si>
  <si>
    <t>Advanced payment for investment</t>
  </si>
  <si>
    <t>Loss on write-off of fixed assets</t>
  </si>
  <si>
    <t>Gain on sale of fixed assets</t>
  </si>
  <si>
    <t>Short-term borrowings from related parties</t>
  </si>
  <si>
    <t>24</t>
  </si>
  <si>
    <t>26</t>
  </si>
  <si>
    <t>Total Revenues</t>
  </si>
  <si>
    <t>Total Expenses</t>
  </si>
  <si>
    <t>Profit before income tax income (expenses)</t>
  </si>
  <si>
    <r>
      <t xml:space="preserve">BALANCE  AS  AT  JANUARY </t>
    </r>
    <r>
      <rPr>
        <b/>
        <sz val="10"/>
        <rFont val="Times New Roman"/>
        <family val="1"/>
      </rPr>
      <t xml:space="preserve"> </t>
    </r>
    <r>
      <rPr>
        <b/>
        <sz val="9"/>
        <rFont val="Times New Roman"/>
        <family val="1"/>
      </rPr>
      <t>1,  2021</t>
    </r>
  </si>
  <si>
    <r>
      <t xml:space="preserve">BALANCE  AS  AT  SEPTEMBER  </t>
    </r>
    <r>
      <rPr>
        <b/>
        <sz val="9"/>
        <rFont val="Times New Roman"/>
        <family val="1"/>
      </rPr>
      <t>30,  2021</t>
    </r>
  </si>
  <si>
    <r>
      <t xml:space="preserve">BALANCE  AS  AT  JANUARY  </t>
    </r>
    <r>
      <rPr>
        <b/>
        <sz val="9"/>
        <rFont val="Times New Roman"/>
        <family val="1"/>
      </rPr>
      <t>1,  2022</t>
    </r>
  </si>
  <si>
    <r>
      <t xml:space="preserve">BALANCE  AS  AT  SEPTEMBER  </t>
    </r>
    <r>
      <rPr>
        <b/>
        <sz val="9"/>
        <rFont val="Times New Roman"/>
        <family val="1"/>
      </rPr>
      <t>30,  2022</t>
    </r>
  </si>
  <si>
    <t>employee benefits</t>
  </si>
  <si>
    <t>Repayments of short-term borrowings from directors</t>
  </si>
  <si>
    <t>Repayments of lease liabilities</t>
  </si>
  <si>
    <t>Repayments of long-term borrowings from financial institutions</t>
  </si>
  <si>
    <t>OTHER  COMPREHENSIVE  INCOME</t>
  </si>
  <si>
    <t xml:space="preserve">OTHER  COMPREHENSIVE  INCOME  </t>
  </si>
  <si>
    <t>Adjusted elimination for profit from sale of</t>
  </si>
  <si>
    <t>Unrealised loss (gain) on derivatives</t>
  </si>
  <si>
    <t>Cash paid for investment in a subsidiary</t>
  </si>
  <si>
    <t>Cash paid for deposit for purchase of fixed assets</t>
  </si>
  <si>
    <t>Cash paid for purchase of fixed assets</t>
  </si>
  <si>
    <t>Acquisition of a subsidiary during period</t>
  </si>
  <si>
    <t>Share of (gain) loss of investments in an associates</t>
  </si>
  <si>
    <t>Repayments of short-term borrowings from related parties</t>
  </si>
  <si>
    <t>Cash received from sale of investments in an associate</t>
  </si>
  <si>
    <t>TOTAL  OTHER  COMPREHENSIVE  INCOME</t>
  </si>
  <si>
    <r>
      <t xml:space="preserve">FOR  THE  NINE-MONTH  PERIOD  ENDED  SEPTEMBER  </t>
    </r>
    <r>
      <rPr>
        <b/>
        <sz val="12"/>
        <rFont val="Times New Roman"/>
        <family val="1"/>
      </rPr>
      <t>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2022</t>
    </r>
  </si>
  <si>
    <t xml:space="preserve">   short-term borrowings from financial institutions</t>
  </si>
  <si>
    <t>Cash received of long-term debentures</t>
  </si>
  <si>
    <t>Receipts of short-term borrowings from related party</t>
  </si>
  <si>
    <t>Net cash provided by (used in) operating activities</t>
  </si>
  <si>
    <t xml:space="preserve"> Receipts (repayments) of bank overdrafts and </t>
  </si>
  <si>
    <t>Unrealised (gain) loss on foreign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</si>
</sst>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_);_(* \(#,##0.00\);_(* &quot;-&quot;???_);_(@_)"/>
    <numFmt numFmtId="169" formatCode="#,##0;\(#,##0\)"/>
    <numFmt numFmtId="170" formatCode="_(* #,##0_);_(* \(#,##0\);_(* &quot;-&quot;??????_);_(@_)"/>
    <numFmt numFmtId="171" formatCode="_(* #,##0.0000000_);_(* \(#,##0.0000000\);_(* &quot;-&quot;???????_);_(@_)"/>
    <numFmt numFmtId="172" formatCode="_(* #,##0_);_(*(#,##0\);_(&quot;-&quot;_);_(@_)"/>
    <numFmt numFmtId="173" formatCode="_(* #,##0_);_(* \(#,##0\);_(* &quot;-&quot;????????_);_(@_)"/>
    <numFmt numFmtId="174" formatCode="\-"/>
    <numFmt numFmtId="175" formatCode="_(* #,##0.000000_);_(* \(#,##0.000000\);_(* &quot;-&quot;??????_);_(@_)"/>
    <numFmt numFmtId="176" formatCode="_(* #,##0_);_(* \(#,##0\);_(* &quot;-&quot;???????_);_(@_)"/>
  </numFmts>
  <fonts count="36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6"/>
      <color rgb="FFFF0000"/>
      <name val="Times New Roman"/>
      <family val="1"/>
    </font>
    <font>
      <b/>
      <sz val="10"/>
      <name val="Angsana New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1" fillId="0" borderId="0"/>
    <xf numFmtId="164" fontId="13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0">
    <xf numFmtId="0" fontId="0" fillId="0" borderId="0" xfId="0"/>
    <xf numFmtId="169" fontId="9" fillId="0" borderId="0" xfId="2" applyNumberFormat="1" applyFont="1" applyFill="1" applyAlignment="1">
      <alignment vertical="center"/>
    </xf>
    <xf numFmtId="0" fontId="9" fillId="0" borderId="0" xfId="2" applyFont="1" applyFill="1"/>
    <xf numFmtId="165" fontId="10" fillId="0" borderId="0" xfId="3" applyNumberFormat="1" applyFont="1" applyFill="1" applyAlignment="1">
      <alignment vertical="top"/>
    </xf>
    <xf numFmtId="169" fontId="5" fillId="0" borderId="0" xfId="2" applyNumberFormat="1" applyFont="1" applyFill="1" applyAlignment="1">
      <alignment vertical="center"/>
    </xf>
    <xf numFmtId="0" fontId="5" fillId="0" borderId="0" xfId="2" applyFont="1" applyFill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Fill="1" applyBorder="1" applyAlignment="1">
      <alignment vertical="center"/>
    </xf>
    <xf numFmtId="169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horizontal="center" vertical="center"/>
    </xf>
    <xf numFmtId="169" fontId="5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166" fontId="6" fillId="0" borderId="0" xfId="4" applyNumberFormat="1" applyFont="1" applyFill="1" applyBorder="1" applyAlignment="1">
      <alignment horizontal="right" vertical="center"/>
    </xf>
    <xf numFmtId="169" fontId="6" fillId="0" borderId="0" xfId="2" applyNumberFormat="1" applyFont="1" applyFill="1" applyBorder="1" applyAlignment="1">
      <alignment vertical="center"/>
    </xf>
    <xf numFmtId="169" fontId="6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vertical="center"/>
    </xf>
    <xf numFmtId="169" fontId="6" fillId="0" borderId="0" xfId="2" applyNumberFormat="1" applyFont="1" applyFill="1" applyAlignment="1">
      <alignment horizontal="center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169" fontId="12" fillId="0" borderId="0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horizontal="right"/>
    </xf>
    <xf numFmtId="166" fontId="5" fillId="0" borderId="1" xfId="2" applyNumberFormat="1" applyFont="1" applyFill="1" applyBorder="1" applyAlignment="1">
      <alignment horizontal="center" vertical="center"/>
    </xf>
    <xf numFmtId="166" fontId="5" fillId="0" borderId="5" xfId="2" applyNumberFormat="1" applyFont="1" applyFill="1" applyBorder="1" applyAlignment="1">
      <alignment horizontal="right" vertical="center"/>
    </xf>
    <xf numFmtId="16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Border="1"/>
    <xf numFmtId="165" fontId="10" fillId="0" borderId="0" xfId="3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horizontal="center" vertical="top"/>
    </xf>
    <xf numFmtId="165" fontId="12" fillId="0" borderId="0" xfId="5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166" fontId="8" fillId="0" borderId="0" xfId="4" applyNumberFormat="1" applyFont="1" applyFill="1" applyBorder="1" applyAlignment="1">
      <alignment horizontal="center" vertical="center"/>
    </xf>
    <xf numFmtId="166" fontId="8" fillId="0" borderId="0" xfId="4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166" fontId="8" fillId="0" borderId="0" xfId="4" quotePrefix="1" applyNumberFormat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169" fontId="8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69" fontId="4" fillId="0" borderId="0" xfId="2" applyNumberFormat="1" applyFont="1" applyFill="1" applyAlignment="1">
      <alignment vertical="center"/>
    </xf>
    <xf numFmtId="169" fontId="4" fillId="0" borderId="0" xfId="2" applyNumberFormat="1" applyFont="1" applyFill="1" applyBorder="1" applyAlignment="1">
      <alignment vertical="center"/>
    </xf>
    <xf numFmtId="169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9" fontId="8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69" fontId="8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/>
    <xf numFmtId="166" fontId="4" fillId="0" borderId="0" xfId="4" applyNumberFormat="1" applyFont="1" applyFill="1" applyAlignment="1">
      <alignment horizontal="right" vertical="center"/>
    </xf>
    <xf numFmtId="166" fontId="8" fillId="0" borderId="3" xfId="4" applyNumberFormat="1" applyFont="1" applyFill="1" applyBorder="1" applyAlignment="1">
      <alignment horizontal="center" vertical="center"/>
    </xf>
    <xf numFmtId="166" fontId="4" fillId="0" borderId="4" xfId="2" applyNumberFormat="1" applyFont="1" applyFill="1" applyBorder="1" applyAlignment="1">
      <alignment horizontal="right" vertical="center"/>
    </xf>
    <xf numFmtId="2" fontId="8" fillId="0" borderId="0" xfId="2" applyNumberFormat="1" applyFont="1" applyFill="1" applyBorder="1" applyAlignment="1">
      <alignment vertical="center"/>
    </xf>
    <xf numFmtId="169" fontId="15" fillId="0" borderId="0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horizontal="right"/>
    </xf>
    <xf numFmtId="0" fontId="15" fillId="0" borderId="0" xfId="2" applyFont="1" applyFill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166" fontId="8" fillId="0" borderId="3" xfId="4" quotePrefix="1" applyNumberFormat="1" applyFont="1" applyFill="1" applyBorder="1" applyAlignment="1">
      <alignment horizontal="center" vertical="top"/>
    </xf>
    <xf numFmtId="0" fontId="8" fillId="0" borderId="0" xfId="2" quotePrefix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0" fontId="6" fillId="0" borderId="0" xfId="2" quotePrefix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4" fillId="0" borderId="0" xfId="2" applyFont="1" applyFill="1" applyBorder="1"/>
    <xf numFmtId="0" fontId="8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0" fontId="4" fillId="0" borderId="0" xfId="2" applyFont="1" applyFill="1" applyBorder="1" applyAlignment="1">
      <alignment horizontal="center"/>
    </xf>
    <xf numFmtId="169" fontId="4" fillId="0" borderId="0" xfId="2" applyNumberFormat="1" applyFont="1" applyFill="1" applyAlignment="1">
      <alignment horizontal="center" vertical="center"/>
    </xf>
    <xf numFmtId="166" fontId="4" fillId="0" borderId="4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171" fontId="4" fillId="0" borderId="0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/>
    <xf numFmtId="166" fontId="5" fillId="0" borderId="1" xfId="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166" fontId="17" fillId="0" borderId="0" xfId="2" applyNumberFormat="1" applyFont="1" applyBorder="1" applyAlignment="1">
      <alignment horizontal="center" vertical="center"/>
    </xf>
    <xf numFmtId="166" fontId="5" fillId="0" borderId="0" xfId="2" quotePrefix="1" applyNumberFormat="1" applyFont="1" applyFill="1" applyBorder="1" applyAlignment="1">
      <alignment horizontal="center" vertical="center"/>
    </xf>
    <xf numFmtId="166" fontId="5" fillId="0" borderId="1" xfId="2" quotePrefix="1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166" fontId="20" fillId="0" borderId="0" xfId="1" applyNumberFormat="1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22" fillId="0" borderId="0" xfId="2" applyFont="1" applyFill="1" applyAlignment="1">
      <alignment vertical="center"/>
    </xf>
    <xf numFmtId="0" fontId="22" fillId="0" borderId="0" xfId="2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horizontal="center" vertical="center"/>
    </xf>
    <xf numFmtId="166" fontId="23" fillId="0" borderId="0" xfId="1" applyNumberFormat="1" applyFont="1" applyFill="1" applyAlignment="1">
      <alignment vertical="center"/>
    </xf>
    <xf numFmtId="37" fontId="23" fillId="0" borderId="0" xfId="2" applyNumberFormat="1" applyFont="1" applyFill="1" applyAlignment="1">
      <alignment vertical="center"/>
    </xf>
    <xf numFmtId="166" fontId="23" fillId="0" borderId="0" xfId="1" applyNumberFormat="1" applyFont="1" applyFill="1" applyAlignment="1">
      <alignment horizontal="right" vertical="center"/>
    </xf>
    <xf numFmtId="166" fontId="23" fillId="0" borderId="0" xfId="1" applyNumberFormat="1" applyFont="1" applyFill="1" applyAlignment="1">
      <alignment horizontal="center" vertical="center"/>
    </xf>
    <xf numFmtId="0" fontId="23" fillId="0" borderId="0" xfId="2" applyFont="1" applyFill="1" applyAlignment="1">
      <alignment horizontal="left" vertical="center" indent="2"/>
    </xf>
    <xf numFmtId="166" fontId="23" fillId="0" borderId="3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6" fontId="23" fillId="0" borderId="0" xfId="2" applyNumberFormat="1" applyFont="1" applyFill="1" applyAlignment="1">
      <alignment vertical="center"/>
    </xf>
    <xf numFmtId="0" fontId="21" fillId="0" borderId="0" xfId="2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23" fillId="0" borderId="0" xfId="2" applyFont="1" applyFill="1" applyAlignment="1">
      <alignment horizontal="left" vertical="center" indent="3"/>
    </xf>
    <xf numFmtId="37" fontId="23" fillId="0" borderId="0" xfId="2" applyNumberFormat="1" applyFont="1" applyFill="1" applyBorder="1" applyAlignment="1">
      <alignment vertical="center"/>
    </xf>
    <xf numFmtId="167" fontId="23" fillId="0" borderId="0" xfId="0" applyNumberFormat="1" applyFont="1" applyFill="1" applyAlignment="1">
      <alignment vertical="center"/>
    </xf>
    <xf numFmtId="37" fontId="23" fillId="0" borderId="0" xfId="6" applyNumberFormat="1" applyFont="1" applyFill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167" fontId="23" fillId="0" borderId="1" xfId="0" applyNumberFormat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49" fontId="22" fillId="0" borderId="2" xfId="2" applyNumberFormat="1" applyFont="1" applyFill="1" applyBorder="1" applyAlignment="1">
      <alignment vertical="center"/>
    </xf>
    <xf numFmtId="49" fontId="22" fillId="0" borderId="0" xfId="2" applyNumberFormat="1" applyFont="1" applyFill="1" applyBorder="1" applyAlignment="1">
      <alignment vertical="center"/>
    </xf>
    <xf numFmtId="0" fontId="23" fillId="0" borderId="0" xfId="2" applyFont="1" applyFill="1" applyAlignment="1">
      <alignment horizontal="left" vertical="center"/>
    </xf>
    <xf numFmtId="167" fontId="22" fillId="0" borderId="0" xfId="2" applyNumberFormat="1" applyFont="1" applyFill="1" applyAlignment="1">
      <alignment vertical="center"/>
    </xf>
    <xf numFmtId="170" fontId="23" fillId="0" borderId="0" xfId="2" quotePrefix="1" applyNumberFormat="1" applyFont="1" applyFill="1" applyBorder="1" applyAlignment="1">
      <alignment horizontal="center" vertical="center"/>
    </xf>
    <xf numFmtId="167" fontId="23" fillId="0" borderId="0" xfId="2" applyNumberFormat="1" applyFont="1" applyFill="1" applyAlignment="1">
      <alignment vertical="center"/>
    </xf>
    <xf numFmtId="0" fontId="25" fillId="0" borderId="0" xfId="2" applyFont="1" applyFill="1" applyAlignment="1">
      <alignment horizontal="left" vertical="center" wrapText="1" indent="2"/>
    </xf>
    <xf numFmtId="167" fontId="23" fillId="0" borderId="0" xfId="3" applyNumberFormat="1" applyFont="1" applyFill="1" applyAlignment="1">
      <alignment horizontal="center" vertical="center"/>
    </xf>
    <xf numFmtId="0" fontId="23" fillId="0" borderId="0" xfId="2" applyFont="1" applyFill="1" applyAlignment="1">
      <alignment horizontal="left" vertical="center" indent="4"/>
    </xf>
    <xf numFmtId="37" fontId="23" fillId="0" borderId="3" xfId="3" applyNumberFormat="1" applyFont="1" applyFill="1" applyBorder="1" applyAlignment="1">
      <alignment vertical="center"/>
    </xf>
    <xf numFmtId="37" fontId="23" fillId="0" borderId="0" xfId="3" applyNumberFormat="1" applyFont="1" applyFill="1" applyBorder="1" applyAlignment="1">
      <alignment vertical="center"/>
    </xf>
    <xf numFmtId="167" fontId="23" fillId="0" borderId="0" xfId="3" applyNumberFormat="1" applyFont="1" applyFill="1" applyBorder="1" applyAlignment="1">
      <alignment vertical="center"/>
    </xf>
    <xf numFmtId="170" fontId="23" fillId="0" borderId="0" xfId="2" applyNumberFormat="1" applyFont="1" applyFill="1" applyAlignment="1">
      <alignment horizontal="center" vertical="center"/>
    </xf>
    <xf numFmtId="167" fontId="23" fillId="0" borderId="0" xfId="8" applyNumberFormat="1" applyFont="1" applyFill="1" applyAlignment="1">
      <alignment vertical="center"/>
    </xf>
    <xf numFmtId="167" fontId="23" fillId="0" borderId="1" xfId="2" applyNumberFormat="1" applyFont="1" applyFill="1" applyBorder="1" applyAlignment="1">
      <alignment vertical="center"/>
    </xf>
    <xf numFmtId="167" fontId="23" fillId="0" borderId="0" xfId="2" applyNumberFormat="1" applyFont="1" applyFill="1" applyBorder="1" applyAlignment="1">
      <alignment vertical="center"/>
    </xf>
    <xf numFmtId="0" fontId="25" fillId="0" borderId="0" xfId="2" applyFont="1" applyFill="1" applyBorder="1" applyAlignment="1">
      <alignment vertical="center" wrapText="1"/>
    </xf>
    <xf numFmtId="0" fontId="23" fillId="0" borderId="0" xfId="2" applyFont="1" applyFill="1" applyBorder="1" applyAlignment="1">
      <alignment horizontal="center" vertical="center"/>
    </xf>
    <xf numFmtId="0" fontId="25" fillId="0" borderId="0" xfId="2" applyFont="1" applyFill="1" applyAlignment="1">
      <alignment vertical="center" wrapText="1"/>
    </xf>
    <xf numFmtId="170" fontId="23" fillId="0" borderId="1" xfId="2" applyNumberFormat="1" applyFont="1" applyFill="1" applyBorder="1" applyAlignment="1">
      <alignment horizontal="center" vertical="center"/>
    </xf>
    <xf numFmtId="0" fontId="26" fillId="0" borderId="0" xfId="2" applyFont="1" applyFill="1" applyAlignment="1">
      <alignment vertical="center" wrapText="1"/>
    </xf>
    <xf numFmtId="167" fontId="23" fillId="0" borderId="3" xfId="2" applyNumberFormat="1" applyFont="1" applyFill="1" applyBorder="1" applyAlignment="1">
      <alignment vertical="center"/>
    </xf>
    <xf numFmtId="49" fontId="22" fillId="0" borderId="0" xfId="2" applyNumberFormat="1" applyFont="1" applyFill="1" applyBorder="1" applyAlignment="1">
      <alignment horizontal="center" vertical="center"/>
    </xf>
    <xf numFmtId="43" fontId="23" fillId="0" borderId="0" xfId="2" applyNumberFormat="1" applyFont="1" applyFill="1" applyAlignment="1">
      <alignment vertical="center"/>
    </xf>
    <xf numFmtId="0" fontId="26" fillId="0" borderId="0" xfId="0" quotePrefix="1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 indent="2"/>
    </xf>
    <xf numFmtId="0" fontId="23" fillId="0" borderId="0" xfId="0" applyFont="1" applyFill="1" applyAlignment="1">
      <alignment vertical="center"/>
    </xf>
    <xf numFmtId="167" fontId="23" fillId="0" borderId="4" xfId="3" applyNumberFormat="1" applyFont="1" applyFill="1" applyBorder="1" applyAlignment="1">
      <alignment vertical="center"/>
    </xf>
    <xf numFmtId="167" fontId="25" fillId="0" borderId="0" xfId="2" applyNumberFormat="1" applyFont="1" applyFill="1" applyAlignment="1">
      <alignment vertical="center"/>
    </xf>
    <xf numFmtId="168" fontId="23" fillId="0" borderId="0" xfId="2" applyNumberFormat="1" applyFont="1" applyFill="1" applyAlignment="1">
      <alignment vertical="center"/>
    </xf>
    <xf numFmtId="3" fontId="22" fillId="0" borderId="0" xfId="2" applyNumberFormat="1" applyFont="1" applyFill="1" applyAlignment="1">
      <alignment horizontal="center" vertical="center"/>
    </xf>
    <xf numFmtId="3" fontId="23" fillId="0" borderId="0" xfId="2" applyNumberFormat="1" applyFont="1" applyFill="1" applyAlignment="1">
      <alignment horizontal="center" vertical="center"/>
    </xf>
    <xf numFmtId="0" fontId="27" fillId="0" borderId="0" xfId="2" applyFont="1" applyFill="1" applyAlignment="1">
      <alignment vertical="center" wrapText="1"/>
    </xf>
    <xf numFmtId="0" fontId="27" fillId="0" borderId="0" xfId="0" applyFont="1" applyFill="1" applyAlignment="1">
      <alignment vertical="center" wrapText="1"/>
    </xf>
    <xf numFmtId="165" fontId="23" fillId="0" borderId="0" xfId="8" applyNumberFormat="1" applyFont="1" applyFill="1" applyAlignment="1">
      <alignment vertical="center"/>
    </xf>
    <xf numFmtId="166" fontId="23" fillId="0" borderId="0" xfId="2" applyNumberFormat="1" applyFont="1" applyFill="1" applyBorder="1" applyAlignment="1">
      <alignment horizontal="right" vertical="center"/>
    </xf>
    <xf numFmtId="166" fontId="22" fillId="0" borderId="0" xfId="2" applyNumberFormat="1" applyFont="1" applyFill="1" applyBorder="1" applyAlignment="1">
      <alignment horizontal="center" vertical="center"/>
    </xf>
    <xf numFmtId="166" fontId="23" fillId="0" borderId="0" xfId="2" applyNumberFormat="1" applyFont="1" applyFill="1" applyAlignment="1">
      <alignment horizontal="center" vertical="center"/>
    </xf>
    <xf numFmtId="166" fontId="23" fillId="0" borderId="0" xfId="2" applyNumberFormat="1" applyFont="1" applyFill="1" applyBorder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5" fontId="18" fillId="0" borderId="0" xfId="8" applyNumberFormat="1" applyFont="1" applyFill="1" applyAlignment="1">
      <alignment vertical="center"/>
    </xf>
    <xf numFmtId="165" fontId="23" fillId="0" borderId="0" xfId="8" applyNumberFormat="1" applyFont="1" applyFill="1" applyAlignment="1">
      <alignment vertical="top"/>
    </xf>
    <xf numFmtId="166" fontId="23" fillId="0" borderId="0" xfId="13" applyNumberFormat="1" applyFont="1" applyFill="1" applyBorder="1" applyAlignment="1">
      <alignment vertical="center"/>
    </xf>
    <xf numFmtId="166" fontId="23" fillId="0" borderId="0" xfId="13" applyNumberFormat="1" applyFont="1" applyFill="1" applyAlignment="1">
      <alignment vertical="center"/>
    </xf>
    <xf numFmtId="164" fontId="23" fillId="0" borderId="0" xfId="8" applyFont="1" applyFill="1" applyAlignment="1">
      <alignment vertical="center"/>
    </xf>
    <xf numFmtId="172" fontId="23" fillId="0" borderId="0" xfId="13" applyNumberFormat="1" applyFont="1" applyFill="1" applyAlignment="1">
      <alignment horizontal="center" vertical="center"/>
    </xf>
    <xf numFmtId="166" fontId="23" fillId="0" borderId="1" xfId="2" applyNumberFormat="1" applyFont="1" applyFill="1" applyBorder="1" applyAlignment="1">
      <alignment vertical="center"/>
    </xf>
    <xf numFmtId="166" fontId="23" fillId="0" borderId="2" xfId="2" applyNumberFormat="1" applyFont="1" applyFill="1" applyBorder="1" applyAlignment="1">
      <alignment vertical="center"/>
    </xf>
    <xf numFmtId="166" fontId="23" fillId="0" borderId="3" xfId="2" applyNumberFormat="1" applyFont="1" applyFill="1" applyBorder="1" applyAlignment="1">
      <alignment vertical="center"/>
    </xf>
    <xf numFmtId="166" fontId="23" fillId="0" borderId="5" xfId="1" applyNumberFormat="1" applyFont="1" applyFill="1" applyBorder="1" applyAlignment="1">
      <alignment vertical="center"/>
    </xf>
    <xf numFmtId="166" fontId="23" fillId="0" borderId="5" xfId="2" applyNumberFormat="1" applyFont="1" applyFill="1" applyBorder="1" applyAlignment="1">
      <alignment vertical="center"/>
    </xf>
    <xf numFmtId="166" fontId="23" fillId="0" borderId="0" xfId="2" applyNumberFormat="1" applyFont="1" applyFill="1" applyAlignment="1">
      <alignment horizontal="left" vertical="center"/>
    </xf>
    <xf numFmtId="166" fontId="23" fillId="0" borderId="0" xfId="2" applyNumberFormat="1" applyFont="1" applyFill="1" applyBorder="1" applyAlignment="1">
      <alignment horizontal="left" vertical="center"/>
    </xf>
    <xf numFmtId="166" fontId="23" fillId="0" borderId="0" xfId="1" applyNumberFormat="1" applyFont="1" applyFill="1" applyBorder="1" applyAlignment="1">
      <alignment horizontal="right" vertical="center"/>
    </xf>
    <xf numFmtId="166" fontId="23" fillId="0" borderId="4" xfId="1" applyNumberFormat="1" applyFont="1" applyFill="1" applyBorder="1" applyAlignment="1">
      <alignment vertical="center"/>
    </xf>
    <xf numFmtId="170" fontId="23" fillId="0" borderId="0" xfId="2" applyNumberFormat="1" applyFont="1" applyFill="1" applyBorder="1" applyAlignment="1">
      <alignment vertical="center"/>
    </xf>
    <xf numFmtId="167" fontId="23" fillId="0" borderId="5" xfId="2" applyNumberFormat="1" applyFont="1" applyFill="1" applyBorder="1" applyAlignment="1">
      <alignment vertical="center"/>
    </xf>
    <xf numFmtId="174" fontId="23" fillId="0" borderId="0" xfId="2" quotePrefix="1" applyNumberFormat="1" applyFont="1" applyFill="1" applyAlignment="1">
      <alignment horizontal="center" vertical="center"/>
    </xf>
    <xf numFmtId="174" fontId="23" fillId="0" borderId="1" xfId="2" quotePrefix="1" applyNumberFormat="1" applyFont="1" applyFill="1" applyBorder="1" applyAlignment="1">
      <alignment horizontal="center" vertical="center"/>
    </xf>
    <xf numFmtId="174" fontId="5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 applyBorder="1" applyAlignment="1"/>
    <xf numFmtId="3" fontId="5" fillId="0" borderId="0" xfId="0" applyNumberFormat="1" applyFont="1" applyFill="1" applyBorder="1" applyAlignment="1"/>
    <xf numFmtId="0" fontId="23" fillId="0" borderId="0" xfId="2" applyFont="1" applyFill="1" applyBorder="1" applyAlignment="1">
      <alignment vertical="center"/>
    </xf>
    <xf numFmtId="166" fontId="8" fillId="0" borderId="1" xfId="4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4" fontId="23" fillId="0" borderId="0" xfId="8" applyFont="1" applyFill="1" applyBorder="1" applyAlignment="1">
      <alignment vertical="center"/>
    </xf>
    <xf numFmtId="3" fontId="23" fillId="0" borderId="0" xfId="2" applyNumberFormat="1" applyFont="1" applyFill="1" applyAlignment="1">
      <alignment vertical="center"/>
    </xf>
    <xf numFmtId="3" fontId="23" fillId="0" borderId="0" xfId="2" applyNumberFormat="1" applyFont="1" applyFill="1" applyBorder="1" applyAlignment="1">
      <alignment vertical="center"/>
    </xf>
    <xf numFmtId="166" fontId="22" fillId="0" borderId="0" xfId="2" applyNumberFormat="1" applyFont="1" applyFill="1" applyAlignment="1">
      <alignment vertical="center"/>
    </xf>
    <xf numFmtId="170" fontId="23" fillId="0" borderId="0" xfId="2" applyNumberFormat="1" applyFont="1" applyFill="1" applyAlignment="1">
      <alignment vertical="center"/>
    </xf>
    <xf numFmtId="174" fontId="23" fillId="0" borderId="0" xfId="2" applyNumberFormat="1" applyFont="1" applyFill="1" applyAlignment="1">
      <alignment vertical="center"/>
    </xf>
    <xf numFmtId="170" fontId="5" fillId="0" borderId="0" xfId="2" quotePrefix="1" applyNumberFormat="1" applyFont="1" applyFill="1" applyAlignment="1">
      <alignment horizontal="center" vertical="center"/>
    </xf>
    <xf numFmtId="170" fontId="23" fillId="0" borderId="2" xfId="2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Border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0" fontId="25" fillId="0" borderId="0" xfId="2" applyFont="1" applyFill="1" applyBorder="1" applyAlignment="1">
      <alignment horizontal="left" vertical="center" wrapText="1" indent="1"/>
    </xf>
    <xf numFmtId="0" fontId="22" fillId="0" borderId="0" xfId="2" quotePrefix="1" applyFont="1" applyFill="1" applyBorder="1" applyAlignment="1">
      <alignment horizontal="center" vertical="center"/>
    </xf>
    <xf numFmtId="170" fontId="5" fillId="0" borderId="0" xfId="2" quotePrefix="1" applyNumberFormat="1" applyFont="1" applyFill="1" applyBorder="1" applyAlignment="1">
      <alignment horizontal="center" vertical="center"/>
    </xf>
    <xf numFmtId="170" fontId="23" fillId="0" borderId="0" xfId="2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0" fontId="23" fillId="0" borderId="0" xfId="2" applyFont="1" applyFill="1" applyAlignment="1">
      <alignment vertical="center"/>
    </xf>
    <xf numFmtId="166" fontId="32" fillId="0" borderId="0" xfId="2" applyNumberFormat="1" applyFont="1" applyFill="1" applyBorder="1" applyAlignment="1">
      <alignment horizontal="center" vertical="center"/>
    </xf>
    <xf numFmtId="165" fontId="32" fillId="0" borderId="0" xfId="8" applyNumberFormat="1" applyFont="1" applyFill="1" applyAlignment="1">
      <alignment vertical="center"/>
    </xf>
    <xf numFmtId="0" fontId="18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0" fontId="22" fillId="0" borderId="0" xfId="0" applyFont="1" applyAlignment="1">
      <alignment horizontal="center" vertical="center"/>
    </xf>
    <xf numFmtId="3" fontId="22" fillId="0" borderId="0" xfId="2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20" fillId="0" borderId="0" xfId="2" applyNumberFormat="1" applyFont="1" applyAlignment="1">
      <alignment vertical="center"/>
    </xf>
    <xf numFmtId="0" fontId="23" fillId="0" borderId="0" xfId="2" applyFont="1" applyAlignment="1">
      <alignment horizontal="left" vertical="center" indent="1"/>
    </xf>
    <xf numFmtId="0" fontId="23" fillId="0" borderId="0" xfId="2" applyFont="1" applyAlignment="1">
      <alignment horizontal="center" vertical="center"/>
    </xf>
    <xf numFmtId="37" fontId="23" fillId="0" borderId="0" xfId="2" applyNumberFormat="1" applyFont="1" applyAlignment="1">
      <alignment vertical="center"/>
    </xf>
    <xf numFmtId="37" fontId="24" fillId="0" borderId="0" xfId="2" applyNumberFormat="1" applyFont="1" applyAlignment="1">
      <alignment vertical="center"/>
    </xf>
    <xf numFmtId="166" fontId="23" fillId="0" borderId="0" xfId="1" quotePrefix="1" applyNumberFormat="1" applyFont="1" applyFill="1" applyAlignment="1">
      <alignment horizontal="center" vertical="center"/>
    </xf>
    <xf numFmtId="174" fontId="23" fillId="0" borderId="0" xfId="2" quotePrefix="1" applyNumberFormat="1" applyFont="1" applyAlignment="1">
      <alignment horizontal="center" vertical="center"/>
    </xf>
    <xf numFmtId="0" fontId="23" fillId="0" borderId="0" xfId="2" applyFont="1" applyAlignment="1">
      <alignment horizontal="left" vertical="center" indent="2"/>
    </xf>
    <xf numFmtId="0" fontId="22" fillId="0" borderId="0" xfId="2" applyFont="1" applyAlignment="1">
      <alignment horizontal="right" vertical="center"/>
    </xf>
    <xf numFmtId="166" fontId="23" fillId="0" borderId="0" xfId="2" applyNumberFormat="1" applyFont="1" applyAlignment="1">
      <alignment vertical="center"/>
    </xf>
    <xf numFmtId="3" fontId="23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horizontal="left" vertical="center"/>
    </xf>
    <xf numFmtId="37" fontId="33" fillId="0" borderId="0" xfId="2" applyNumberFormat="1" applyFont="1" applyAlignment="1">
      <alignment vertical="center"/>
    </xf>
    <xf numFmtId="37" fontId="23" fillId="0" borderId="0" xfId="2" applyNumberFormat="1" applyFont="1" applyAlignment="1">
      <alignment horizontal="center" vertical="center"/>
    </xf>
    <xf numFmtId="39" fontId="25" fillId="0" borderId="0" xfId="2" applyNumberFormat="1" applyFont="1" applyAlignment="1">
      <alignment horizontal="right"/>
    </xf>
    <xf numFmtId="0" fontId="23" fillId="0" borderId="0" xfId="0" applyFont="1" applyAlignment="1">
      <alignment horizontal="left" vertical="center" indent="2"/>
    </xf>
    <xf numFmtId="170" fontId="23" fillId="0" borderId="0" xfId="2" applyNumberFormat="1" applyFont="1" applyAlignment="1">
      <alignment vertical="center"/>
    </xf>
    <xf numFmtId="0" fontId="23" fillId="0" borderId="0" xfId="2" applyFont="1" applyAlignment="1">
      <alignment horizontal="left" vertical="center" indent="3"/>
    </xf>
    <xf numFmtId="37" fontId="23" fillId="0" borderId="3" xfId="2" applyNumberFormat="1" applyFont="1" applyBorder="1" applyAlignment="1">
      <alignment vertical="center"/>
    </xf>
    <xf numFmtId="0" fontId="18" fillId="0" borderId="0" xfId="0" applyFont="1" applyAlignment="1">
      <alignment horizontal="left" vertical="center" indent="1"/>
    </xf>
    <xf numFmtId="0" fontId="20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23" fillId="0" borderId="0" xfId="11" applyFont="1" applyAlignment="1">
      <alignment vertical="center"/>
    </xf>
    <xf numFmtId="0" fontId="22" fillId="0" borderId="0" xfId="11" applyFont="1" applyAlignment="1">
      <alignment vertical="center"/>
    </xf>
    <xf numFmtId="0" fontId="22" fillId="0" borderId="0" xfId="11" applyFont="1" applyAlignment="1">
      <alignment horizontal="center" vertical="center"/>
    </xf>
    <xf numFmtId="0" fontId="22" fillId="0" borderId="1" xfId="2" applyFont="1" applyBorder="1" applyAlignment="1">
      <alignment vertical="center"/>
    </xf>
    <xf numFmtId="0" fontId="22" fillId="0" borderId="2" xfId="2" applyFont="1" applyBorder="1" applyAlignment="1">
      <alignment horizontal="center" vertical="center"/>
    </xf>
    <xf numFmtId="0" fontId="21" fillId="0" borderId="0" xfId="11" applyFont="1" applyAlignment="1">
      <alignment horizontal="left" vertical="center"/>
    </xf>
    <xf numFmtId="37" fontId="23" fillId="0" borderId="0" xfId="11" applyNumberFormat="1" applyFont="1" applyAlignment="1">
      <alignment vertical="center"/>
    </xf>
    <xf numFmtId="0" fontId="18" fillId="0" borderId="0" xfId="11" applyFont="1" applyAlignment="1">
      <alignment horizontal="left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left" vertical="center" indent="1"/>
    </xf>
    <xf numFmtId="37" fontId="23" fillId="0" borderId="5" xfId="11" applyNumberFormat="1" applyFont="1" applyBorder="1" applyAlignment="1">
      <alignment vertical="center"/>
    </xf>
    <xf numFmtId="167" fontId="23" fillId="0" borderId="0" xfId="0" applyNumberFormat="1" applyFont="1" applyAlignment="1">
      <alignment vertical="center"/>
    </xf>
    <xf numFmtId="0" fontId="23" fillId="0" borderId="0" xfId="11" applyFont="1" applyAlignment="1">
      <alignment horizontal="left" vertical="center" indent="2"/>
    </xf>
    <xf numFmtId="166" fontId="23" fillId="0" borderId="0" xfId="1" quotePrefix="1" applyNumberFormat="1" applyFont="1" applyAlignment="1">
      <alignment horizontal="center" vertical="center"/>
    </xf>
    <xf numFmtId="37" fontId="23" fillId="0" borderId="0" xfId="11" applyNumberFormat="1" applyFont="1" applyAlignment="1">
      <alignment horizontal="center" vertical="center"/>
    </xf>
    <xf numFmtId="37" fontId="23" fillId="0" borderId="0" xfId="11" applyNumberFormat="1" applyFont="1" applyAlignment="1">
      <alignment horizontal="right" vertical="center"/>
    </xf>
    <xf numFmtId="167" fontId="23" fillId="0" borderId="0" xfId="11" applyNumberFormat="1" applyFont="1" applyAlignment="1">
      <alignment vertical="center"/>
    </xf>
    <xf numFmtId="0" fontId="18" fillId="0" borderId="0" xfId="0" applyFont="1" applyAlignment="1">
      <alignment vertical="center"/>
    </xf>
    <xf numFmtId="166" fontId="23" fillId="0" borderId="1" xfId="1" quotePrefix="1" applyNumberFormat="1" applyFont="1" applyFill="1" applyBorder="1" applyAlignment="1">
      <alignment horizontal="center" vertical="center"/>
    </xf>
    <xf numFmtId="174" fontId="23" fillId="0" borderId="1" xfId="2" quotePrefix="1" applyNumberFormat="1" applyFont="1" applyBorder="1" applyAlignment="1">
      <alignment horizontal="center" vertical="center"/>
    </xf>
    <xf numFmtId="0" fontId="18" fillId="0" borderId="0" xfId="11" applyFont="1" applyAlignment="1">
      <alignment horizontal="left" vertical="center" indent="1"/>
    </xf>
    <xf numFmtId="0" fontId="18" fillId="0" borderId="0" xfId="11" applyFont="1" applyAlignment="1">
      <alignment horizontal="left" vertical="center" indent="2"/>
    </xf>
    <xf numFmtId="167" fontId="23" fillId="0" borderId="1" xfId="0" applyNumberFormat="1" applyFont="1" applyBorder="1" applyAlignment="1">
      <alignment vertical="center"/>
    </xf>
    <xf numFmtId="164" fontId="23" fillId="0" borderId="0" xfId="8" applyFont="1" applyFill="1" applyAlignment="1">
      <alignment horizontal="center" vertical="center"/>
    </xf>
    <xf numFmtId="37" fontId="23" fillId="0" borderId="1" xfId="11" applyNumberFormat="1" applyFont="1" applyBorder="1" applyAlignment="1">
      <alignment vertical="center"/>
    </xf>
    <xf numFmtId="0" fontId="21" fillId="0" borderId="0" xfId="11" applyFont="1" applyAlignment="1">
      <alignment vertical="center"/>
    </xf>
    <xf numFmtId="37" fontId="23" fillId="0" borderId="4" xfId="11" applyNumberFormat="1" applyFont="1" applyBorder="1" applyAlignment="1">
      <alignment vertical="center"/>
    </xf>
    <xf numFmtId="37" fontId="28" fillId="0" borderId="0" xfId="11" applyNumberFormat="1" applyFont="1" applyAlignment="1">
      <alignment vertical="center"/>
    </xf>
    <xf numFmtId="37" fontId="28" fillId="0" borderId="0" xfId="11" applyNumberFormat="1" applyFont="1" applyAlignment="1">
      <alignment horizontal="center" vertical="center"/>
    </xf>
    <xf numFmtId="37" fontId="28" fillId="0" borderId="0" xfId="2" applyNumberFormat="1" applyFont="1" applyAlignment="1">
      <alignment horizontal="center" vertical="center"/>
    </xf>
    <xf numFmtId="0" fontId="19" fillId="0" borderId="0" xfId="11" applyFont="1" applyAlignment="1">
      <alignment vertical="center"/>
    </xf>
    <xf numFmtId="0" fontId="34" fillId="0" borderId="0" xfId="2" applyFont="1" applyFill="1" applyAlignment="1">
      <alignment vertical="center"/>
    </xf>
    <xf numFmtId="0" fontId="23" fillId="0" borderId="0" xfId="2" applyFont="1" applyAlignment="1">
      <alignment vertical="center"/>
    </xf>
    <xf numFmtId="0" fontId="22" fillId="0" borderId="0" xfId="2" applyFont="1" applyFill="1" applyBorder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horizontal="left" vertical="center" indent="1"/>
    </xf>
    <xf numFmtId="175" fontId="23" fillId="0" borderId="0" xfId="2" applyNumberFormat="1" applyFont="1" applyFill="1" applyAlignment="1">
      <alignment vertical="center"/>
    </xf>
    <xf numFmtId="37" fontId="23" fillId="0" borderId="0" xfId="2" applyNumberFormat="1" applyFont="1" applyFill="1" applyAlignment="1">
      <alignment horizontal="right" vertical="center"/>
    </xf>
    <xf numFmtId="37" fontId="23" fillId="0" borderId="0" xfId="2" applyNumberFormat="1" applyFont="1" applyFill="1" applyAlignment="1">
      <alignment horizontal="center" vertical="center"/>
    </xf>
    <xf numFmtId="0" fontId="31" fillId="0" borderId="0" xfId="2" applyFont="1" applyAlignment="1">
      <alignment vertical="center"/>
    </xf>
    <xf numFmtId="0" fontId="32" fillId="0" borderId="0" xfId="2" applyFont="1" applyAlignment="1">
      <alignment vertical="center"/>
    </xf>
    <xf numFmtId="166" fontId="32" fillId="0" borderId="0" xfId="4" applyNumberFormat="1" applyFont="1" applyAlignment="1">
      <alignment horizontal="center" vertical="center"/>
    </xf>
    <xf numFmtId="166" fontId="32" fillId="0" borderId="0" xfId="4" applyNumberFormat="1" applyFont="1" applyAlignment="1">
      <alignment horizontal="right" vertical="center"/>
    </xf>
    <xf numFmtId="166" fontId="31" fillId="0" borderId="0" xfId="4" applyNumberFormat="1" applyFont="1" applyAlignment="1">
      <alignment horizontal="center" vertical="center"/>
    </xf>
    <xf numFmtId="166" fontId="31" fillId="0" borderId="1" xfId="4" quotePrefix="1" applyNumberFormat="1" applyFont="1" applyBorder="1" applyAlignment="1">
      <alignment horizontal="center" vertical="center"/>
    </xf>
    <xf numFmtId="166" fontId="31" fillId="0" borderId="0" xfId="4" quotePrefix="1" applyNumberFormat="1" applyFont="1" applyAlignment="1">
      <alignment horizontal="center" vertical="center"/>
    </xf>
    <xf numFmtId="166" fontId="31" fillId="0" borderId="1" xfId="4" applyNumberFormat="1" applyFont="1" applyBorder="1" applyAlignment="1">
      <alignment horizontal="center" vertical="center"/>
    </xf>
    <xf numFmtId="166" fontId="31" fillId="0" borderId="0" xfId="4" applyNumberFormat="1" applyFont="1" applyAlignment="1">
      <alignment horizontal="center" vertical="center" wrapText="1"/>
    </xf>
    <xf numFmtId="0" fontId="31" fillId="0" borderId="0" xfId="2" applyFont="1" applyAlignment="1">
      <alignment horizontal="center" vertical="center"/>
    </xf>
    <xf numFmtId="166" fontId="31" fillId="0" borderId="1" xfId="4" applyNumberFormat="1" applyFont="1" applyBorder="1" applyAlignment="1">
      <alignment horizontal="center" vertical="center" wrapText="1"/>
    </xf>
    <xf numFmtId="166" fontId="31" fillId="0" borderId="0" xfId="4" quotePrefix="1" applyNumberFormat="1" applyFont="1" applyAlignment="1">
      <alignment horizontal="center" vertical="center" wrapText="1"/>
    </xf>
    <xf numFmtId="0" fontId="31" fillId="0" borderId="0" xfId="2" quotePrefix="1" applyFont="1" applyAlignment="1">
      <alignment horizontal="left" vertical="center"/>
    </xf>
    <xf numFmtId="166" fontId="32" fillId="0" borderId="0" xfId="2" applyNumberFormat="1" applyFont="1" applyAlignment="1">
      <alignment horizontal="center" vertical="center"/>
    </xf>
    <xf numFmtId="175" fontId="32" fillId="0" borderId="0" xfId="2" applyNumberFormat="1" applyFont="1" applyAlignment="1">
      <alignment horizontal="center" vertical="center"/>
    </xf>
    <xf numFmtId="173" fontId="32" fillId="0" borderId="0" xfId="2" applyNumberFormat="1" applyFont="1" applyAlignment="1">
      <alignment horizontal="center" vertical="center"/>
    </xf>
    <xf numFmtId="173" fontId="32" fillId="0" borderId="0" xfId="2" applyNumberFormat="1" applyFont="1" applyAlignment="1">
      <alignment vertical="center"/>
    </xf>
    <xf numFmtId="169" fontId="32" fillId="0" borderId="0" xfId="2" applyNumberFormat="1" applyFont="1" applyAlignment="1">
      <alignment vertical="center"/>
    </xf>
    <xf numFmtId="174" fontId="32" fillId="0" borderId="0" xfId="2" quotePrefix="1" applyNumberFormat="1" applyFont="1" applyAlignment="1">
      <alignment horizontal="center" vertical="center"/>
    </xf>
    <xf numFmtId="166" fontId="32" fillId="0" borderId="1" xfId="1" applyNumberFormat="1" applyFont="1" applyFill="1" applyBorder="1" applyAlignment="1">
      <alignment horizontal="center" vertical="center"/>
    </xf>
    <xf numFmtId="166" fontId="32" fillId="0" borderId="1" xfId="2" applyNumberFormat="1" applyFont="1" applyBorder="1" applyAlignment="1">
      <alignment horizontal="center" vertical="center"/>
    </xf>
    <xf numFmtId="166" fontId="32" fillId="0" borderId="0" xfId="2" applyNumberFormat="1" applyFont="1" applyAlignment="1">
      <alignment horizontal="right" vertical="center"/>
    </xf>
    <xf numFmtId="169" fontId="31" fillId="0" borderId="0" xfId="2" applyNumberFormat="1" applyFont="1" applyAlignment="1">
      <alignment vertical="center"/>
    </xf>
    <xf numFmtId="166" fontId="32" fillId="0" borderId="4" xfId="2" applyNumberFormat="1" applyFont="1" applyBorder="1" applyAlignment="1">
      <alignment horizontal="right" vertical="center"/>
    </xf>
    <xf numFmtId="175" fontId="32" fillId="0" borderId="4" xfId="2" applyNumberFormat="1" applyFont="1" applyBorder="1" applyAlignment="1">
      <alignment horizontal="center" vertical="center"/>
    </xf>
    <xf numFmtId="166" fontId="32" fillId="0" borderId="5" xfId="2" applyNumberFormat="1" applyFont="1" applyBorder="1" applyAlignment="1">
      <alignment horizontal="right" vertical="center"/>
    </xf>
    <xf numFmtId="175" fontId="4" fillId="0" borderId="0" xfId="2" applyNumberFormat="1" applyFont="1" applyAlignment="1">
      <alignment horizontal="center" vertical="center"/>
    </xf>
    <xf numFmtId="169" fontId="32" fillId="0" borderId="0" xfId="2" applyNumberFormat="1" applyFont="1" applyAlignment="1">
      <alignment horizontal="center" vertical="center"/>
    </xf>
    <xf numFmtId="169" fontId="29" fillId="0" borderId="0" xfId="2" applyNumberFormat="1" applyFont="1" applyAlignment="1">
      <alignment vertical="center"/>
    </xf>
    <xf numFmtId="166" fontId="30" fillId="0" borderId="0" xfId="2" applyNumberFormat="1" applyFont="1" applyAlignment="1">
      <alignment horizontal="right" vertical="center"/>
    </xf>
    <xf numFmtId="166" fontId="23" fillId="0" borderId="0" xfId="2" applyNumberFormat="1" applyFont="1" applyAlignment="1">
      <alignment horizontal="center" vertical="center"/>
    </xf>
    <xf numFmtId="166" fontId="23" fillId="0" borderId="0" xfId="2" applyNumberFormat="1" applyFont="1" applyAlignment="1">
      <alignment horizontal="right" vertical="center"/>
    </xf>
    <xf numFmtId="166" fontId="22" fillId="0" borderId="0" xfId="4" applyNumberFormat="1" applyFont="1" applyAlignment="1">
      <alignment horizontal="right" vertical="center"/>
    </xf>
    <xf numFmtId="169" fontId="23" fillId="0" borderId="0" xfId="2" applyNumberFormat="1" applyFont="1" applyAlignment="1">
      <alignment vertical="center"/>
    </xf>
    <xf numFmtId="0" fontId="32" fillId="0" borderId="0" xfId="2" quotePrefix="1" applyFont="1" applyAlignment="1">
      <alignment horizontal="center" vertical="center"/>
    </xf>
    <xf numFmtId="166" fontId="32" fillId="0" borderId="4" xfId="1" applyNumberFormat="1" applyFont="1" applyBorder="1" applyAlignment="1">
      <alignment horizontal="center" vertical="center"/>
    </xf>
    <xf numFmtId="0" fontId="23" fillId="0" borderId="0" xfId="2" applyFont="1"/>
    <xf numFmtId="166" fontId="22" fillId="0" borderId="0" xfId="2" applyNumberFormat="1" applyFont="1" applyAlignment="1">
      <alignment horizontal="center" vertical="center"/>
    </xf>
    <xf numFmtId="166" fontId="22" fillId="0" borderId="0" xfId="4" applyNumberFormat="1" applyFont="1" applyAlignment="1">
      <alignment horizontal="center" vertical="center"/>
    </xf>
    <xf numFmtId="166" fontId="22" fillId="0" borderId="3" xfId="4" applyNumberFormat="1" applyFont="1" applyBorder="1" applyAlignment="1">
      <alignment horizontal="center" vertical="center"/>
    </xf>
    <xf numFmtId="166" fontId="22" fillId="0" borderId="1" xfId="4" applyNumberFormat="1" applyFont="1" applyBorder="1" applyAlignment="1">
      <alignment horizontal="center" vertical="center"/>
    </xf>
    <xf numFmtId="0" fontId="22" fillId="0" borderId="0" xfId="2" applyFont="1" applyAlignment="1">
      <alignment horizontal="left" vertical="center"/>
    </xf>
    <xf numFmtId="0" fontId="23" fillId="0" borderId="0" xfId="2" applyFont="1" applyAlignment="1">
      <alignment horizontal="center"/>
    </xf>
    <xf numFmtId="49" fontId="23" fillId="0" borderId="0" xfId="2" applyNumberFormat="1" applyFont="1" applyAlignment="1">
      <alignment horizontal="center" vertical="center"/>
    </xf>
    <xf numFmtId="166" fontId="23" fillId="0" borderId="0" xfId="2" applyNumberFormat="1" applyFont="1" applyAlignment="1">
      <alignment horizontal="center" vertical="top"/>
    </xf>
    <xf numFmtId="170" fontId="23" fillId="0" borderId="1" xfId="2" applyNumberFormat="1" applyFont="1" applyBorder="1" applyAlignment="1">
      <alignment vertical="center"/>
    </xf>
    <xf numFmtId="166" fontId="23" fillId="0" borderId="1" xfId="2" applyNumberFormat="1" applyFont="1" applyBorder="1" applyAlignment="1">
      <alignment horizontal="center" vertical="top"/>
    </xf>
    <xf numFmtId="166" fontId="23" fillId="0" borderId="4" xfId="2" applyNumberFormat="1" applyFont="1" applyBorder="1" applyAlignment="1">
      <alignment horizontal="right" vertical="center"/>
    </xf>
    <xf numFmtId="174" fontId="23" fillId="0" borderId="4" xfId="2" quotePrefix="1" applyNumberFormat="1" applyFont="1" applyBorder="1" applyAlignment="1">
      <alignment horizontal="center" vertical="center"/>
    </xf>
    <xf numFmtId="166" fontId="23" fillId="0" borderId="5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0" fontId="35" fillId="0" borderId="0" xfId="2" quotePrefix="1" applyFont="1" applyAlignment="1">
      <alignment horizontal="left" vertical="center"/>
    </xf>
    <xf numFmtId="169" fontId="35" fillId="0" borderId="0" xfId="2" applyNumberFormat="1" applyFont="1" applyAlignment="1">
      <alignment vertical="center"/>
    </xf>
    <xf numFmtId="0" fontId="23" fillId="0" borderId="0" xfId="2" applyFont="1" applyFill="1" applyAlignment="1">
      <alignment vertical="center"/>
    </xf>
    <xf numFmtId="0" fontId="22" fillId="0" borderId="0" xfId="2" applyFont="1" applyFill="1" applyBorder="1" applyAlignment="1">
      <alignment horizontal="center" vertical="center"/>
    </xf>
    <xf numFmtId="37" fontId="23" fillId="0" borderId="1" xfId="2" applyNumberFormat="1" applyFont="1" applyFill="1" applyBorder="1" applyAlignment="1">
      <alignment vertical="center"/>
    </xf>
    <xf numFmtId="0" fontId="23" fillId="0" borderId="0" xfId="2" applyFont="1" applyFill="1" applyAlignment="1">
      <alignment horizontal="left" vertical="center" wrapText="1" indent="1"/>
    </xf>
    <xf numFmtId="0" fontId="22" fillId="0" borderId="0" xfId="2" applyFont="1" applyFill="1" applyAlignment="1">
      <alignment horizontal="right" vertical="center"/>
    </xf>
    <xf numFmtId="37" fontId="23" fillId="0" borderId="3" xfId="2" applyNumberFormat="1" applyFont="1" applyFill="1" applyBorder="1" applyAlignment="1">
      <alignment vertical="center"/>
    </xf>
    <xf numFmtId="0" fontId="20" fillId="0" borderId="0" xfId="2" applyFont="1" applyFill="1" applyAlignment="1">
      <alignment horizontal="center" vertical="center"/>
    </xf>
    <xf numFmtId="37" fontId="20" fillId="0" borderId="0" xfId="2" applyNumberFormat="1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176" fontId="5" fillId="0" borderId="0" xfId="13" applyNumberFormat="1" applyFont="1" applyFill="1" applyAlignment="1">
      <alignment horizontal="center" vertical="center"/>
    </xf>
    <xf numFmtId="176" fontId="5" fillId="0" borderId="0" xfId="2" applyNumberFormat="1" applyFont="1" applyAlignment="1">
      <alignment horizontal="center" vertical="center"/>
    </xf>
    <xf numFmtId="3" fontId="22" fillId="0" borderId="0" xfId="2" applyNumberFormat="1" applyFont="1" applyFill="1" applyAlignment="1">
      <alignment vertical="center"/>
    </xf>
    <xf numFmtId="0" fontId="23" fillId="0" borderId="0" xfId="2" quotePrefix="1" applyFont="1" applyFill="1" applyAlignment="1">
      <alignment horizontal="left" vertical="center" indent="1"/>
    </xf>
    <xf numFmtId="0" fontId="23" fillId="0" borderId="0" xfId="0" applyFont="1" applyFill="1" applyAlignment="1">
      <alignment horizontal="left" vertical="center" indent="2"/>
    </xf>
    <xf numFmtId="169" fontId="32" fillId="0" borderId="0" xfId="2" applyNumberFormat="1" applyFont="1" applyFill="1" applyAlignment="1">
      <alignment vertical="center"/>
    </xf>
    <xf numFmtId="0" fontId="32" fillId="0" borderId="0" xfId="2" quotePrefix="1" applyFont="1" applyFill="1" applyAlignment="1">
      <alignment horizontal="center" vertical="center"/>
    </xf>
    <xf numFmtId="175" fontId="32" fillId="0" borderId="0" xfId="2" applyNumberFormat="1" applyFont="1" applyFill="1" applyAlignment="1">
      <alignment horizontal="center" vertical="center"/>
    </xf>
    <xf numFmtId="166" fontId="32" fillId="0" borderId="0" xfId="2" applyNumberFormat="1" applyFont="1" applyFill="1" applyAlignment="1">
      <alignment horizontal="center" vertical="center"/>
    </xf>
    <xf numFmtId="0" fontId="31" fillId="0" borderId="0" xfId="2" quotePrefix="1" applyFont="1" applyFill="1" applyAlignment="1">
      <alignment horizontal="left" vertical="center"/>
    </xf>
    <xf numFmtId="173" fontId="32" fillId="0" borderId="0" xfId="2" applyNumberFormat="1" applyFont="1" applyFill="1" applyAlignment="1">
      <alignment horizontal="center" vertical="center"/>
    </xf>
    <xf numFmtId="173" fontId="32" fillId="0" borderId="0" xfId="2" applyNumberFormat="1" applyFont="1" applyFill="1" applyAlignment="1">
      <alignment vertical="center"/>
    </xf>
    <xf numFmtId="174" fontId="32" fillId="0" borderId="0" xfId="2" quotePrefix="1" applyNumberFormat="1" applyFont="1" applyFill="1" applyAlignment="1">
      <alignment horizontal="center" vertical="center"/>
    </xf>
    <xf numFmtId="166" fontId="32" fillId="0" borderId="1" xfId="2" applyNumberFormat="1" applyFont="1" applyFill="1" applyBorder="1" applyAlignment="1">
      <alignment horizontal="center" vertical="center"/>
    </xf>
    <xf numFmtId="166" fontId="32" fillId="0" borderId="0" xfId="2" applyNumberFormat="1" applyFont="1" applyFill="1" applyAlignment="1">
      <alignment horizontal="right" vertical="center"/>
    </xf>
    <xf numFmtId="169" fontId="31" fillId="0" borderId="0" xfId="2" applyNumberFormat="1" applyFont="1" applyFill="1" applyAlignment="1">
      <alignment vertical="center"/>
    </xf>
    <xf numFmtId="166" fontId="32" fillId="0" borderId="4" xfId="2" applyNumberFormat="1" applyFont="1" applyFill="1" applyBorder="1" applyAlignment="1">
      <alignment horizontal="right" vertical="center"/>
    </xf>
    <xf numFmtId="166" fontId="32" fillId="0" borderId="4" xfId="2" applyNumberFormat="1" applyFont="1" applyFill="1" applyBorder="1" applyAlignment="1">
      <alignment horizontal="center" vertical="center"/>
    </xf>
    <xf numFmtId="166" fontId="32" fillId="0" borderId="5" xfId="2" applyNumberFormat="1" applyFont="1" applyFill="1" applyBorder="1" applyAlignment="1">
      <alignment horizontal="right" vertical="center"/>
    </xf>
    <xf numFmtId="0" fontId="35" fillId="0" borderId="0" xfId="2" quotePrefix="1" applyFont="1" applyFill="1" applyAlignment="1">
      <alignment horizontal="left" vertical="center"/>
    </xf>
    <xf numFmtId="49" fontId="23" fillId="0" borderId="0" xfId="2" applyNumberFormat="1" applyFont="1" applyFill="1" applyAlignment="1">
      <alignment horizontal="center" vertical="center"/>
    </xf>
    <xf numFmtId="166" fontId="23" fillId="0" borderId="0" xfId="2" applyNumberFormat="1" applyFont="1" applyFill="1" applyAlignment="1">
      <alignment horizontal="center" vertical="top"/>
    </xf>
    <xf numFmtId="166" fontId="23" fillId="0" borderId="0" xfId="2" applyNumberFormat="1" applyFont="1" applyFill="1" applyAlignment="1">
      <alignment horizontal="right" vertical="center"/>
    </xf>
    <xf numFmtId="166" fontId="23" fillId="0" borderId="0" xfId="2" quotePrefix="1" applyNumberFormat="1" applyFont="1" applyFill="1" applyAlignment="1">
      <alignment horizontal="center" vertical="center"/>
    </xf>
    <xf numFmtId="169" fontId="23" fillId="0" borderId="0" xfId="2" applyNumberFormat="1" applyFont="1" applyFill="1" applyAlignment="1">
      <alignment vertical="center"/>
    </xf>
    <xf numFmtId="170" fontId="23" fillId="0" borderId="1" xfId="2" applyNumberFormat="1" applyFont="1" applyFill="1" applyBorder="1" applyAlignment="1">
      <alignment vertical="center"/>
    </xf>
    <xf numFmtId="166" fontId="23" fillId="0" borderId="1" xfId="2" applyNumberFormat="1" applyFont="1" applyFill="1" applyBorder="1" applyAlignment="1">
      <alignment horizontal="center" vertical="center"/>
    </xf>
    <xf numFmtId="169" fontId="35" fillId="0" borderId="0" xfId="2" applyNumberFormat="1" applyFont="1" applyFill="1" applyAlignment="1">
      <alignment vertical="center"/>
    </xf>
    <xf numFmtId="166" fontId="23" fillId="0" borderId="4" xfId="2" applyNumberFormat="1" applyFont="1" applyFill="1" applyBorder="1" applyAlignment="1">
      <alignment horizontal="right" vertical="center"/>
    </xf>
    <xf numFmtId="166" fontId="23" fillId="0" borderId="5" xfId="2" applyNumberFormat="1" applyFont="1" applyFill="1" applyBorder="1" applyAlignment="1">
      <alignment horizontal="right" vertical="center"/>
    </xf>
    <xf numFmtId="0" fontId="23" fillId="0" borderId="0" xfId="2" applyFont="1" applyFill="1" applyAlignment="1">
      <alignment vertical="center"/>
    </xf>
    <xf numFmtId="0" fontId="23" fillId="0" borderId="0" xfId="2" applyFont="1" applyFill="1" applyAlignment="1">
      <alignment vertical="center"/>
    </xf>
    <xf numFmtId="175" fontId="23" fillId="0" borderId="1" xfId="2" quotePrefix="1" applyNumberFormat="1" applyFont="1" applyFill="1" applyBorder="1" applyAlignment="1">
      <alignment horizontal="center" vertical="center"/>
    </xf>
    <xf numFmtId="175" fontId="23" fillId="0" borderId="0" xfId="2" quotePrefix="1" applyNumberFormat="1" applyFont="1" applyFill="1" applyAlignment="1">
      <alignment horizontal="center" vertical="center"/>
    </xf>
    <xf numFmtId="175" fontId="23" fillId="0" borderId="0" xfId="2" quotePrefix="1" applyNumberFormat="1" applyFont="1" applyFill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21" fillId="0" borderId="0" xfId="2" quotePrefix="1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2" fillId="0" borderId="1" xfId="2" applyFont="1" applyBorder="1" applyAlignment="1">
      <alignment horizontal="right" vertical="center"/>
    </xf>
    <xf numFmtId="0" fontId="22" fillId="0" borderId="1" xfId="2" applyFont="1" applyBorder="1" applyAlignment="1">
      <alignment horizontal="center" vertical="center"/>
    </xf>
    <xf numFmtId="0" fontId="22" fillId="0" borderId="1" xfId="2" quotePrefix="1" applyFont="1" applyBorder="1" applyAlignment="1">
      <alignment horizontal="right" vertical="center"/>
    </xf>
    <xf numFmtId="0" fontId="23" fillId="0" borderId="0" xfId="11" applyFont="1" applyAlignment="1">
      <alignment horizontal="left" vertical="center" indent="2"/>
    </xf>
    <xf numFmtId="0" fontId="22" fillId="0" borderId="1" xfId="11" quotePrefix="1" applyFont="1" applyBorder="1" applyAlignment="1">
      <alignment horizontal="right" vertical="center"/>
    </xf>
    <xf numFmtId="0" fontId="22" fillId="0" borderId="3" xfId="2" applyFont="1" applyBorder="1" applyAlignment="1">
      <alignment horizontal="center" vertical="center"/>
    </xf>
    <xf numFmtId="0" fontId="25" fillId="0" borderId="0" xfId="2" applyFont="1" applyFill="1" applyBorder="1" applyAlignment="1">
      <alignment horizontal="left" vertical="center" wrapText="1" indent="1"/>
    </xf>
    <xf numFmtId="0" fontId="27" fillId="0" borderId="0" xfId="2" applyFont="1" applyFill="1" applyBorder="1" applyAlignment="1">
      <alignment vertical="center" wrapText="1"/>
    </xf>
    <xf numFmtId="0" fontId="22" fillId="0" borderId="0" xfId="2" applyFont="1" applyFill="1" applyBorder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1" fillId="0" borderId="0" xfId="2" quotePrefix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2" fillId="0" borderId="1" xfId="2" applyFont="1" applyFill="1" applyBorder="1" applyAlignment="1">
      <alignment horizontal="right" vertical="center"/>
    </xf>
    <xf numFmtId="0" fontId="27" fillId="0" borderId="0" xfId="2" applyFont="1" applyFill="1" applyBorder="1" applyAlignment="1">
      <alignment horizontal="left" vertical="center" wrapText="1" indent="1"/>
    </xf>
    <xf numFmtId="49" fontId="22" fillId="0" borderId="2" xfId="2" applyNumberFormat="1" applyFont="1" applyFill="1" applyBorder="1" applyAlignment="1">
      <alignment horizontal="center" vertical="center"/>
    </xf>
    <xf numFmtId="49" fontId="22" fillId="0" borderId="1" xfId="2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166" fontId="31" fillId="0" borderId="3" xfId="4" applyNumberFormat="1" applyFont="1" applyBorder="1" applyAlignment="1">
      <alignment horizontal="center" vertical="center"/>
    </xf>
    <xf numFmtId="166" fontId="31" fillId="0" borderId="1" xfId="4" quotePrefix="1" applyNumberFormat="1" applyFont="1" applyBorder="1" applyAlignment="1">
      <alignment horizontal="center" vertical="center"/>
    </xf>
    <xf numFmtId="2" fontId="22" fillId="0" borderId="1" xfId="2" applyNumberFormat="1" applyFont="1" applyBorder="1" applyAlignment="1">
      <alignment horizontal="right" vertical="center"/>
    </xf>
    <xf numFmtId="166" fontId="22" fillId="0" borderId="3" xfId="4" applyNumberFormat="1" applyFont="1" applyBorder="1" applyAlignment="1">
      <alignment horizontal="center" vertical="center"/>
    </xf>
    <xf numFmtId="2" fontId="21" fillId="0" borderId="0" xfId="2" quotePrefix="1" applyNumberFormat="1" applyFont="1" applyAlignment="1">
      <alignment horizontal="center" vertical="center"/>
    </xf>
    <xf numFmtId="2" fontId="21" fillId="0" borderId="0" xfId="2" applyNumberFormat="1" applyFont="1" applyAlignment="1">
      <alignment horizontal="center" vertical="center"/>
    </xf>
    <xf numFmtId="166" fontId="22" fillId="0" borderId="1" xfId="4" applyNumberFormat="1" applyFont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66" fontId="8" fillId="0" borderId="1" xfId="4" applyNumberFormat="1" applyFont="1" applyFill="1" applyBorder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right" vertical="center"/>
    </xf>
  </cellXfs>
  <cellStyles count="14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Normal" xfId="0" builtinId="0"/>
    <cellStyle name="Normal 2" xfId="2" xr:uid="{00000000-0005-0000-0000-000008000000}"/>
    <cellStyle name="Normal 2 10 2 4" xfId="4" xr:uid="{00000000-0005-0000-0000-000009000000}"/>
    <cellStyle name="Normal 3" xfId="6" xr:uid="{00000000-0005-0000-0000-00000A000000}"/>
    <cellStyle name="Normal 3 2" xfId="11" xr:uid="{00000000-0005-0000-0000-00000B000000}"/>
    <cellStyle name="Normal 4" xfId="10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B1A6-6BF3-4EB4-8610-BE7AAC8F1710}">
  <sheetPr>
    <tabColor rgb="FF00B050"/>
  </sheetPr>
  <dimension ref="A1:K45"/>
  <sheetViews>
    <sheetView topLeftCell="A15" zoomScale="59" zoomScaleNormal="59" zoomScaleSheetLayoutView="59" zoomScalePageLayoutView="80" workbookViewId="0">
      <selection activeCell="G26" sqref="G26"/>
    </sheetView>
  </sheetViews>
  <sheetFormatPr defaultColWidth="8.26953125" defaultRowHeight="21" customHeight="1"/>
  <cols>
    <col min="1" max="1" width="48.26953125" style="222" customWidth="1"/>
    <col min="2" max="2" width="8.54296875" style="223" customWidth="1"/>
    <col min="3" max="3" width="16.453125" style="222" bestFit="1" customWidth="1"/>
    <col min="4" max="4" width="1.26953125" style="222" customWidth="1"/>
    <col min="5" max="5" width="16.453125" style="222" bestFit="1" customWidth="1"/>
    <col min="6" max="6" width="1" style="222" customWidth="1"/>
    <col min="7" max="7" width="16.453125" style="91" bestFit="1" customWidth="1"/>
    <col min="8" max="8" width="1" style="91" customWidth="1"/>
    <col min="9" max="9" width="16.453125" style="91" bestFit="1" customWidth="1"/>
    <col min="10" max="10" width="28.453125" style="222" customWidth="1"/>
    <col min="11" max="11" width="4.7265625" style="222" customWidth="1"/>
    <col min="12" max="16384" width="8.26953125" style="222"/>
  </cols>
  <sheetData>
    <row r="1" spans="1:11" s="201" customFormat="1" ht="21" customHeight="1">
      <c r="A1" s="377" t="s">
        <v>0</v>
      </c>
      <c r="B1" s="378"/>
      <c r="C1" s="378"/>
      <c r="D1" s="378"/>
      <c r="E1" s="378"/>
      <c r="F1" s="378"/>
      <c r="G1" s="378"/>
      <c r="H1" s="378"/>
      <c r="I1" s="378"/>
    </row>
    <row r="2" spans="1:11" s="201" customFormat="1" ht="21" customHeight="1">
      <c r="A2" s="378" t="s">
        <v>1</v>
      </c>
      <c r="B2" s="378"/>
      <c r="C2" s="378"/>
      <c r="D2" s="378"/>
      <c r="E2" s="378"/>
      <c r="F2" s="378"/>
      <c r="G2" s="378"/>
      <c r="H2" s="378"/>
      <c r="I2" s="378"/>
    </row>
    <row r="3" spans="1:11" s="201" customFormat="1" ht="21" customHeight="1">
      <c r="A3" s="377" t="s">
        <v>212</v>
      </c>
      <c r="B3" s="378"/>
      <c r="C3" s="378"/>
      <c r="D3" s="378"/>
      <c r="E3" s="378"/>
      <c r="F3" s="378"/>
      <c r="G3" s="378"/>
      <c r="H3" s="378"/>
      <c r="I3" s="378"/>
    </row>
    <row r="4" spans="1:11" s="202" customFormat="1" ht="21" customHeight="1">
      <c r="A4" s="379" t="s">
        <v>2</v>
      </c>
      <c r="B4" s="379"/>
      <c r="C4" s="379"/>
      <c r="D4" s="379"/>
      <c r="E4" s="379"/>
      <c r="F4" s="379"/>
      <c r="G4" s="379"/>
      <c r="H4" s="379"/>
      <c r="I4" s="379"/>
    </row>
    <row r="5" spans="1:11" s="205" customFormat="1" ht="21" customHeight="1">
      <c r="A5" s="203"/>
      <c r="B5" s="204"/>
      <c r="C5" s="380" t="s">
        <v>3</v>
      </c>
      <c r="D5" s="380"/>
      <c r="E5" s="380"/>
      <c r="F5" s="203"/>
      <c r="G5" s="380" t="s">
        <v>4</v>
      </c>
      <c r="H5" s="380"/>
      <c r="I5" s="380"/>
    </row>
    <row r="6" spans="1:11" s="205" customFormat="1" ht="21" customHeight="1">
      <c r="A6" s="203"/>
      <c r="B6" s="204"/>
      <c r="C6" s="206" t="s">
        <v>5</v>
      </c>
      <c r="D6" s="204"/>
      <c r="E6" s="204"/>
      <c r="F6" s="203"/>
      <c r="G6" s="206" t="s">
        <v>5</v>
      </c>
      <c r="H6" s="204"/>
      <c r="I6" s="204"/>
    </row>
    <row r="7" spans="1:11" s="205" customFormat="1" ht="21" customHeight="1">
      <c r="A7" s="207"/>
      <c r="B7" s="204"/>
      <c r="C7" s="204" t="s">
        <v>6</v>
      </c>
      <c r="D7" s="204"/>
      <c r="E7" s="204" t="s">
        <v>6</v>
      </c>
      <c r="F7" s="204"/>
      <c r="G7" s="204" t="s">
        <v>6</v>
      </c>
      <c r="H7" s="204"/>
      <c r="I7" s="204" t="s">
        <v>6</v>
      </c>
    </row>
    <row r="8" spans="1:11" s="205" customFormat="1" ht="21" customHeight="1">
      <c r="A8" s="343"/>
      <c r="B8" s="196"/>
      <c r="C8" s="196" t="s">
        <v>182</v>
      </c>
      <c r="D8" s="196"/>
      <c r="E8" s="196" t="s">
        <v>7</v>
      </c>
      <c r="F8" s="196"/>
      <c r="G8" s="196" t="s">
        <v>182</v>
      </c>
      <c r="H8" s="196"/>
      <c r="I8" s="196" t="s">
        <v>7</v>
      </c>
    </row>
    <row r="9" spans="1:11" s="205" customFormat="1" ht="21" customHeight="1">
      <c r="A9" s="343"/>
      <c r="B9" s="196" t="s">
        <v>8</v>
      </c>
      <c r="C9" s="196">
        <v>2022</v>
      </c>
      <c r="D9" s="93"/>
      <c r="E9" s="196">
        <v>2021</v>
      </c>
      <c r="F9" s="93"/>
      <c r="G9" s="196">
        <v>2022</v>
      </c>
      <c r="H9" s="93"/>
      <c r="I9" s="196">
        <v>2021</v>
      </c>
    </row>
    <row r="10" spans="1:11" s="202" customFormat="1" ht="21" customHeight="1">
      <c r="A10" s="340" t="s">
        <v>9</v>
      </c>
      <c r="B10" s="334"/>
      <c r="C10" s="336"/>
      <c r="D10" s="336"/>
      <c r="E10" s="336"/>
      <c r="F10" s="336"/>
      <c r="G10" s="90"/>
      <c r="H10" s="90"/>
      <c r="I10" s="90"/>
    </row>
    <row r="11" spans="1:11" s="202" customFormat="1" ht="21" customHeight="1">
      <c r="A11" s="92" t="s">
        <v>10</v>
      </c>
      <c r="B11" s="334"/>
      <c r="C11" s="335"/>
      <c r="D11" s="336"/>
      <c r="E11" s="335"/>
      <c r="F11" s="336"/>
      <c r="G11" s="90"/>
      <c r="H11" s="90"/>
      <c r="I11" s="90"/>
    </row>
    <row r="12" spans="1:11" s="205" customFormat="1" ht="21" customHeight="1">
      <c r="A12" s="271" t="s">
        <v>11</v>
      </c>
      <c r="B12" s="96">
        <v>5</v>
      </c>
      <c r="C12" s="99">
        <v>49607128</v>
      </c>
      <c r="D12" s="98"/>
      <c r="E12" s="98">
        <v>193288054</v>
      </c>
      <c r="F12" s="98"/>
      <c r="G12" s="99">
        <v>29492658</v>
      </c>
      <c r="H12" s="97"/>
      <c r="I12" s="99">
        <v>162604923</v>
      </c>
      <c r="J12" s="214"/>
      <c r="K12" s="214"/>
    </row>
    <row r="13" spans="1:11" s="205" customFormat="1" ht="21" customHeight="1">
      <c r="A13" s="271" t="s">
        <v>12</v>
      </c>
      <c r="B13" s="96">
        <v>7</v>
      </c>
      <c r="C13" s="99">
        <v>559555876</v>
      </c>
      <c r="D13" s="98"/>
      <c r="E13" s="98">
        <v>574199652.5826</v>
      </c>
      <c r="F13" s="98"/>
      <c r="G13" s="99">
        <v>117432940</v>
      </c>
      <c r="H13" s="100"/>
      <c r="I13" s="99">
        <v>101748732</v>
      </c>
      <c r="J13" s="214"/>
      <c r="K13" s="214"/>
    </row>
    <row r="14" spans="1:11" s="268" customFormat="1" ht="21" customHeight="1">
      <c r="A14" s="271" t="s">
        <v>221</v>
      </c>
      <c r="B14" s="96">
        <v>8</v>
      </c>
      <c r="C14" s="99">
        <v>1549438199</v>
      </c>
      <c r="D14" s="98"/>
      <c r="E14" s="98">
        <v>897111899.4174</v>
      </c>
      <c r="F14" s="98"/>
      <c r="G14" s="171">
        <v>0</v>
      </c>
      <c r="H14" s="100"/>
      <c r="I14" s="171">
        <v>0</v>
      </c>
      <c r="J14" s="214"/>
      <c r="K14" s="214"/>
    </row>
    <row r="15" spans="1:11" s="205" customFormat="1" ht="21" customHeight="1">
      <c r="A15" s="271" t="s">
        <v>13</v>
      </c>
      <c r="B15" s="96"/>
      <c r="C15" s="215">
        <v>24692575</v>
      </c>
      <c r="D15" s="98"/>
      <c r="E15" s="98">
        <v>35283081</v>
      </c>
      <c r="F15" s="98"/>
      <c r="G15" s="171">
        <v>0</v>
      </c>
      <c r="H15" s="100"/>
      <c r="I15" s="171">
        <v>0</v>
      </c>
      <c r="J15" s="214"/>
      <c r="K15" s="214"/>
    </row>
    <row r="16" spans="1:11" s="205" customFormat="1" ht="21" customHeight="1">
      <c r="A16" s="331" t="s">
        <v>14</v>
      </c>
      <c r="B16" s="96">
        <v>30</v>
      </c>
      <c r="C16" s="171">
        <v>0</v>
      </c>
      <c r="D16" s="273"/>
      <c r="E16" s="171">
        <v>0</v>
      </c>
      <c r="F16" s="171"/>
      <c r="G16" s="99">
        <v>1665565544</v>
      </c>
      <c r="H16" s="99"/>
      <c r="I16" s="99">
        <v>747619827</v>
      </c>
      <c r="J16" s="214"/>
      <c r="K16" s="214"/>
    </row>
    <row r="17" spans="1:11" s="205" customFormat="1" ht="21" customHeight="1">
      <c r="A17" s="271" t="s">
        <v>15</v>
      </c>
      <c r="B17" s="96"/>
      <c r="C17" s="100">
        <v>47586730</v>
      </c>
      <c r="D17" s="98"/>
      <c r="E17" s="98">
        <v>16523022</v>
      </c>
      <c r="F17" s="98"/>
      <c r="G17" s="100">
        <v>6534263</v>
      </c>
      <c r="H17" s="100"/>
      <c r="I17" s="100">
        <v>8020296</v>
      </c>
      <c r="J17" s="214"/>
      <c r="K17" s="214"/>
    </row>
    <row r="18" spans="1:11" s="268" customFormat="1" ht="21" customHeight="1">
      <c r="A18" s="271" t="s">
        <v>222</v>
      </c>
      <c r="B18" s="96"/>
      <c r="C18" s="100">
        <v>4360209</v>
      </c>
      <c r="D18" s="98"/>
      <c r="E18" s="98">
        <v>10418075</v>
      </c>
      <c r="F18" s="98"/>
      <c r="G18" s="100">
        <v>629146</v>
      </c>
      <c r="H18" s="100"/>
      <c r="I18" s="100">
        <v>736558</v>
      </c>
      <c r="J18" s="214"/>
      <c r="K18" s="214"/>
    </row>
    <row r="19" spans="1:11" s="205" customFormat="1" ht="21" customHeight="1">
      <c r="A19" s="271" t="s">
        <v>16</v>
      </c>
      <c r="B19" s="96">
        <v>9</v>
      </c>
      <c r="C19" s="171">
        <v>0</v>
      </c>
      <c r="D19" s="98"/>
      <c r="E19" s="98">
        <v>1268302</v>
      </c>
      <c r="F19" s="171"/>
      <c r="G19" s="171">
        <v>0</v>
      </c>
      <c r="H19" s="100"/>
      <c r="I19" s="171">
        <v>0</v>
      </c>
      <c r="J19" s="214"/>
      <c r="K19" s="214"/>
    </row>
    <row r="20" spans="1:11" s="205" customFormat="1" ht="21" customHeight="1">
      <c r="A20" s="271" t="s">
        <v>17</v>
      </c>
      <c r="B20" s="96">
        <v>10</v>
      </c>
      <c r="C20" s="99">
        <v>30997774</v>
      </c>
      <c r="D20" s="148"/>
      <c r="E20" s="98">
        <v>24413484</v>
      </c>
      <c r="F20" s="98"/>
      <c r="G20" s="99">
        <v>10500</v>
      </c>
      <c r="H20" s="97"/>
      <c r="I20" s="99">
        <v>7500</v>
      </c>
      <c r="J20" s="214"/>
      <c r="K20" s="214"/>
    </row>
    <row r="21" spans="1:11" s="205" customFormat="1" ht="21" customHeight="1">
      <c r="A21" s="101" t="s">
        <v>18</v>
      </c>
      <c r="B21" s="332"/>
      <c r="C21" s="102">
        <f>SUM(C12:C20)</f>
        <v>2266238491</v>
      </c>
      <c r="D21" s="98"/>
      <c r="E21" s="102">
        <f>SUM(E12:E20)</f>
        <v>1752505570</v>
      </c>
      <c r="F21" s="98"/>
      <c r="G21" s="102">
        <f>SUM(G12:G20)</f>
        <v>1819665051</v>
      </c>
      <c r="H21" s="103"/>
      <c r="I21" s="102">
        <f>SUM(I12:I20)</f>
        <v>1020737836</v>
      </c>
    </row>
    <row r="22" spans="1:11" s="205" customFormat="1" ht="21" customHeight="1">
      <c r="A22" s="339"/>
      <c r="B22" s="96"/>
      <c r="C22" s="98"/>
      <c r="D22" s="98"/>
      <c r="E22" s="98"/>
      <c r="F22" s="98"/>
      <c r="G22" s="97"/>
      <c r="H22" s="97"/>
      <c r="I22" s="97"/>
    </row>
    <row r="23" spans="1:11" s="205" customFormat="1" ht="21" customHeight="1">
      <c r="A23" s="92" t="s">
        <v>19</v>
      </c>
      <c r="B23" s="96"/>
      <c r="C23" s="104"/>
      <c r="D23" s="98"/>
      <c r="E23" s="104"/>
      <c r="F23" s="98"/>
      <c r="G23" s="97"/>
      <c r="H23" s="97"/>
      <c r="I23" s="97"/>
    </row>
    <row r="24" spans="1:11" s="205" customFormat="1" ht="20.65" customHeight="1">
      <c r="A24" s="271" t="s">
        <v>20</v>
      </c>
      <c r="B24" s="96">
        <v>11</v>
      </c>
      <c r="C24" s="100">
        <v>95023955</v>
      </c>
      <c r="D24" s="98"/>
      <c r="E24" s="97">
        <v>43553076</v>
      </c>
      <c r="F24" s="97"/>
      <c r="G24" s="100">
        <v>27600000</v>
      </c>
      <c r="H24" s="100"/>
      <c r="I24" s="100">
        <v>17193148</v>
      </c>
      <c r="J24" s="214"/>
      <c r="K24" s="214"/>
    </row>
    <row r="25" spans="1:11" s="337" customFormat="1" ht="20.65" customHeight="1">
      <c r="A25" s="211" t="s">
        <v>268</v>
      </c>
      <c r="B25" s="212"/>
      <c r="C25" s="100">
        <v>10000000</v>
      </c>
      <c r="D25" s="213"/>
      <c r="E25" s="216">
        <v>0</v>
      </c>
      <c r="F25" s="97"/>
      <c r="G25" s="171">
        <v>0</v>
      </c>
      <c r="H25" s="100"/>
      <c r="I25" s="216">
        <v>0</v>
      </c>
      <c r="J25" s="214"/>
      <c r="K25" s="214"/>
    </row>
    <row r="26" spans="1:11" s="205" customFormat="1" ht="21" customHeight="1">
      <c r="A26" s="211" t="s">
        <v>196</v>
      </c>
      <c r="B26" s="212">
        <v>12</v>
      </c>
      <c r="C26" s="171">
        <v>0</v>
      </c>
      <c r="E26" s="103">
        <v>56512958</v>
      </c>
      <c r="F26" s="97"/>
      <c r="G26" s="171">
        <v>0</v>
      </c>
      <c r="H26" s="167"/>
      <c r="I26" s="103">
        <v>72500000</v>
      </c>
      <c r="J26" s="214"/>
      <c r="K26" s="214"/>
    </row>
    <row r="27" spans="1:11" s="205" customFormat="1" ht="21" customHeight="1">
      <c r="A27" s="211" t="s">
        <v>21</v>
      </c>
      <c r="B27" s="212">
        <v>13</v>
      </c>
      <c r="C27" s="171">
        <v>0</v>
      </c>
      <c r="E27" s="216">
        <v>0</v>
      </c>
      <c r="F27" s="216"/>
      <c r="G27" s="97">
        <v>678605422</v>
      </c>
      <c r="H27" s="99"/>
      <c r="I27" s="97">
        <v>518602933</v>
      </c>
      <c r="J27" s="214"/>
      <c r="K27" s="214"/>
    </row>
    <row r="28" spans="1:11" s="205" customFormat="1" ht="21" customHeight="1">
      <c r="A28" s="211" t="s">
        <v>22</v>
      </c>
      <c r="B28" s="212">
        <v>14</v>
      </c>
      <c r="C28" s="97">
        <v>1616517694</v>
      </c>
      <c r="E28" s="97">
        <v>1345131305</v>
      </c>
      <c r="F28" s="97"/>
      <c r="G28" s="97">
        <v>385693987</v>
      </c>
      <c r="H28" s="97"/>
      <c r="I28" s="97">
        <v>403207107</v>
      </c>
      <c r="J28" s="214"/>
      <c r="K28" s="214"/>
    </row>
    <row r="29" spans="1:11" s="205" customFormat="1" ht="21" customHeight="1">
      <c r="A29" s="211" t="s">
        <v>23</v>
      </c>
      <c r="B29" s="212"/>
      <c r="C29" s="97">
        <v>24743993</v>
      </c>
      <c r="E29" s="97">
        <f>18335997+3</f>
        <v>18336000</v>
      </c>
      <c r="F29" s="97"/>
      <c r="G29" s="97">
        <v>12919187</v>
      </c>
      <c r="H29" s="97"/>
      <c r="I29" s="97">
        <v>6856844</v>
      </c>
      <c r="J29" s="214"/>
      <c r="K29" s="214"/>
    </row>
    <row r="30" spans="1:11" s="205" customFormat="1" ht="21" customHeight="1">
      <c r="A30" s="211" t="s">
        <v>197</v>
      </c>
      <c r="B30" s="212">
        <v>15</v>
      </c>
      <c r="C30" s="215">
        <v>105548242</v>
      </c>
      <c r="E30" s="97">
        <v>758407</v>
      </c>
      <c r="F30" s="97"/>
      <c r="G30" s="171">
        <v>0</v>
      </c>
      <c r="H30" s="97"/>
      <c r="I30" s="216">
        <v>0</v>
      </c>
      <c r="J30" s="214"/>
      <c r="K30" s="214"/>
    </row>
    <row r="31" spans="1:11" s="205" customFormat="1" ht="21" customHeight="1">
      <c r="A31" s="211" t="s">
        <v>198</v>
      </c>
      <c r="B31" s="212"/>
      <c r="C31" s="97">
        <v>1979932</v>
      </c>
      <c r="E31" s="97">
        <v>2924476</v>
      </c>
      <c r="F31" s="97"/>
      <c r="G31" s="97">
        <v>1957570</v>
      </c>
      <c r="H31" s="97"/>
      <c r="I31" s="97">
        <v>2891378</v>
      </c>
      <c r="J31" s="214"/>
      <c r="K31" s="214"/>
    </row>
    <row r="32" spans="1:11" s="205" customFormat="1" ht="21" customHeight="1">
      <c r="A32" s="271" t="s">
        <v>199</v>
      </c>
      <c r="B32" s="96">
        <v>16</v>
      </c>
      <c r="C32" s="215">
        <v>84387528</v>
      </c>
      <c r="D32" s="328"/>
      <c r="E32" s="97">
        <v>88061321</v>
      </c>
      <c r="F32" s="97"/>
      <c r="G32" s="171">
        <v>0</v>
      </c>
      <c r="H32" s="97"/>
      <c r="I32" s="171">
        <v>0</v>
      </c>
      <c r="J32" s="214"/>
      <c r="K32" s="214"/>
    </row>
    <row r="33" spans="1:11" s="268" customFormat="1" ht="21" customHeight="1">
      <c r="A33" s="271" t="s">
        <v>223</v>
      </c>
      <c r="B33" s="96">
        <v>17</v>
      </c>
      <c r="C33" s="215">
        <v>19969379</v>
      </c>
      <c r="D33" s="328"/>
      <c r="E33" s="216">
        <v>0</v>
      </c>
      <c r="F33" s="97"/>
      <c r="G33" s="171">
        <v>0</v>
      </c>
      <c r="H33" s="97"/>
      <c r="I33" s="171">
        <v>0</v>
      </c>
      <c r="J33" s="214"/>
      <c r="K33" s="214"/>
    </row>
    <row r="34" spans="1:11" s="205" customFormat="1" ht="21" customHeight="1">
      <c r="A34" s="271" t="s">
        <v>24</v>
      </c>
      <c r="B34" s="96"/>
      <c r="C34" s="97">
        <v>3937074</v>
      </c>
      <c r="D34" s="328"/>
      <c r="E34" s="97">
        <v>1490026</v>
      </c>
      <c r="F34" s="97"/>
      <c r="G34" s="97">
        <v>958444</v>
      </c>
      <c r="H34" s="97"/>
      <c r="I34" s="97">
        <v>648816</v>
      </c>
      <c r="J34" s="214"/>
      <c r="K34" s="214"/>
    </row>
    <row r="35" spans="1:11" s="205" customFormat="1" ht="21" customHeight="1">
      <c r="A35" s="271" t="s">
        <v>25</v>
      </c>
      <c r="B35" s="96">
        <v>18</v>
      </c>
      <c r="C35" s="100">
        <v>59156206</v>
      </c>
      <c r="D35" s="98"/>
      <c r="E35" s="330">
        <f>3054460</f>
        <v>3054460</v>
      </c>
      <c r="F35" s="98"/>
      <c r="G35" s="100">
        <v>747881</v>
      </c>
      <c r="H35" s="100"/>
      <c r="I35" s="100">
        <v>20000</v>
      </c>
      <c r="J35" s="214"/>
      <c r="K35" s="214"/>
    </row>
    <row r="36" spans="1:11" s="205" customFormat="1" ht="21" customHeight="1">
      <c r="A36" s="217" t="s">
        <v>26</v>
      </c>
      <c r="B36" s="212"/>
      <c r="C36" s="102">
        <f>SUM(C24:C35)</f>
        <v>2021264003</v>
      </c>
      <c r="D36" s="213"/>
      <c r="E36" s="102">
        <f>SUM(E24:E35)</f>
        <v>1559822029</v>
      </c>
      <c r="G36" s="102">
        <f>SUM(G24:G35)</f>
        <v>1108482491</v>
      </c>
      <c r="H36" s="103"/>
      <c r="I36" s="102">
        <f>SUM(I24:I35)</f>
        <v>1021920226</v>
      </c>
      <c r="J36" s="220"/>
    </row>
    <row r="37" spans="1:11" s="205" customFormat="1" ht="21" customHeight="1" thickBot="1">
      <c r="A37" s="221" t="s">
        <v>27</v>
      </c>
      <c r="B37" s="218"/>
      <c r="C37" s="168">
        <f>SUM(C21,C36)</f>
        <v>4287502494</v>
      </c>
      <c r="D37" s="213"/>
      <c r="E37" s="168">
        <f>SUM(E21,E36)</f>
        <v>3312327599</v>
      </c>
      <c r="G37" s="168">
        <f>SUM(G36,G21)</f>
        <v>2928147542</v>
      </c>
      <c r="H37" s="103"/>
      <c r="I37" s="168">
        <f>SUM(I36,I21)</f>
        <v>2042658062</v>
      </c>
    </row>
    <row r="38" spans="1:11" s="205" customFormat="1" ht="21" customHeight="1" thickTop="1">
      <c r="B38" s="212"/>
      <c r="C38" s="97"/>
      <c r="E38" s="97"/>
      <c r="G38" s="97"/>
      <c r="H38" s="97"/>
      <c r="I38" s="97"/>
    </row>
    <row r="39" spans="1:11" s="202" customFormat="1" ht="21" customHeight="1">
      <c r="B39" s="209"/>
      <c r="G39" s="90"/>
      <c r="H39" s="90"/>
      <c r="I39" s="90"/>
    </row>
    <row r="40" spans="1:11" s="202" customFormat="1" ht="21" customHeight="1">
      <c r="B40" s="209"/>
      <c r="G40" s="90"/>
      <c r="H40" s="90"/>
      <c r="I40" s="90"/>
    </row>
    <row r="41" spans="1:11" s="202" customFormat="1" ht="21" customHeight="1">
      <c r="B41" s="209"/>
      <c r="G41" s="90"/>
      <c r="H41" s="90"/>
      <c r="I41" s="90"/>
    </row>
    <row r="42" spans="1:11" s="202" customFormat="1" ht="21" customHeight="1">
      <c r="B42" s="209"/>
      <c r="G42" s="90"/>
      <c r="H42" s="90"/>
      <c r="I42" s="90"/>
    </row>
    <row r="45" spans="1:11" ht="21" customHeight="1">
      <c r="A45" s="376" t="s">
        <v>28</v>
      </c>
      <c r="B45" s="376"/>
      <c r="C45" s="376"/>
      <c r="D45" s="376"/>
      <c r="E45" s="376"/>
      <c r="F45" s="376"/>
    </row>
  </sheetData>
  <mergeCells count="7">
    <mergeCell ref="A45:F45"/>
    <mergeCell ref="A1:I1"/>
    <mergeCell ref="A2:I2"/>
    <mergeCell ref="A3:I3"/>
    <mergeCell ref="A4:I4"/>
    <mergeCell ref="C5:E5"/>
    <mergeCell ref="G5:I5"/>
  </mergeCells>
  <pageMargins left="1" right="0.3" top="1" bottom="0.75" header="0.25" footer="0.55000000000000004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C1DC3-A3EB-4946-A6DB-7ED52DA0F3B9}">
  <sheetPr>
    <tabColor rgb="FF00B050"/>
  </sheetPr>
  <dimension ref="A1:Q49"/>
  <sheetViews>
    <sheetView topLeftCell="A50" zoomScale="80" zoomScaleNormal="80" zoomScaleSheetLayoutView="80" zoomScalePageLayoutView="85" workbookViewId="0">
      <selection activeCell="G26" sqref="G26"/>
    </sheetView>
  </sheetViews>
  <sheetFormatPr defaultColWidth="8.26953125" defaultRowHeight="21" customHeight="1"/>
  <cols>
    <col min="1" max="1" width="50.26953125" style="222" customWidth="1"/>
    <col min="2" max="2" width="6.453125" style="223" customWidth="1"/>
    <col min="3" max="3" width="0.7265625" style="222" customWidth="1"/>
    <col min="4" max="4" width="20.453125" style="222" bestFit="1" customWidth="1"/>
    <col min="5" max="5" width="1" style="222" customWidth="1"/>
    <col min="6" max="6" width="15.7265625" style="222" customWidth="1"/>
    <col min="7" max="7" width="1" style="222" customWidth="1"/>
    <col min="8" max="8" width="15.7265625" style="91" customWidth="1"/>
    <col min="9" max="9" width="0.7265625" style="222" customWidth="1"/>
    <col min="10" max="10" width="15.7265625" style="222" customWidth="1"/>
    <col min="11" max="11" width="17.26953125" style="222" customWidth="1"/>
    <col min="12" max="12" width="11.7265625" style="222" customWidth="1"/>
    <col min="13" max="14" width="8.26953125" style="222"/>
    <col min="15" max="15" width="9.26953125" style="222" bestFit="1" customWidth="1"/>
    <col min="16" max="16384" width="8.26953125" style="222"/>
  </cols>
  <sheetData>
    <row r="1" spans="1:17" s="201" customFormat="1" ht="21" customHeight="1">
      <c r="A1" s="377" t="s">
        <v>0</v>
      </c>
      <c r="B1" s="378"/>
      <c r="C1" s="378"/>
      <c r="D1" s="378"/>
      <c r="E1" s="378"/>
      <c r="F1" s="378"/>
      <c r="G1" s="378"/>
      <c r="H1" s="378"/>
      <c r="I1" s="378"/>
      <c r="J1" s="378"/>
    </row>
    <row r="2" spans="1:17" s="201" customFormat="1" ht="21" customHeight="1">
      <c r="A2" s="378" t="s">
        <v>29</v>
      </c>
      <c r="B2" s="378"/>
      <c r="C2" s="378"/>
      <c r="D2" s="378"/>
      <c r="E2" s="378"/>
      <c r="F2" s="378"/>
      <c r="G2" s="378"/>
      <c r="H2" s="378"/>
      <c r="I2" s="378"/>
      <c r="J2" s="378"/>
    </row>
    <row r="3" spans="1:17" s="201" customFormat="1" ht="21" customHeight="1">
      <c r="A3" s="377" t="s">
        <v>212</v>
      </c>
      <c r="B3" s="378"/>
      <c r="C3" s="378"/>
      <c r="D3" s="378"/>
      <c r="E3" s="378"/>
      <c r="F3" s="378"/>
      <c r="G3" s="378"/>
      <c r="H3" s="378"/>
      <c r="I3" s="378"/>
      <c r="J3" s="378"/>
    </row>
    <row r="4" spans="1:17" s="205" customFormat="1" ht="21" customHeight="1">
      <c r="A4" s="381" t="s">
        <v>2</v>
      </c>
      <c r="B4" s="379"/>
      <c r="C4" s="379"/>
      <c r="D4" s="379"/>
      <c r="E4" s="379"/>
      <c r="F4" s="379"/>
      <c r="G4" s="379"/>
      <c r="H4" s="379"/>
      <c r="I4" s="379"/>
      <c r="J4" s="379"/>
    </row>
    <row r="5" spans="1:17" s="205" customFormat="1" ht="21" customHeight="1">
      <c r="A5" s="203"/>
      <c r="B5" s="204"/>
      <c r="C5" s="203"/>
      <c r="D5" s="380" t="s">
        <v>3</v>
      </c>
      <c r="E5" s="380"/>
      <c r="F5" s="380"/>
      <c r="G5" s="203"/>
      <c r="H5" s="380" t="s">
        <v>4</v>
      </c>
      <c r="I5" s="380"/>
      <c r="J5" s="380"/>
    </row>
    <row r="6" spans="1:17" s="205" customFormat="1" ht="21" customHeight="1">
      <c r="A6" s="203"/>
      <c r="B6" s="204"/>
      <c r="C6" s="203"/>
      <c r="D6" s="206" t="s">
        <v>5</v>
      </c>
      <c r="E6" s="204"/>
      <c r="F6" s="204"/>
      <c r="G6" s="203"/>
      <c r="H6" s="206" t="s">
        <v>5</v>
      </c>
      <c r="I6" s="204"/>
      <c r="J6" s="204"/>
    </row>
    <row r="7" spans="1:17" s="205" customFormat="1" ht="21" customHeight="1">
      <c r="A7" s="203"/>
      <c r="B7" s="204"/>
      <c r="C7" s="203"/>
      <c r="D7" s="204" t="s">
        <v>6</v>
      </c>
      <c r="E7" s="204"/>
      <c r="F7" s="204" t="s">
        <v>6</v>
      </c>
      <c r="G7" s="204"/>
      <c r="H7" s="204" t="s">
        <v>6</v>
      </c>
      <c r="I7" s="95"/>
      <c r="J7" s="204" t="s">
        <v>6</v>
      </c>
    </row>
    <row r="8" spans="1:17" s="205" customFormat="1" ht="21" customHeight="1">
      <c r="A8" s="203"/>
      <c r="B8" s="204"/>
      <c r="C8" s="203"/>
      <c r="D8" s="204" t="s">
        <v>182</v>
      </c>
      <c r="E8" s="204"/>
      <c r="F8" s="204" t="s">
        <v>7</v>
      </c>
      <c r="G8" s="204"/>
      <c r="H8" s="204" t="s">
        <v>182</v>
      </c>
      <c r="I8" s="204"/>
      <c r="J8" s="204" t="s">
        <v>7</v>
      </c>
    </row>
    <row r="9" spans="1:17" s="205" customFormat="1" ht="21" customHeight="1">
      <c r="A9" s="203"/>
      <c r="B9" s="204" t="s">
        <v>8</v>
      </c>
      <c r="C9" s="203"/>
      <c r="D9" s="204">
        <v>2022</v>
      </c>
      <c r="E9" s="203"/>
      <c r="F9" s="204">
        <v>2021</v>
      </c>
      <c r="G9" s="203"/>
      <c r="H9" s="204">
        <v>2022</v>
      </c>
      <c r="I9" s="203"/>
      <c r="J9" s="204">
        <v>2021</v>
      </c>
    </row>
    <row r="10" spans="1:17" s="201" customFormat="1" ht="21" customHeight="1">
      <c r="A10" s="208" t="s">
        <v>30</v>
      </c>
      <c r="B10" s="224"/>
      <c r="H10" s="106"/>
    </row>
    <row r="11" spans="1:17" s="202" customFormat="1" ht="21" customHeight="1">
      <c r="A11" s="225" t="s">
        <v>31</v>
      </c>
      <c r="B11" s="209"/>
      <c r="D11" s="210"/>
      <c r="F11" s="210"/>
      <c r="H11" s="90"/>
      <c r="I11" s="210"/>
      <c r="J11" s="210"/>
      <c r="L11" s="226"/>
      <c r="M11" s="226"/>
      <c r="N11" s="226"/>
      <c r="O11" s="226"/>
      <c r="P11" s="226"/>
      <c r="Q11" s="226"/>
    </row>
    <row r="12" spans="1:17" s="205" customFormat="1" ht="21" customHeight="1">
      <c r="A12" s="344" t="s">
        <v>224</v>
      </c>
      <c r="B12" s="96"/>
      <c r="C12" s="339"/>
      <c r="D12" s="98"/>
      <c r="E12" s="98"/>
      <c r="F12" s="98"/>
      <c r="G12" s="98"/>
      <c r="H12" s="98"/>
      <c r="I12" s="274"/>
      <c r="J12" s="100"/>
      <c r="L12" s="214"/>
      <c r="M12" s="214"/>
      <c r="N12" s="214"/>
      <c r="O12" s="214"/>
      <c r="P12" s="214"/>
      <c r="Q12" s="214"/>
    </row>
    <row r="13" spans="1:17" s="205" customFormat="1" ht="21" customHeight="1">
      <c r="A13" s="345" t="s">
        <v>35</v>
      </c>
      <c r="B13" s="96">
        <v>19</v>
      </c>
      <c r="C13" s="339"/>
      <c r="D13" s="98">
        <v>210442767</v>
      </c>
      <c r="E13" s="273"/>
      <c r="F13" s="98">
        <v>238302117</v>
      </c>
      <c r="G13" s="98"/>
      <c r="H13" s="98">
        <v>140000000</v>
      </c>
      <c r="I13" s="98"/>
      <c r="J13" s="98">
        <v>54683147</v>
      </c>
      <c r="K13" s="213"/>
      <c r="L13" s="214"/>
      <c r="M13" s="214"/>
      <c r="N13" s="214"/>
      <c r="O13" s="214"/>
      <c r="P13" s="214"/>
      <c r="Q13" s="214"/>
    </row>
    <row r="14" spans="1:17" s="205" customFormat="1" ht="21" customHeight="1">
      <c r="A14" s="271" t="s">
        <v>32</v>
      </c>
      <c r="B14" s="96">
        <v>20</v>
      </c>
      <c r="C14" s="339"/>
      <c r="D14" s="98">
        <v>559943391</v>
      </c>
      <c r="E14" s="98"/>
      <c r="F14" s="98">
        <v>544672346.20178199</v>
      </c>
      <c r="G14" s="98"/>
      <c r="H14" s="98">
        <v>31718682</v>
      </c>
      <c r="I14" s="274"/>
      <c r="J14" s="100">
        <v>40697193.280000001</v>
      </c>
      <c r="K14" s="228"/>
      <c r="L14" s="214"/>
      <c r="M14" s="214"/>
      <c r="N14" s="214"/>
      <c r="O14" s="214"/>
      <c r="P14" s="214"/>
      <c r="Q14" s="214"/>
    </row>
    <row r="15" spans="1:17" s="268" customFormat="1" ht="21" customHeight="1">
      <c r="A15" s="271" t="s">
        <v>225</v>
      </c>
      <c r="B15" s="96">
        <v>21</v>
      </c>
      <c r="C15" s="339"/>
      <c r="D15" s="98">
        <v>2803738</v>
      </c>
      <c r="E15" s="98"/>
      <c r="F15" s="98">
        <v>7067984</v>
      </c>
      <c r="G15" s="98"/>
      <c r="H15" s="171">
        <v>0</v>
      </c>
      <c r="I15" s="274"/>
      <c r="J15" s="171">
        <v>0</v>
      </c>
      <c r="K15" s="228"/>
      <c r="L15" s="214"/>
      <c r="M15" s="214"/>
      <c r="N15" s="214"/>
      <c r="O15" s="214"/>
      <c r="P15" s="214"/>
      <c r="Q15" s="214"/>
    </row>
    <row r="16" spans="1:17" s="205" customFormat="1" ht="21" customHeight="1">
      <c r="A16" s="271" t="s">
        <v>34</v>
      </c>
      <c r="B16" s="339"/>
      <c r="C16" s="339"/>
      <c r="D16" s="339"/>
      <c r="E16" s="98"/>
      <c r="F16" s="339"/>
      <c r="G16" s="97"/>
      <c r="H16" s="339"/>
      <c r="I16" s="98"/>
      <c r="J16" s="98"/>
      <c r="K16" s="213"/>
      <c r="L16" s="214"/>
      <c r="M16" s="214"/>
      <c r="N16" s="214"/>
      <c r="O16" s="214"/>
      <c r="P16" s="214"/>
      <c r="Q16" s="214"/>
    </row>
    <row r="17" spans="1:17" s="205" customFormat="1" ht="21" customHeight="1">
      <c r="A17" s="229" t="s">
        <v>35</v>
      </c>
      <c r="B17" s="212">
        <v>22</v>
      </c>
      <c r="D17" s="213">
        <v>191355780</v>
      </c>
      <c r="E17" s="213"/>
      <c r="F17" s="213">
        <v>126751752</v>
      </c>
      <c r="G17" s="213"/>
      <c r="H17" s="213">
        <v>71809732</v>
      </c>
      <c r="I17" s="227"/>
      <c r="J17" s="213">
        <v>54803848</v>
      </c>
      <c r="K17" s="213"/>
      <c r="L17" s="214"/>
      <c r="M17" s="214"/>
      <c r="N17" s="214"/>
      <c r="O17" s="214"/>
      <c r="P17" s="214"/>
      <c r="Q17" s="214"/>
    </row>
    <row r="18" spans="1:17" s="205" customFormat="1" ht="21" customHeight="1">
      <c r="A18" s="271" t="s">
        <v>33</v>
      </c>
      <c r="B18" s="96"/>
      <c r="C18" s="328"/>
      <c r="D18" s="98">
        <v>8015790</v>
      </c>
      <c r="E18" s="98"/>
      <c r="F18" s="98">
        <v>4599899</v>
      </c>
      <c r="G18" s="98"/>
      <c r="H18" s="98">
        <v>5793852</v>
      </c>
      <c r="I18" s="98"/>
      <c r="J18" s="100">
        <v>1097914</v>
      </c>
      <c r="K18" s="228"/>
      <c r="L18" s="214"/>
      <c r="M18" s="214"/>
      <c r="N18" s="214"/>
      <c r="O18" s="214"/>
      <c r="P18" s="214"/>
      <c r="Q18" s="214"/>
    </row>
    <row r="19" spans="1:17" s="205" customFormat="1" ht="21" customHeight="1">
      <c r="A19" s="271" t="s">
        <v>271</v>
      </c>
      <c r="B19" s="96">
        <v>30</v>
      </c>
      <c r="C19" s="328"/>
      <c r="D19" s="98">
        <v>12724000</v>
      </c>
      <c r="E19" s="273"/>
      <c r="F19" s="272">
        <v>0</v>
      </c>
      <c r="G19" s="171"/>
      <c r="H19" s="98">
        <v>50934399</v>
      </c>
      <c r="I19" s="274"/>
      <c r="J19" s="98">
        <v>89605751</v>
      </c>
      <c r="K19" s="213"/>
      <c r="L19" s="214"/>
      <c r="M19" s="214"/>
      <c r="N19" s="214"/>
      <c r="O19" s="214"/>
      <c r="P19" s="214"/>
      <c r="Q19" s="214"/>
    </row>
    <row r="20" spans="1:17" s="205" customFormat="1" ht="21" customHeight="1">
      <c r="A20" s="331" t="s">
        <v>36</v>
      </c>
      <c r="B20" s="96"/>
      <c r="C20" s="328"/>
      <c r="D20" s="272">
        <v>0</v>
      </c>
      <c r="E20" s="273"/>
      <c r="F20" s="98">
        <v>6312726</v>
      </c>
      <c r="G20" s="98"/>
      <c r="H20" s="272">
        <v>0</v>
      </c>
      <c r="I20" s="274"/>
      <c r="J20" s="171">
        <v>0</v>
      </c>
      <c r="K20" s="213"/>
      <c r="L20" s="214"/>
      <c r="M20" s="214"/>
      <c r="N20" s="214"/>
      <c r="O20" s="214"/>
      <c r="P20" s="214"/>
      <c r="Q20" s="214"/>
    </row>
    <row r="21" spans="1:17" s="205" customFormat="1" ht="21" customHeight="1">
      <c r="A21" s="271" t="s">
        <v>37</v>
      </c>
      <c r="B21" s="96"/>
      <c r="C21" s="328"/>
      <c r="D21" s="98">
        <v>3261735</v>
      </c>
      <c r="E21" s="148"/>
      <c r="F21" s="98">
        <v>3616912</v>
      </c>
      <c r="G21" s="98"/>
      <c r="H21" s="98">
        <v>1796666</v>
      </c>
      <c r="I21" s="98"/>
      <c r="J21" s="98">
        <v>1565827</v>
      </c>
      <c r="K21" s="213"/>
      <c r="L21" s="214"/>
      <c r="M21" s="214"/>
      <c r="N21" s="214"/>
      <c r="O21" s="214"/>
      <c r="P21" s="214"/>
      <c r="Q21" s="214"/>
    </row>
    <row r="22" spans="1:17" s="205" customFormat="1" ht="21" customHeight="1">
      <c r="A22" s="107" t="s">
        <v>38</v>
      </c>
      <c r="B22" s="332"/>
      <c r="C22" s="328"/>
      <c r="D22" s="333">
        <f>SUM(D11:D21)</f>
        <v>988547201</v>
      </c>
      <c r="E22" s="98"/>
      <c r="F22" s="333">
        <f>SUM(F11:F21)</f>
        <v>931323736.20178199</v>
      </c>
      <c r="G22" s="98"/>
      <c r="H22" s="333">
        <f>SUM(H11:H21)</f>
        <v>302053331</v>
      </c>
      <c r="I22" s="98"/>
      <c r="J22" s="102">
        <f>SUM(J11:J21)</f>
        <v>242453680.28</v>
      </c>
      <c r="K22" s="213"/>
      <c r="L22" s="214"/>
      <c r="M22" s="214"/>
      <c r="N22" s="214"/>
      <c r="O22" s="214"/>
      <c r="P22" s="214"/>
      <c r="Q22" s="214"/>
    </row>
    <row r="23" spans="1:17" s="205" customFormat="1" ht="21" customHeight="1">
      <c r="A23" s="328"/>
      <c r="B23" s="96"/>
      <c r="C23" s="328"/>
      <c r="D23" s="98"/>
      <c r="E23" s="98"/>
      <c r="F23" s="98"/>
      <c r="G23" s="98"/>
      <c r="H23" s="97"/>
      <c r="I23" s="98"/>
      <c r="J23" s="97"/>
      <c r="K23" s="213"/>
      <c r="L23" s="214"/>
    </row>
    <row r="24" spans="1:17" s="205" customFormat="1" ht="21" customHeight="1">
      <c r="A24" s="92" t="s">
        <v>39</v>
      </c>
      <c r="B24" s="334"/>
      <c r="C24" s="335"/>
      <c r="D24" s="336"/>
      <c r="E24" s="335"/>
      <c r="F24" s="336"/>
      <c r="G24" s="335"/>
      <c r="H24" s="90"/>
      <c r="I24" s="335"/>
      <c r="J24" s="90"/>
      <c r="K24" s="213"/>
      <c r="L24" s="214"/>
    </row>
    <row r="25" spans="1:17" s="205" customFormat="1" ht="21" customHeight="1">
      <c r="A25" s="271" t="s">
        <v>200</v>
      </c>
      <c r="B25" s="96">
        <v>22</v>
      </c>
      <c r="C25" s="98"/>
      <c r="D25" s="100">
        <v>728808996</v>
      </c>
      <c r="E25" s="98"/>
      <c r="F25" s="97">
        <v>356192206</v>
      </c>
      <c r="G25" s="98"/>
      <c r="H25" s="100">
        <v>353101255</v>
      </c>
      <c r="I25" s="274"/>
      <c r="J25" s="100">
        <v>701046</v>
      </c>
      <c r="K25" s="213"/>
      <c r="L25" s="214"/>
      <c r="M25" s="214"/>
      <c r="N25" s="214"/>
      <c r="O25" s="214"/>
      <c r="P25" s="214"/>
      <c r="Q25" s="214"/>
    </row>
    <row r="26" spans="1:17" s="202" customFormat="1" ht="21" customHeight="1">
      <c r="A26" s="271" t="s">
        <v>40</v>
      </c>
      <c r="B26" s="96"/>
      <c r="C26" s="98"/>
      <c r="D26" s="100">
        <v>11665432</v>
      </c>
      <c r="E26" s="98"/>
      <c r="F26" s="97">
        <v>10114194</v>
      </c>
      <c r="G26" s="98"/>
      <c r="H26" s="100">
        <v>4691420</v>
      </c>
      <c r="I26" s="274"/>
      <c r="J26" s="100">
        <v>3499004</v>
      </c>
      <c r="K26" s="210"/>
      <c r="L26" s="226"/>
    </row>
    <row r="27" spans="1:17" s="202" customFormat="1" ht="21" customHeight="1">
      <c r="A27" s="271" t="s">
        <v>226</v>
      </c>
      <c r="B27" s="96">
        <v>23</v>
      </c>
      <c r="C27" s="98"/>
      <c r="D27" s="100">
        <v>445977011</v>
      </c>
      <c r="E27" s="98"/>
      <c r="F27" s="272">
        <v>0</v>
      </c>
      <c r="G27" s="98"/>
      <c r="H27" s="100">
        <v>445977011</v>
      </c>
      <c r="I27" s="274"/>
      <c r="J27" s="171">
        <v>0</v>
      </c>
      <c r="K27" s="210"/>
      <c r="L27" s="226"/>
    </row>
    <row r="28" spans="1:17" s="205" customFormat="1" ht="21" customHeight="1">
      <c r="A28" s="271" t="s">
        <v>41</v>
      </c>
      <c r="B28" s="96"/>
      <c r="C28" s="328"/>
      <c r="D28" s="215">
        <v>19313832</v>
      </c>
      <c r="E28" s="328"/>
      <c r="F28" s="97">
        <v>19950978</v>
      </c>
      <c r="G28" s="328"/>
      <c r="H28" s="171">
        <v>0</v>
      </c>
      <c r="I28" s="274"/>
      <c r="J28" s="171">
        <v>0</v>
      </c>
      <c r="K28" s="213"/>
      <c r="L28" s="214"/>
      <c r="M28" s="214"/>
      <c r="N28" s="214"/>
      <c r="O28" s="214"/>
      <c r="P28" s="214"/>
      <c r="Q28" s="214"/>
    </row>
    <row r="29" spans="1:17" s="205" customFormat="1" ht="21" customHeight="1">
      <c r="A29" s="271" t="s">
        <v>201</v>
      </c>
      <c r="B29" s="96"/>
      <c r="C29" s="328"/>
      <c r="D29" s="100">
        <v>16442766</v>
      </c>
      <c r="E29" s="328"/>
      <c r="F29" s="97">
        <v>13373125</v>
      </c>
      <c r="G29" s="328"/>
      <c r="H29" s="100">
        <v>11587691</v>
      </c>
      <c r="I29" s="98"/>
      <c r="J29" s="100">
        <v>10039553</v>
      </c>
      <c r="K29" s="213"/>
      <c r="L29" s="214"/>
      <c r="M29" s="214"/>
      <c r="N29" s="214"/>
      <c r="O29" s="214"/>
      <c r="P29" s="214"/>
      <c r="Q29" s="214"/>
    </row>
    <row r="30" spans="1:17" s="205" customFormat="1" ht="21" customHeight="1">
      <c r="A30" s="271" t="s">
        <v>202</v>
      </c>
      <c r="B30" s="96"/>
      <c r="C30" s="328"/>
      <c r="D30" s="215">
        <v>11666464</v>
      </c>
      <c r="E30" s="328"/>
      <c r="F30" s="97">
        <v>14206905</v>
      </c>
      <c r="G30" s="328"/>
      <c r="H30" s="171">
        <v>0</v>
      </c>
      <c r="I30" s="98"/>
      <c r="J30" s="171">
        <v>0</v>
      </c>
      <c r="K30" s="213"/>
      <c r="L30" s="214"/>
      <c r="M30" s="214"/>
      <c r="N30" s="214"/>
      <c r="O30" s="214"/>
      <c r="P30" s="214"/>
      <c r="Q30" s="214"/>
    </row>
    <row r="31" spans="1:17" s="205" customFormat="1" ht="21" customHeight="1">
      <c r="A31" s="271" t="s">
        <v>203</v>
      </c>
      <c r="B31" s="96"/>
      <c r="C31" s="328"/>
      <c r="D31" s="215">
        <v>9948004</v>
      </c>
      <c r="E31" s="328"/>
      <c r="F31" s="97">
        <v>9825504</v>
      </c>
      <c r="G31" s="328"/>
      <c r="H31" s="171" t="s">
        <v>159</v>
      </c>
      <c r="I31" s="98"/>
      <c r="J31" s="171">
        <v>0</v>
      </c>
      <c r="K31" s="213"/>
      <c r="L31" s="214"/>
      <c r="M31" s="214"/>
      <c r="N31" s="214"/>
      <c r="O31" s="214"/>
      <c r="P31" s="214"/>
      <c r="Q31" s="214"/>
    </row>
    <row r="32" spans="1:17" s="205" customFormat="1" ht="21" customHeight="1">
      <c r="A32" s="231" t="s">
        <v>42</v>
      </c>
      <c r="B32" s="212"/>
      <c r="D32" s="232">
        <f>SUM(D25:D31)</f>
        <v>1243822505</v>
      </c>
      <c r="E32" s="213"/>
      <c r="F32" s="232">
        <f>F31+F30+F29+F28+F26+F25</f>
        <v>423662912</v>
      </c>
      <c r="H32" s="232">
        <f>SUM(H25:H31)</f>
        <v>815357377</v>
      </c>
      <c r="I32" s="213"/>
      <c r="J32" s="232">
        <f>J29+J26+J25</f>
        <v>14239603</v>
      </c>
      <c r="K32" s="213"/>
      <c r="L32" s="214"/>
      <c r="M32" s="214"/>
      <c r="N32" s="214"/>
      <c r="O32" s="214"/>
      <c r="P32" s="214"/>
      <c r="Q32" s="214"/>
    </row>
    <row r="33" spans="1:12" s="205" customFormat="1" ht="21" customHeight="1">
      <c r="A33" s="233" t="s">
        <v>43</v>
      </c>
      <c r="B33" s="218"/>
      <c r="D33" s="102">
        <f>SUM(D22,D32)</f>
        <v>2232369706</v>
      </c>
      <c r="E33" s="213"/>
      <c r="F33" s="232">
        <f>SUM(F22,F32)</f>
        <v>1354986648.201782</v>
      </c>
      <c r="H33" s="102">
        <f>SUM(H32,H22)</f>
        <v>1117410708</v>
      </c>
      <c r="I33" s="213"/>
      <c r="J33" s="102">
        <f>SUM(J32,J22)</f>
        <v>256693283.28</v>
      </c>
      <c r="K33" s="213"/>
      <c r="L33" s="214"/>
    </row>
    <row r="34" spans="1:12" s="202" customFormat="1" ht="21" customHeight="1">
      <c r="B34" s="209"/>
      <c r="H34" s="90"/>
      <c r="J34" s="90"/>
      <c r="L34" s="226"/>
    </row>
    <row r="35" spans="1:12" s="202" customFormat="1" ht="21" customHeight="1">
      <c r="B35" s="209"/>
      <c r="H35" s="90"/>
      <c r="J35" s="90"/>
      <c r="L35" s="226"/>
    </row>
    <row r="36" spans="1:12" s="202" customFormat="1" ht="21" customHeight="1">
      <c r="B36" s="209"/>
      <c r="H36" s="90"/>
      <c r="J36" s="90"/>
      <c r="L36" s="226"/>
    </row>
    <row r="37" spans="1:12" s="202" customFormat="1" ht="21" customHeight="1">
      <c r="B37" s="209"/>
      <c r="H37" s="90"/>
      <c r="J37" s="90"/>
      <c r="L37" s="226"/>
    </row>
    <row r="38" spans="1:12" s="202" customFormat="1" ht="21" customHeight="1">
      <c r="A38" s="234"/>
      <c r="B38" s="209"/>
      <c r="H38" s="90"/>
      <c r="J38" s="90"/>
    </row>
    <row r="39" spans="1:12" s="202" customFormat="1" ht="21" customHeight="1">
      <c r="B39" s="209"/>
      <c r="H39" s="90"/>
      <c r="J39" s="90"/>
    </row>
    <row r="40" spans="1:12" s="202" customFormat="1" ht="21" customHeight="1">
      <c r="B40" s="209"/>
      <c r="H40" s="90"/>
      <c r="J40" s="90"/>
    </row>
    <row r="41" spans="1:12" s="202" customFormat="1" ht="21" customHeight="1">
      <c r="B41" s="209"/>
      <c r="H41" s="90"/>
      <c r="J41" s="90"/>
    </row>
    <row r="42" spans="1:12" s="202" customFormat="1" ht="21" customHeight="1">
      <c r="H42" s="90"/>
      <c r="J42" s="90"/>
    </row>
    <row r="43" spans="1:12" ht="21" customHeight="1">
      <c r="A43" s="202"/>
      <c r="B43" s="209"/>
      <c r="C43" s="202"/>
      <c r="D43" s="202"/>
      <c r="E43" s="202"/>
      <c r="F43" s="202"/>
      <c r="G43" s="202"/>
      <c r="H43" s="90"/>
      <c r="I43" s="202"/>
      <c r="J43" s="90"/>
    </row>
    <row r="44" spans="1:12" ht="21" customHeight="1">
      <c r="A44" s="202"/>
      <c r="B44" s="209"/>
      <c r="C44" s="202"/>
      <c r="D44" s="202"/>
      <c r="E44" s="202"/>
      <c r="F44" s="202"/>
      <c r="G44" s="202"/>
      <c r="H44" s="90"/>
      <c r="I44" s="202"/>
      <c r="J44" s="90"/>
    </row>
    <row r="45" spans="1:12" ht="21" customHeight="1">
      <c r="A45" s="202"/>
      <c r="B45" s="209"/>
      <c r="C45" s="202"/>
      <c r="D45" s="202"/>
      <c r="E45" s="202"/>
      <c r="F45" s="202"/>
      <c r="G45" s="202"/>
      <c r="H45" s="90"/>
      <c r="I45" s="202"/>
      <c r="J45" s="90"/>
    </row>
    <row r="46" spans="1:12" ht="21" customHeight="1">
      <c r="J46" s="91"/>
    </row>
    <row r="49" spans="2:10" ht="21" customHeight="1">
      <c r="B49" s="202"/>
      <c r="C49" s="202"/>
      <c r="D49" s="202"/>
      <c r="E49" s="202"/>
      <c r="F49" s="202"/>
      <c r="G49" s="202"/>
      <c r="H49" s="90"/>
      <c r="I49" s="202"/>
      <c r="J49" s="202"/>
    </row>
  </sheetData>
  <mergeCells count="6">
    <mergeCell ref="A1:J1"/>
    <mergeCell ref="A2:J2"/>
    <mergeCell ref="A3:J3"/>
    <mergeCell ref="A4:J4"/>
    <mergeCell ref="D5:F5"/>
    <mergeCell ref="H5:J5"/>
  </mergeCells>
  <pageMargins left="1" right="0.3" top="1" bottom="0.75" header="0.25" footer="0.55000000000000004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1B931-D308-4D63-B146-BAB60E292453}">
  <sheetPr>
    <tabColor rgb="FF00B050"/>
  </sheetPr>
  <dimension ref="A1:P49"/>
  <sheetViews>
    <sheetView topLeftCell="A33" zoomScale="80" zoomScaleNormal="80" zoomScaleSheetLayoutView="80" workbookViewId="0">
      <selection activeCell="G26" sqref="G26"/>
    </sheetView>
  </sheetViews>
  <sheetFormatPr defaultColWidth="8.26953125" defaultRowHeight="21" customHeight="1"/>
  <cols>
    <col min="1" max="1" width="49.7265625" style="266" customWidth="1"/>
    <col min="2" max="2" width="6.453125" style="236" customWidth="1"/>
    <col min="3" max="3" width="15.7265625" style="266" customWidth="1"/>
    <col min="4" max="4" width="0.7265625" style="266" customWidth="1"/>
    <col min="5" max="5" width="15.7265625" style="266" customWidth="1"/>
    <col min="6" max="6" width="0.7265625" style="266" customWidth="1"/>
    <col min="7" max="7" width="15.7265625" style="266" customWidth="1"/>
    <col min="8" max="8" width="0.7265625" style="266" customWidth="1"/>
    <col min="9" max="9" width="15.7265625" style="266" customWidth="1"/>
    <col min="10" max="10" width="0.7265625" style="266" customWidth="1"/>
    <col min="11" max="11" width="21.7265625" style="266" customWidth="1"/>
    <col min="12" max="12" width="16" style="266" bestFit="1" customWidth="1"/>
    <col min="13" max="16" width="4.7265625" style="266" customWidth="1"/>
    <col min="17" max="16384" width="8.26953125" style="266"/>
  </cols>
  <sheetData>
    <row r="1" spans="1:10" s="235" customFormat="1" ht="21" customHeight="1">
      <c r="A1" s="377" t="s">
        <v>0</v>
      </c>
      <c r="B1" s="378"/>
      <c r="C1" s="378"/>
      <c r="D1" s="378"/>
      <c r="E1" s="378"/>
      <c r="F1" s="378"/>
      <c r="G1" s="378"/>
      <c r="H1" s="378"/>
      <c r="I1" s="378"/>
      <c r="J1" s="378"/>
    </row>
    <row r="2" spans="1:10" s="235" customFormat="1" ht="21" customHeight="1">
      <c r="A2" s="378" t="s">
        <v>44</v>
      </c>
      <c r="B2" s="378"/>
      <c r="C2" s="378"/>
      <c r="D2" s="378"/>
      <c r="E2" s="378"/>
      <c r="F2" s="378"/>
      <c r="G2" s="378"/>
      <c r="H2" s="378"/>
      <c r="I2" s="378"/>
      <c r="J2" s="378"/>
    </row>
    <row r="3" spans="1:10" s="235" customFormat="1" ht="21" customHeight="1">
      <c r="A3" s="377" t="s">
        <v>213</v>
      </c>
      <c r="B3" s="377"/>
      <c r="C3" s="377"/>
      <c r="D3" s="377"/>
      <c r="E3" s="377"/>
      <c r="F3" s="377"/>
      <c r="G3" s="377"/>
      <c r="H3" s="377"/>
      <c r="I3" s="377"/>
      <c r="J3" s="377"/>
    </row>
    <row r="4" spans="1:10" s="236" customFormat="1" ht="21" customHeight="1">
      <c r="A4" s="383" t="s">
        <v>2</v>
      </c>
      <c r="B4" s="383"/>
      <c r="C4" s="383"/>
      <c r="D4" s="383"/>
      <c r="E4" s="383"/>
      <c r="F4" s="383"/>
      <c r="G4" s="383"/>
      <c r="H4" s="383"/>
      <c r="I4" s="383"/>
    </row>
    <row r="5" spans="1:10" s="236" customFormat="1" ht="21" customHeight="1">
      <c r="A5" s="237"/>
      <c r="B5" s="238"/>
      <c r="C5" s="239" t="s">
        <v>3</v>
      </c>
      <c r="D5" s="239"/>
      <c r="E5" s="239"/>
      <c r="F5" s="203"/>
      <c r="G5" s="384" t="s">
        <v>4</v>
      </c>
      <c r="H5" s="384"/>
      <c r="I5" s="384"/>
    </row>
    <row r="6" spans="1:10" s="236" customFormat="1" ht="21" customHeight="1">
      <c r="A6" s="237"/>
      <c r="B6" s="238"/>
      <c r="C6" s="240" t="s">
        <v>5</v>
      </c>
      <c r="D6" s="204"/>
      <c r="E6" s="204"/>
      <c r="F6" s="204"/>
      <c r="G6" s="240" t="s">
        <v>5</v>
      </c>
      <c r="H6" s="204"/>
      <c r="I6" s="204"/>
    </row>
    <row r="7" spans="1:10" s="236" customFormat="1" ht="21" customHeight="1">
      <c r="A7" s="237"/>
      <c r="B7" s="238"/>
      <c r="C7" s="204" t="s">
        <v>6</v>
      </c>
      <c r="D7" s="204"/>
      <c r="E7" s="204" t="s">
        <v>6</v>
      </c>
      <c r="F7" s="204"/>
      <c r="G7" s="204" t="s">
        <v>6</v>
      </c>
      <c r="H7" s="95"/>
      <c r="I7" s="204" t="s">
        <v>6</v>
      </c>
    </row>
    <row r="8" spans="1:10" s="236" customFormat="1" ht="21" customHeight="1">
      <c r="A8" s="237"/>
      <c r="B8" s="238"/>
      <c r="C8" s="204" t="s">
        <v>182</v>
      </c>
      <c r="D8" s="204"/>
      <c r="E8" s="204" t="s">
        <v>7</v>
      </c>
      <c r="F8" s="204"/>
      <c r="G8" s="204" t="s">
        <v>182</v>
      </c>
      <c r="H8" s="204"/>
      <c r="I8" s="204" t="s">
        <v>7</v>
      </c>
    </row>
    <row r="9" spans="1:10" s="236" customFormat="1" ht="21" customHeight="1">
      <c r="A9" s="237"/>
      <c r="B9" s="204" t="s">
        <v>8</v>
      </c>
      <c r="C9" s="204">
        <v>2022</v>
      </c>
      <c r="D9" s="203"/>
      <c r="E9" s="204">
        <v>2021</v>
      </c>
      <c r="F9" s="203"/>
      <c r="G9" s="204">
        <v>2022</v>
      </c>
      <c r="H9" s="203"/>
      <c r="I9" s="204">
        <v>2021</v>
      </c>
    </row>
    <row r="10" spans="1:10" s="236" customFormat="1" ht="21" customHeight="1">
      <c r="A10" s="241" t="s">
        <v>30</v>
      </c>
      <c r="B10" s="238"/>
      <c r="C10" s="242"/>
      <c r="E10" s="242"/>
      <c r="G10" s="242"/>
      <c r="H10" s="242"/>
      <c r="I10" s="242"/>
    </row>
    <row r="11" spans="1:10" s="236" customFormat="1" ht="21" customHeight="1">
      <c r="A11" s="243" t="s">
        <v>45</v>
      </c>
      <c r="B11" s="238"/>
      <c r="C11" s="242"/>
      <c r="E11" s="242"/>
      <c r="G11" s="242"/>
      <c r="H11" s="242"/>
      <c r="I11" s="242"/>
    </row>
    <row r="12" spans="1:10" s="236" customFormat="1" ht="21" customHeight="1">
      <c r="A12" s="235" t="s">
        <v>46</v>
      </c>
      <c r="C12" s="242"/>
      <c r="E12" s="242"/>
      <c r="G12" s="242"/>
      <c r="H12" s="242"/>
      <c r="I12" s="242"/>
    </row>
    <row r="13" spans="1:10" s="236" customFormat="1" ht="21" customHeight="1">
      <c r="A13" s="235" t="s">
        <v>47</v>
      </c>
      <c r="B13" s="244">
        <v>24</v>
      </c>
      <c r="C13" s="242"/>
      <c r="E13" s="242"/>
      <c r="G13" s="242"/>
      <c r="H13" s="242"/>
      <c r="I13" s="242"/>
    </row>
    <row r="14" spans="1:10" s="236" customFormat="1" ht="21" customHeight="1">
      <c r="A14" s="245" t="s">
        <v>48</v>
      </c>
      <c r="C14" s="242"/>
      <c r="D14" s="242"/>
      <c r="E14" s="242"/>
      <c r="F14" s="242"/>
      <c r="G14" s="242"/>
      <c r="H14" s="242"/>
      <c r="I14" s="242"/>
    </row>
    <row r="15" spans="1:10" s="236" customFormat="1" ht="21" customHeight="1" thickBot="1">
      <c r="A15" s="382" t="s">
        <v>49</v>
      </c>
      <c r="B15" s="382"/>
      <c r="C15" s="246">
        <v>640000000</v>
      </c>
      <c r="D15" s="242"/>
      <c r="E15" s="246">
        <v>640000000</v>
      </c>
      <c r="F15" s="242"/>
      <c r="G15" s="246">
        <v>640000000</v>
      </c>
      <c r="H15" s="242"/>
      <c r="I15" s="246">
        <v>640000000</v>
      </c>
    </row>
    <row r="16" spans="1:10" s="236" customFormat="1" ht="21" customHeight="1" thickTop="1">
      <c r="A16" s="245" t="s">
        <v>50</v>
      </c>
      <c r="C16" s="242"/>
      <c r="D16" s="242"/>
      <c r="E16" s="242"/>
      <c r="F16" s="242"/>
      <c r="G16" s="242"/>
      <c r="H16" s="242"/>
      <c r="I16" s="242"/>
    </row>
    <row r="17" spans="1:16" s="236" customFormat="1" ht="21" customHeight="1">
      <c r="A17" s="382" t="s">
        <v>204</v>
      </c>
      <c r="B17" s="382"/>
      <c r="C17" s="242"/>
      <c r="D17" s="242"/>
      <c r="E17" s="242"/>
      <c r="F17" s="242"/>
      <c r="G17" s="242"/>
      <c r="H17" s="242"/>
      <c r="I17" s="242"/>
    </row>
    <row r="18" spans="1:16" s="236" customFormat="1" ht="21" customHeight="1">
      <c r="A18" s="382" t="s">
        <v>205</v>
      </c>
      <c r="B18" s="382"/>
      <c r="C18" s="247">
        <v>640000000</v>
      </c>
      <c r="D18" s="247"/>
      <c r="E18" s="247">
        <v>640000000</v>
      </c>
      <c r="F18" s="247"/>
      <c r="G18" s="247">
        <v>640000000</v>
      </c>
      <c r="H18" s="242"/>
      <c r="I18" s="247">
        <v>640000000</v>
      </c>
    </row>
    <row r="19" spans="1:16" s="236" customFormat="1" ht="21" customHeight="1">
      <c r="A19" s="235" t="s">
        <v>206</v>
      </c>
      <c r="B19" s="244">
        <v>24</v>
      </c>
      <c r="C19" s="247">
        <v>1051595435</v>
      </c>
      <c r="D19" s="242"/>
      <c r="E19" s="247">
        <v>1051595435</v>
      </c>
      <c r="F19" s="242"/>
      <c r="G19" s="247">
        <v>1051595435</v>
      </c>
      <c r="H19" s="242"/>
      <c r="I19" s="247">
        <v>1051595435</v>
      </c>
    </row>
    <row r="20" spans="1:16" s="236" customFormat="1" ht="21" customHeight="1">
      <c r="A20" s="235" t="s">
        <v>207</v>
      </c>
      <c r="B20" s="244"/>
      <c r="C20" s="247"/>
      <c r="D20" s="242"/>
      <c r="E20" s="247"/>
      <c r="F20" s="242"/>
      <c r="G20" s="247"/>
      <c r="H20" s="242"/>
      <c r="I20" s="247"/>
    </row>
    <row r="21" spans="1:16" s="236" customFormat="1" ht="21" customHeight="1">
      <c r="A21" s="245" t="s">
        <v>208</v>
      </c>
      <c r="C21" s="247"/>
      <c r="D21" s="242"/>
      <c r="E21" s="247"/>
      <c r="F21" s="242"/>
      <c r="G21" s="242"/>
      <c r="H21" s="242"/>
      <c r="I21" s="242"/>
    </row>
    <row r="22" spans="1:16" s="236" customFormat="1" ht="21" customHeight="1">
      <c r="A22" s="248" t="s">
        <v>51</v>
      </c>
      <c r="B22" s="212"/>
      <c r="C22" s="249">
        <v>1082978</v>
      </c>
      <c r="D22" s="242"/>
      <c r="E22" s="249">
        <v>-5242803</v>
      </c>
      <c r="F22" s="247"/>
      <c r="G22" s="216">
        <v>0</v>
      </c>
      <c r="H22" s="250"/>
      <c r="I22" s="216">
        <v>0</v>
      </c>
      <c r="K22" s="214"/>
      <c r="L22" s="214"/>
      <c r="M22" s="214"/>
      <c r="N22" s="214"/>
      <c r="O22" s="214"/>
      <c r="P22" s="214"/>
    </row>
    <row r="23" spans="1:16" s="236" customFormat="1" ht="21" customHeight="1">
      <c r="A23" s="235" t="s">
        <v>209</v>
      </c>
      <c r="B23" s="212"/>
      <c r="C23" s="216"/>
      <c r="D23" s="242"/>
      <c r="E23" s="216"/>
      <c r="F23" s="247"/>
      <c r="G23" s="216"/>
      <c r="H23" s="250"/>
      <c r="I23" s="216"/>
      <c r="K23" s="214"/>
      <c r="L23" s="214"/>
      <c r="M23" s="214"/>
      <c r="N23" s="214"/>
      <c r="O23" s="214"/>
      <c r="P23" s="214"/>
    </row>
    <row r="24" spans="1:16" s="236" customFormat="1" ht="21" customHeight="1">
      <c r="A24" s="245" t="s">
        <v>210</v>
      </c>
      <c r="B24" s="212"/>
      <c r="C24" s="216"/>
      <c r="D24" s="242"/>
      <c r="E24" s="216"/>
      <c r="F24" s="247"/>
      <c r="G24" s="216"/>
      <c r="H24" s="250"/>
      <c r="I24" s="216"/>
      <c r="K24" s="214"/>
      <c r="L24" s="214"/>
      <c r="M24" s="214"/>
      <c r="N24" s="214"/>
      <c r="O24" s="214"/>
      <c r="P24" s="214"/>
    </row>
    <row r="25" spans="1:16" s="236" customFormat="1" ht="21" customHeight="1">
      <c r="A25" s="248" t="s">
        <v>211</v>
      </c>
      <c r="B25" s="244">
        <v>25</v>
      </c>
      <c r="C25" s="251">
        <v>893287</v>
      </c>
      <c r="D25" s="242"/>
      <c r="E25" s="251">
        <v>893287</v>
      </c>
      <c r="F25" s="242"/>
      <c r="G25" s="251">
        <v>893287</v>
      </c>
      <c r="H25" s="250"/>
      <c r="I25" s="251">
        <v>893287</v>
      </c>
      <c r="K25" s="252"/>
      <c r="L25" s="113"/>
    </row>
    <row r="26" spans="1:16" s="236" customFormat="1" ht="21" customHeight="1">
      <c r="A26" s="245" t="s">
        <v>98</v>
      </c>
      <c r="B26" s="212"/>
      <c r="C26" s="251">
        <v>274399135</v>
      </c>
      <c r="D26" s="242"/>
      <c r="E26" s="251">
        <f>261126315+1480310</f>
        <v>262606625</v>
      </c>
      <c r="F26" s="242"/>
      <c r="G26" s="251">
        <v>118248112.21000001</v>
      </c>
      <c r="H26" s="250"/>
      <c r="I26" s="251">
        <v>93476057</v>
      </c>
      <c r="K26" s="252"/>
      <c r="L26" s="113"/>
    </row>
    <row r="27" spans="1:16" s="236" customFormat="1" ht="21" customHeight="1">
      <c r="A27" s="253" t="s">
        <v>179</v>
      </c>
      <c r="B27" s="212"/>
      <c r="C27" s="254">
        <v>6134700</v>
      </c>
      <c r="D27" s="242"/>
      <c r="E27" s="254">
        <f>4634960-1480310</f>
        <v>3154650</v>
      </c>
      <c r="F27" s="242"/>
      <c r="G27" s="255" t="s">
        <v>159</v>
      </c>
      <c r="H27" s="250"/>
      <c r="I27" s="255">
        <v>0</v>
      </c>
      <c r="K27" s="214"/>
      <c r="L27" s="214"/>
      <c r="M27" s="214"/>
      <c r="N27" s="214"/>
      <c r="O27" s="214"/>
      <c r="P27" s="214"/>
    </row>
    <row r="28" spans="1:16" s="236" customFormat="1" ht="21" customHeight="1">
      <c r="A28" s="256" t="s">
        <v>52</v>
      </c>
    </row>
    <row r="29" spans="1:16" s="236" customFormat="1" ht="21" customHeight="1">
      <c r="A29" s="257" t="s">
        <v>53</v>
      </c>
      <c r="C29" s="247">
        <f>SUM(C18:C27)</f>
        <v>1974105535</v>
      </c>
      <c r="D29" s="247">
        <f>SUM(D18:D26)</f>
        <v>0</v>
      </c>
      <c r="E29" s="247">
        <f>SUM(E18:E27)</f>
        <v>1953007194</v>
      </c>
      <c r="F29" s="247">
        <f>SUM(F18:F26)</f>
        <v>0</v>
      </c>
      <c r="G29" s="247">
        <f>SUM(G18:G27)</f>
        <v>1810736834.21</v>
      </c>
      <c r="H29" s="247">
        <f>SUM(H18:H26)</f>
        <v>0</v>
      </c>
      <c r="I29" s="247">
        <f>SUM(I18:I27)</f>
        <v>1785964779</v>
      </c>
    </row>
    <row r="30" spans="1:16" s="236" customFormat="1" ht="21" customHeight="1">
      <c r="A30" s="235" t="s">
        <v>54</v>
      </c>
      <c r="C30" s="258">
        <v>81027253</v>
      </c>
      <c r="D30" s="242"/>
      <c r="E30" s="258">
        <v>4333757</v>
      </c>
      <c r="F30" s="242"/>
      <c r="G30" s="255">
        <v>0</v>
      </c>
      <c r="H30" s="259"/>
      <c r="I30" s="255">
        <v>0</v>
      </c>
      <c r="K30" s="214"/>
      <c r="L30" s="214"/>
      <c r="M30" s="214"/>
      <c r="N30" s="214"/>
      <c r="O30" s="214"/>
      <c r="P30" s="214"/>
    </row>
    <row r="31" spans="1:16" s="236" customFormat="1" ht="21" customHeight="1">
      <c r="A31" s="256" t="s">
        <v>55</v>
      </c>
      <c r="C31" s="247">
        <f>SUM(C29:C30)</f>
        <v>2055132788</v>
      </c>
      <c r="D31" s="247"/>
      <c r="E31" s="247">
        <f>SUM(E29:E30)</f>
        <v>1957340951</v>
      </c>
      <c r="F31" s="247"/>
      <c r="G31" s="260">
        <f>SUM(G29:G30)</f>
        <v>1810736834.21</v>
      </c>
      <c r="H31" s="242"/>
      <c r="I31" s="260">
        <f>SUM(I29:I30)</f>
        <v>1785964779</v>
      </c>
    </row>
    <row r="32" spans="1:16" s="236" customFormat="1" ht="21" customHeight="1" thickBot="1">
      <c r="A32" s="261" t="s">
        <v>56</v>
      </c>
      <c r="C32" s="262">
        <f>'LIABILITIES 1 '!D33+'LIABILITIES  2'!C31</f>
        <v>4287502494</v>
      </c>
      <c r="D32" s="242" t="e">
        <f>'LIABILITIES 1 '!#REF!+'LIABILITIES  2'!D31</f>
        <v>#REF!</v>
      </c>
      <c r="E32" s="262">
        <f>'LIABILITIES 1 '!F33+'LIABILITIES  2'!E31</f>
        <v>3312327599.2017822</v>
      </c>
      <c r="F32" s="242" t="e">
        <f>'LIABILITIES 1 '!#REF!+'LIABILITIES  2'!F31</f>
        <v>#REF!</v>
      </c>
      <c r="G32" s="262">
        <f>'LIABILITIES 1 '!H33+'LIABILITIES  2'!G31</f>
        <v>2928147542.21</v>
      </c>
      <c r="H32" s="242" t="e">
        <f>'LIABILITIES 1 '!#REF!+'LIABILITIES  2'!H31</f>
        <v>#REF!</v>
      </c>
      <c r="I32" s="262">
        <f>'LIABILITIES 1 '!J33+'LIABILITIES  2'!I31</f>
        <v>2042658062.28</v>
      </c>
    </row>
    <row r="33" spans="1:9" s="236" customFormat="1" ht="21" customHeight="1" thickTop="1">
      <c r="A33" s="237"/>
      <c r="B33" s="238"/>
      <c r="C33" s="263"/>
      <c r="D33" s="264"/>
      <c r="E33" s="263"/>
      <c r="F33" s="264"/>
      <c r="G33" s="265"/>
      <c r="H33" s="264"/>
      <c r="I33" s="265"/>
    </row>
    <row r="34" spans="1:9" s="236" customFormat="1" ht="21" customHeight="1">
      <c r="A34" s="237"/>
      <c r="B34" s="238"/>
      <c r="C34" s="263"/>
      <c r="D34" s="264"/>
      <c r="E34" s="263"/>
      <c r="F34" s="264"/>
      <c r="G34" s="265"/>
      <c r="H34" s="264"/>
      <c r="I34" s="265"/>
    </row>
    <row r="35" spans="1:9" s="236" customFormat="1" ht="21" customHeight="1">
      <c r="A35" s="237"/>
      <c r="B35" s="238"/>
      <c r="C35" s="263"/>
      <c r="D35" s="264"/>
      <c r="E35" s="263"/>
      <c r="F35" s="264"/>
      <c r="G35" s="265"/>
      <c r="H35" s="264"/>
      <c r="I35" s="265"/>
    </row>
    <row r="36" spans="1:9" s="236" customFormat="1" ht="21" customHeight="1">
      <c r="A36" s="237"/>
      <c r="B36" s="238"/>
      <c r="C36" s="263"/>
      <c r="D36" s="264"/>
      <c r="E36" s="263"/>
      <c r="F36" s="264"/>
      <c r="G36" s="265"/>
      <c r="H36" s="264"/>
      <c r="I36" s="265"/>
    </row>
    <row r="37" spans="1:9" s="236" customFormat="1" ht="21" customHeight="1">
      <c r="A37" s="237"/>
      <c r="B37" s="238"/>
      <c r="C37" s="263"/>
      <c r="D37" s="264"/>
      <c r="E37" s="263"/>
      <c r="F37" s="264"/>
      <c r="G37" s="265"/>
      <c r="H37" s="264"/>
      <c r="I37" s="265"/>
    </row>
    <row r="38" spans="1:9" s="236" customFormat="1" ht="21" customHeight="1">
      <c r="A38" s="237"/>
      <c r="B38" s="238"/>
      <c r="C38" s="263"/>
      <c r="D38" s="264"/>
      <c r="E38" s="263"/>
      <c r="F38" s="264"/>
      <c r="G38" s="265"/>
      <c r="H38" s="264"/>
      <c r="I38" s="265"/>
    </row>
    <row r="39" spans="1:9" s="236" customFormat="1" ht="21" customHeight="1">
      <c r="A39" s="237"/>
      <c r="B39" s="238"/>
      <c r="C39" s="263"/>
      <c r="D39" s="264"/>
      <c r="E39" s="263"/>
      <c r="F39" s="264"/>
      <c r="G39" s="265"/>
      <c r="H39" s="264"/>
      <c r="I39" s="265"/>
    </row>
    <row r="40" spans="1:9" s="236" customFormat="1" ht="21" customHeight="1">
      <c r="A40" s="237"/>
      <c r="B40" s="238"/>
      <c r="C40" s="263"/>
      <c r="D40" s="264"/>
      <c r="E40" s="263"/>
      <c r="F40" s="264"/>
      <c r="G40" s="265"/>
      <c r="H40" s="264"/>
      <c r="I40" s="265"/>
    </row>
    <row r="41" spans="1:9" s="236" customFormat="1" ht="21" customHeight="1">
      <c r="A41" s="237"/>
      <c r="B41" s="238"/>
      <c r="C41" s="263"/>
      <c r="D41" s="264"/>
      <c r="E41" s="263"/>
      <c r="F41" s="264"/>
      <c r="G41" s="265"/>
      <c r="H41" s="264"/>
      <c r="I41" s="265"/>
    </row>
    <row r="42" spans="1:9" s="236" customFormat="1" ht="21" customHeight="1"/>
    <row r="43" spans="1:9" s="234" customFormat="1" ht="21" customHeight="1">
      <c r="B43" s="236"/>
    </row>
    <row r="45" spans="1:9" ht="21" customHeight="1">
      <c r="A45" s="376" t="s">
        <v>28</v>
      </c>
      <c r="B45" s="376"/>
      <c r="C45" s="376"/>
      <c r="D45" s="376"/>
      <c r="E45" s="376"/>
      <c r="F45" s="376"/>
    </row>
    <row r="49" spans="2:2" s="234" customFormat="1" ht="21" customHeight="1">
      <c r="B49" s="236"/>
    </row>
  </sheetData>
  <mergeCells count="9">
    <mergeCell ref="A17:B17"/>
    <mergeCell ref="A18:B18"/>
    <mergeCell ref="A45:F45"/>
    <mergeCell ref="A1:J1"/>
    <mergeCell ref="A2:J2"/>
    <mergeCell ref="A3:J3"/>
    <mergeCell ref="A4:I4"/>
    <mergeCell ref="G5:I5"/>
    <mergeCell ref="A15:B15"/>
  </mergeCells>
  <pageMargins left="1" right="0.3" top="1" bottom="0.75" header="0.25" footer="0.55000000000000004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S90"/>
  <sheetViews>
    <sheetView topLeftCell="A68" zoomScale="70" zoomScaleNormal="70" zoomScaleSheetLayoutView="70" workbookViewId="0">
      <selection activeCell="G26" sqref="G26"/>
    </sheetView>
  </sheetViews>
  <sheetFormatPr defaultColWidth="8.26953125" defaultRowHeight="21" customHeight="1"/>
  <cols>
    <col min="1" max="1" width="50.453125" style="187" customWidth="1"/>
    <col min="2" max="2" width="9" style="96" customWidth="1"/>
    <col min="3" max="3" width="1.453125" style="187" customWidth="1"/>
    <col min="4" max="4" width="17.26953125" style="187" bestFit="1" customWidth="1"/>
    <col min="5" max="5" width="1.7265625" style="187" customWidth="1"/>
    <col min="6" max="6" width="16.26953125" style="187" bestFit="1" customWidth="1"/>
    <col min="7" max="7" width="1.7265625" style="187" customWidth="1"/>
    <col min="8" max="8" width="17.26953125" style="187" bestFit="1" customWidth="1"/>
    <col min="9" max="9" width="1.7265625" style="187" customWidth="1"/>
    <col min="10" max="10" width="15" style="187" bestFit="1" customWidth="1"/>
    <col min="11" max="11" width="2" style="187" customWidth="1"/>
    <col min="12" max="12" width="11.1796875" style="187" bestFit="1" customWidth="1"/>
    <col min="13" max="13" width="8.26953125" style="187"/>
    <col min="14" max="14" width="11.1796875" style="187" bestFit="1" customWidth="1"/>
    <col min="15" max="16" width="10" style="187" bestFit="1" customWidth="1"/>
    <col min="17" max="17" width="8.26953125" style="187"/>
    <col min="18" max="18" width="10" style="187" bestFit="1" customWidth="1"/>
    <col min="19" max="245" width="8.26953125" style="187"/>
    <col min="246" max="246" width="39.453125" style="187" customWidth="1"/>
    <col min="247" max="247" width="7" style="187" customWidth="1"/>
    <col min="248" max="248" width="3.453125" style="187" customWidth="1"/>
    <col min="249" max="249" width="13.453125" style="187" customWidth="1"/>
    <col min="250" max="250" width="0.7265625" style="187" customWidth="1"/>
    <col min="251" max="251" width="12.7265625" style="187" customWidth="1"/>
    <col min="252" max="252" width="0.7265625" style="187" customWidth="1"/>
    <col min="253" max="253" width="13.26953125" style="187" customWidth="1"/>
    <col min="254" max="254" width="0.7265625" style="187" customWidth="1"/>
    <col min="255" max="255" width="15.453125" style="187" customWidth="1"/>
    <col min="256" max="256" width="7.26953125" style="187" customWidth="1"/>
    <col min="257" max="257" width="9.453125" style="187" bestFit="1" customWidth="1"/>
    <col min="258" max="501" width="8.26953125" style="187"/>
    <col min="502" max="502" width="39.453125" style="187" customWidth="1"/>
    <col min="503" max="503" width="7" style="187" customWidth="1"/>
    <col min="504" max="504" width="3.453125" style="187" customWidth="1"/>
    <col min="505" max="505" width="13.453125" style="187" customWidth="1"/>
    <col min="506" max="506" width="0.7265625" style="187" customWidth="1"/>
    <col min="507" max="507" width="12.7265625" style="187" customWidth="1"/>
    <col min="508" max="508" width="0.7265625" style="187" customWidth="1"/>
    <col min="509" max="509" width="13.26953125" style="187" customWidth="1"/>
    <col min="510" max="510" width="0.7265625" style="187" customWidth="1"/>
    <col min="511" max="511" width="15.453125" style="187" customWidth="1"/>
    <col min="512" max="512" width="7.26953125" style="187" customWidth="1"/>
    <col min="513" max="513" width="9.453125" style="187" bestFit="1" customWidth="1"/>
    <col min="514" max="757" width="8.26953125" style="187"/>
    <col min="758" max="758" width="39.453125" style="187" customWidth="1"/>
    <col min="759" max="759" width="7" style="187" customWidth="1"/>
    <col min="760" max="760" width="3.453125" style="187" customWidth="1"/>
    <col min="761" max="761" width="13.453125" style="187" customWidth="1"/>
    <col min="762" max="762" width="0.7265625" style="187" customWidth="1"/>
    <col min="763" max="763" width="12.7265625" style="187" customWidth="1"/>
    <col min="764" max="764" width="0.7265625" style="187" customWidth="1"/>
    <col min="765" max="765" width="13.26953125" style="187" customWidth="1"/>
    <col min="766" max="766" width="0.7265625" style="187" customWidth="1"/>
    <col min="767" max="767" width="15.453125" style="187" customWidth="1"/>
    <col min="768" max="768" width="7.26953125" style="187" customWidth="1"/>
    <col min="769" max="769" width="9.453125" style="187" bestFit="1" customWidth="1"/>
    <col min="770" max="1013" width="8.26953125" style="187"/>
    <col min="1014" max="1014" width="39.453125" style="187" customWidth="1"/>
    <col min="1015" max="1015" width="7" style="187" customWidth="1"/>
    <col min="1016" max="1016" width="3.453125" style="187" customWidth="1"/>
    <col min="1017" max="1017" width="13.453125" style="187" customWidth="1"/>
    <col min="1018" max="1018" width="0.7265625" style="187" customWidth="1"/>
    <col min="1019" max="1019" width="12.7265625" style="187" customWidth="1"/>
    <col min="1020" max="1020" width="0.7265625" style="187" customWidth="1"/>
    <col min="1021" max="1021" width="13.26953125" style="187" customWidth="1"/>
    <col min="1022" max="1022" width="0.7265625" style="187" customWidth="1"/>
    <col min="1023" max="1023" width="15.453125" style="187" customWidth="1"/>
    <col min="1024" max="1024" width="7.26953125" style="187" customWidth="1"/>
    <col min="1025" max="1025" width="9.453125" style="187" bestFit="1" customWidth="1"/>
    <col min="1026" max="1269" width="8.26953125" style="187"/>
    <col min="1270" max="1270" width="39.453125" style="187" customWidth="1"/>
    <col min="1271" max="1271" width="7" style="187" customWidth="1"/>
    <col min="1272" max="1272" width="3.453125" style="187" customWidth="1"/>
    <col min="1273" max="1273" width="13.453125" style="187" customWidth="1"/>
    <col min="1274" max="1274" width="0.7265625" style="187" customWidth="1"/>
    <col min="1275" max="1275" width="12.7265625" style="187" customWidth="1"/>
    <col min="1276" max="1276" width="0.7265625" style="187" customWidth="1"/>
    <col min="1277" max="1277" width="13.26953125" style="187" customWidth="1"/>
    <col min="1278" max="1278" width="0.7265625" style="187" customWidth="1"/>
    <col min="1279" max="1279" width="15.453125" style="187" customWidth="1"/>
    <col min="1280" max="1280" width="7.26953125" style="187" customWidth="1"/>
    <col min="1281" max="1281" width="9.453125" style="187" bestFit="1" customWidth="1"/>
    <col min="1282" max="1525" width="8.26953125" style="187"/>
    <col min="1526" max="1526" width="39.453125" style="187" customWidth="1"/>
    <col min="1527" max="1527" width="7" style="187" customWidth="1"/>
    <col min="1528" max="1528" width="3.453125" style="187" customWidth="1"/>
    <col min="1529" max="1529" width="13.453125" style="187" customWidth="1"/>
    <col min="1530" max="1530" width="0.7265625" style="187" customWidth="1"/>
    <col min="1531" max="1531" width="12.7265625" style="187" customWidth="1"/>
    <col min="1532" max="1532" width="0.7265625" style="187" customWidth="1"/>
    <col min="1533" max="1533" width="13.26953125" style="187" customWidth="1"/>
    <col min="1534" max="1534" width="0.7265625" style="187" customWidth="1"/>
    <col min="1535" max="1535" width="15.453125" style="187" customWidth="1"/>
    <col min="1536" max="1536" width="7.26953125" style="187" customWidth="1"/>
    <col min="1537" max="1537" width="9.453125" style="187" bestFit="1" customWidth="1"/>
    <col min="1538" max="1781" width="8.26953125" style="187"/>
    <col min="1782" max="1782" width="39.453125" style="187" customWidth="1"/>
    <col min="1783" max="1783" width="7" style="187" customWidth="1"/>
    <col min="1784" max="1784" width="3.453125" style="187" customWidth="1"/>
    <col min="1785" max="1785" width="13.453125" style="187" customWidth="1"/>
    <col min="1786" max="1786" width="0.7265625" style="187" customWidth="1"/>
    <col min="1787" max="1787" width="12.7265625" style="187" customWidth="1"/>
    <col min="1788" max="1788" width="0.7265625" style="187" customWidth="1"/>
    <col min="1789" max="1789" width="13.26953125" style="187" customWidth="1"/>
    <col min="1790" max="1790" width="0.7265625" style="187" customWidth="1"/>
    <col min="1791" max="1791" width="15.453125" style="187" customWidth="1"/>
    <col min="1792" max="1792" width="7.26953125" style="187" customWidth="1"/>
    <col min="1793" max="1793" width="9.453125" style="187" bestFit="1" customWidth="1"/>
    <col min="1794" max="2037" width="8.26953125" style="187"/>
    <col min="2038" max="2038" width="39.453125" style="187" customWidth="1"/>
    <col min="2039" max="2039" width="7" style="187" customWidth="1"/>
    <col min="2040" max="2040" width="3.453125" style="187" customWidth="1"/>
    <col min="2041" max="2041" width="13.453125" style="187" customWidth="1"/>
    <col min="2042" max="2042" width="0.7265625" style="187" customWidth="1"/>
    <col min="2043" max="2043" width="12.7265625" style="187" customWidth="1"/>
    <col min="2044" max="2044" width="0.7265625" style="187" customWidth="1"/>
    <col min="2045" max="2045" width="13.26953125" style="187" customWidth="1"/>
    <col min="2046" max="2046" width="0.7265625" style="187" customWidth="1"/>
    <col min="2047" max="2047" width="15.453125" style="187" customWidth="1"/>
    <col min="2048" max="2048" width="7.26953125" style="187" customWidth="1"/>
    <col min="2049" max="2049" width="9.453125" style="187" bestFit="1" customWidth="1"/>
    <col min="2050" max="2293" width="8.26953125" style="187"/>
    <col min="2294" max="2294" width="39.453125" style="187" customWidth="1"/>
    <col min="2295" max="2295" width="7" style="187" customWidth="1"/>
    <col min="2296" max="2296" width="3.453125" style="187" customWidth="1"/>
    <col min="2297" max="2297" width="13.453125" style="187" customWidth="1"/>
    <col min="2298" max="2298" width="0.7265625" style="187" customWidth="1"/>
    <col min="2299" max="2299" width="12.7265625" style="187" customWidth="1"/>
    <col min="2300" max="2300" width="0.7265625" style="187" customWidth="1"/>
    <col min="2301" max="2301" width="13.26953125" style="187" customWidth="1"/>
    <col min="2302" max="2302" width="0.7265625" style="187" customWidth="1"/>
    <col min="2303" max="2303" width="15.453125" style="187" customWidth="1"/>
    <col min="2304" max="2304" width="7.26953125" style="187" customWidth="1"/>
    <col min="2305" max="2305" width="9.453125" style="187" bestFit="1" customWidth="1"/>
    <col min="2306" max="2549" width="8.26953125" style="187"/>
    <col min="2550" max="2550" width="39.453125" style="187" customWidth="1"/>
    <col min="2551" max="2551" width="7" style="187" customWidth="1"/>
    <col min="2552" max="2552" width="3.453125" style="187" customWidth="1"/>
    <col min="2553" max="2553" width="13.453125" style="187" customWidth="1"/>
    <col min="2554" max="2554" width="0.7265625" style="187" customWidth="1"/>
    <col min="2555" max="2555" width="12.7265625" style="187" customWidth="1"/>
    <col min="2556" max="2556" width="0.7265625" style="187" customWidth="1"/>
    <col min="2557" max="2557" width="13.26953125" style="187" customWidth="1"/>
    <col min="2558" max="2558" width="0.7265625" style="187" customWidth="1"/>
    <col min="2559" max="2559" width="15.453125" style="187" customWidth="1"/>
    <col min="2560" max="2560" width="7.26953125" style="187" customWidth="1"/>
    <col min="2561" max="2561" width="9.453125" style="187" bestFit="1" customWidth="1"/>
    <col min="2562" max="2805" width="8.26953125" style="187"/>
    <col min="2806" max="2806" width="39.453125" style="187" customWidth="1"/>
    <col min="2807" max="2807" width="7" style="187" customWidth="1"/>
    <col min="2808" max="2808" width="3.453125" style="187" customWidth="1"/>
    <col min="2809" max="2809" width="13.453125" style="187" customWidth="1"/>
    <col min="2810" max="2810" width="0.7265625" style="187" customWidth="1"/>
    <col min="2811" max="2811" width="12.7265625" style="187" customWidth="1"/>
    <col min="2812" max="2812" width="0.7265625" style="187" customWidth="1"/>
    <col min="2813" max="2813" width="13.26953125" style="187" customWidth="1"/>
    <col min="2814" max="2814" width="0.7265625" style="187" customWidth="1"/>
    <col min="2815" max="2815" width="15.453125" style="187" customWidth="1"/>
    <col min="2816" max="2816" width="7.26953125" style="187" customWidth="1"/>
    <col min="2817" max="2817" width="9.453125" style="187" bestFit="1" customWidth="1"/>
    <col min="2818" max="3061" width="8.26953125" style="187"/>
    <col min="3062" max="3062" width="39.453125" style="187" customWidth="1"/>
    <col min="3063" max="3063" width="7" style="187" customWidth="1"/>
    <col min="3064" max="3064" width="3.453125" style="187" customWidth="1"/>
    <col min="3065" max="3065" width="13.453125" style="187" customWidth="1"/>
    <col min="3066" max="3066" width="0.7265625" style="187" customWidth="1"/>
    <col min="3067" max="3067" width="12.7265625" style="187" customWidth="1"/>
    <col min="3068" max="3068" width="0.7265625" style="187" customWidth="1"/>
    <col min="3069" max="3069" width="13.26953125" style="187" customWidth="1"/>
    <col min="3070" max="3070" width="0.7265625" style="187" customWidth="1"/>
    <col min="3071" max="3071" width="15.453125" style="187" customWidth="1"/>
    <col min="3072" max="3072" width="7.26953125" style="187" customWidth="1"/>
    <col min="3073" max="3073" width="9.453125" style="187" bestFit="1" customWidth="1"/>
    <col min="3074" max="3317" width="8.26953125" style="187"/>
    <col min="3318" max="3318" width="39.453125" style="187" customWidth="1"/>
    <col min="3319" max="3319" width="7" style="187" customWidth="1"/>
    <col min="3320" max="3320" width="3.453125" style="187" customWidth="1"/>
    <col min="3321" max="3321" width="13.453125" style="187" customWidth="1"/>
    <col min="3322" max="3322" width="0.7265625" style="187" customWidth="1"/>
    <col min="3323" max="3323" width="12.7265625" style="187" customWidth="1"/>
    <col min="3324" max="3324" width="0.7265625" style="187" customWidth="1"/>
    <col min="3325" max="3325" width="13.26953125" style="187" customWidth="1"/>
    <col min="3326" max="3326" width="0.7265625" style="187" customWidth="1"/>
    <col min="3327" max="3327" width="15.453125" style="187" customWidth="1"/>
    <col min="3328" max="3328" width="7.26953125" style="187" customWidth="1"/>
    <col min="3329" max="3329" width="9.453125" style="187" bestFit="1" customWidth="1"/>
    <col min="3330" max="3573" width="8.26953125" style="187"/>
    <col min="3574" max="3574" width="39.453125" style="187" customWidth="1"/>
    <col min="3575" max="3575" width="7" style="187" customWidth="1"/>
    <col min="3576" max="3576" width="3.453125" style="187" customWidth="1"/>
    <col min="3577" max="3577" width="13.453125" style="187" customWidth="1"/>
    <col min="3578" max="3578" width="0.7265625" style="187" customWidth="1"/>
    <col min="3579" max="3579" width="12.7265625" style="187" customWidth="1"/>
    <col min="3580" max="3580" width="0.7265625" style="187" customWidth="1"/>
    <col min="3581" max="3581" width="13.26953125" style="187" customWidth="1"/>
    <col min="3582" max="3582" width="0.7265625" style="187" customWidth="1"/>
    <col min="3583" max="3583" width="15.453125" style="187" customWidth="1"/>
    <col min="3584" max="3584" width="7.26953125" style="187" customWidth="1"/>
    <col min="3585" max="3585" width="9.453125" style="187" bestFit="1" customWidth="1"/>
    <col min="3586" max="3829" width="8.26953125" style="187"/>
    <col min="3830" max="3830" width="39.453125" style="187" customWidth="1"/>
    <col min="3831" max="3831" width="7" style="187" customWidth="1"/>
    <col min="3832" max="3832" width="3.453125" style="187" customWidth="1"/>
    <col min="3833" max="3833" width="13.453125" style="187" customWidth="1"/>
    <col min="3834" max="3834" width="0.7265625" style="187" customWidth="1"/>
    <col min="3835" max="3835" width="12.7265625" style="187" customWidth="1"/>
    <col min="3836" max="3836" width="0.7265625" style="187" customWidth="1"/>
    <col min="3837" max="3837" width="13.26953125" style="187" customWidth="1"/>
    <col min="3838" max="3838" width="0.7265625" style="187" customWidth="1"/>
    <col min="3839" max="3839" width="15.453125" style="187" customWidth="1"/>
    <col min="3840" max="3840" width="7.26953125" style="187" customWidth="1"/>
    <col min="3841" max="3841" width="9.453125" style="187" bestFit="1" customWidth="1"/>
    <col min="3842" max="4085" width="8.26953125" style="187"/>
    <col min="4086" max="4086" width="39.453125" style="187" customWidth="1"/>
    <col min="4087" max="4087" width="7" style="187" customWidth="1"/>
    <col min="4088" max="4088" width="3.453125" style="187" customWidth="1"/>
    <col min="4089" max="4089" width="13.453125" style="187" customWidth="1"/>
    <col min="4090" max="4090" width="0.7265625" style="187" customWidth="1"/>
    <col min="4091" max="4091" width="12.7265625" style="187" customWidth="1"/>
    <col min="4092" max="4092" width="0.7265625" style="187" customWidth="1"/>
    <col min="4093" max="4093" width="13.26953125" style="187" customWidth="1"/>
    <col min="4094" max="4094" width="0.7265625" style="187" customWidth="1"/>
    <col min="4095" max="4095" width="15.453125" style="187" customWidth="1"/>
    <col min="4096" max="4096" width="7.26953125" style="187" customWidth="1"/>
    <col min="4097" max="4097" width="9.453125" style="187" bestFit="1" customWidth="1"/>
    <col min="4098" max="4341" width="8.26953125" style="187"/>
    <col min="4342" max="4342" width="39.453125" style="187" customWidth="1"/>
    <col min="4343" max="4343" width="7" style="187" customWidth="1"/>
    <col min="4344" max="4344" width="3.453125" style="187" customWidth="1"/>
    <col min="4345" max="4345" width="13.453125" style="187" customWidth="1"/>
    <col min="4346" max="4346" width="0.7265625" style="187" customWidth="1"/>
    <col min="4347" max="4347" width="12.7265625" style="187" customWidth="1"/>
    <col min="4348" max="4348" width="0.7265625" style="187" customWidth="1"/>
    <col min="4349" max="4349" width="13.26953125" style="187" customWidth="1"/>
    <col min="4350" max="4350" width="0.7265625" style="187" customWidth="1"/>
    <col min="4351" max="4351" width="15.453125" style="187" customWidth="1"/>
    <col min="4352" max="4352" width="7.26953125" style="187" customWidth="1"/>
    <col min="4353" max="4353" width="9.453125" style="187" bestFit="1" customWidth="1"/>
    <col min="4354" max="4597" width="8.26953125" style="187"/>
    <col min="4598" max="4598" width="39.453125" style="187" customWidth="1"/>
    <col min="4599" max="4599" width="7" style="187" customWidth="1"/>
    <col min="4600" max="4600" width="3.453125" style="187" customWidth="1"/>
    <col min="4601" max="4601" width="13.453125" style="187" customWidth="1"/>
    <col min="4602" max="4602" width="0.7265625" style="187" customWidth="1"/>
    <col min="4603" max="4603" width="12.7265625" style="187" customWidth="1"/>
    <col min="4604" max="4604" width="0.7265625" style="187" customWidth="1"/>
    <col min="4605" max="4605" width="13.26953125" style="187" customWidth="1"/>
    <col min="4606" max="4606" width="0.7265625" style="187" customWidth="1"/>
    <col min="4607" max="4607" width="15.453125" style="187" customWidth="1"/>
    <col min="4608" max="4608" width="7.26953125" style="187" customWidth="1"/>
    <col min="4609" max="4609" width="9.453125" style="187" bestFit="1" customWidth="1"/>
    <col min="4610" max="4853" width="8.26953125" style="187"/>
    <col min="4854" max="4854" width="39.453125" style="187" customWidth="1"/>
    <col min="4855" max="4855" width="7" style="187" customWidth="1"/>
    <col min="4856" max="4856" width="3.453125" style="187" customWidth="1"/>
    <col min="4857" max="4857" width="13.453125" style="187" customWidth="1"/>
    <col min="4858" max="4858" width="0.7265625" style="187" customWidth="1"/>
    <col min="4859" max="4859" width="12.7265625" style="187" customWidth="1"/>
    <col min="4860" max="4860" width="0.7265625" style="187" customWidth="1"/>
    <col min="4861" max="4861" width="13.26953125" style="187" customWidth="1"/>
    <col min="4862" max="4862" width="0.7265625" style="187" customWidth="1"/>
    <col min="4863" max="4863" width="15.453125" style="187" customWidth="1"/>
    <col min="4864" max="4864" width="7.26953125" style="187" customWidth="1"/>
    <col min="4865" max="4865" width="9.453125" style="187" bestFit="1" customWidth="1"/>
    <col min="4866" max="5109" width="8.26953125" style="187"/>
    <col min="5110" max="5110" width="39.453125" style="187" customWidth="1"/>
    <col min="5111" max="5111" width="7" style="187" customWidth="1"/>
    <col min="5112" max="5112" width="3.453125" style="187" customWidth="1"/>
    <col min="5113" max="5113" width="13.453125" style="187" customWidth="1"/>
    <col min="5114" max="5114" width="0.7265625" style="187" customWidth="1"/>
    <col min="5115" max="5115" width="12.7265625" style="187" customWidth="1"/>
    <col min="5116" max="5116" width="0.7265625" style="187" customWidth="1"/>
    <col min="5117" max="5117" width="13.26953125" style="187" customWidth="1"/>
    <col min="5118" max="5118" width="0.7265625" style="187" customWidth="1"/>
    <col min="5119" max="5119" width="15.453125" style="187" customWidth="1"/>
    <col min="5120" max="5120" width="7.26953125" style="187" customWidth="1"/>
    <col min="5121" max="5121" width="9.453125" style="187" bestFit="1" customWidth="1"/>
    <col min="5122" max="5365" width="8.26953125" style="187"/>
    <col min="5366" max="5366" width="39.453125" style="187" customWidth="1"/>
    <col min="5367" max="5367" width="7" style="187" customWidth="1"/>
    <col min="5368" max="5368" width="3.453125" style="187" customWidth="1"/>
    <col min="5369" max="5369" width="13.453125" style="187" customWidth="1"/>
    <col min="5370" max="5370" width="0.7265625" style="187" customWidth="1"/>
    <col min="5371" max="5371" width="12.7265625" style="187" customWidth="1"/>
    <col min="5372" max="5372" width="0.7265625" style="187" customWidth="1"/>
    <col min="5373" max="5373" width="13.26953125" style="187" customWidth="1"/>
    <col min="5374" max="5374" width="0.7265625" style="187" customWidth="1"/>
    <col min="5375" max="5375" width="15.453125" style="187" customWidth="1"/>
    <col min="5376" max="5376" width="7.26953125" style="187" customWidth="1"/>
    <col min="5377" max="5377" width="9.453125" style="187" bestFit="1" customWidth="1"/>
    <col min="5378" max="5621" width="8.26953125" style="187"/>
    <col min="5622" max="5622" width="39.453125" style="187" customWidth="1"/>
    <col min="5623" max="5623" width="7" style="187" customWidth="1"/>
    <col min="5624" max="5624" width="3.453125" style="187" customWidth="1"/>
    <col min="5625" max="5625" width="13.453125" style="187" customWidth="1"/>
    <col min="5626" max="5626" width="0.7265625" style="187" customWidth="1"/>
    <col min="5627" max="5627" width="12.7265625" style="187" customWidth="1"/>
    <col min="5628" max="5628" width="0.7265625" style="187" customWidth="1"/>
    <col min="5629" max="5629" width="13.26953125" style="187" customWidth="1"/>
    <col min="5630" max="5630" width="0.7265625" style="187" customWidth="1"/>
    <col min="5631" max="5631" width="15.453125" style="187" customWidth="1"/>
    <col min="5632" max="5632" width="7.26953125" style="187" customWidth="1"/>
    <col min="5633" max="5633" width="9.453125" style="187" bestFit="1" customWidth="1"/>
    <col min="5634" max="5877" width="8.26953125" style="187"/>
    <col min="5878" max="5878" width="39.453125" style="187" customWidth="1"/>
    <col min="5879" max="5879" width="7" style="187" customWidth="1"/>
    <col min="5880" max="5880" width="3.453125" style="187" customWidth="1"/>
    <col min="5881" max="5881" width="13.453125" style="187" customWidth="1"/>
    <col min="5882" max="5882" width="0.7265625" style="187" customWidth="1"/>
    <col min="5883" max="5883" width="12.7265625" style="187" customWidth="1"/>
    <col min="5884" max="5884" width="0.7265625" style="187" customWidth="1"/>
    <col min="5885" max="5885" width="13.26953125" style="187" customWidth="1"/>
    <col min="5886" max="5886" width="0.7265625" style="187" customWidth="1"/>
    <col min="5887" max="5887" width="15.453125" style="187" customWidth="1"/>
    <col min="5888" max="5888" width="7.26953125" style="187" customWidth="1"/>
    <col min="5889" max="5889" width="9.453125" style="187" bestFit="1" customWidth="1"/>
    <col min="5890" max="6133" width="8.26953125" style="187"/>
    <col min="6134" max="6134" width="39.453125" style="187" customWidth="1"/>
    <col min="6135" max="6135" width="7" style="187" customWidth="1"/>
    <col min="6136" max="6136" width="3.453125" style="187" customWidth="1"/>
    <col min="6137" max="6137" width="13.453125" style="187" customWidth="1"/>
    <col min="6138" max="6138" width="0.7265625" style="187" customWidth="1"/>
    <col min="6139" max="6139" width="12.7265625" style="187" customWidth="1"/>
    <col min="6140" max="6140" width="0.7265625" style="187" customWidth="1"/>
    <col min="6141" max="6141" width="13.26953125" style="187" customWidth="1"/>
    <col min="6142" max="6142" width="0.7265625" style="187" customWidth="1"/>
    <col min="6143" max="6143" width="15.453125" style="187" customWidth="1"/>
    <col min="6144" max="6144" width="7.26953125" style="187" customWidth="1"/>
    <col min="6145" max="6145" width="9.453125" style="187" bestFit="1" customWidth="1"/>
    <col min="6146" max="6389" width="8.26953125" style="187"/>
    <col min="6390" max="6390" width="39.453125" style="187" customWidth="1"/>
    <col min="6391" max="6391" width="7" style="187" customWidth="1"/>
    <col min="6392" max="6392" width="3.453125" style="187" customWidth="1"/>
    <col min="6393" max="6393" width="13.453125" style="187" customWidth="1"/>
    <col min="6394" max="6394" width="0.7265625" style="187" customWidth="1"/>
    <col min="6395" max="6395" width="12.7265625" style="187" customWidth="1"/>
    <col min="6396" max="6396" width="0.7265625" style="187" customWidth="1"/>
    <col min="6397" max="6397" width="13.26953125" style="187" customWidth="1"/>
    <col min="6398" max="6398" width="0.7265625" style="187" customWidth="1"/>
    <col min="6399" max="6399" width="15.453125" style="187" customWidth="1"/>
    <col min="6400" max="6400" width="7.26953125" style="187" customWidth="1"/>
    <col min="6401" max="6401" width="9.453125" style="187" bestFit="1" customWidth="1"/>
    <col min="6402" max="6645" width="8.26953125" style="187"/>
    <col min="6646" max="6646" width="39.453125" style="187" customWidth="1"/>
    <col min="6647" max="6647" width="7" style="187" customWidth="1"/>
    <col min="6648" max="6648" width="3.453125" style="187" customWidth="1"/>
    <col min="6649" max="6649" width="13.453125" style="187" customWidth="1"/>
    <col min="6650" max="6650" width="0.7265625" style="187" customWidth="1"/>
    <col min="6651" max="6651" width="12.7265625" style="187" customWidth="1"/>
    <col min="6652" max="6652" width="0.7265625" style="187" customWidth="1"/>
    <col min="6653" max="6653" width="13.26953125" style="187" customWidth="1"/>
    <col min="6654" max="6654" width="0.7265625" style="187" customWidth="1"/>
    <col min="6655" max="6655" width="15.453125" style="187" customWidth="1"/>
    <col min="6656" max="6656" width="7.26953125" style="187" customWidth="1"/>
    <col min="6657" max="6657" width="9.453125" style="187" bestFit="1" customWidth="1"/>
    <col min="6658" max="6901" width="8.26953125" style="187"/>
    <col min="6902" max="6902" width="39.453125" style="187" customWidth="1"/>
    <col min="6903" max="6903" width="7" style="187" customWidth="1"/>
    <col min="6904" max="6904" width="3.453125" style="187" customWidth="1"/>
    <col min="6905" max="6905" width="13.453125" style="187" customWidth="1"/>
    <col min="6906" max="6906" width="0.7265625" style="187" customWidth="1"/>
    <col min="6907" max="6907" width="12.7265625" style="187" customWidth="1"/>
    <col min="6908" max="6908" width="0.7265625" style="187" customWidth="1"/>
    <col min="6909" max="6909" width="13.26953125" style="187" customWidth="1"/>
    <col min="6910" max="6910" width="0.7265625" style="187" customWidth="1"/>
    <col min="6911" max="6911" width="15.453125" style="187" customWidth="1"/>
    <col min="6912" max="6912" width="7.26953125" style="187" customWidth="1"/>
    <col min="6913" max="6913" width="9.453125" style="187" bestFit="1" customWidth="1"/>
    <col min="6914" max="7157" width="8.26953125" style="187"/>
    <col min="7158" max="7158" width="39.453125" style="187" customWidth="1"/>
    <col min="7159" max="7159" width="7" style="187" customWidth="1"/>
    <col min="7160" max="7160" width="3.453125" style="187" customWidth="1"/>
    <col min="7161" max="7161" width="13.453125" style="187" customWidth="1"/>
    <col min="7162" max="7162" width="0.7265625" style="187" customWidth="1"/>
    <col min="7163" max="7163" width="12.7265625" style="187" customWidth="1"/>
    <col min="7164" max="7164" width="0.7265625" style="187" customWidth="1"/>
    <col min="7165" max="7165" width="13.26953125" style="187" customWidth="1"/>
    <col min="7166" max="7166" width="0.7265625" style="187" customWidth="1"/>
    <col min="7167" max="7167" width="15.453125" style="187" customWidth="1"/>
    <col min="7168" max="7168" width="7.26953125" style="187" customWidth="1"/>
    <col min="7169" max="7169" width="9.453125" style="187" bestFit="1" customWidth="1"/>
    <col min="7170" max="7413" width="8.26953125" style="187"/>
    <col min="7414" max="7414" width="39.453125" style="187" customWidth="1"/>
    <col min="7415" max="7415" width="7" style="187" customWidth="1"/>
    <col min="7416" max="7416" width="3.453125" style="187" customWidth="1"/>
    <col min="7417" max="7417" width="13.453125" style="187" customWidth="1"/>
    <col min="7418" max="7418" width="0.7265625" style="187" customWidth="1"/>
    <col min="7419" max="7419" width="12.7265625" style="187" customWidth="1"/>
    <col min="7420" max="7420" width="0.7265625" style="187" customWidth="1"/>
    <col min="7421" max="7421" width="13.26953125" style="187" customWidth="1"/>
    <col min="7422" max="7422" width="0.7265625" style="187" customWidth="1"/>
    <col min="7423" max="7423" width="15.453125" style="187" customWidth="1"/>
    <col min="7424" max="7424" width="7.26953125" style="187" customWidth="1"/>
    <col min="7425" max="7425" width="9.453125" style="187" bestFit="1" customWidth="1"/>
    <col min="7426" max="7669" width="8.26953125" style="187"/>
    <col min="7670" max="7670" width="39.453125" style="187" customWidth="1"/>
    <col min="7671" max="7671" width="7" style="187" customWidth="1"/>
    <col min="7672" max="7672" width="3.453125" style="187" customWidth="1"/>
    <col min="7673" max="7673" width="13.453125" style="187" customWidth="1"/>
    <col min="7674" max="7674" width="0.7265625" style="187" customWidth="1"/>
    <col min="7675" max="7675" width="12.7265625" style="187" customWidth="1"/>
    <col min="7676" max="7676" width="0.7265625" style="187" customWidth="1"/>
    <col min="7677" max="7677" width="13.26953125" style="187" customWidth="1"/>
    <col min="7678" max="7678" width="0.7265625" style="187" customWidth="1"/>
    <col min="7679" max="7679" width="15.453125" style="187" customWidth="1"/>
    <col min="7680" max="7680" width="7.26953125" style="187" customWidth="1"/>
    <col min="7681" max="7681" width="9.453125" style="187" bestFit="1" customWidth="1"/>
    <col min="7682" max="7925" width="8.26953125" style="187"/>
    <col min="7926" max="7926" width="39.453125" style="187" customWidth="1"/>
    <col min="7927" max="7927" width="7" style="187" customWidth="1"/>
    <col min="7928" max="7928" width="3.453125" style="187" customWidth="1"/>
    <col min="7929" max="7929" width="13.453125" style="187" customWidth="1"/>
    <col min="7930" max="7930" width="0.7265625" style="187" customWidth="1"/>
    <col min="7931" max="7931" width="12.7265625" style="187" customWidth="1"/>
    <col min="7932" max="7932" width="0.7265625" style="187" customWidth="1"/>
    <col min="7933" max="7933" width="13.26953125" style="187" customWidth="1"/>
    <col min="7934" max="7934" width="0.7265625" style="187" customWidth="1"/>
    <col min="7935" max="7935" width="15.453125" style="187" customWidth="1"/>
    <col min="7936" max="7936" width="7.26953125" style="187" customWidth="1"/>
    <col min="7937" max="7937" width="9.453125" style="187" bestFit="1" customWidth="1"/>
    <col min="7938" max="8181" width="8.26953125" style="187"/>
    <col min="8182" max="8182" width="39.453125" style="187" customWidth="1"/>
    <col min="8183" max="8183" width="7" style="187" customWidth="1"/>
    <col min="8184" max="8184" width="3.453125" style="187" customWidth="1"/>
    <col min="8185" max="8185" width="13.453125" style="187" customWidth="1"/>
    <col min="8186" max="8186" width="0.7265625" style="187" customWidth="1"/>
    <col min="8187" max="8187" width="12.7265625" style="187" customWidth="1"/>
    <col min="8188" max="8188" width="0.7265625" style="187" customWidth="1"/>
    <col min="8189" max="8189" width="13.26953125" style="187" customWidth="1"/>
    <col min="8190" max="8190" width="0.7265625" style="187" customWidth="1"/>
    <col min="8191" max="8191" width="15.453125" style="187" customWidth="1"/>
    <col min="8192" max="8192" width="7.26953125" style="187" customWidth="1"/>
    <col min="8193" max="8193" width="9.453125" style="187" bestFit="1" customWidth="1"/>
    <col min="8194" max="8437" width="8.26953125" style="187"/>
    <col min="8438" max="8438" width="39.453125" style="187" customWidth="1"/>
    <col min="8439" max="8439" width="7" style="187" customWidth="1"/>
    <col min="8440" max="8440" width="3.453125" style="187" customWidth="1"/>
    <col min="8441" max="8441" width="13.453125" style="187" customWidth="1"/>
    <col min="8442" max="8442" width="0.7265625" style="187" customWidth="1"/>
    <col min="8443" max="8443" width="12.7265625" style="187" customWidth="1"/>
    <col min="8444" max="8444" width="0.7265625" style="187" customWidth="1"/>
    <col min="8445" max="8445" width="13.26953125" style="187" customWidth="1"/>
    <col min="8446" max="8446" width="0.7265625" style="187" customWidth="1"/>
    <col min="8447" max="8447" width="15.453125" style="187" customWidth="1"/>
    <col min="8448" max="8448" width="7.26953125" style="187" customWidth="1"/>
    <col min="8449" max="8449" width="9.453125" style="187" bestFit="1" customWidth="1"/>
    <col min="8450" max="8693" width="8.26953125" style="187"/>
    <col min="8694" max="8694" width="39.453125" style="187" customWidth="1"/>
    <col min="8695" max="8695" width="7" style="187" customWidth="1"/>
    <col min="8696" max="8696" width="3.453125" style="187" customWidth="1"/>
    <col min="8697" max="8697" width="13.453125" style="187" customWidth="1"/>
    <col min="8698" max="8698" width="0.7265625" style="187" customWidth="1"/>
    <col min="8699" max="8699" width="12.7265625" style="187" customWidth="1"/>
    <col min="8700" max="8700" width="0.7265625" style="187" customWidth="1"/>
    <col min="8701" max="8701" width="13.26953125" style="187" customWidth="1"/>
    <col min="8702" max="8702" width="0.7265625" style="187" customWidth="1"/>
    <col min="8703" max="8703" width="15.453125" style="187" customWidth="1"/>
    <col min="8704" max="8704" width="7.26953125" style="187" customWidth="1"/>
    <col min="8705" max="8705" width="9.453125" style="187" bestFit="1" customWidth="1"/>
    <col min="8706" max="8949" width="8.26953125" style="187"/>
    <col min="8950" max="8950" width="39.453125" style="187" customWidth="1"/>
    <col min="8951" max="8951" width="7" style="187" customWidth="1"/>
    <col min="8952" max="8952" width="3.453125" style="187" customWidth="1"/>
    <col min="8953" max="8953" width="13.453125" style="187" customWidth="1"/>
    <col min="8954" max="8954" width="0.7265625" style="187" customWidth="1"/>
    <col min="8955" max="8955" width="12.7265625" style="187" customWidth="1"/>
    <col min="8956" max="8956" width="0.7265625" style="187" customWidth="1"/>
    <col min="8957" max="8957" width="13.26953125" style="187" customWidth="1"/>
    <col min="8958" max="8958" width="0.7265625" style="187" customWidth="1"/>
    <col min="8959" max="8959" width="15.453125" style="187" customWidth="1"/>
    <col min="8960" max="8960" width="7.26953125" style="187" customWidth="1"/>
    <col min="8961" max="8961" width="9.453125" style="187" bestFit="1" customWidth="1"/>
    <col min="8962" max="9205" width="8.26953125" style="187"/>
    <col min="9206" max="9206" width="39.453125" style="187" customWidth="1"/>
    <col min="9207" max="9207" width="7" style="187" customWidth="1"/>
    <col min="9208" max="9208" width="3.453125" style="187" customWidth="1"/>
    <col min="9209" max="9209" width="13.453125" style="187" customWidth="1"/>
    <col min="9210" max="9210" width="0.7265625" style="187" customWidth="1"/>
    <col min="9211" max="9211" width="12.7265625" style="187" customWidth="1"/>
    <col min="9212" max="9212" width="0.7265625" style="187" customWidth="1"/>
    <col min="9213" max="9213" width="13.26953125" style="187" customWidth="1"/>
    <col min="9214" max="9214" width="0.7265625" style="187" customWidth="1"/>
    <col min="9215" max="9215" width="15.453125" style="187" customWidth="1"/>
    <col min="9216" max="9216" width="7.26953125" style="187" customWidth="1"/>
    <col min="9217" max="9217" width="9.453125" style="187" bestFit="1" customWidth="1"/>
    <col min="9218" max="9461" width="8.26953125" style="187"/>
    <col min="9462" max="9462" width="39.453125" style="187" customWidth="1"/>
    <col min="9463" max="9463" width="7" style="187" customWidth="1"/>
    <col min="9464" max="9464" width="3.453125" style="187" customWidth="1"/>
    <col min="9465" max="9465" width="13.453125" style="187" customWidth="1"/>
    <col min="9466" max="9466" width="0.7265625" style="187" customWidth="1"/>
    <col min="9467" max="9467" width="12.7265625" style="187" customWidth="1"/>
    <col min="9468" max="9468" width="0.7265625" style="187" customWidth="1"/>
    <col min="9469" max="9469" width="13.26953125" style="187" customWidth="1"/>
    <col min="9470" max="9470" width="0.7265625" style="187" customWidth="1"/>
    <col min="9471" max="9471" width="15.453125" style="187" customWidth="1"/>
    <col min="9472" max="9472" width="7.26953125" style="187" customWidth="1"/>
    <col min="9473" max="9473" width="9.453125" style="187" bestFit="1" customWidth="1"/>
    <col min="9474" max="9717" width="8.26953125" style="187"/>
    <col min="9718" max="9718" width="39.453125" style="187" customWidth="1"/>
    <col min="9719" max="9719" width="7" style="187" customWidth="1"/>
    <col min="9720" max="9720" width="3.453125" style="187" customWidth="1"/>
    <col min="9721" max="9721" width="13.453125" style="187" customWidth="1"/>
    <col min="9722" max="9722" width="0.7265625" style="187" customWidth="1"/>
    <col min="9723" max="9723" width="12.7265625" style="187" customWidth="1"/>
    <col min="9724" max="9724" width="0.7265625" style="187" customWidth="1"/>
    <col min="9725" max="9725" width="13.26953125" style="187" customWidth="1"/>
    <col min="9726" max="9726" width="0.7265625" style="187" customWidth="1"/>
    <col min="9727" max="9727" width="15.453125" style="187" customWidth="1"/>
    <col min="9728" max="9728" width="7.26953125" style="187" customWidth="1"/>
    <col min="9729" max="9729" width="9.453125" style="187" bestFit="1" customWidth="1"/>
    <col min="9730" max="9973" width="8.26953125" style="187"/>
    <col min="9974" max="9974" width="39.453125" style="187" customWidth="1"/>
    <col min="9975" max="9975" width="7" style="187" customWidth="1"/>
    <col min="9976" max="9976" width="3.453125" style="187" customWidth="1"/>
    <col min="9977" max="9977" width="13.453125" style="187" customWidth="1"/>
    <col min="9978" max="9978" width="0.7265625" style="187" customWidth="1"/>
    <col min="9979" max="9979" width="12.7265625" style="187" customWidth="1"/>
    <col min="9980" max="9980" width="0.7265625" style="187" customWidth="1"/>
    <col min="9981" max="9981" width="13.26953125" style="187" customWidth="1"/>
    <col min="9982" max="9982" width="0.7265625" style="187" customWidth="1"/>
    <col min="9983" max="9983" width="15.453125" style="187" customWidth="1"/>
    <col min="9984" max="9984" width="7.26953125" style="187" customWidth="1"/>
    <col min="9985" max="9985" width="9.453125" style="187" bestFit="1" customWidth="1"/>
    <col min="9986" max="10229" width="8.26953125" style="187"/>
    <col min="10230" max="10230" width="39.453125" style="187" customWidth="1"/>
    <col min="10231" max="10231" width="7" style="187" customWidth="1"/>
    <col min="10232" max="10232" width="3.453125" style="187" customWidth="1"/>
    <col min="10233" max="10233" width="13.453125" style="187" customWidth="1"/>
    <col min="10234" max="10234" width="0.7265625" style="187" customWidth="1"/>
    <col min="10235" max="10235" width="12.7265625" style="187" customWidth="1"/>
    <col min="10236" max="10236" width="0.7265625" style="187" customWidth="1"/>
    <col min="10237" max="10237" width="13.26953125" style="187" customWidth="1"/>
    <col min="10238" max="10238" width="0.7265625" style="187" customWidth="1"/>
    <col min="10239" max="10239" width="15.453125" style="187" customWidth="1"/>
    <col min="10240" max="10240" width="7.26953125" style="187" customWidth="1"/>
    <col min="10241" max="10241" width="9.453125" style="187" bestFit="1" customWidth="1"/>
    <col min="10242" max="10485" width="8.26953125" style="187"/>
    <col min="10486" max="10486" width="39.453125" style="187" customWidth="1"/>
    <col min="10487" max="10487" width="7" style="187" customWidth="1"/>
    <col min="10488" max="10488" width="3.453125" style="187" customWidth="1"/>
    <col min="10489" max="10489" width="13.453125" style="187" customWidth="1"/>
    <col min="10490" max="10490" width="0.7265625" style="187" customWidth="1"/>
    <col min="10491" max="10491" width="12.7265625" style="187" customWidth="1"/>
    <col min="10492" max="10492" width="0.7265625" style="187" customWidth="1"/>
    <col min="10493" max="10493" width="13.26953125" style="187" customWidth="1"/>
    <col min="10494" max="10494" width="0.7265625" style="187" customWidth="1"/>
    <col min="10495" max="10495" width="15.453125" style="187" customWidth="1"/>
    <col min="10496" max="10496" width="7.26953125" style="187" customWidth="1"/>
    <col min="10497" max="10497" width="9.453125" style="187" bestFit="1" customWidth="1"/>
    <col min="10498" max="10741" width="8.26953125" style="187"/>
    <col min="10742" max="10742" width="39.453125" style="187" customWidth="1"/>
    <col min="10743" max="10743" width="7" style="187" customWidth="1"/>
    <col min="10744" max="10744" width="3.453125" style="187" customWidth="1"/>
    <col min="10745" max="10745" width="13.453125" style="187" customWidth="1"/>
    <col min="10746" max="10746" width="0.7265625" style="187" customWidth="1"/>
    <col min="10747" max="10747" width="12.7265625" style="187" customWidth="1"/>
    <col min="10748" max="10748" width="0.7265625" style="187" customWidth="1"/>
    <col min="10749" max="10749" width="13.26953125" style="187" customWidth="1"/>
    <col min="10750" max="10750" width="0.7265625" style="187" customWidth="1"/>
    <col min="10751" max="10751" width="15.453125" style="187" customWidth="1"/>
    <col min="10752" max="10752" width="7.26953125" style="187" customWidth="1"/>
    <col min="10753" max="10753" width="9.453125" style="187" bestFit="1" customWidth="1"/>
    <col min="10754" max="10997" width="8.26953125" style="187"/>
    <col min="10998" max="10998" width="39.453125" style="187" customWidth="1"/>
    <col min="10999" max="10999" width="7" style="187" customWidth="1"/>
    <col min="11000" max="11000" width="3.453125" style="187" customWidth="1"/>
    <col min="11001" max="11001" width="13.453125" style="187" customWidth="1"/>
    <col min="11002" max="11002" width="0.7265625" style="187" customWidth="1"/>
    <col min="11003" max="11003" width="12.7265625" style="187" customWidth="1"/>
    <col min="11004" max="11004" width="0.7265625" style="187" customWidth="1"/>
    <col min="11005" max="11005" width="13.26953125" style="187" customWidth="1"/>
    <col min="11006" max="11006" width="0.7265625" style="187" customWidth="1"/>
    <col min="11007" max="11007" width="15.453125" style="187" customWidth="1"/>
    <col min="11008" max="11008" width="7.26953125" style="187" customWidth="1"/>
    <col min="11009" max="11009" width="9.453125" style="187" bestFit="1" customWidth="1"/>
    <col min="11010" max="11253" width="8.26953125" style="187"/>
    <col min="11254" max="11254" width="39.453125" style="187" customWidth="1"/>
    <col min="11255" max="11255" width="7" style="187" customWidth="1"/>
    <col min="11256" max="11256" width="3.453125" style="187" customWidth="1"/>
    <col min="11257" max="11257" width="13.453125" style="187" customWidth="1"/>
    <col min="11258" max="11258" width="0.7265625" style="187" customWidth="1"/>
    <col min="11259" max="11259" width="12.7265625" style="187" customWidth="1"/>
    <col min="11260" max="11260" width="0.7265625" style="187" customWidth="1"/>
    <col min="11261" max="11261" width="13.26953125" style="187" customWidth="1"/>
    <col min="11262" max="11262" width="0.7265625" style="187" customWidth="1"/>
    <col min="11263" max="11263" width="15.453125" style="187" customWidth="1"/>
    <col min="11264" max="11264" width="7.26953125" style="187" customWidth="1"/>
    <col min="11265" max="11265" width="9.453125" style="187" bestFit="1" customWidth="1"/>
    <col min="11266" max="11509" width="8.26953125" style="187"/>
    <col min="11510" max="11510" width="39.453125" style="187" customWidth="1"/>
    <col min="11511" max="11511" width="7" style="187" customWidth="1"/>
    <col min="11512" max="11512" width="3.453125" style="187" customWidth="1"/>
    <col min="11513" max="11513" width="13.453125" style="187" customWidth="1"/>
    <col min="11514" max="11514" width="0.7265625" style="187" customWidth="1"/>
    <col min="11515" max="11515" width="12.7265625" style="187" customWidth="1"/>
    <col min="11516" max="11516" width="0.7265625" style="187" customWidth="1"/>
    <col min="11517" max="11517" width="13.26953125" style="187" customWidth="1"/>
    <col min="11518" max="11518" width="0.7265625" style="187" customWidth="1"/>
    <col min="11519" max="11519" width="15.453125" style="187" customWidth="1"/>
    <col min="11520" max="11520" width="7.26953125" style="187" customWidth="1"/>
    <col min="11521" max="11521" width="9.453125" style="187" bestFit="1" customWidth="1"/>
    <col min="11522" max="11765" width="8.26953125" style="187"/>
    <col min="11766" max="11766" width="39.453125" style="187" customWidth="1"/>
    <col min="11767" max="11767" width="7" style="187" customWidth="1"/>
    <col min="11768" max="11768" width="3.453125" style="187" customWidth="1"/>
    <col min="11769" max="11769" width="13.453125" style="187" customWidth="1"/>
    <col min="11770" max="11770" width="0.7265625" style="187" customWidth="1"/>
    <col min="11771" max="11771" width="12.7265625" style="187" customWidth="1"/>
    <col min="11772" max="11772" width="0.7265625" style="187" customWidth="1"/>
    <col min="11773" max="11773" width="13.26953125" style="187" customWidth="1"/>
    <col min="11774" max="11774" width="0.7265625" style="187" customWidth="1"/>
    <col min="11775" max="11775" width="15.453125" style="187" customWidth="1"/>
    <col min="11776" max="11776" width="7.26953125" style="187" customWidth="1"/>
    <col min="11777" max="11777" width="9.453125" style="187" bestFit="1" customWidth="1"/>
    <col min="11778" max="12021" width="8.26953125" style="187"/>
    <col min="12022" max="12022" width="39.453125" style="187" customWidth="1"/>
    <col min="12023" max="12023" width="7" style="187" customWidth="1"/>
    <col min="12024" max="12024" width="3.453125" style="187" customWidth="1"/>
    <col min="12025" max="12025" width="13.453125" style="187" customWidth="1"/>
    <col min="12026" max="12026" width="0.7265625" style="187" customWidth="1"/>
    <col min="12027" max="12027" width="12.7265625" style="187" customWidth="1"/>
    <col min="12028" max="12028" width="0.7265625" style="187" customWidth="1"/>
    <col min="12029" max="12029" width="13.26953125" style="187" customWidth="1"/>
    <col min="12030" max="12030" width="0.7265625" style="187" customWidth="1"/>
    <col min="12031" max="12031" width="15.453125" style="187" customWidth="1"/>
    <col min="12032" max="12032" width="7.26953125" style="187" customWidth="1"/>
    <col min="12033" max="12033" width="9.453125" style="187" bestFit="1" customWidth="1"/>
    <col min="12034" max="12277" width="8.26953125" style="187"/>
    <col min="12278" max="12278" width="39.453125" style="187" customWidth="1"/>
    <col min="12279" max="12279" width="7" style="187" customWidth="1"/>
    <col min="12280" max="12280" width="3.453125" style="187" customWidth="1"/>
    <col min="12281" max="12281" width="13.453125" style="187" customWidth="1"/>
    <col min="12282" max="12282" width="0.7265625" style="187" customWidth="1"/>
    <col min="12283" max="12283" width="12.7265625" style="187" customWidth="1"/>
    <col min="12284" max="12284" width="0.7265625" style="187" customWidth="1"/>
    <col min="12285" max="12285" width="13.26953125" style="187" customWidth="1"/>
    <col min="12286" max="12286" width="0.7265625" style="187" customWidth="1"/>
    <col min="12287" max="12287" width="15.453125" style="187" customWidth="1"/>
    <col min="12288" max="12288" width="7.26953125" style="187" customWidth="1"/>
    <col min="12289" max="12289" width="9.453125" style="187" bestFit="1" customWidth="1"/>
    <col min="12290" max="12533" width="8.26953125" style="187"/>
    <col min="12534" max="12534" width="39.453125" style="187" customWidth="1"/>
    <col min="12535" max="12535" width="7" style="187" customWidth="1"/>
    <col min="12536" max="12536" width="3.453125" style="187" customWidth="1"/>
    <col min="12537" max="12537" width="13.453125" style="187" customWidth="1"/>
    <col min="12538" max="12538" width="0.7265625" style="187" customWidth="1"/>
    <col min="12539" max="12539" width="12.7265625" style="187" customWidth="1"/>
    <col min="12540" max="12540" width="0.7265625" style="187" customWidth="1"/>
    <col min="12541" max="12541" width="13.26953125" style="187" customWidth="1"/>
    <col min="12542" max="12542" width="0.7265625" style="187" customWidth="1"/>
    <col min="12543" max="12543" width="15.453125" style="187" customWidth="1"/>
    <col min="12544" max="12544" width="7.26953125" style="187" customWidth="1"/>
    <col min="12545" max="12545" width="9.453125" style="187" bestFit="1" customWidth="1"/>
    <col min="12546" max="12789" width="8.26953125" style="187"/>
    <col min="12790" max="12790" width="39.453125" style="187" customWidth="1"/>
    <col min="12791" max="12791" width="7" style="187" customWidth="1"/>
    <col min="12792" max="12792" width="3.453125" style="187" customWidth="1"/>
    <col min="12793" max="12793" width="13.453125" style="187" customWidth="1"/>
    <col min="12794" max="12794" width="0.7265625" style="187" customWidth="1"/>
    <col min="12795" max="12795" width="12.7265625" style="187" customWidth="1"/>
    <col min="12796" max="12796" width="0.7265625" style="187" customWidth="1"/>
    <col min="12797" max="12797" width="13.26953125" style="187" customWidth="1"/>
    <col min="12798" max="12798" width="0.7265625" style="187" customWidth="1"/>
    <col min="12799" max="12799" width="15.453125" style="187" customWidth="1"/>
    <col min="12800" max="12800" width="7.26953125" style="187" customWidth="1"/>
    <col min="12801" max="12801" width="9.453125" style="187" bestFit="1" customWidth="1"/>
    <col min="12802" max="13045" width="8.26953125" style="187"/>
    <col min="13046" max="13046" width="39.453125" style="187" customWidth="1"/>
    <col min="13047" max="13047" width="7" style="187" customWidth="1"/>
    <col min="13048" max="13048" width="3.453125" style="187" customWidth="1"/>
    <col min="13049" max="13049" width="13.453125" style="187" customWidth="1"/>
    <col min="13050" max="13050" width="0.7265625" style="187" customWidth="1"/>
    <col min="13051" max="13051" width="12.7265625" style="187" customWidth="1"/>
    <col min="13052" max="13052" width="0.7265625" style="187" customWidth="1"/>
    <col min="13053" max="13053" width="13.26953125" style="187" customWidth="1"/>
    <col min="13054" max="13054" width="0.7265625" style="187" customWidth="1"/>
    <col min="13055" max="13055" width="15.453125" style="187" customWidth="1"/>
    <col min="13056" max="13056" width="7.26953125" style="187" customWidth="1"/>
    <col min="13057" max="13057" width="9.453125" style="187" bestFit="1" customWidth="1"/>
    <col min="13058" max="13301" width="8.26953125" style="187"/>
    <col min="13302" max="13302" width="39.453125" style="187" customWidth="1"/>
    <col min="13303" max="13303" width="7" style="187" customWidth="1"/>
    <col min="13304" max="13304" width="3.453125" style="187" customWidth="1"/>
    <col min="13305" max="13305" width="13.453125" style="187" customWidth="1"/>
    <col min="13306" max="13306" width="0.7265625" style="187" customWidth="1"/>
    <col min="13307" max="13307" width="12.7265625" style="187" customWidth="1"/>
    <col min="13308" max="13308" width="0.7265625" style="187" customWidth="1"/>
    <col min="13309" max="13309" width="13.26953125" style="187" customWidth="1"/>
    <col min="13310" max="13310" width="0.7265625" style="187" customWidth="1"/>
    <col min="13311" max="13311" width="15.453125" style="187" customWidth="1"/>
    <col min="13312" max="13312" width="7.26953125" style="187" customWidth="1"/>
    <col min="13313" max="13313" width="9.453125" style="187" bestFit="1" customWidth="1"/>
    <col min="13314" max="13557" width="8.26953125" style="187"/>
    <col min="13558" max="13558" width="39.453125" style="187" customWidth="1"/>
    <col min="13559" max="13559" width="7" style="187" customWidth="1"/>
    <col min="13560" max="13560" width="3.453125" style="187" customWidth="1"/>
    <col min="13561" max="13561" width="13.453125" style="187" customWidth="1"/>
    <col min="13562" max="13562" width="0.7265625" style="187" customWidth="1"/>
    <col min="13563" max="13563" width="12.7265625" style="187" customWidth="1"/>
    <col min="13564" max="13564" width="0.7265625" style="187" customWidth="1"/>
    <col min="13565" max="13565" width="13.26953125" style="187" customWidth="1"/>
    <col min="13566" max="13566" width="0.7265625" style="187" customWidth="1"/>
    <col min="13567" max="13567" width="15.453125" style="187" customWidth="1"/>
    <col min="13568" max="13568" width="7.26953125" style="187" customWidth="1"/>
    <col min="13569" max="13569" width="9.453125" style="187" bestFit="1" customWidth="1"/>
    <col min="13570" max="13813" width="8.26953125" style="187"/>
    <col min="13814" max="13814" width="39.453125" style="187" customWidth="1"/>
    <col min="13815" max="13815" width="7" style="187" customWidth="1"/>
    <col min="13816" max="13816" width="3.453125" style="187" customWidth="1"/>
    <col min="13817" max="13817" width="13.453125" style="187" customWidth="1"/>
    <col min="13818" max="13818" width="0.7265625" style="187" customWidth="1"/>
    <col min="13819" max="13819" width="12.7265625" style="187" customWidth="1"/>
    <col min="13820" max="13820" width="0.7265625" style="187" customWidth="1"/>
    <col min="13821" max="13821" width="13.26953125" style="187" customWidth="1"/>
    <col min="13822" max="13822" width="0.7265625" style="187" customWidth="1"/>
    <col min="13823" max="13823" width="15.453125" style="187" customWidth="1"/>
    <col min="13824" max="13824" width="7.26953125" style="187" customWidth="1"/>
    <col min="13825" max="13825" width="9.453125" style="187" bestFit="1" customWidth="1"/>
    <col min="13826" max="14069" width="8.26953125" style="187"/>
    <col min="14070" max="14070" width="39.453125" style="187" customWidth="1"/>
    <col min="14071" max="14071" width="7" style="187" customWidth="1"/>
    <col min="14072" max="14072" width="3.453125" style="187" customWidth="1"/>
    <col min="14073" max="14073" width="13.453125" style="187" customWidth="1"/>
    <col min="14074" max="14074" width="0.7265625" style="187" customWidth="1"/>
    <col min="14075" max="14075" width="12.7265625" style="187" customWidth="1"/>
    <col min="14076" max="14076" width="0.7265625" style="187" customWidth="1"/>
    <col min="14077" max="14077" width="13.26953125" style="187" customWidth="1"/>
    <col min="14078" max="14078" width="0.7265625" style="187" customWidth="1"/>
    <col min="14079" max="14079" width="15.453125" style="187" customWidth="1"/>
    <col min="14080" max="14080" width="7.26953125" style="187" customWidth="1"/>
    <col min="14081" max="14081" width="9.453125" style="187" bestFit="1" customWidth="1"/>
    <col min="14082" max="14325" width="8.26953125" style="187"/>
    <col min="14326" max="14326" width="39.453125" style="187" customWidth="1"/>
    <col min="14327" max="14327" width="7" style="187" customWidth="1"/>
    <col min="14328" max="14328" width="3.453125" style="187" customWidth="1"/>
    <col min="14329" max="14329" width="13.453125" style="187" customWidth="1"/>
    <col min="14330" max="14330" width="0.7265625" style="187" customWidth="1"/>
    <col min="14331" max="14331" width="12.7265625" style="187" customWidth="1"/>
    <col min="14332" max="14332" width="0.7265625" style="187" customWidth="1"/>
    <col min="14333" max="14333" width="13.26953125" style="187" customWidth="1"/>
    <col min="14334" max="14334" width="0.7265625" style="187" customWidth="1"/>
    <col min="14335" max="14335" width="15.453125" style="187" customWidth="1"/>
    <col min="14336" max="14336" width="7.26953125" style="187" customWidth="1"/>
    <col min="14337" max="14337" width="9.453125" style="187" bestFit="1" customWidth="1"/>
    <col min="14338" max="14581" width="8.26953125" style="187"/>
    <col min="14582" max="14582" width="39.453125" style="187" customWidth="1"/>
    <col min="14583" max="14583" width="7" style="187" customWidth="1"/>
    <col min="14584" max="14584" width="3.453125" style="187" customWidth="1"/>
    <col min="14585" max="14585" width="13.453125" style="187" customWidth="1"/>
    <col min="14586" max="14586" width="0.7265625" style="187" customWidth="1"/>
    <col min="14587" max="14587" width="12.7265625" style="187" customWidth="1"/>
    <col min="14588" max="14588" width="0.7265625" style="187" customWidth="1"/>
    <col min="14589" max="14589" width="13.26953125" style="187" customWidth="1"/>
    <col min="14590" max="14590" width="0.7265625" style="187" customWidth="1"/>
    <col min="14591" max="14591" width="15.453125" style="187" customWidth="1"/>
    <col min="14592" max="14592" width="7.26953125" style="187" customWidth="1"/>
    <col min="14593" max="14593" width="9.453125" style="187" bestFit="1" customWidth="1"/>
    <col min="14594" max="14837" width="8.26953125" style="187"/>
    <col min="14838" max="14838" width="39.453125" style="187" customWidth="1"/>
    <col min="14839" max="14839" width="7" style="187" customWidth="1"/>
    <col min="14840" max="14840" width="3.453125" style="187" customWidth="1"/>
    <col min="14841" max="14841" width="13.453125" style="187" customWidth="1"/>
    <col min="14842" max="14842" width="0.7265625" style="187" customWidth="1"/>
    <col min="14843" max="14843" width="12.7265625" style="187" customWidth="1"/>
    <col min="14844" max="14844" width="0.7265625" style="187" customWidth="1"/>
    <col min="14845" max="14845" width="13.26953125" style="187" customWidth="1"/>
    <col min="14846" max="14846" width="0.7265625" style="187" customWidth="1"/>
    <col min="14847" max="14847" width="15.453125" style="187" customWidth="1"/>
    <col min="14848" max="14848" width="7.26953125" style="187" customWidth="1"/>
    <col min="14849" max="14849" width="9.453125" style="187" bestFit="1" customWidth="1"/>
    <col min="14850" max="15093" width="8.26953125" style="187"/>
    <col min="15094" max="15094" width="39.453125" style="187" customWidth="1"/>
    <col min="15095" max="15095" width="7" style="187" customWidth="1"/>
    <col min="15096" max="15096" width="3.453125" style="187" customWidth="1"/>
    <col min="15097" max="15097" width="13.453125" style="187" customWidth="1"/>
    <col min="15098" max="15098" width="0.7265625" style="187" customWidth="1"/>
    <col min="15099" max="15099" width="12.7265625" style="187" customWidth="1"/>
    <col min="15100" max="15100" width="0.7265625" style="187" customWidth="1"/>
    <col min="15101" max="15101" width="13.26953125" style="187" customWidth="1"/>
    <col min="15102" max="15102" width="0.7265625" style="187" customWidth="1"/>
    <col min="15103" max="15103" width="15.453125" style="187" customWidth="1"/>
    <col min="15104" max="15104" width="7.26953125" style="187" customWidth="1"/>
    <col min="15105" max="15105" width="9.453125" style="187" bestFit="1" customWidth="1"/>
    <col min="15106" max="15349" width="8.26953125" style="187"/>
    <col min="15350" max="15350" width="39.453125" style="187" customWidth="1"/>
    <col min="15351" max="15351" width="7" style="187" customWidth="1"/>
    <col min="15352" max="15352" width="3.453125" style="187" customWidth="1"/>
    <col min="15353" max="15353" width="13.453125" style="187" customWidth="1"/>
    <col min="15354" max="15354" width="0.7265625" style="187" customWidth="1"/>
    <col min="15355" max="15355" width="12.7265625" style="187" customWidth="1"/>
    <col min="15356" max="15356" width="0.7265625" style="187" customWidth="1"/>
    <col min="15357" max="15357" width="13.26953125" style="187" customWidth="1"/>
    <col min="15358" max="15358" width="0.7265625" style="187" customWidth="1"/>
    <col min="15359" max="15359" width="15.453125" style="187" customWidth="1"/>
    <col min="15360" max="15360" width="7.26953125" style="187" customWidth="1"/>
    <col min="15361" max="15361" width="9.453125" style="187" bestFit="1" customWidth="1"/>
    <col min="15362" max="15605" width="8.26953125" style="187"/>
    <col min="15606" max="15606" width="39.453125" style="187" customWidth="1"/>
    <col min="15607" max="15607" width="7" style="187" customWidth="1"/>
    <col min="15608" max="15608" width="3.453125" style="187" customWidth="1"/>
    <col min="15609" max="15609" width="13.453125" style="187" customWidth="1"/>
    <col min="15610" max="15610" width="0.7265625" style="187" customWidth="1"/>
    <col min="15611" max="15611" width="12.7265625" style="187" customWidth="1"/>
    <col min="15612" max="15612" width="0.7265625" style="187" customWidth="1"/>
    <col min="15613" max="15613" width="13.26953125" style="187" customWidth="1"/>
    <col min="15614" max="15614" width="0.7265625" style="187" customWidth="1"/>
    <col min="15615" max="15615" width="15.453125" style="187" customWidth="1"/>
    <col min="15616" max="15616" width="7.26953125" style="187" customWidth="1"/>
    <col min="15617" max="15617" width="9.453125" style="187" bestFit="1" customWidth="1"/>
    <col min="15618" max="15861" width="8.26953125" style="187"/>
    <col min="15862" max="15862" width="39.453125" style="187" customWidth="1"/>
    <col min="15863" max="15863" width="7" style="187" customWidth="1"/>
    <col min="15864" max="15864" width="3.453125" style="187" customWidth="1"/>
    <col min="15865" max="15865" width="13.453125" style="187" customWidth="1"/>
    <col min="15866" max="15866" width="0.7265625" style="187" customWidth="1"/>
    <col min="15867" max="15867" width="12.7265625" style="187" customWidth="1"/>
    <col min="15868" max="15868" width="0.7265625" style="187" customWidth="1"/>
    <col min="15869" max="15869" width="13.26953125" style="187" customWidth="1"/>
    <col min="15870" max="15870" width="0.7265625" style="187" customWidth="1"/>
    <col min="15871" max="15871" width="15.453125" style="187" customWidth="1"/>
    <col min="15872" max="15872" width="7.26953125" style="187" customWidth="1"/>
    <col min="15873" max="15873" width="9.453125" style="187" bestFit="1" customWidth="1"/>
    <col min="15874" max="16117" width="8.26953125" style="187"/>
    <col min="16118" max="16118" width="39.453125" style="187" customWidth="1"/>
    <col min="16119" max="16119" width="7" style="187" customWidth="1"/>
    <col min="16120" max="16120" width="3.453125" style="187" customWidth="1"/>
    <col min="16121" max="16121" width="13.453125" style="187" customWidth="1"/>
    <col min="16122" max="16122" width="0.7265625" style="187" customWidth="1"/>
    <col min="16123" max="16123" width="12.7265625" style="187" customWidth="1"/>
    <col min="16124" max="16124" width="0.7265625" style="187" customWidth="1"/>
    <col min="16125" max="16125" width="13.26953125" style="187" customWidth="1"/>
    <col min="16126" max="16126" width="0.7265625" style="187" customWidth="1"/>
    <col min="16127" max="16127" width="15.453125" style="187" customWidth="1"/>
    <col min="16128" max="16128" width="7.26953125" style="187" customWidth="1"/>
    <col min="16129" max="16129" width="9.453125" style="187" bestFit="1" customWidth="1"/>
    <col min="16130" max="16384" width="8.26953125" style="187"/>
  </cols>
  <sheetData>
    <row r="1" spans="1:19" s="92" customFormat="1" ht="21" customHeight="1">
      <c r="A1" s="389" t="s">
        <v>0</v>
      </c>
      <c r="B1" s="390"/>
      <c r="C1" s="390"/>
      <c r="D1" s="390"/>
      <c r="E1" s="390"/>
      <c r="F1" s="390"/>
      <c r="G1" s="390"/>
      <c r="H1" s="390"/>
      <c r="I1" s="390"/>
      <c r="J1" s="390"/>
      <c r="K1" s="105"/>
      <c r="L1" s="105"/>
      <c r="M1" s="105"/>
    </row>
    <row r="2" spans="1:19" s="93" customFormat="1" ht="21" customHeight="1">
      <c r="A2" s="390" t="s">
        <v>57</v>
      </c>
      <c r="B2" s="390"/>
      <c r="C2" s="390"/>
      <c r="D2" s="390"/>
      <c r="E2" s="390"/>
      <c r="F2" s="390"/>
      <c r="G2" s="390"/>
      <c r="H2" s="390"/>
      <c r="I2" s="390"/>
      <c r="J2" s="390"/>
    </row>
    <row r="3" spans="1:19" s="93" customFormat="1" ht="21" customHeight="1">
      <c r="A3" s="390" t="s">
        <v>217</v>
      </c>
      <c r="B3" s="390"/>
      <c r="C3" s="390"/>
      <c r="D3" s="390"/>
      <c r="E3" s="390"/>
      <c r="F3" s="390"/>
      <c r="G3" s="390"/>
      <c r="H3" s="390"/>
      <c r="I3" s="390"/>
      <c r="J3" s="390"/>
    </row>
    <row r="4" spans="1:19" s="267" customFormat="1" ht="24" customHeight="1">
      <c r="A4" s="390" t="s">
        <v>216</v>
      </c>
      <c r="B4" s="390"/>
      <c r="C4" s="390"/>
      <c r="D4" s="390"/>
      <c r="E4" s="390"/>
      <c r="F4" s="390"/>
      <c r="G4" s="390"/>
      <c r="H4" s="390"/>
      <c r="I4" s="390"/>
      <c r="J4" s="390"/>
    </row>
    <row r="5" spans="1:19" s="93" customFormat="1" ht="21" customHeight="1">
      <c r="A5" s="391" t="s">
        <v>2</v>
      </c>
      <c r="B5" s="391"/>
      <c r="C5" s="391"/>
      <c r="D5" s="391"/>
      <c r="E5" s="391"/>
      <c r="F5" s="391"/>
      <c r="G5" s="391"/>
      <c r="H5" s="391"/>
      <c r="I5" s="391"/>
      <c r="J5" s="391"/>
    </row>
    <row r="6" spans="1:19" s="93" customFormat="1" ht="21" customHeight="1">
      <c r="D6" s="393" t="s">
        <v>58</v>
      </c>
      <c r="E6" s="393"/>
      <c r="F6" s="393"/>
      <c r="G6" s="114"/>
      <c r="H6" s="387" t="s">
        <v>59</v>
      </c>
      <c r="I6" s="387"/>
      <c r="J6" s="387"/>
    </row>
    <row r="7" spans="1:19" s="93" customFormat="1" ht="21" customHeight="1">
      <c r="D7" s="394" t="s">
        <v>60</v>
      </c>
      <c r="E7" s="394"/>
      <c r="F7" s="394"/>
      <c r="G7" s="115"/>
      <c r="H7" s="395" t="s">
        <v>61</v>
      </c>
      <c r="I7" s="395"/>
      <c r="J7" s="395"/>
    </row>
    <row r="8" spans="1:19" s="93" customFormat="1" ht="21" customHeight="1">
      <c r="B8" s="188" t="s">
        <v>8</v>
      </c>
      <c r="D8" s="188">
        <v>2022</v>
      </c>
      <c r="E8" s="94"/>
      <c r="F8" s="188">
        <v>2021</v>
      </c>
      <c r="G8" s="94"/>
      <c r="H8" s="188">
        <v>2022</v>
      </c>
      <c r="I8" s="94"/>
      <c r="J8" s="188">
        <v>2021</v>
      </c>
    </row>
    <row r="9" spans="1:19" s="93" customFormat="1" ht="21" customHeight="1">
      <c r="B9" s="188"/>
      <c r="D9" s="188"/>
      <c r="E9" s="94"/>
      <c r="F9" s="188"/>
      <c r="G9" s="94"/>
      <c r="H9" s="188"/>
      <c r="I9" s="94"/>
      <c r="J9" s="191"/>
    </row>
    <row r="10" spans="1:19" s="93" customFormat="1" ht="21" customHeight="1">
      <c r="A10" s="116" t="s">
        <v>62</v>
      </c>
      <c r="B10" s="188"/>
      <c r="C10" s="94"/>
      <c r="D10" s="117"/>
      <c r="E10" s="94"/>
      <c r="F10" s="117"/>
      <c r="G10" s="94"/>
      <c r="H10" s="117"/>
      <c r="I10" s="94"/>
      <c r="J10" s="117"/>
    </row>
    <row r="11" spans="1:19" s="93" customFormat="1" ht="21" customHeight="1">
      <c r="A11" s="101" t="s">
        <v>264</v>
      </c>
      <c r="B11" s="96"/>
      <c r="C11" s="94"/>
      <c r="D11" s="111">
        <v>141196321</v>
      </c>
      <c r="E11" s="94"/>
      <c r="F11" s="111">
        <v>124539928</v>
      </c>
      <c r="G11" s="98"/>
      <c r="H11" s="97">
        <v>76054519</v>
      </c>
      <c r="I11" s="94"/>
      <c r="J11" s="97">
        <v>62585108</v>
      </c>
      <c r="L11" s="187"/>
      <c r="M11" s="119"/>
      <c r="N11" s="187"/>
      <c r="O11" s="119"/>
      <c r="P11" s="187"/>
      <c r="Q11" s="104"/>
      <c r="R11" s="187"/>
      <c r="S11" s="182"/>
    </row>
    <row r="12" spans="1:19" s="93" customFormat="1" ht="21" customHeight="1">
      <c r="A12" s="101" t="s">
        <v>265</v>
      </c>
      <c r="B12" s="96"/>
      <c r="C12" s="94"/>
      <c r="E12" s="94"/>
      <c r="G12" s="188"/>
      <c r="H12" s="118"/>
      <c r="I12" s="94"/>
      <c r="J12" s="118"/>
      <c r="L12" s="187"/>
      <c r="M12" s="187"/>
      <c r="N12" s="187"/>
      <c r="O12" s="187"/>
      <c r="P12" s="187"/>
      <c r="Q12" s="187"/>
      <c r="R12" s="187"/>
    </row>
    <row r="13" spans="1:19" s="93" customFormat="1" ht="21" customHeight="1">
      <c r="A13" s="107" t="s">
        <v>63</v>
      </c>
      <c r="B13" s="96"/>
      <c r="C13" s="94"/>
      <c r="D13" s="111">
        <v>410728981</v>
      </c>
      <c r="E13" s="94"/>
      <c r="F13" s="111">
        <v>229616967</v>
      </c>
      <c r="G13" s="188"/>
      <c r="H13" s="375">
        <v>0</v>
      </c>
      <c r="I13" s="94"/>
      <c r="J13" s="375">
        <v>0</v>
      </c>
      <c r="L13" s="187"/>
      <c r="M13" s="119"/>
      <c r="N13" s="187"/>
      <c r="O13" s="119"/>
      <c r="P13" s="187"/>
      <c r="Q13" s="104"/>
      <c r="R13" s="187"/>
      <c r="S13" s="182"/>
    </row>
    <row r="14" spans="1:19" s="93" customFormat="1" ht="21" customHeight="1">
      <c r="A14" s="101" t="s">
        <v>227</v>
      </c>
      <c r="B14" s="96"/>
      <c r="C14" s="94"/>
      <c r="D14" s="111">
        <v>97377</v>
      </c>
      <c r="E14" s="94"/>
      <c r="F14" s="171">
        <v>0</v>
      </c>
      <c r="G14" s="269"/>
      <c r="H14" s="375">
        <v>0</v>
      </c>
      <c r="I14" s="94"/>
      <c r="J14" s="375">
        <v>0</v>
      </c>
      <c r="L14" s="270"/>
      <c r="M14" s="119"/>
      <c r="N14" s="270"/>
      <c r="O14" s="119"/>
      <c r="P14" s="270"/>
      <c r="Q14" s="104"/>
      <c r="R14" s="270"/>
      <c r="S14" s="182"/>
    </row>
    <row r="15" spans="1:19" ht="21" customHeight="1">
      <c r="A15" s="101" t="s">
        <v>64</v>
      </c>
      <c r="D15" s="98">
        <v>20000</v>
      </c>
      <c r="E15" s="98"/>
      <c r="F15" s="98">
        <v>3345866</v>
      </c>
      <c r="G15" s="119"/>
      <c r="H15" s="97">
        <v>7208715</v>
      </c>
      <c r="I15" s="119"/>
      <c r="J15" s="97">
        <v>6068584</v>
      </c>
      <c r="M15" s="119"/>
      <c r="O15" s="119"/>
      <c r="Q15" s="104"/>
      <c r="S15" s="182"/>
    </row>
    <row r="16" spans="1:19" ht="21" customHeight="1">
      <c r="A16" s="120" t="s">
        <v>65</v>
      </c>
      <c r="C16" s="187">
        <v>0</v>
      </c>
      <c r="D16" s="98">
        <v>120282</v>
      </c>
      <c r="E16" s="98"/>
      <c r="F16" s="98">
        <v>17</v>
      </c>
      <c r="G16" s="119"/>
      <c r="H16" s="97">
        <v>18328622</v>
      </c>
      <c r="I16" s="119"/>
      <c r="J16" s="97">
        <v>3739853</v>
      </c>
      <c r="M16" s="119"/>
      <c r="O16" s="119"/>
      <c r="Q16" s="104"/>
      <c r="S16" s="182"/>
    </row>
    <row r="17" spans="1:19" ht="21" customHeight="1">
      <c r="A17" s="120" t="s">
        <v>66</v>
      </c>
      <c r="B17" s="96">
        <v>27</v>
      </c>
      <c r="D17" s="98">
        <v>3006995</v>
      </c>
      <c r="E17" s="98"/>
      <c r="F17" s="98">
        <v>13633783</v>
      </c>
      <c r="G17" s="98"/>
      <c r="H17" s="373">
        <v>0</v>
      </c>
      <c r="I17" s="121"/>
      <c r="J17" s="118">
        <v>374863</v>
      </c>
      <c r="M17" s="119"/>
      <c r="O17" s="119"/>
      <c r="Q17" s="104"/>
      <c r="S17" s="182"/>
    </row>
    <row r="18" spans="1:19" ht="21" customHeight="1">
      <c r="A18" s="122" t="s">
        <v>274</v>
      </c>
      <c r="C18" s="187">
        <v>26698128</v>
      </c>
      <c r="D18" s="123">
        <f>SUM(D11:D17)</f>
        <v>555169956</v>
      </c>
      <c r="E18" s="98"/>
      <c r="F18" s="123">
        <f>SUM(F11:F17)</f>
        <v>371136561</v>
      </c>
      <c r="G18" s="98"/>
      <c r="H18" s="123">
        <f>SUM(H11:H17)</f>
        <v>101591856</v>
      </c>
      <c r="I18" s="119"/>
      <c r="J18" s="123">
        <f>SUM(J11:J17)</f>
        <v>72768408</v>
      </c>
      <c r="M18" s="119"/>
      <c r="O18" s="119"/>
      <c r="Q18" s="104"/>
      <c r="S18" s="182"/>
    </row>
    <row r="19" spans="1:19" ht="21" customHeight="1">
      <c r="A19" s="107"/>
      <c r="C19" s="187">
        <v>92362004</v>
      </c>
      <c r="D19" s="124"/>
      <c r="E19" s="98"/>
      <c r="F19" s="124"/>
      <c r="G19" s="98"/>
      <c r="H19" s="125"/>
      <c r="I19" s="119"/>
      <c r="J19" s="125"/>
    </row>
    <row r="20" spans="1:19" ht="21" customHeight="1">
      <c r="A20" s="116" t="s">
        <v>67</v>
      </c>
      <c r="D20" s="124"/>
      <c r="E20" s="98"/>
      <c r="F20" s="124"/>
      <c r="G20" s="124"/>
      <c r="H20" s="124"/>
      <c r="I20" s="124"/>
      <c r="J20" s="124"/>
    </row>
    <row r="21" spans="1:19" ht="21" customHeight="1">
      <c r="A21" s="101" t="s">
        <v>266</v>
      </c>
      <c r="D21" s="126">
        <v>-116913771</v>
      </c>
      <c r="E21" s="98"/>
      <c r="F21" s="126">
        <v>-89886083</v>
      </c>
      <c r="G21" s="98"/>
      <c r="H21" s="126">
        <v>-59574453</v>
      </c>
      <c r="I21" s="126"/>
      <c r="J21" s="126">
        <v>-43598271</v>
      </c>
      <c r="M21" s="98"/>
      <c r="O21" s="183"/>
      <c r="Q21" s="98"/>
      <c r="S21" s="98"/>
    </row>
    <row r="22" spans="1:19" ht="21" customHeight="1">
      <c r="A22" s="101" t="s">
        <v>267</v>
      </c>
      <c r="D22" s="126"/>
      <c r="E22" s="98"/>
      <c r="F22" s="126"/>
      <c r="G22" s="119"/>
      <c r="H22" s="126"/>
      <c r="I22" s="126"/>
      <c r="J22" s="126"/>
    </row>
    <row r="23" spans="1:19" ht="21" customHeight="1">
      <c r="A23" s="107" t="s">
        <v>63</v>
      </c>
      <c r="C23" s="187">
        <v>39712589</v>
      </c>
      <c r="D23" s="126">
        <v>-371206688</v>
      </c>
      <c r="E23" s="98"/>
      <c r="F23" s="126">
        <v>-169482037</v>
      </c>
      <c r="G23" s="119"/>
      <c r="H23" s="374">
        <v>0</v>
      </c>
      <c r="I23" s="126"/>
      <c r="J23" s="375">
        <v>0</v>
      </c>
      <c r="M23" s="98"/>
      <c r="O23" s="183"/>
      <c r="Q23" s="98"/>
      <c r="S23" s="98"/>
    </row>
    <row r="24" spans="1:19" s="270" customFormat="1" ht="21" customHeight="1">
      <c r="A24" s="101" t="s">
        <v>228</v>
      </c>
      <c r="B24" s="96"/>
      <c r="D24" s="126">
        <v>-124919</v>
      </c>
      <c r="E24" s="98"/>
      <c r="F24" s="171">
        <v>0</v>
      </c>
      <c r="G24" s="119"/>
      <c r="H24" s="374">
        <v>0</v>
      </c>
      <c r="I24" s="126"/>
      <c r="J24" s="375">
        <v>0</v>
      </c>
      <c r="M24" s="98"/>
      <c r="O24" s="183"/>
      <c r="Q24" s="98"/>
      <c r="S24" s="98"/>
    </row>
    <row r="25" spans="1:19" ht="21" customHeight="1">
      <c r="A25" s="101" t="s">
        <v>68</v>
      </c>
      <c r="C25" s="187">
        <v>10000000</v>
      </c>
      <c r="D25" s="126">
        <v>-94728</v>
      </c>
      <c r="E25" s="119"/>
      <c r="F25" s="126">
        <v>-1664087</v>
      </c>
      <c r="G25" s="119"/>
      <c r="H25" s="126">
        <v>-6417430</v>
      </c>
      <c r="I25" s="126"/>
      <c r="J25" s="126">
        <v>-5440148</v>
      </c>
      <c r="M25" s="98"/>
      <c r="O25" s="183"/>
      <c r="Q25" s="98"/>
      <c r="S25" s="98"/>
    </row>
    <row r="26" spans="1:19" ht="21" customHeight="1">
      <c r="A26" s="101" t="s">
        <v>69</v>
      </c>
      <c r="C26" s="187">
        <v>58414018</v>
      </c>
      <c r="D26" s="126">
        <v>-46088589</v>
      </c>
      <c r="E26" s="127"/>
      <c r="F26" s="126">
        <v>-39940475</v>
      </c>
      <c r="G26" s="119"/>
      <c r="H26" s="126">
        <v>-14184813</v>
      </c>
      <c r="I26" s="126"/>
      <c r="J26" s="126">
        <v>-14485955</v>
      </c>
      <c r="M26" s="98"/>
      <c r="O26" s="183"/>
      <c r="Q26" s="98"/>
      <c r="S26" s="98"/>
    </row>
    <row r="27" spans="1:19" ht="21" customHeight="1">
      <c r="A27" s="122" t="s">
        <v>275</v>
      </c>
      <c r="D27" s="186">
        <f>SUM(D21:D26)</f>
        <v>-534428695</v>
      </c>
      <c r="E27" s="98"/>
      <c r="F27" s="186">
        <f>SUM(F21:F26)</f>
        <v>-300972682</v>
      </c>
      <c r="G27" s="98"/>
      <c r="H27" s="186">
        <f>SUM(H21:H26)</f>
        <v>-80176696</v>
      </c>
      <c r="I27" s="126"/>
      <c r="J27" s="186">
        <f>SUM(J21:J26)</f>
        <v>-63524374</v>
      </c>
      <c r="M27" s="98"/>
      <c r="O27" s="183"/>
      <c r="Q27" s="98"/>
      <c r="S27" s="98"/>
    </row>
    <row r="28" spans="1:19" ht="21" customHeight="1">
      <c r="A28" s="107"/>
      <c r="D28" s="124"/>
      <c r="E28" s="98"/>
      <c r="F28" s="124"/>
      <c r="G28" s="98"/>
      <c r="H28" s="125"/>
      <c r="I28" s="119"/>
      <c r="J28" s="125"/>
      <c r="M28" s="98"/>
      <c r="O28" s="183"/>
      <c r="Q28" s="98"/>
      <c r="S28" s="98"/>
    </row>
    <row r="29" spans="1:19" ht="21" customHeight="1">
      <c r="A29" s="116" t="s">
        <v>70</v>
      </c>
      <c r="D29" s="124">
        <f>D18+D27</f>
        <v>20741261</v>
      </c>
      <c r="E29" s="98"/>
      <c r="F29" s="124">
        <f>F18+F27</f>
        <v>70163879</v>
      </c>
      <c r="G29" s="98"/>
      <c r="H29" s="124">
        <f>H18+H27</f>
        <v>21415160</v>
      </c>
      <c r="I29" s="119"/>
      <c r="J29" s="124">
        <f>J18+J27</f>
        <v>9244034</v>
      </c>
      <c r="M29" s="98"/>
      <c r="O29" s="183"/>
      <c r="Q29" s="98"/>
      <c r="S29" s="98"/>
    </row>
    <row r="30" spans="1:19" ht="21" customHeight="1">
      <c r="A30" s="116" t="s">
        <v>71</v>
      </c>
      <c r="D30" s="126">
        <v>-19994393</v>
      </c>
      <c r="E30" s="98"/>
      <c r="F30" s="126">
        <v>-7820828</v>
      </c>
      <c r="G30" s="98"/>
      <c r="H30" s="193">
        <v>-12035681</v>
      </c>
      <c r="I30" s="119"/>
      <c r="J30" s="193">
        <v>-2812749</v>
      </c>
      <c r="M30" s="98"/>
      <c r="O30" s="183"/>
      <c r="Q30" s="98"/>
      <c r="S30" s="98"/>
    </row>
    <row r="31" spans="1:19" ht="21" customHeight="1">
      <c r="A31" s="116" t="s">
        <v>191</v>
      </c>
      <c r="B31" s="101"/>
      <c r="C31" s="101"/>
      <c r="D31" s="373">
        <v>0</v>
      </c>
      <c r="E31" s="129"/>
      <c r="F31" s="128">
        <v>-329811</v>
      </c>
      <c r="G31" s="129"/>
      <c r="H31" s="373">
        <v>0</v>
      </c>
      <c r="I31" s="129"/>
      <c r="J31" s="373">
        <v>0</v>
      </c>
      <c r="M31" s="98"/>
      <c r="O31" s="183"/>
      <c r="Q31" s="98"/>
      <c r="S31" s="98"/>
    </row>
    <row r="32" spans="1:19" s="176" customFormat="1" ht="21" customHeight="1">
      <c r="A32" s="130" t="s">
        <v>276</v>
      </c>
      <c r="B32" s="131"/>
      <c r="D32" s="129">
        <f>SUM(D29:D31)</f>
        <v>746868</v>
      </c>
      <c r="E32" s="129"/>
      <c r="F32" s="129">
        <f>SUM(F29:F31)</f>
        <v>62013240</v>
      </c>
      <c r="G32" s="129"/>
      <c r="H32" s="129">
        <f>H29+H30+H31</f>
        <v>9379479</v>
      </c>
      <c r="I32" s="129"/>
      <c r="J32" s="129">
        <f>J29+J30+J31</f>
        <v>6431285</v>
      </c>
      <c r="M32" s="98"/>
      <c r="O32" s="183"/>
      <c r="Q32" s="98"/>
      <c r="S32" s="98"/>
    </row>
    <row r="33" spans="1:19" ht="21" customHeight="1">
      <c r="A33" s="132" t="s">
        <v>72</v>
      </c>
      <c r="D33" s="128">
        <v>2706357</v>
      </c>
      <c r="E33" s="119"/>
      <c r="F33" s="128">
        <v>-3625832</v>
      </c>
      <c r="G33" s="119">
        <v>0</v>
      </c>
      <c r="H33" s="133">
        <v>4873003</v>
      </c>
      <c r="I33" s="129">
        <v>0</v>
      </c>
      <c r="J33" s="133">
        <v>-613726</v>
      </c>
      <c r="M33" s="98"/>
      <c r="O33" s="183"/>
      <c r="Q33" s="98"/>
      <c r="S33" s="98"/>
    </row>
    <row r="34" spans="1:19" ht="21" customHeight="1">
      <c r="A34" s="146" t="s">
        <v>73</v>
      </c>
      <c r="D34" s="135">
        <f>SUM(D32:D33)</f>
        <v>3453225</v>
      </c>
      <c r="E34" s="119"/>
      <c r="F34" s="135">
        <f>SUM(F32:F33)</f>
        <v>58387408</v>
      </c>
      <c r="G34" s="129"/>
      <c r="H34" s="135">
        <f>H32+H33</f>
        <v>14252482</v>
      </c>
      <c r="I34" s="119"/>
      <c r="J34" s="135">
        <f>J32+J33</f>
        <v>5817559</v>
      </c>
      <c r="M34" s="98"/>
      <c r="O34" s="183"/>
      <c r="Q34" s="98"/>
      <c r="S34" s="98"/>
    </row>
    <row r="35" spans="1:19" ht="21" customHeight="1">
      <c r="A35" s="134"/>
      <c r="D35" s="176"/>
      <c r="E35" s="176"/>
      <c r="F35" s="129"/>
      <c r="G35" s="129"/>
      <c r="H35" s="129"/>
      <c r="I35" s="129"/>
      <c r="J35" s="129"/>
    </row>
    <row r="36" spans="1:19" ht="21" customHeight="1">
      <c r="A36" s="147" t="s">
        <v>285</v>
      </c>
      <c r="F36" s="129"/>
      <c r="G36" s="119"/>
      <c r="H36" s="137"/>
      <c r="I36" s="119"/>
      <c r="J36" s="119"/>
    </row>
    <row r="37" spans="1:19" ht="21" customHeight="1">
      <c r="A37" s="138" t="s">
        <v>75</v>
      </c>
    </row>
    <row r="38" spans="1:19" ht="21" customHeight="1">
      <c r="A38" s="138" t="s">
        <v>76</v>
      </c>
    </row>
    <row r="39" spans="1:19" ht="21" customHeight="1">
      <c r="A39" s="190" t="s">
        <v>77</v>
      </c>
      <c r="L39" s="375"/>
    </row>
    <row r="40" spans="1:19" ht="21" customHeight="1">
      <c r="A40" s="190" t="s">
        <v>78</v>
      </c>
      <c r="D40" s="112">
        <v>2748192</v>
      </c>
      <c r="E40" s="176"/>
      <c r="F40" s="112">
        <v>471327</v>
      </c>
      <c r="G40" s="176"/>
      <c r="H40" s="373">
        <v>0</v>
      </c>
      <c r="I40" s="192"/>
      <c r="J40" s="373">
        <v>0</v>
      </c>
      <c r="L40" s="375"/>
      <c r="M40" s="119"/>
      <c r="O40" s="119"/>
      <c r="Q40" s="119"/>
      <c r="S40" s="184"/>
    </row>
    <row r="41" spans="1:19" s="140" customFormat="1" ht="21" customHeight="1">
      <c r="A41" s="386" t="s">
        <v>296</v>
      </c>
      <c r="B41" s="386"/>
      <c r="C41" s="139"/>
      <c r="D41" s="111"/>
      <c r="E41" s="139"/>
      <c r="F41" s="111"/>
      <c r="G41" s="109"/>
      <c r="H41" s="111"/>
      <c r="I41" s="111"/>
      <c r="J41" s="111"/>
      <c r="S41" s="184"/>
    </row>
    <row r="42" spans="1:19" s="140" customFormat="1" ht="21" customHeight="1" thickBot="1">
      <c r="A42" s="392" t="s">
        <v>80</v>
      </c>
      <c r="B42" s="392"/>
      <c r="C42" s="139"/>
      <c r="D42" s="170">
        <f>D40+D34</f>
        <v>6201417</v>
      </c>
      <c r="E42" s="134"/>
      <c r="F42" s="170">
        <f>F40+F34</f>
        <v>58858735</v>
      </c>
      <c r="G42" s="119"/>
      <c r="H42" s="170">
        <f>H40+H34</f>
        <v>14252482</v>
      </c>
      <c r="I42" s="119"/>
      <c r="J42" s="170">
        <f>J40+J34</f>
        <v>5817559</v>
      </c>
      <c r="M42" s="119"/>
      <c r="O42" s="119"/>
      <c r="Q42" s="119"/>
      <c r="S42" s="184"/>
    </row>
    <row r="43" spans="1:19" s="93" customFormat="1" ht="21" customHeight="1" thickTop="1">
      <c r="D43" s="197"/>
      <c r="E43" s="136"/>
      <c r="F43" s="136"/>
      <c r="G43" s="136"/>
      <c r="H43" s="197"/>
      <c r="I43" s="197"/>
      <c r="J43" s="136"/>
    </row>
    <row r="44" spans="1:19" s="93" customFormat="1" ht="21" customHeight="1">
      <c r="D44" s="188"/>
      <c r="E44" s="136"/>
      <c r="F44" s="136"/>
      <c r="G44" s="136"/>
      <c r="H44" s="188"/>
      <c r="I44" s="188"/>
      <c r="J44" s="136"/>
    </row>
    <row r="45" spans="1:19" ht="21" customHeight="1">
      <c r="A45" s="388"/>
      <c r="B45" s="388"/>
      <c r="C45" s="388"/>
      <c r="D45" s="388"/>
      <c r="E45" s="388"/>
      <c r="F45" s="388"/>
      <c r="G45" s="119"/>
      <c r="H45" s="137"/>
      <c r="I45" s="119"/>
      <c r="J45" s="119"/>
    </row>
    <row r="46" spans="1:19" s="92" customFormat="1" ht="21" customHeight="1">
      <c r="A46" s="389" t="s">
        <v>0</v>
      </c>
      <c r="B46" s="390"/>
      <c r="C46" s="390"/>
      <c r="D46" s="390"/>
      <c r="E46" s="390"/>
      <c r="F46" s="390"/>
      <c r="G46" s="390"/>
      <c r="H46" s="390"/>
      <c r="I46" s="390"/>
      <c r="J46" s="390"/>
      <c r="K46" s="105"/>
      <c r="L46" s="105"/>
      <c r="M46" s="105"/>
    </row>
    <row r="47" spans="1:19" s="105" customFormat="1" ht="21" customHeight="1">
      <c r="A47" s="390" t="s">
        <v>74</v>
      </c>
      <c r="B47" s="390"/>
      <c r="C47" s="390"/>
      <c r="D47" s="390"/>
      <c r="E47" s="390"/>
      <c r="F47" s="390"/>
      <c r="G47" s="390"/>
      <c r="H47" s="390"/>
      <c r="I47" s="390"/>
      <c r="J47" s="390"/>
    </row>
    <row r="48" spans="1:19" s="105" customFormat="1" ht="21" customHeight="1">
      <c r="A48" s="390" t="s">
        <v>218</v>
      </c>
      <c r="B48" s="390"/>
      <c r="C48" s="390"/>
      <c r="D48" s="390"/>
      <c r="E48" s="390"/>
      <c r="F48" s="390"/>
      <c r="G48" s="390"/>
      <c r="H48" s="390"/>
      <c r="I48" s="390"/>
      <c r="J48" s="390"/>
    </row>
    <row r="49" spans="1:19" s="11" customFormat="1" ht="21" customHeight="1">
      <c r="A49" s="389" t="s">
        <v>216</v>
      </c>
      <c r="B49" s="390"/>
      <c r="C49" s="390"/>
      <c r="D49" s="390"/>
      <c r="E49" s="390"/>
      <c r="F49" s="390"/>
      <c r="G49" s="390"/>
      <c r="H49" s="390"/>
      <c r="I49" s="390"/>
      <c r="J49" s="390"/>
    </row>
    <row r="50" spans="1:19" s="93" customFormat="1" ht="21" customHeight="1">
      <c r="A50" s="391" t="s">
        <v>2</v>
      </c>
      <c r="B50" s="391"/>
      <c r="C50" s="391"/>
      <c r="D50" s="391"/>
      <c r="E50" s="391"/>
      <c r="F50" s="391"/>
      <c r="G50" s="391"/>
      <c r="H50" s="391"/>
      <c r="I50" s="391"/>
      <c r="J50" s="391"/>
    </row>
    <row r="51" spans="1:19" s="93" customFormat="1" ht="21" customHeight="1">
      <c r="D51" s="393" t="s">
        <v>58</v>
      </c>
      <c r="E51" s="393"/>
      <c r="F51" s="393"/>
      <c r="G51" s="114"/>
      <c r="H51" s="387" t="s">
        <v>59</v>
      </c>
      <c r="I51" s="387"/>
      <c r="J51" s="387"/>
    </row>
    <row r="52" spans="1:19" s="93" customFormat="1" ht="21" customHeight="1">
      <c r="D52" s="394" t="s">
        <v>60</v>
      </c>
      <c r="E52" s="394"/>
      <c r="F52" s="394"/>
      <c r="G52" s="115"/>
      <c r="H52" s="395" t="s">
        <v>61</v>
      </c>
      <c r="I52" s="395"/>
      <c r="J52" s="395"/>
    </row>
    <row r="53" spans="1:19" s="93" customFormat="1" ht="21" customHeight="1">
      <c r="B53" s="188" t="s">
        <v>8</v>
      </c>
      <c r="D53" s="188">
        <v>2022</v>
      </c>
      <c r="E53" s="94"/>
      <c r="F53" s="188">
        <v>2021</v>
      </c>
      <c r="G53" s="94"/>
      <c r="H53" s="188">
        <v>2022</v>
      </c>
      <c r="I53" s="94"/>
      <c r="J53" s="188">
        <v>2021</v>
      </c>
    </row>
    <row r="54" spans="1:19" s="93" customFormat="1" ht="21" customHeight="1">
      <c r="B54" s="188"/>
      <c r="D54" s="188"/>
      <c r="E54" s="94"/>
      <c r="F54" s="188"/>
      <c r="G54" s="94"/>
      <c r="H54" s="188"/>
      <c r="I54" s="94"/>
      <c r="J54" s="191"/>
    </row>
    <row r="55" spans="1:19" ht="21" customHeight="1">
      <c r="A55" s="146" t="s">
        <v>81</v>
      </c>
      <c r="B55" s="131"/>
      <c r="C55" s="176"/>
      <c r="D55" s="176"/>
      <c r="E55" s="176"/>
      <c r="F55" s="176"/>
      <c r="G55" s="129"/>
      <c r="H55" s="119"/>
      <c r="I55" s="129"/>
      <c r="J55" s="119"/>
      <c r="S55" s="184"/>
    </row>
    <row r="56" spans="1:19" ht="21" customHeight="1">
      <c r="A56" s="190" t="s">
        <v>82</v>
      </c>
      <c r="D56" s="111">
        <v>7803253</v>
      </c>
      <c r="F56" s="111">
        <v>58174025</v>
      </c>
      <c r="G56" s="119"/>
      <c r="H56" s="111">
        <v>14252482</v>
      </c>
      <c r="I56" s="111"/>
      <c r="J56" s="215">
        <v>5817559</v>
      </c>
      <c r="M56" s="119"/>
      <c r="O56" s="119"/>
      <c r="Q56" s="119"/>
      <c r="S56" s="184"/>
    </row>
    <row r="57" spans="1:19" ht="21" customHeight="1">
      <c r="A57" s="385" t="s">
        <v>83</v>
      </c>
      <c r="B57" s="385"/>
      <c r="D57" s="128">
        <v>-4350028</v>
      </c>
      <c r="F57" s="128">
        <v>213383</v>
      </c>
      <c r="G57" s="119"/>
      <c r="H57" s="171">
        <v>0</v>
      </c>
      <c r="I57" s="185"/>
      <c r="J57" s="171">
        <v>0</v>
      </c>
      <c r="M57" s="119"/>
      <c r="O57" s="119"/>
      <c r="Q57" s="119"/>
      <c r="S57" s="184"/>
    </row>
    <row r="58" spans="1:19" ht="21" customHeight="1" thickBot="1">
      <c r="A58" s="132"/>
      <c r="D58" s="141">
        <f>D56+D57</f>
        <v>3453225</v>
      </c>
      <c r="F58" s="141">
        <f>F56+F57</f>
        <v>58387408</v>
      </c>
      <c r="G58" s="119"/>
      <c r="H58" s="141">
        <f>H34</f>
        <v>14252482</v>
      </c>
      <c r="I58" s="119"/>
      <c r="J58" s="141">
        <f>J34</f>
        <v>5817559</v>
      </c>
      <c r="M58" s="119"/>
      <c r="O58" s="119"/>
      <c r="Q58" s="119"/>
      <c r="S58" s="184"/>
    </row>
    <row r="59" spans="1:19" ht="21" customHeight="1" thickTop="1">
      <c r="C59" s="93"/>
      <c r="D59" s="93"/>
      <c r="E59" s="93"/>
      <c r="F59" s="93"/>
      <c r="G59" s="119"/>
      <c r="H59" s="119"/>
      <c r="I59" s="119"/>
      <c r="J59" s="119"/>
      <c r="Q59" s="119"/>
      <c r="S59" s="184"/>
    </row>
    <row r="60" spans="1:19" ht="21" customHeight="1">
      <c r="A60" s="146" t="s">
        <v>84</v>
      </c>
      <c r="D60" s="110"/>
      <c r="F60" s="110"/>
      <c r="G60" s="119"/>
      <c r="H60" s="142"/>
      <c r="I60" s="119"/>
      <c r="J60" s="142"/>
      <c r="Q60" s="119"/>
      <c r="S60" s="184"/>
    </row>
    <row r="61" spans="1:19" ht="21" customHeight="1">
      <c r="A61" s="146" t="s">
        <v>85</v>
      </c>
      <c r="D61" s="110"/>
      <c r="F61" s="110"/>
      <c r="G61" s="119"/>
      <c r="H61" s="142"/>
      <c r="I61" s="119"/>
      <c r="J61" s="142"/>
      <c r="Q61" s="119"/>
      <c r="S61" s="184"/>
    </row>
    <row r="62" spans="1:19" ht="21" customHeight="1">
      <c r="A62" s="190" t="s">
        <v>82</v>
      </c>
      <c r="D62" s="111">
        <v>9818653</v>
      </c>
      <c r="E62" s="111"/>
      <c r="F62" s="111">
        <v>58633544</v>
      </c>
      <c r="G62" s="111"/>
      <c r="H62" s="111">
        <v>14252482</v>
      </c>
      <c r="I62" s="111"/>
      <c r="J62" s="215">
        <v>5817559</v>
      </c>
      <c r="M62" s="119"/>
      <c r="O62" s="119"/>
      <c r="Q62" s="119"/>
      <c r="S62" s="184"/>
    </row>
    <row r="63" spans="1:19" ht="21" customHeight="1">
      <c r="A63" s="385" t="s">
        <v>83</v>
      </c>
      <c r="B63" s="385"/>
      <c r="D63" s="128">
        <v>-3617236</v>
      </c>
      <c r="F63" s="128">
        <v>225191</v>
      </c>
      <c r="G63" s="119"/>
      <c r="H63" s="171">
        <v>0</v>
      </c>
      <c r="I63" s="185"/>
      <c r="J63" s="171">
        <v>0</v>
      </c>
      <c r="M63" s="119"/>
      <c r="O63" s="119"/>
      <c r="Q63" s="119"/>
      <c r="S63" s="184"/>
    </row>
    <row r="64" spans="1:19" ht="21" customHeight="1" thickBot="1">
      <c r="A64" s="132"/>
      <c r="D64" s="141">
        <f>SUM(D62:D63)</f>
        <v>6201417</v>
      </c>
      <c r="F64" s="141">
        <f>SUM(F62:F63)</f>
        <v>58858735</v>
      </c>
      <c r="G64" s="119"/>
      <c r="H64" s="141">
        <f>H42</f>
        <v>14252482</v>
      </c>
      <c r="I64" s="119"/>
      <c r="J64" s="141">
        <f>J42</f>
        <v>5817559</v>
      </c>
      <c r="M64" s="119"/>
      <c r="O64" s="119"/>
      <c r="Q64" s="119"/>
      <c r="S64" s="184"/>
    </row>
    <row r="65" spans="1:19" ht="21" customHeight="1" thickTop="1">
      <c r="C65" s="93"/>
      <c r="D65" s="93"/>
      <c r="E65" s="93"/>
      <c r="F65" s="93"/>
      <c r="G65" s="119"/>
      <c r="H65" s="119"/>
      <c r="I65" s="119"/>
      <c r="J65" s="119"/>
      <c r="M65" s="119"/>
      <c r="O65" s="119"/>
      <c r="Q65" s="119"/>
      <c r="S65" s="184"/>
    </row>
    <row r="66" spans="1:19" ht="21" customHeight="1">
      <c r="A66" s="146" t="s">
        <v>193</v>
      </c>
      <c r="B66" s="96">
        <v>29</v>
      </c>
      <c r="C66" s="189"/>
      <c r="D66" s="143">
        <v>5.7859328125000001E-3</v>
      </c>
      <c r="E66" s="189"/>
      <c r="F66" s="143">
        <v>0.06</v>
      </c>
      <c r="G66" s="143"/>
      <c r="H66" s="143">
        <v>1.11347515625E-2</v>
      </c>
      <c r="I66" s="143"/>
      <c r="J66" s="143">
        <f>ROUNDUP(J42/J69,2)</f>
        <v>0.01</v>
      </c>
      <c r="M66" s="119"/>
      <c r="O66" s="119"/>
      <c r="Q66" s="119"/>
      <c r="S66" s="184"/>
    </row>
    <row r="67" spans="1:19" ht="21" customHeight="1">
      <c r="C67" s="93"/>
      <c r="D67" s="93"/>
      <c r="E67" s="93"/>
      <c r="F67" s="93"/>
      <c r="G67" s="119"/>
      <c r="H67" s="119"/>
      <c r="I67" s="119"/>
      <c r="J67" s="119"/>
      <c r="Q67" s="119"/>
      <c r="S67" s="184"/>
    </row>
    <row r="68" spans="1:19" ht="21" customHeight="1">
      <c r="A68" s="146" t="s">
        <v>86</v>
      </c>
      <c r="B68" s="187"/>
      <c r="F68" s="198"/>
      <c r="J68" s="198"/>
      <c r="Q68" s="119"/>
      <c r="S68" s="184"/>
    </row>
    <row r="69" spans="1:19" ht="21" customHeight="1">
      <c r="A69" s="146" t="s">
        <v>87</v>
      </c>
      <c r="B69" s="96">
        <v>29</v>
      </c>
      <c r="C69" s="144"/>
      <c r="D69" s="119">
        <v>1280000000</v>
      </c>
      <c r="E69" s="145"/>
      <c r="F69" s="119">
        <v>997509158</v>
      </c>
      <c r="G69" s="119"/>
      <c r="H69" s="119">
        <v>1280000000</v>
      </c>
      <c r="I69" s="119"/>
      <c r="J69" s="119">
        <v>997509158</v>
      </c>
      <c r="M69" s="119"/>
      <c r="O69" s="119"/>
      <c r="Q69" s="119"/>
      <c r="S69" s="184"/>
    </row>
    <row r="70" spans="1:19" ht="21" customHeight="1">
      <c r="A70" s="146"/>
      <c r="C70" s="144"/>
      <c r="D70" s="119"/>
      <c r="E70" s="145"/>
      <c r="F70" s="119"/>
      <c r="G70" s="119"/>
      <c r="H70" s="119"/>
      <c r="I70" s="119"/>
      <c r="J70" s="119"/>
    </row>
    <row r="71" spans="1:19" ht="21" customHeight="1">
      <c r="A71" s="388"/>
      <c r="B71" s="388"/>
      <c r="C71" s="388"/>
      <c r="D71" s="388"/>
      <c r="E71" s="388"/>
      <c r="F71" s="388"/>
    </row>
    <row r="72" spans="1:19" ht="21" customHeight="1">
      <c r="B72" s="187"/>
    </row>
    <row r="73" spans="1:19" ht="21" customHeight="1">
      <c r="B73" s="187"/>
    </row>
    <row r="75" spans="1:19" s="371" customFormat="1" ht="21" customHeight="1">
      <c r="B75" s="96"/>
    </row>
    <row r="76" spans="1:19" s="371" customFormat="1" ht="21" customHeight="1">
      <c r="B76" s="96"/>
    </row>
    <row r="77" spans="1:19" s="371" customFormat="1" ht="21" customHeight="1">
      <c r="B77" s="96"/>
    </row>
    <row r="78" spans="1:19" s="371" customFormat="1" ht="21" customHeight="1">
      <c r="B78" s="96"/>
    </row>
    <row r="79" spans="1:19" s="371" customFormat="1" ht="21" customHeight="1">
      <c r="B79" s="96"/>
    </row>
    <row r="80" spans="1:19" s="371" customFormat="1" ht="21" customHeight="1">
      <c r="B80" s="96"/>
    </row>
    <row r="81" spans="1:6" s="371" customFormat="1" ht="21" customHeight="1">
      <c r="B81" s="96"/>
    </row>
    <row r="82" spans="1:6" s="371" customFormat="1" ht="21" customHeight="1">
      <c r="B82" s="96"/>
    </row>
    <row r="83" spans="1:6" s="371" customFormat="1" ht="21" customHeight="1">
      <c r="B83" s="96"/>
    </row>
    <row r="84" spans="1:6" s="371" customFormat="1" ht="21" customHeight="1">
      <c r="B84" s="96"/>
    </row>
    <row r="85" spans="1:6" s="371" customFormat="1" ht="21" customHeight="1">
      <c r="B85" s="96"/>
    </row>
    <row r="86" spans="1:6" s="371" customFormat="1" ht="21" customHeight="1">
      <c r="B86" s="96"/>
    </row>
    <row r="87" spans="1:6" s="371" customFormat="1" ht="21" customHeight="1">
      <c r="B87" s="96"/>
    </row>
    <row r="88" spans="1:6" s="371" customFormat="1" ht="21" customHeight="1">
      <c r="B88" s="96"/>
    </row>
    <row r="90" spans="1:6" ht="21" customHeight="1">
      <c r="A90" s="388" t="s">
        <v>28</v>
      </c>
      <c r="B90" s="388"/>
      <c r="C90" s="388"/>
      <c r="D90" s="388"/>
      <c r="E90" s="388"/>
      <c r="F90" s="388"/>
    </row>
  </sheetData>
  <mergeCells count="25">
    <mergeCell ref="A90:F90"/>
    <mergeCell ref="A42:B42"/>
    <mergeCell ref="H6:J6"/>
    <mergeCell ref="A1:J1"/>
    <mergeCell ref="A2:J2"/>
    <mergeCell ref="A3:J3"/>
    <mergeCell ref="A5:J5"/>
    <mergeCell ref="D6:F6"/>
    <mergeCell ref="A4:J4"/>
    <mergeCell ref="A49:J49"/>
    <mergeCell ref="A71:F71"/>
    <mergeCell ref="D7:F7"/>
    <mergeCell ref="H7:J7"/>
    <mergeCell ref="D51:F51"/>
    <mergeCell ref="D52:F52"/>
    <mergeCell ref="H52:J52"/>
    <mergeCell ref="A63:B63"/>
    <mergeCell ref="A57:B57"/>
    <mergeCell ref="A41:B41"/>
    <mergeCell ref="H51:J51"/>
    <mergeCell ref="A45:F45"/>
    <mergeCell ref="A46:J46"/>
    <mergeCell ref="A47:J47"/>
    <mergeCell ref="A48:J48"/>
    <mergeCell ref="A50:J50"/>
  </mergeCells>
  <pageMargins left="1" right="0.3" top="1" bottom="0.75" header="0.25" footer="0.55000000000000004"/>
  <pageSetup paperSize="9" scale="70" orientation="portrait" r:id="rId1"/>
  <headerFooter alignWithMargins="0"/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0"/>
  <sheetViews>
    <sheetView topLeftCell="A15" zoomScale="66" zoomScaleNormal="66" zoomScaleSheetLayoutView="80" workbookViewId="0">
      <selection activeCell="G26" sqref="G26"/>
    </sheetView>
  </sheetViews>
  <sheetFormatPr defaultColWidth="8.26953125" defaultRowHeight="21" customHeight="1"/>
  <cols>
    <col min="1" max="1" width="55.54296875" style="187" customWidth="1"/>
    <col min="2" max="2" width="7" style="96" customWidth="1"/>
    <col min="3" max="3" width="1.453125" style="187" customWidth="1"/>
    <col min="4" max="4" width="16.1796875" style="187" bestFit="1" customWidth="1"/>
    <col min="5" max="5" width="1.7265625" style="187" customWidth="1"/>
    <col min="6" max="6" width="16.7265625" style="187" bestFit="1" customWidth="1"/>
    <col min="7" max="7" width="1.7265625" style="187" customWidth="1"/>
    <col min="8" max="8" width="15.1796875" style="187" customWidth="1"/>
    <col min="9" max="9" width="1.7265625" style="187" customWidth="1"/>
    <col min="10" max="10" width="14.7265625" style="187" customWidth="1"/>
    <col min="11" max="245" width="8.26953125" style="187"/>
    <col min="246" max="246" width="39.453125" style="187" customWidth="1"/>
    <col min="247" max="247" width="7" style="187" customWidth="1"/>
    <col min="248" max="248" width="3.453125" style="187" customWidth="1"/>
    <col min="249" max="249" width="13.453125" style="187" customWidth="1"/>
    <col min="250" max="250" width="0.7265625" style="187" customWidth="1"/>
    <col min="251" max="251" width="12.7265625" style="187" customWidth="1"/>
    <col min="252" max="252" width="0.7265625" style="187" customWidth="1"/>
    <col min="253" max="253" width="13.26953125" style="187" customWidth="1"/>
    <col min="254" max="254" width="0.7265625" style="187" customWidth="1"/>
    <col min="255" max="255" width="15.453125" style="187" customWidth="1"/>
    <col min="256" max="256" width="7.26953125" style="187" customWidth="1"/>
    <col min="257" max="257" width="9.453125" style="187" bestFit="1" customWidth="1"/>
    <col min="258" max="501" width="8.26953125" style="187"/>
    <col min="502" max="502" width="39.453125" style="187" customWidth="1"/>
    <col min="503" max="503" width="7" style="187" customWidth="1"/>
    <col min="504" max="504" width="3.453125" style="187" customWidth="1"/>
    <col min="505" max="505" width="13.453125" style="187" customWidth="1"/>
    <col min="506" max="506" width="0.7265625" style="187" customWidth="1"/>
    <col min="507" max="507" width="12.7265625" style="187" customWidth="1"/>
    <col min="508" max="508" width="0.7265625" style="187" customWidth="1"/>
    <col min="509" max="509" width="13.26953125" style="187" customWidth="1"/>
    <col min="510" max="510" width="0.7265625" style="187" customWidth="1"/>
    <col min="511" max="511" width="15.453125" style="187" customWidth="1"/>
    <col min="512" max="512" width="7.26953125" style="187" customWidth="1"/>
    <col min="513" max="513" width="9.453125" style="187" bestFit="1" customWidth="1"/>
    <col min="514" max="757" width="8.26953125" style="187"/>
    <col min="758" max="758" width="39.453125" style="187" customWidth="1"/>
    <col min="759" max="759" width="7" style="187" customWidth="1"/>
    <col min="760" max="760" width="3.453125" style="187" customWidth="1"/>
    <col min="761" max="761" width="13.453125" style="187" customWidth="1"/>
    <col min="762" max="762" width="0.7265625" style="187" customWidth="1"/>
    <col min="763" max="763" width="12.7265625" style="187" customWidth="1"/>
    <col min="764" max="764" width="0.7265625" style="187" customWidth="1"/>
    <col min="765" max="765" width="13.26953125" style="187" customWidth="1"/>
    <col min="766" max="766" width="0.7265625" style="187" customWidth="1"/>
    <col min="767" max="767" width="15.453125" style="187" customWidth="1"/>
    <col min="768" max="768" width="7.26953125" style="187" customWidth="1"/>
    <col min="769" max="769" width="9.453125" style="187" bestFit="1" customWidth="1"/>
    <col min="770" max="1013" width="8.26953125" style="187"/>
    <col min="1014" max="1014" width="39.453125" style="187" customWidth="1"/>
    <col min="1015" max="1015" width="7" style="187" customWidth="1"/>
    <col min="1016" max="1016" width="3.453125" style="187" customWidth="1"/>
    <col min="1017" max="1017" width="13.453125" style="187" customWidth="1"/>
    <col min="1018" max="1018" width="0.7265625" style="187" customWidth="1"/>
    <col min="1019" max="1019" width="12.7265625" style="187" customWidth="1"/>
    <col min="1020" max="1020" width="0.7265625" style="187" customWidth="1"/>
    <col min="1021" max="1021" width="13.26953125" style="187" customWidth="1"/>
    <col min="1022" max="1022" width="0.7265625" style="187" customWidth="1"/>
    <col min="1023" max="1023" width="15.453125" style="187" customWidth="1"/>
    <col min="1024" max="1024" width="7.26953125" style="187" customWidth="1"/>
    <col min="1025" max="1025" width="9.453125" style="187" bestFit="1" customWidth="1"/>
    <col min="1026" max="1269" width="8.26953125" style="187"/>
    <col min="1270" max="1270" width="39.453125" style="187" customWidth="1"/>
    <col min="1271" max="1271" width="7" style="187" customWidth="1"/>
    <col min="1272" max="1272" width="3.453125" style="187" customWidth="1"/>
    <col min="1273" max="1273" width="13.453125" style="187" customWidth="1"/>
    <col min="1274" max="1274" width="0.7265625" style="187" customWidth="1"/>
    <col min="1275" max="1275" width="12.7265625" style="187" customWidth="1"/>
    <col min="1276" max="1276" width="0.7265625" style="187" customWidth="1"/>
    <col min="1277" max="1277" width="13.26953125" style="187" customWidth="1"/>
    <col min="1278" max="1278" width="0.7265625" style="187" customWidth="1"/>
    <col min="1279" max="1279" width="15.453125" style="187" customWidth="1"/>
    <col min="1280" max="1280" width="7.26953125" style="187" customWidth="1"/>
    <col min="1281" max="1281" width="9.453125" style="187" bestFit="1" customWidth="1"/>
    <col min="1282" max="1525" width="8.26953125" style="187"/>
    <col min="1526" max="1526" width="39.453125" style="187" customWidth="1"/>
    <col min="1527" max="1527" width="7" style="187" customWidth="1"/>
    <col min="1528" max="1528" width="3.453125" style="187" customWidth="1"/>
    <col min="1529" max="1529" width="13.453125" style="187" customWidth="1"/>
    <col min="1530" max="1530" width="0.7265625" style="187" customWidth="1"/>
    <col min="1531" max="1531" width="12.7265625" style="187" customWidth="1"/>
    <col min="1532" max="1532" width="0.7265625" style="187" customWidth="1"/>
    <col min="1533" max="1533" width="13.26953125" style="187" customWidth="1"/>
    <col min="1534" max="1534" width="0.7265625" style="187" customWidth="1"/>
    <col min="1535" max="1535" width="15.453125" style="187" customWidth="1"/>
    <col min="1536" max="1536" width="7.26953125" style="187" customWidth="1"/>
    <col min="1537" max="1537" width="9.453125" style="187" bestFit="1" customWidth="1"/>
    <col min="1538" max="1781" width="8.26953125" style="187"/>
    <col min="1782" max="1782" width="39.453125" style="187" customWidth="1"/>
    <col min="1783" max="1783" width="7" style="187" customWidth="1"/>
    <col min="1784" max="1784" width="3.453125" style="187" customWidth="1"/>
    <col min="1785" max="1785" width="13.453125" style="187" customWidth="1"/>
    <col min="1786" max="1786" width="0.7265625" style="187" customWidth="1"/>
    <col min="1787" max="1787" width="12.7265625" style="187" customWidth="1"/>
    <col min="1788" max="1788" width="0.7265625" style="187" customWidth="1"/>
    <col min="1789" max="1789" width="13.26953125" style="187" customWidth="1"/>
    <col min="1790" max="1790" width="0.7265625" style="187" customWidth="1"/>
    <col min="1791" max="1791" width="15.453125" style="187" customWidth="1"/>
    <col min="1792" max="1792" width="7.26953125" style="187" customWidth="1"/>
    <col min="1793" max="1793" width="9.453125" style="187" bestFit="1" customWidth="1"/>
    <col min="1794" max="2037" width="8.26953125" style="187"/>
    <col min="2038" max="2038" width="39.453125" style="187" customWidth="1"/>
    <col min="2039" max="2039" width="7" style="187" customWidth="1"/>
    <col min="2040" max="2040" width="3.453125" style="187" customWidth="1"/>
    <col min="2041" max="2041" width="13.453125" style="187" customWidth="1"/>
    <col min="2042" max="2042" width="0.7265625" style="187" customWidth="1"/>
    <col min="2043" max="2043" width="12.7265625" style="187" customWidth="1"/>
    <col min="2044" max="2044" width="0.7265625" style="187" customWidth="1"/>
    <col min="2045" max="2045" width="13.26953125" style="187" customWidth="1"/>
    <col min="2046" max="2046" width="0.7265625" style="187" customWidth="1"/>
    <col min="2047" max="2047" width="15.453125" style="187" customWidth="1"/>
    <col min="2048" max="2048" width="7.26953125" style="187" customWidth="1"/>
    <col min="2049" max="2049" width="9.453125" style="187" bestFit="1" customWidth="1"/>
    <col min="2050" max="2293" width="8.26953125" style="187"/>
    <col min="2294" max="2294" width="39.453125" style="187" customWidth="1"/>
    <col min="2295" max="2295" width="7" style="187" customWidth="1"/>
    <col min="2296" max="2296" width="3.453125" style="187" customWidth="1"/>
    <col min="2297" max="2297" width="13.453125" style="187" customWidth="1"/>
    <col min="2298" max="2298" width="0.7265625" style="187" customWidth="1"/>
    <col min="2299" max="2299" width="12.7265625" style="187" customWidth="1"/>
    <col min="2300" max="2300" width="0.7265625" style="187" customWidth="1"/>
    <col min="2301" max="2301" width="13.26953125" style="187" customWidth="1"/>
    <col min="2302" max="2302" width="0.7265625" style="187" customWidth="1"/>
    <col min="2303" max="2303" width="15.453125" style="187" customWidth="1"/>
    <col min="2304" max="2304" width="7.26953125" style="187" customWidth="1"/>
    <col min="2305" max="2305" width="9.453125" style="187" bestFit="1" customWidth="1"/>
    <col min="2306" max="2549" width="8.26953125" style="187"/>
    <col min="2550" max="2550" width="39.453125" style="187" customWidth="1"/>
    <col min="2551" max="2551" width="7" style="187" customWidth="1"/>
    <col min="2552" max="2552" width="3.453125" style="187" customWidth="1"/>
    <col min="2553" max="2553" width="13.453125" style="187" customWidth="1"/>
    <col min="2554" max="2554" width="0.7265625" style="187" customWidth="1"/>
    <col min="2555" max="2555" width="12.7265625" style="187" customWidth="1"/>
    <col min="2556" max="2556" width="0.7265625" style="187" customWidth="1"/>
    <col min="2557" max="2557" width="13.26953125" style="187" customWidth="1"/>
    <col min="2558" max="2558" width="0.7265625" style="187" customWidth="1"/>
    <col min="2559" max="2559" width="15.453125" style="187" customWidth="1"/>
    <col min="2560" max="2560" width="7.26953125" style="187" customWidth="1"/>
    <col min="2561" max="2561" width="9.453125" style="187" bestFit="1" customWidth="1"/>
    <col min="2562" max="2805" width="8.26953125" style="187"/>
    <col min="2806" max="2806" width="39.453125" style="187" customWidth="1"/>
    <col min="2807" max="2807" width="7" style="187" customWidth="1"/>
    <col min="2808" max="2808" width="3.453125" style="187" customWidth="1"/>
    <col min="2809" max="2809" width="13.453125" style="187" customWidth="1"/>
    <col min="2810" max="2810" width="0.7265625" style="187" customWidth="1"/>
    <col min="2811" max="2811" width="12.7265625" style="187" customWidth="1"/>
    <col min="2812" max="2812" width="0.7265625" style="187" customWidth="1"/>
    <col min="2813" max="2813" width="13.26953125" style="187" customWidth="1"/>
    <col min="2814" max="2814" width="0.7265625" style="187" customWidth="1"/>
    <col min="2815" max="2815" width="15.453125" style="187" customWidth="1"/>
    <col min="2816" max="2816" width="7.26953125" style="187" customWidth="1"/>
    <col min="2817" max="2817" width="9.453125" style="187" bestFit="1" customWidth="1"/>
    <col min="2818" max="3061" width="8.26953125" style="187"/>
    <col min="3062" max="3062" width="39.453125" style="187" customWidth="1"/>
    <col min="3063" max="3063" width="7" style="187" customWidth="1"/>
    <col min="3064" max="3064" width="3.453125" style="187" customWidth="1"/>
    <col min="3065" max="3065" width="13.453125" style="187" customWidth="1"/>
    <col min="3066" max="3066" width="0.7265625" style="187" customWidth="1"/>
    <col min="3067" max="3067" width="12.7265625" style="187" customWidth="1"/>
    <col min="3068" max="3068" width="0.7265625" style="187" customWidth="1"/>
    <col min="3069" max="3069" width="13.26953125" style="187" customWidth="1"/>
    <col min="3070" max="3070" width="0.7265625" style="187" customWidth="1"/>
    <col min="3071" max="3071" width="15.453125" style="187" customWidth="1"/>
    <col min="3072" max="3072" width="7.26953125" style="187" customWidth="1"/>
    <col min="3073" max="3073" width="9.453125" style="187" bestFit="1" customWidth="1"/>
    <col min="3074" max="3317" width="8.26953125" style="187"/>
    <col min="3318" max="3318" width="39.453125" style="187" customWidth="1"/>
    <col min="3319" max="3319" width="7" style="187" customWidth="1"/>
    <col min="3320" max="3320" width="3.453125" style="187" customWidth="1"/>
    <col min="3321" max="3321" width="13.453125" style="187" customWidth="1"/>
    <col min="3322" max="3322" width="0.7265625" style="187" customWidth="1"/>
    <col min="3323" max="3323" width="12.7265625" style="187" customWidth="1"/>
    <col min="3324" max="3324" width="0.7265625" style="187" customWidth="1"/>
    <col min="3325" max="3325" width="13.26953125" style="187" customWidth="1"/>
    <col min="3326" max="3326" width="0.7265625" style="187" customWidth="1"/>
    <col min="3327" max="3327" width="15.453125" style="187" customWidth="1"/>
    <col min="3328" max="3328" width="7.26953125" style="187" customWidth="1"/>
    <col min="3329" max="3329" width="9.453125" style="187" bestFit="1" customWidth="1"/>
    <col min="3330" max="3573" width="8.26953125" style="187"/>
    <col min="3574" max="3574" width="39.453125" style="187" customWidth="1"/>
    <col min="3575" max="3575" width="7" style="187" customWidth="1"/>
    <col min="3576" max="3576" width="3.453125" style="187" customWidth="1"/>
    <col min="3577" max="3577" width="13.453125" style="187" customWidth="1"/>
    <col min="3578" max="3578" width="0.7265625" style="187" customWidth="1"/>
    <col min="3579" max="3579" width="12.7265625" style="187" customWidth="1"/>
    <col min="3580" max="3580" width="0.7265625" style="187" customWidth="1"/>
    <col min="3581" max="3581" width="13.26953125" style="187" customWidth="1"/>
    <col min="3582" max="3582" width="0.7265625" style="187" customWidth="1"/>
    <col min="3583" max="3583" width="15.453125" style="187" customWidth="1"/>
    <col min="3584" max="3584" width="7.26953125" style="187" customWidth="1"/>
    <col min="3585" max="3585" width="9.453125" style="187" bestFit="1" customWidth="1"/>
    <col min="3586" max="3829" width="8.26953125" style="187"/>
    <col min="3830" max="3830" width="39.453125" style="187" customWidth="1"/>
    <col min="3831" max="3831" width="7" style="187" customWidth="1"/>
    <col min="3832" max="3832" width="3.453125" style="187" customWidth="1"/>
    <col min="3833" max="3833" width="13.453125" style="187" customWidth="1"/>
    <col min="3834" max="3834" width="0.7265625" style="187" customWidth="1"/>
    <col min="3835" max="3835" width="12.7265625" style="187" customWidth="1"/>
    <col min="3836" max="3836" width="0.7265625" style="187" customWidth="1"/>
    <col min="3837" max="3837" width="13.26953125" style="187" customWidth="1"/>
    <col min="3838" max="3838" width="0.7265625" style="187" customWidth="1"/>
    <col min="3839" max="3839" width="15.453125" style="187" customWidth="1"/>
    <col min="3840" max="3840" width="7.26953125" style="187" customWidth="1"/>
    <col min="3841" max="3841" width="9.453125" style="187" bestFit="1" customWidth="1"/>
    <col min="3842" max="4085" width="8.26953125" style="187"/>
    <col min="4086" max="4086" width="39.453125" style="187" customWidth="1"/>
    <col min="4087" max="4087" width="7" style="187" customWidth="1"/>
    <col min="4088" max="4088" width="3.453125" style="187" customWidth="1"/>
    <col min="4089" max="4089" width="13.453125" style="187" customWidth="1"/>
    <col min="4090" max="4090" width="0.7265625" style="187" customWidth="1"/>
    <col min="4091" max="4091" width="12.7265625" style="187" customWidth="1"/>
    <col min="4092" max="4092" width="0.7265625" style="187" customWidth="1"/>
    <col min="4093" max="4093" width="13.26953125" style="187" customWidth="1"/>
    <col min="4094" max="4094" width="0.7265625" style="187" customWidth="1"/>
    <col min="4095" max="4095" width="15.453125" style="187" customWidth="1"/>
    <col min="4096" max="4096" width="7.26953125" style="187" customWidth="1"/>
    <col min="4097" max="4097" width="9.453125" style="187" bestFit="1" customWidth="1"/>
    <col min="4098" max="4341" width="8.26953125" style="187"/>
    <col min="4342" max="4342" width="39.453125" style="187" customWidth="1"/>
    <col min="4343" max="4343" width="7" style="187" customWidth="1"/>
    <col min="4344" max="4344" width="3.453125" style="187" customWidth="1"/>
    <col min="4345" max="4345" width="13.453125" style="187" customWidth="1"/>
    <col min="4346" max="4346" width="0.7265625" style="187" customWidth="1"/>
    <col min="4347" max="4347" width="12.7265625" style="187" customWidth="1"/>
    <col min="4348" max="4348" width="0.7265625" style="187" customWidth="1"/>
    <col min="4349" max="4349" width="13.26953125" style="187" customWidth="1"/>
    <col min="4350" max="4350" width="0.7265625" style="187" customWidth="1"/>
    <col min="4351" max="4351" width="15.453125" style="187" customWidth="1"/>
    <col min="4352" max="4352" width="7.26953125" style="187" customWidth="1"/>
    <col min="4353" max="4353" width="9.453125" style="187" bestFit="1" customWidth="1"/>
    <col min="4354" max="4597" width="8.26953125" style="187"/>
    <col min="4598" max="4598" width="39.453125" style="187" customWidth="1"/>
    <col min="4599" max="4599" width="7" style="187" customWidth="1"/>
    <col min="4600" max="4600" width="3.453125" style="187" customWidth="1"/>
    <col min="4601" max="4601" width="13.453125" style="187" customWidth="1"/>
    <col min="4602" max="4602" width="0.7265625" style="187" customWidth="1"/>
    <col min="4603" max="4603" width="12.7265625" style="187" customWidth="1"/>
    <col min="4604" max="4604" width="0.7265625" style="187" customWidth="1"/>
    <col min="4605" max="4605" width="13.26953125" style="187" customWidth="1"/>
    <col min="4606" max="4606" width="0.7265625" style="187" customWidth="1"/>
    <col min="4607" max="4607" width="15.453125" style="187" customWidth="1"/>
    <col min="4608" max="4608" width="7.26953125" style="187" customWidth="1"/>
    <col min="4609" max="4609" width="9.453125" style="187" bestFit="1" customWidth="1"/>
    <col min="4610" max="4853" width="8.26953125" style="187"/>
    <col min="4854" max="4854" width="39.453125" style="187" customWidth="1"/>
    <col min="4855" max="4855" width="7" style="187" customWidth="1"/>
    <col min="4856" max="4856" width="3.453125" style="187" customWidth="1"/>
    <col min="4857" max="4857" width="13.453125" style="187" customWidth="1"/>
    <col min="4858" max="4858" width="0.7265625" style="187" customWidth="1"/>
    <col min="4859" max="4859" width="12.7265625" style="187" customWidth="1"/>
    <col min="4860" max="4860" width="0.7265625" style="187" customWidth="1"/>
    <col min="4861" max="4861" width="13.26953125" style="187" customWidth="1"/>
    <col min="4862" max="4862" width="0.7265625" style="187" customWidth="1"/>
    <col min="4863" max="4863" width="15.453125" style="187" customWidth="1"/>
    <col min="4864" max="4864" width="7.26953125" style="187" customWidth="1"/>
    <col min="4865" max="4865" width="9.453125" style="187" bestFit="1" customWidth="1"/>
    <col min="4866" max="5109" width="8.26953125" style="187"/>
    <col min="5110" max="5110" width="39.453125" style="187" customWidth="1"/>
    <col min="5111" max="5111" width="7" style="187" customWidth="1"/>
    <col min="5112" max="5112" width="3.453125" style="187" customWidth="1"/>
    <col min="5113" max="5113" width="13.453125" style="187" customWidth="1"/>
    <col min="5114" max="5114" width="0.7265625" style="187" customWidth="1"/>
    <col min="5115" max="5115" width="12.7265625" style="187" customWidth="1"/>
    <col min="5116" max="5116" width="0.7265625" style="187" customWidth="1"/>
    <col min="5117" max="5117" width="13.26953125" style="187" customWidth="1"/>
    <col min="5118" max="5118" width="0.7265625" style="187" customWidth="1"/>
    <col min="5119" max="5119" width="15.453125" style="187" customWidth="1"/>
    <col min="5120" max="5120" width="7.26953125" style="187" customWidth="1"/>
    <col min="5121" max="5121" width="9.453125" style="187" bestFit="1" customWidth="1"/>
    <col min="5122" max="5365" width="8.26953125" style="187"/>
    <col min="5366" max="5366" width="39.453125" style="187" customWidth="1"/>
    <col min="5367" max="5367" width="7" style="187" customWidth="1"/>
    <col min="5368" max="5368" width="3.453125" style="187" customWidth="1"/>
    <col min="5369" max="5369" width="13.453125" style="187" customWidth="1"/>
    <col min="5370" max="5370" width="0.7265625" style="187" customWidth="1"/>
    <col min="5371" max="5371" width="12.7265625" style="187" customWidth="1"/>
    <col min="5372" max="5372" width="0.7265625" style="187" customWidth="1"/>
    <col min="5373" max="5373" width="13.26953125" style="187" customWidth="1"/>
    <col min="5374" max="5374" width="0.7265625" style="187" customWidth="1"/>
    <col min="5375" max="5375" width="15.453125" style="187" customWidth="1"/>
    <col min="5376" max="5376" width="7.26953125" style="187" customWidth="1"/>
    <col min="5377" max="5377" width="9.453125" style="187" bestFit="1" customWidth="1"/>
    <col min="5378" max="5621" width="8.26953125" style="187"/>
    <col min="5622" max="5622" width="39.453125" style="187" customWidth="1"/>
    <col min="5623" max="5623" width="7" style="187" customWidth="1"/>
    <col min="5624" max="5624" width="3.453125" style="187" customWidth="1"/>
    <col min="5625" max="5625" width="13.453125" style="187" customWidth="1"/>
    <col min="5626" max="5626" width="0.7265625" style="187" customWidth="1"/>
    <col min="5627" max="5627" width="12.7265625" style="187" customWidth="1"/>
    <col min="5628" max="5628" width="0.7265625" style="187" customWidth="1"/>
    <col min="5629" max="5629" width="13.26953125" style="187" customWidth="1"/>
    <col min="5630" max="5630" width="0.7265625" style="187" customWidth="1"/>
    <col min="5631" max="5631" width="15.453125" style="187" customWidth="1"/>
    <col min="5632" max="5632" width="7.26953125" style="187" customWidth="1"/>
    <col min="5633" max="5633" width="9.453125" style="187" bestFit="1" customWidth="1"/>
    <col min="5634" max="5877" width="8.26953125" style="187"/>
    <col min="5878" max="5878" width="39.453125" style="187" customWidth="1"/>
    <col min="5879" max="5879" width="7" style="187" customWidth="1"/>
    <col min="5880" max="5880" width="3.453125" style="187" customWidth="1"/>
    <col min="5881" max="5881" width="13.453125" style="187" customWidth="1"/>
    <col min="5882" max="5882" width="0.7265625" style="187" customWidth="1"/>
    <col min="5883" max="5883" width="12.7265625" style="187" customWidth="1"/>
    <col min="5884" max="5884" width="0.7265625" style="187" customWidth="1"/>
    <col min="5885" max="5885" width="13.26953125" style="187" customWidth="1"/>
    <col min="5886" max="5886" width="0.7265625" style="187" customWidth="1"/>
    <col min="5887" max="5887" width="15.453125" style="187" customWidth="1"/>
    <col min="5888" max="5888" width="7.26953125" style="187" customWidth="1"/>
    <col min="5889" max="5889" width="9.453125" style="187" bestFit="1" customWidth="1"/>
    <col min="5890" max="6133" width="8.26953125" style="187"/>
    <col min="6134" max="6134" width="39.453125" style="187" customWidth="1"/>
    <col min="6135" max="6135" width="7" style="187" customWidth="1"/>
    <col min="6136" max="6136" width="3.453125" style="187" customWidth="1"/>
    <col min="6137" max="6137" width="13.453125" style="187" customWidth="1"/>
    <col min="6138" max="6138" width="0.7265625" style="187" customWidth="1"/>
    <col min="6139" max="6139" width="12.7265625" style="187" customWidth="1"/>
    <col min="6140" max="6140" width="0.7265625" style="187" customWidth="1"/>
    <col min="6141" max="6141" width="13.26953125" style="187" customWidth="1"/>
    <col min="6142" max="6142" width="0.7265625" style="187" customWidth="1"/>
    <col min="6143" max="6143" width="15.453125" style="187" customWidth="1"/>
    <col min="6144" max="6144" width="7.26953125" style="187" customWidth="1"/>
    <col min="6145" max="6145" width="9.453125" style="187" bestFit="1" customWidth="1"/>
    <col min="6146" max="6389" width="8.26953125" style="187"/>
    <col min="6390" max="6390" width="39.453125" style="187" customWidth="1"/>
    <col min="6391" max="6391" width="7" style="187" customWidth="1"/>
    <col min="6392" max="6392" width="3.453125" style="187" customWidth="1"/>
    <col min="6393" max="6393" width="13.453125" style="187" customWidth="1"/>
    <col min="6394" max="6394" width="0.7265625" style="187" customWidth="1"/>
    <col min="6395" max="6395" width="12.7265625" style="187" customWidth="1"/>
    <col min="6396" max="6396" width="0.7265625" style="187" customWidth="1"/>
    <col min="6397" max="6397" width="13.26953125" style="187" customWidth="1"/>
    <col min="6398" max="6398" width="0.7265625" style="187" customWidth="1"/>
    <col min="6399" max="6399" width="15.453125" style="187" customWidth="1"/>
    <col min="6400" max="6400" width="7.26953125" style="187" customWidth="1"/>
    <col min="6401" max="6401" width="9.453125" style="187" bestFit="1" customWidth="1"/>
    <col min="6402" max="6645" width="8.26953125" style="187"/>
    <col min="6646" max="6646" width="39.453125" style="187" customWidth="1"/>
    <col min="6647" max="6647" width="7" style="187" customWidth="1"/>
    <col min="6648" max="6648" width="3.453125" style="187" customWidth="1"/>
    <col min="6649" max="6649" width="13.453125" style="187" customWidth="1"/>
    <col min="6650" max="6650" width="0.7265625" style="187" customWidth="1"/>
    <col min="6651" max="6651" width="12.7265625" style="187" customWidth="1"/>
    <col min="6652" max="6652" width="0.7265625" style="187" customWidth="1"/>
    <col min="6653" max="6653" width="13.26953125" style="187" customWidth="1"/>
    <col min="6654" max="6654" width="0.7265625" style="187" customWidth="1"/>
    <col min="6655" max="6655" width="15.453125" style="187" customWidth="1"/>
    <col min="6656" max="6656" width="7.26953125" style="187" customWidth="1"/>
    <col min="6657" max="6657" width="9.453125" style="187" bestFit="1" customWidth="1"/>
    <col min="6658" max="6901" width="8.26953125" style="187"/>
    <col min="6902" max="6902" width="39.453125" style="187" customWidth="1"/>
    <col min="6903" max="6903" width="7" style="187" customWidth="1"/>
    <col min="6904" max="6904" width="3.453125" style="187" customWidth="1"/>
    <col min="6905" max="6905" width="13.453125" style="187" customWidth="1"/>
    <col min="6906" max="6906" width="0.7265625" style="187" customWidth="1"/>
    <col min="6907" max="6907" width="12.7265625" style="187" customWidth="1"/>
    <col min="6908" max="6908" width="0.7265625" style="187" customWidth="1"/>
    <col min="6909" max="6909" width="13.26953125" style="187" customWidth="1"/>
    <col min="6910" max="6910" width="0.7265625" style="187" customWidth="1"/>
    <col min="6911" max="6911" width="15.453125" style="187" customWidth="1"/>
    <col min="6912" max="6912" width="7.26953125" style="187" customWidth="1"/>
    <col min="6913" max="6913" width="9.453125" style="187" bestFit="1" customWidth="1"/>
    <col min="6914" max="7157" width="8.26953125" style="187"/>
    <col min="7158" max="7158" width="39.453125" style="187" customWidth="1"/>
    <col min="7159" max="7159" width="7" style="187" customWidth="1"/>
    <col min="7160" max="7160" width="3.453125" style="187" customWidth="1"/>
    <col min="7161" max="7161" width="13.453125" style="187" customWidth="1"/>
    <col min="7162" max="7162" width="0.7265625" style="187" customWidth="1"/>
    <col min="7163" max="7163" width="12.7265625" style="187" customWidth="1"/>
    <col min="7164" max="7164" width="0.7265625" style="187" customWidth="1"/>
    <col min="7165" max="7165" width="13.26953125" style="187" customWidth="1"/>
    <col min="7166" max="7166" width="0.7265625" style="187" customWidth="1"/>
    <col min="7167" max="7167" width="15.453125" style="187" customWidth="1"/>
    <col min="7168" max="7168" width="7.26953125" style="187" customWidth="1"/>
    <col min="7169" max="7169" width="9.453125" style="187" bestFit="1" customWidth="1"/>
    <col min="7170" max="7413" width="8.26953125" style="187"/>
    <col min="7414" max="7414" width="39.453125" style="187" customWidth="1"/>
    <col min="7415" max="7415" width="7" style="187" customWidth="1"/>
    <col min="7416" max="7416" width="3.453125" style="187" customWidth="1"/>
    <col min="7417" max="7417" width="13.453125" style="187" customWidth="1"/>
    <col min="7418" max="7418" width="0.7265625" style="187" customWidth="1"/>
    <col min="7419" max="7419" width="12.7265625" style="187" customWidth="1"/>
    <col min="7420" max="7420" width="0.7265625" style="187" customWidth="1"/>
    <col min="7421" max="7421" width="13.26953125" style="187" customWidth="1"/>
    <col min="7422" max="7422" width="0.7265625" style="187" customWidth="1"/>
    <col min="7423" max="7423" width="15.453125" style="187" customWidth="1"/>
    <col min="7424" max="7424" width="7.26953125" style="187" customWidth="1"/>
    <col min="7425" max="7425" width="9.453125" style="187" bestFit="1" customWidth="1"/>
    <col min="7426" max="7669" width="8.26953125" style="187"/>
    <col min="7670" max="7670" width="39.453125" style="187" customWidth="1"/>
    <col min="7671" max="7671" width="7" style="187" customWidth="1"/>
    <col min="7672" max="7672" width="3.453125" style="187" customWidth="1"/>
    <col min="7673" max="7673" width="13.453125" style="187" customWidth="1"/>
    <col min="7674" max="7674" width="0.7265625" style="187" customWidth="1"/>
    <col min="7675" max="7675" width="12.7265625" style="187" customWidth="1"/>
    <col min="7676" max="7676" width="0.7265625" style="187" customWidth="1"/>
    <col min="7677" max="7677" width="13.26953125" style="187" customWidth="1"/>
    <col min="7678" max="7678" width="0.7265625" style="187" customWidth="1"/>
    <col min="7679" max="7679" width="15.453125" style="187" customWidth="1"/>
    <col min="7680" max="7680" width="7.26953125" style="187" customWidth="1"/>
    <col min="7681" max="7681" width="9.453125" style="187" bestFit="1" customWidth="1"/>
    <col min="7682" max="7925" width="8.26953125" style="187"/>
    <col min="7926" max="7926" width="39.453125" style="187" customWidth="1"/>
    <col min="7927" max="7927" width="7" style="187" customWidth="1"/>
    <col min="7928" max="7928" width="3.453125" style="187" customWidth="1"/>
    <col min="7929" max="7929" width="13.453125" style="187" customWidth="1"/>
    <col min="7930" max="7930" width="0.7265625" style="187" customWidth="1"/>
    <col min="7931" max="7931" width="12.7265625" style="187" customWidth="1"/>
    <col min="7932" max="7932" width="0.7265625" style="187" customWidth="1"/>
    <col min="7933" max="7933" width="13.26953125" style="187" customWidth="1"/>
    <col min="7934" max="7934" width="0.7265625" style="187" customWidth="1"/>
    <col min="7935" max="7935" width="15.453125" style="187" customWidth="1"/>
    <col min="7936" max="7936" width="7.26953125" style="187" customWidth="1"/>
    <col min="7937" max="7937" width="9.453125" style="187" bestFit="1" customWidth="1"/>
    <col min="7938" max="8181" width="8.26953125" style="187"/>
    <col min="8182" max="8182" width="39.453125" style="187" customWidth="1"/>
    <col min="8183" max="8183" width="7" style="187" customWidth="1"/>
    <col min="8184" max="8184" width="3.453125" style="187" customWidth="1"/>
    <col min="8185" max="8185" width="13.453125" style="187" customWidth="1"/>
    <col min="8186" max="8186" width="0.7265625" style="187" customWidth="1"/>
    <col min="8187" max="8187" width="12.7265625" style="187" customWidth="1"/>
    <col min="8188" max="8188" width="0.7265625" style="187" customWidth="1"/>
    <col min="8189" max="8189" width="13.26953125" style="187" customWidth="1"/>
    <col min="8190" max="8190" width="0.7265625" style="187" customWidth="1"/>
    <col min="8191" max="8191" width="15.453125" style="187" customWidth="1"/>
    <col min="8192" max="8192" width="7.26953125" style="187" customWidth="1"/>
    <col min="8193" max="8193" width="9.453125" style="187" bestFit="1" customWidth="1"/>
    <col min="8194" max="8437" width="8.26953125" style="187"/>
    <col min="8438" max="8438" width="39.453125" style="187" customWidth="1"/>
    <col min="8439" max="8439" width="7" style="187" customWidth="1"/>
    <col min="8440" max="8440" width="3.453125" style="187" customWidth="1"/>
    <col min="8441" max="8441" width="13.453125" style="187" customWidth="1"/>
    <col min="8442" max="8442" width="0.7265625" style="187" customWidth="1"/>
    <col min="8443" max="8443" width="12.7265625" style="187" customWidth="1"/>
    <col min="8444" max="8444" width="0.7265625" style="187" customWidth="1"/>
    <col min="8445" max="8445" width="13.26953125" style="187" customWidth="1"/>
    <col min="8446" max="8446" width="0.7265625" style="187" customWidth="1"/>
    <col min="8447" max="8447" width="15.453125" style="187" customWidth="1"/>
    <col min="8448" max="8448" width="7.26953125" style="187" customWidth="1"/>
    <col min="8449" max="8449" width="9.453125" style="187" bestFit="1" customWidth="1"/>
    <col min="8450" max="8693" width="8.26953125" style="187"/>
    <col min="8694" max="8694" width="39.453125" style="187" customWidth="1"/>
    <col min="8695" max="8695" width="7" style="187" customWidth="1"/>
    <col min="8696" max="8696" width="3.453125" style="187" customWidth="1"/>
    <col min="8697" max="8697" width="13.453125" style="187" customWidth="1"/>
    <col min="8698" max="8698" width="0.7265625" style="187" customWidth="1"/>
    <col min="8699" max="8699" width="12.7265625" style="187" customWidth="1"/>
    <col min="8700" max="8700" width="0.7265625" style="187" customWidth="1"/>
    <col min="8701" max="8701" width="13.26953125" style="187" customWidth="1"/>
    <col min="8702" max="8702" width="0.7265625" style="187" customWidth="1"/>
    <col min="8703" max="8703" width="15.453125" style="187" customWidth="1"/>
    <col min="8704" max="8704" width="7.26953125" style="187" customWidth="1"/>
    <col min="8705" max="8705" width="9.453125" style="187" bestFit="1" customWidth="1"/>
    <col min="8706" max="8949" width="8.26953125" style="187"/>
    <col min="8950" max="8950" width="39.453125" style="187" customWidth="1"/>
    <col min="8951" max="8951" width="7" style="187" customWidth="1"/>
    <col min="8952" max="8952" width="3.453125" style="187" customWidth="1"/>
    <col min="8953" max="8953" width="13.453125" style="187" customWidth="1"/>
    <col min="8954" max="8954" width="0.7265625" style="187" customWidth="1"/>
    <col min="8955" max="8955" width="12.7265625" style="187" customWidth="1"/>
    <col min="8956" max="8956" width="0.7265625" style="187" customWidth="1"/>
    <col min="8957" max="8957" width="13.26953125" style="187" customWidth="1"/>
    <col min="8958" max="8958" width="0.7265625" style="187" customWidth="1"/>
    <col min="8959" max="8959" width="15.453125" style="187" customWidth="1"/>
    <col min="8960" max="8960" width="7.26953125" style="187" customWidth="1"/>
    <col min="8961" max="8961" width="9.453125" style="187" bestFit="1" customWidth="1"/>
    <col min="8962" max="9205" width="8.26953125" style="187"/>
    <col min="9206" max="9206" width="39.453125" style="187" customWidth="1"/>
    <col min="9207" max="9207" width="7" style="187" customWidth="1"/>
    <col min="9208" max="9208" width="3.453125" style="187" customWidth="1"/>
    <col min="9209" max="9209" width="13.453125" style="187" customWidth="1"/>
    <col min="9210" max="9210" width="0.7265625" style="187" customWidth="1"/>
    <col min="9211" max="9211" width="12.7265625" style="187" customWidth="1"/>
    <col min="9212" max="9212" width="0.7265625" style="187" customWidth="1"/>
    <col min="9213" max="9213" width="13.26953125" style="187" customWidth="1"/>
    <col min="9214" max="9214" width="0.7265625" style="187" customWidth="1"/>
    <col min="9215" max="9215" width="15.453125" style="187" customWidth="1"/>
    <col min="9216" max="9216" width="7.26953125" style="187" customWidth="1"/>
    <col min="9217" max="9217" width="9.453125" style="187" bestFit="1" customWidth="1"/>
    <col min="9218" max="9461" width="8.26953125" style="187"/>
    <col min="9462" max="9462" width="39.453125" style="187" customWidth="1"/>
    <col min="9463" max="9463" width="7" style="187" customWidth="1"/>
    <col min="9464" max="9464" width="3.453125" style="187" customWidth="1"/>
    <col min="9465" max="9465" width="13.453125" style="187" customWidth="1"/>
    <col min="9466" max="9466" width="0.7265625" style="187" customWidth="1"/>
    <col min="9467" max="9467" width="12.7265625" style="187" customWidth="1"/>
    <col min="9468" max="9468" width="0.7265625" style="187" customWidth="1"/>
    <col min="9469" max="9469" width="13.26953125" style="187" customWidth="1"/>
    <col min="9470" max="9470" width="0.7265625" style="187" customWidth="1"/>
    <col min="9471" max="9471" width="15.453125" style="187" customWidth="1"/>
    <col min="9472" max="9472" width="7.26953125" style="187" customWidth="1"/>
    <col min="9473" max="9473" width="9.453125" style="187" bestFit="1" customWidth="1"/>
    <col min="9474" max="9717" width="8.26953125" style="187"/>
    <col min="9718" max="9718" width="39.453125" style="187" customWidth="1"/>
    <col min="9719" max="9719" width="7" style="187" customWidth="1"/>
    <col min="9720" max="9720" width="3.453125" style="187" customWidth="1"/>
    <col min="9721" max="9721" width="13.453125" style="187" customWidth="1"/>
    <col min="9722" max="9722" width="0.7265625" style="187" customWidth="1"/>
    <col min="9723" max="9723" width="12.7265625" style="187" customWidth="1"/>
    <col min="9724" max="9724" width="0.7265625" style="187" customWidth="1"/>
    <col min="9725" max="9725" width="13.26953125" style="187" customWidth="1"/>
    <col min="9726" max="9726" width="0.7265625" style="187" customWidth="1"/>
    <col min="9727" max="9727" width="15.453125" style="187" customWidth="1"/>
    <col min="9728" max="9728" width="7.26953125" style="187" customWidth="1"/>
    <col min="9729" max="9729" width="9.453125" style="187" bestFit="1" customWidth="1"/>
    <col min="9730" max="9973" width="8.26953125" style="187"/>
    <col min="9974" max="9974" width="39.453125" style="187" customWidth="1"/>
    <col min="9975" max="9975" width="7" style="187" customWidth="1"/>
    <col min="9976" max="9976" width="3.453125" style="187" customWidth="1"/>
    <col min="9977" max="9977" width="13.453125" style="187" customWidth="1"/>
    <col min="9978" max="9978" width="0.7265625" style="187" customWidth="1"/>
    <col min="9979" max="9979" width="12.7265625" style="187" customWidth="1"/>
    <col min="9980" max="9980" width="0.7265625" style="187" customWidth="1"/>
    <col min="9981" max="9981" width="13.26953125" style="187" customWidth="1"/>
    <col min="9982" max="9982" width="0.7265625" style="187" customWidth="1"/>
    <col min="9983" max="9983" width="15.453125" style="187" customWidth="1"/>
    <col min="9984" max="9984" width="7.26953125" style="187" customWidth="1"/>
    <col min="9985" max="9985" width="9.453125" style="187" bestFit="1" customWidth="1"/>
    <col min="9986" max="10229" width="8.26953125" style="187"/>
    <col min="10230" max="10230" width="39.453125" style="187" customWidth="1"/>
    <col min="10231" max="10231" width="7" style="187" customWidth="1"/>
    <col min="10232" max="10232" width="3.453125" style="187" customWidth="1"/>
    <col min="10233" max="10233" width="13.453125" style="187" customWidth="1"/>
    <col min="10234" max="10234" width="0.7265625" style="187" customWidth="1"/>
    <col min="10235" max="10235" width="12.7265625" style="187" customWidth="1"/>
    <col min="10236" max="10236" width="0.7265625" style="187" customWidth="1"/>
    <col min="10237" max="10237" width="13.26953125" style="187" customWidth="1"/>
    <col min="10238" max="10238" width="0.7265625" style="187" customWidth="1"/>
    <col min="10239" max="10239" width="15.453125" style="187" customWidth="1"/>
    <col min="10240" max="10240" width="7.26953125" style="187" customWidth="1"/>
    <col min="10241" max="10241" width="9.453125" style="187" bestFit="1" customWidth="1"/>
    <col min="10242" max="10485" width="8.26953125" style="187"/>
    <col min="10486" max="10486" width="39.453125" style="187" customWidth="1"/>
    <col min="10487" max="10487" width="7" style="187" customWidth="1"/>
    <col min="10488" max="10488" width="3.453125" style="187" customWidth="1"/>
    <col min="10489" max="10489" width="13.453125" style="187" customWidth="1"/>
    <col min="10490" max="10490" width="0.7265625" style="187" customWidth="1"/>
    <col min="10491" max="10491" width="12.7265625" style="187" customWidth="1"/>
    <col min="10492" max="10492" width="0.7265625" style="187" customWidth="1"/>
    <col min="10493" max="10493" width="13.26953125" style="187" customWidth="1"/>
    <col min="10494" max="10494" width="0.7265625" style="187" customWidth="1"/>
    <col min="10495" max="10495" width="15.453125" style="187" customWidth="1"/>
    <col min="10496" max="10496" width="7.26953125" style="187" customWidth="1"/>
    <col min="10497" max="10497" width="9.453125" style="187" bestFit="1" customWidth="1"/>
    <col min="10498" max="10741" width="8.26953125" style="187"/>
    <col min="10742" max="10742" width="39.453125" style="187" customWidth="1"/>
    <col min="10743" max="10743" width="7" style="187" customWidth="1"/>
    <col min="10744" max="10744" width="3.453125" style="187" customWidth="1"/>
    <col min="10745" max="10745" width="13.453125" style="187" customWidth="1"/>
    <col min="10746" max="10746" width="0.7265625" style="187" customWidth="1"/>
    <col min="10747" max="10747" width="12.7265625" style="187" customWidth="1"/>
    <col min="10748" max="10748" width="0.7265625" style="187" customWidth="1"/>
    <col min="10749" max="10749" width="13.26953125" style="187" customWidth="1"/>
    <col min="10750" max="10750" width="0.7265625" style="187" customWidth="1"/>
    <col min="10751" max="10751" width="15.453125" style="187" customWidth="1"/>
    <col min="10752" max="10752" width="7.26953125" style="187" customWidth="1"/>
    <col min="10753" max="10753" width="9.453125" style="187" bestFit="1" customWidth="1"/>
    <col min="10754" max="10997" width="8.26953125" style="187"/>
    <col min="10998" max="10998" width="39.453125" style="187" customWidth="1"/>
    <col min="10999" max="10999" width="7" style="187" customWidth="1"/>
    <col min="11000" max="11000" width="3.453125" style="187" customWidth="1"/>
    <col min="11001" max="11001" width="13.453125" style="187" customWidth="1"/>
    <col min="11002" max="11002" width="0.7265625" style="187" customWidth="1"/>
    <col min="11003" max="11003" width="12.7265625" style="187" customWidth="1"/>
    <col min="11004" max="11004" width="0.7265625" style="187" customWidth="1"/>
    <col min="11005" max="11005" width="13.26953125" style="187" customWidth="1"/>
    <col min="11006" max="11006" width="0.7265625" style="187" customWidth="1"/>
    <col min="11007" max="11007" width="15.453125" style="187" customWidth="1"/>
    <col min="11008" max="11008" width="7.26953125" style="187" customWidth="1"/>
    <col min="11009" max="11009" width="9.453125" style="187" bestFit="1" customWidth="1"/>
    <col min="11010" max="11253" width="8.26953125" style="187"/>
    <col min="11254" max="11254" width="39.453125" style="187" customWidth="1"/>
    <col min="11255" max="11255" width="7" style="187" customWidth="1"/>
    <col min="11256" max="11256" width="3.453125" style="187" customWidth="1"/>
    <col min="11257" max="11257" width="13.453125" style="187" customWidth="1"/>
    <col min="11258" max="11258" width="0.7265625" style="187" customWidth="1"/>
    <col min="11259" max="11259" width="12.7265625" style="187" customWidth="1"/>
    <col min="11260" max="11260" width="0.7265625" style="187" customWidth="1"/>
    <col min="11261" max="11261" width="13.26953125" style="187" customWidth="1"/>
    <col min="11262" max="11262" width="0.7265625" style="187" customWidth="1"/>
    <col min="11263" max="11263" width="15.453125" style="187" customWidth="1"/>
    <col min="11264" max="11264" width="7.26953125" style="187" customWidth="1"/>
    <col min="11265" max="11265" width="9.453125" style="187" bestFit="1" customWidth="1"/>
    <col min="11266" max="11509" width="8.26953125" style="187"/>
    <col min="11510" max="11510" width="39.453125" style="187" customWidth="1"/>
    <col min="11511" max="11511" width="7" style="187" customWidth="1"/>
    <col min="11512" max="11512" width="3.453125" style="187" customWidth="1"/>
    <col min="11513" max="11513" width="13.453125" style="187" customWidth="1"/>
    <col min="11514" max="11514" width="0.7265625" style="187" customWidth="1"/>
    <col min="11515" max="11515" width="12.7265625" style="187" customWidth="1"/>
    <col min="11516" max="11516" width="0.7265625" style="187" customWidth="1"/>
    <col min="11517" max="11517" width="13.26953125" style="187" customWidth="1"/>
    <col min="11518" max="11518" width="0.7265625" style="187" customWidth="1"/>
    <col min="11519" max="11519" width="15.453125" style="187" customWidth="1"/>
    <col min="11520" max="11520" width="7.26953125" style="187" customWidth="1"/>
    <col min="11521" max="11521" width="9.453125" style="187" bestFit="1" customWidth="1"/>
    <col min="11522" max="11765" width="8.26953125" style="187"/>
    <col min="11766" max="11766" width="39.453125" style="187" customWidth="1"/>
    <col min="11767" max="11767" width="7" style="187" customWidth="1"/>
    <col min="11768" max="11768" width="3.453125" style="187" customWidth="1"/>
    <col min="11769" max="11769" width="13.453125" style="187" customWidth="1"/>
    <col min="11770" max="11770" width="0.7265625" style="187" customWidth="1"/>
    <col min="11771" max="11771" width="12.7265625" style="187" customWidth="1"/>
    <col min="11772" max="11772" width="0.7265625" style="187" customWidth="1"/>
    <col min="11773" max="11773" width="13.26953125" style="187" customWidth="1"/>
    <col min="11774" max="11774" width="0.7265625" style="187" customWidth="1"/>
    <col min="11775" max="11775" width="15.453125" style="187" customWidth="1"/>
    <col min="11776" max="11776" width="7.26953125" style="187" customWidth="1"/>
    <col min="11777" max="11777" width="9.453125" style="187" bestFit="1" customWidth="1"/>
    <col min="11778" max="12021" width="8.26953125" style="187"/>
    <col min="12022" max="12022" width="39.453125" style="187" customWidth="1"/>
    <col min="12023" max="12023" width="7" style="187" customWidth="1"/>
    <col min="12024" max="12024" width="3.453125" style="187" customWidth="1"/>
    <col min="12025" max="12025" width="13.453125" style="187" customWidth="1"/>
    <col min="12026" max="12026" width="0.7265625" style="187" customWidth="1"/>
    <col min="12027" max="12027" width="12.7265625" style="187" customWidth="1"/>
    <col min="12028" max="12028" width="0.7265625" style="187" customWidth="1"/>
    <col min="12029" max="12029" width="13.26953125" style="187" customWidth="1"/>
    <col min="12030" max="12030" width="0.7265625" style="187" customWidth="1"/>
    <col min="12031" max="12031" width="15.453125" style="187" customWidth="1"/>
    <col min="12032" max="12032" width="7.26953125" style="187" customWidth="1"/>
    <col min="12033" max="12033" width="9.453125" style="187" bestFit="1" customWidth="1"/>
    <col min="12034" max="12277" width="8.26953125" style="187"/>
    <col min="12278" max="12278" width="39.453125" style="187" customWidth="1"/>
    <col min="12279" max="12279" width="7" style="187" customWidth="1"/>
    <col min="12280" max="12280" width="3.453125" style="187" customWidth="1"/>
    <col min="12281" max="12281" width="13.453125" style="187" customWidth="1"/>
    <col min="12282" max="12282" width="0.7265625" style="187" customWidth="1"/>
    <col min="12283" max="12283" width="12.7265625" style="187" customWidth="1"/>
    <col min="12284" max="12284" width="0.7265625" style="187" customWidth="1"/>
    <col min="12285" max="12285" width="13.26953125" style="187" customWidth="1"/>
    <col min="12286" max="12286" width="0.7265625" style="187" customWidth="1"/>
    <col min="12287" max="12287" width="15.453125" style="187" customWidth="1"/>
    <col min="12288" max="12288" width="7.26953125" style="187" customWidth="1"/>
    <col min="12289" max="12289" width="9.453125" style="187" bestFit="1" customWidth="1"/>
    <col min="12290" max="12533" width="8.26953125" style="187"/>
    <col min="12534" max="12534" width="39.453125" style="187" customWidth="1"/>
    <col min="12535" max="12535" width="7" style="187" customWidth="1"/>
    <col min="12536" max="12536" width="3.453125" style="187" customWidth="1"/>
    <col min="12537" max="12537" width="13.453125" style="187" customWidth="1"/>
    <col min="12538" max="12538" width="0.7265625" style="187" customWidth="1"/>
    <col min="12539" max="12539" width="12.7265625" style="187" customWidth="1"/>
    <col min="12540" max="12540" width="0.7265625" style="187" customWidth="1"/>
    <col min="12541" max="12541" width="13.26953125" style="187" customWidth="1"/>
    <col min="12542" max="12542" width="0.7265625" style="187" customWidth="1"/>
    <col min="12543" max="12543" width="15.453125" style="187" customWidth="1"/>
    <col min="12544" max="12544" width="7.26953125" style="187" customWidth="1"/>
    <col min="12545" max="12545" width="9.453125" style="187" bestFit="1" customWidth="1"/>
    <col min="12546" max="12789" width="8.26953125" style="187"/>
    <col min="12790" max="12790" width="39.453125" style="187" customWidth="1"/>
    <col min="12791" max="12791" width="7" style="187" customWidth="1"/>
    <col min="12792" max="12792" width="3.453125" style="187" customWidth="1"/>
    <col min="12793" max="12793" width="13.453125" style="187" customWidth="1"/>
    <col min="12794" max="12794" width="0.7265625" style="187" customWidth="1"/>
    <col min="12795" max="12795" width="12.7265625" style="187" customWidth="1"/>
    <col min="12796" max="12796" width="0.7265625" style="187" customWidth="1"/>
    <col min="12797" max="12797" width="13.26953125" style="187" customWidth="1"/>
    <col min="12798" max="12798" width="0.7265625" style="187" customWidth="1"/>
    <col min="12799" max="12799" width="15.453125" style="187" customWidth="1"/>
    <col min="12800" max="12800" width="7.26953125" style="187" customWidth="1"/>
    <col min="12801" max="12801" width="9.453125" style="187" bestFit="1" customWidth="1"/>
    <col min="12802" max="13045" width="8.26953125" style="187"/>
    <col min="13046" max="13046" width="39.453125" style="187" customWidth="1"/>
    <col min="13047" max="13047" width="7" style="187" customWidth="1"/>
    <col min="13048" max="13048" width="3.453125" style="187" customWidth="1"/>
    <col min="13049" max="13049" width="13.453125" style="187" customWidth="1"/>
    <col min="13050" max="13050" width="0.7265625" style="187" customWidth="1"/>
    <col min="13051" max="13051" width="12.7265625" style="187" customWidth="1"/>
    <col min="13052" max="13052" width="0.7265625" style="187" customWidth="1"/>
    <col min="13053" max="13053" width="13.26953125" style="187" customWidth="1"/>
    <col min="13054" max="13054" width="0.7265625" style="187" customWidth="1"/>
    <col min="13055" max="13055" width="15.453125" style="187" customWidth="1"/>
    <col min="13056" max="13056" width="7.26953125" style="187" customWidth="1"/>
    <col min="13057" max="13057" width="9.453125" style="187" bestFit="1" customWidth="1"/>
    <col min="13058" max="13301" width="8.26953125" style="187"/>
    <col min="13302" max="13302" width="39.453125" style="187" customWidth="1"/>
    <col min="13303" max="13303" width="7" style="187" customWidth="1"/>
    <col min="13304" max="13304" width="3.453125" style="187" customWidth="1"/>
    <col min="13305" max="13305" width="13.453125" style="187" customWidth="1"/>
    <col min="13306" max="13306" width="0.7265625" style="187" customWidth="1"/>
    <col min="13307" max="13307" width="12.7265625" style="187" customWidth="1"/>
    <col min="13308" max="13308" width="0.7265625" style="187" customWidth="1"/>
    <col min="13309" max="13309" width="13.26953125" style="187" customWidth="1"/>
    <col min="13310" max="13310" width="0.7265625" style="187" customWidth="1"/>
    <col min="13311" max="13311" width="15.453125" style="187" customWidth="1"/>
    <col min="13312" max="13312" width="7.26953125" style="187" customWidth="1"/>
    <col min="13313" max="13313" width="9.453125" style="187" bestFit="1" customWidth="1"/>
    <col min="13314" max="13557" width="8.26953125" style="187"/>
    <col min="13558" max="13558" width="39.453125" style="187" customWidth="1"/>
    <col min="13559" max="13559" width="7" style="187" customWidth="1"/>
    <col min="13560" max="13560" width="3.453125" style="187" customWidth="1"/>
    <col min="13561" max="13561" width="13.453125" style="187" customWidth="1"/>
    <col min="13562" max="13562" width="0.7265625" style="187" customWidth="1"/>
    <col min="13563" max="13563" width="12.7265625" style="187" customWidth="1"/>
    <col min="13564" max="13564" width="0.7265625" style="187" customWidth="1"/>
    <col min="13565" max="13565" width="13.26953125" style="187" customWidth="1"/>
    <col min="13566" max="13566" width="0.7265625" style="187" customWidth="1"/>
    <col min="13567" max="13567" width="15.453125" style="187" customWidth="1"/>
    <col min="13568" max="13568" width="7.26953125" style="187" customWidth="1"/>
    <col min="13569" max="13569" width="9.453125" style="187" bestFit="1" customWidth="1"/>
    <col min="13570" max="13813" width="8.26953125" style="187"/>
    <col min="13814" max="13814" width="39.453125" style="187" customWidth="1"/>
    <col min="13815" max="13815" width="7" style="187" customWidth="1"/>
    <col min="13816" max="13816" width="3.453125" style="187" customWidth="1"/>
    <col min="13817" max="13817" width="13.453125" style="187" customWidth="1"/>
    <col min="13818" max="13818" width="0.7265625" style="187" customWidth="1"/>
    <col min="13819" max="13819" width="12.7265625" style="187" customWidth="1"/>
    <col min="13820" max="13820" width="0.7265625" style="187" customWidth="1"/>
    <col min="13821" max="13821" width="13.26953125" style="187" customWidth="1"/>
    <col min="13822" max="13822" width="0.7265625" style="187" customWidth="1"/>
    <col min="13823" max="13823" width="15.453125" style="187" customWidth="1"/>
    <col min="13824" max="13824" width="7.26953125" style="187" customWidth="1"/>
    <col min="13825" max="13825" width="9.453125" style="187" bestFit="1" customWidth="1"/>
    <col min="13826" max="14069" width="8.26953125" style="187"/>
    <col min="14070" max="14070" width="39.453125" style="187" customWidth="1"/>
    <col min="14071" max="14071" width="7" style="187" customWidth="1"/>
    <col min="14072" max="14072" width="3.453125" style="187" customWidth="1"/>
    <col min="14073" max="14073" width="13.453125" style="187" customWidth="1"/>
    <col min="14074" max="14074" width="0.7265625" style="187" customWidth="1"/>
    <col min="14075" max="14075" width="12.7265625" style="187" customWidth="1"/>
    <col min="14076" max="14076" width="0.7265625" style="187" customWidth="1"/>
    <col min="14077" max="14077" width="13.26953125" style="187" customWidth="1"/>
    <col min="14078" max="14078" width="0.7265625" style="187" customWidth="1"/>
    <col min="14079" max="14079" width="15.453125" style="187" customWidth="1"/>
    <col min="14080" max="14080" width="7.26953125" style="187" customWidth="1"/>
    <col min="14081" max="14081" width="9.453125" style="187" bestFit="1" customWidth="1"/>
    <col min="14082" max="14325" width="8.26953125" style="187"/>
    <col min="14326" max="14326" width="39.453125" style="187" customWidth="1"/>
    <col min="14327" max="14327" width="7" style="187" customWidth="1"/>
    <col min="14328" max="14328" width="3.453125" style="187" customWidth="1"/>
    <col min="14329" max="14329" width="13.453125" style="187" customWidth="1"/>
    <col min="14330" max="14330" width="0.7265625" style="187" customWidth="1"/>
    <col min="14331" max="14331" width="12.7265625" style="187" customWidth="1"/>
    <col min="14332" max="14332" width="0.7265625" style="187" customWidth="1"/>
    <col min="14333" max="14333" width="13.26953125" style="187" customWidth="1"/>
    <col min="14334" max="14334" width="0.7265625" style="187" customWidth="1"/>
    <col min="14335" max="14335" width="15.453125" style="187" customWidth="1"/>
    <col min="14336" max="14336" width="7.26953125" style="187" customWidth="1"/>
    <col min="14337" max="14337" width="9.453125" style="187" bestFit="1" customWidth="1"/>
    <col min="14338" max="14581" width="8.26953125" style="187"/>
    <col min="14582" max="14582" width="39.453125" style="187" customWidth="1"/>
    <col min="14583" max="14583" width="7" style="187" customWidth="1"/>
    <col min="14584" max="14584" width="3.453125" style="187" customWidth="1"/>
    <col min="14585" max="14585" width="13.453125" style="187" customWidth="1"/>
    <col min="14586" max="14586" width="0.7265625" style="187" customWidth="1"/>
    <col min="14587" max="14587" width="12.7265625" style="187" customWidth="1"/>
    <col min="14588" max="14588" width="0.7265625" style="187" customWidth="1"/>
    <col min="14589" max="14589" width="13.26953125" style="187" customWidth="1"/>
    <col min="14590" max="14590" width="0.7265625" style="187" customWidth="1"/>
    <col min="14591" max="14591" width="15.453125" style="187" customWidth="1"/>
    <col min="14592" max="14592" width="7.26953125" style="187" customWidth="1"/>
    <col min="14593" max="14593" width="9.453125" style="187" bestFit="1" customWidth="1"/>
    <col min="14594" max="14837" width="8.26953125" style="187"/>
    <col min="14838" max="14838" width="39.453125" style="187" customWidth="1"/>
    <col min="14839" max="14839" width="7" style="187" customWidth="1"/>
    <col min="14840" max="14840" width="3.453125" style="187" customWidth="1"/>
    <col min="14841" max="14841" width="13.453125" style="187" customWidth="1"/>
    <col min="14842" max="14842" width="0.7265625" style="187" customWidth="1"/>
    <col min="14843" max="14843" width="12.7265625" style="187" customWidth="1"/>
    <col min="14844" max="14844" width="0.7265625" style="187" customWidth="1"/>
    <col min="14845" max="14845" width="13.26953125" style="187" customWidth="1"/>
    <col min="14846" max="14846" width="0.7265625" style="187" customWidth="1"/>
    <col min="14847" max="14847" width="15.453125" style="187" customWidth="1"/>
    <col min="14848" max="14848" width="7.26953125" style="187" customWidth="1"/>
    <col min="14849" max="14849" width="9.453125" style="187" bestFit="1" customWidth="1"/>
    <col min="14850" max="15093" width="8.26953125" style="187"/>
    <col min="15094" max="15094" width="39.453125" style="187" customWidth="1"/>
    <col min="15095" max="15095" width="7" style="187" customWidth="1"/>
    <col min="15096" max="15096" width="3.453125" style="187" customWidth="1"/>
    <col min="15097" max="15097" width="13.453125" style="187" customWidth="1"/>
    <col min="15098" max="15098" width="0.7265625" style="187" customWidth="1"/>
    <col min="15099" max="15099" width="12.7265625" style="187" customWidth="1"/>
    <col min="15100" max="15100" width="0.7265625" style="187" customWidth="1"/>
    <col min="15101" max="15101" width="13.26953125" style="187" customWidth="1"/>
    <col min="15102" max="15102" width="0.7265625" style="187" customWidth="1"/>
    <col min="15103" max="15103" width="15.453125" style="187" customWidth="1"/>
    <col min="15104" max="15104" width="7.26953125" style="187" customWidth="1"/>
    <col min="15105" max="15105" width="9.453125" style="187" bestFit="1" customWidth="1"/>
    <col min="15106" max="15349" width="8.26953125" style="187"/>
    <col min="15350" max="15350" width="39.453125" style="187" customWidth="1"/>
    <col min="15351" max="15351" width="7" style="187" customWidth="1"/>
    <col min="15352" max="15352" width="3.453125" style="187" customWidth="1"/>
    <col min="15353" max="15353" width="13.453125" style="187" customWidth="1"/>
    <col min="15354" max="15354" width="0.7265625" style="187" customWidth="1"/>
    <col min="15355" max="15355" width="12.7265625" style="187" customWidth="1"/>
    <col min="15356" max="15356" width="0.7265625" style="187" customWidth="1"/>
    <col min="15357" max="15357" width="13.26953125" style="187" customWidth="1"/>
    <col min="15358" max="15358" width="0.7265625" style="187" customWidth="1"/>
    <col min="15359" max="15359" width="15.453125" style="187" customWidth="1"/>
    <col min="15360" max="15360" width="7.26953125" style="187" customWidth="1"/>
    <col min="15361" max="15361" width="9.453125" style="187" bestFit="1" customWidth="1"/>
    <col min="15362" max="15605" width="8.26953125" style="187"/>
    <col min="15606" max="15606" width="39.453125" style="187" customWidth="1"/>
    <col min="15607" max="15607" width="7" style="187" customWidth="1"/>
    <col min="15608" max="15608" width="3.453125" style="187" customWidth="1"/>
    <col min="15609" max="15609" width="13.453125" style="187" customWidth="1"/>
    <col min="15610" max="15610" width="0.7265625" style="187" customWidth="1"/>
    <col min="15611" max="15611" width="12.7265625" style="187" customWidth="1"/>
    <col min="15612" max="15612" width="0.7265625" style="187" customWidth="1"/>
    <col min="15613" max="15613" width="13.26953125" style="187" customWidth="1"/>
    <col min="15614" max="15614" width="0.7265625" style="187" customWidth="1"/>
    <col min="15615" max="15615" width="15.453125" style="187" customWidth="1"/>
    <col min="15616" max="15616" width="7.26953125" style="187" customWidth="1"/>
    <col min="15617" max="15617" width="9.453125" style="187" bestFit="1" customWidth="1"/>
    <col min="15618" max="15861" width="8.26953125" style="187"/>
    <col min="15862" max="15862" width="39.453125" style="187" customWidth="1"/>
    <col min="15863" max="15863" width="7" style="187" customWidth="1"/>
    <col min="15864" max="15864" width="3.453125" style="187" customWidth="1"/>
    <col min="15865" max="15865" width="13.453125" style="187" customWidth="1"/>
    <col min="15866" max="15866" width="0.7265625" style="187" customWidth="1"/>
    <col min="15867" max="15867" width="12.7265625" style="187" customWidth="1"/>
    <col min="15868" max="15868" width="0.7265625" style="187" customWidth="1"/>
    <col min="15869" max="15869" width="13.26953125" style="187" customWidth="1"/>
    <col min="15870" max="15870" width="0.7265625" style="187" customWidth="1"/>
    <col min="15871" max="15871" width="15.453125" style="187" customWidth="1"/>
    <col min="15872" max="15872" width="7.26953125" style="187" customWidth="1"/>
    <col min="15873" max="15873" width="9.453125" style="187" bestFit="1" customWidth="1"/>
    <col min="15874" max="16117" width="8.26953125" style="187"/>
    <col min="16118" max="16118" width="39.453125" style="187" customWidth="1"/>
    <col min="16119" max="16119" width="7" style="187" customWidth="1"/>
    <col min="16120" max="16120" width="3.453125" style="187" customWidth="1"/>
    <col min="16121" max="16121" width="13.453125" style="187" customWidth="1"/>
    <col min="16122" max="16122" width="0.7265625" style="187" customWidth="1"/>
    <col min="16123" max="16123" width="12.7265625" style="187" customWidth="1"/>
    <col min="16124" max="16124" width="0.7265625" style="187" customWidth="1"/>
    <col min="16125" max="16125" width="13.26953125" style="187" customWidth="1"/>
    <col min="16126" max="16126" width="0.7265625" style="187" customWidth="1"/>
    <col min="16127" max="16127" width="15.453125" style="187" customWidth="1"/>
    <col min="16128" max="16128" width="7.26953125" style="187" customWidth="1"/>
    <col min="16129" max="16129" width="9.453125" style="187" bestFit="1" customWidth="1"/>
    <col min="16130" max="16384" width="8.26953125" style="187"/>
  </cols>
  <sheetData>
    <row r="1" spans="1:13" s="92" customFormat="1" ht="21" customHeight="1">
      <c r="A1" s="389" t="s">
        <v>0</v>
      </c>
      <c r="B1" s="390"/>
      <c r="C1" s="390"/>
      <c r="D1" s="390"/>
      <c r="E1" s="390"/>
      <c r="F1" s="390"/>
      <c r="G1" s="390"/>
      <c r="H1" s="390"/>
      <c r="I1" s="390"/>
      <c r="J1" s="390"/>
      <c r="K1" s="105"/>
      <c r="L1" s="105"/>
      <c r="M1" s="105"/>
    </row>
    <row r="2" spans="1:13" s="93" customFormat="1" ht="21" customHeight="1">
      <c r="A2" s="390" t="s">
        <v>57</v>
      </c>
      <c r="B2" s="390"/>
      <c r="C2" s="390"/>
      <c r="D2" s="390"/>
      <c r="E2" s="390"/>
      <c r="F2" s="390"/>
      <c r="G2" s="390"/>
      <c r="H2" s="390"/>
      <c r="I2" s="390"/>
      <c r="J2" s="390"/>
    </row>
    <row r="3" spans="1:13" s="93" customFormat="1" ht="21" customHeight="1">
      <c r="A3" s="390" t="s">
        <v>219</v>
      </c>
      <c r="B3" s="390"/>
      <c r="C3" s="390"/>
      <c r="D3" s="390"/>
      <c r="E3" s="390"/>
      <c r="F3" s="390"/>
      <c r="G3" s="390"/>
      <c r="H3" s="390"/>
      <c r="I3" s="390"/>
      <c r="J3" s="390"/>
    </row>
    <row r="4" spans="1:13" s="11" customFormat="1" ht="24" customHeight="1">
      <c r="A4" s="389" t="s">
        <v>216</v>
      </c>
      <c r="B4" s="390"/>
      <c r="C4" s="390"/>
      <c r="D4" s="390"/>
      <c r="E4" s="390"/>
      <c r="F4" s="390"/>
      <c r="G4" s="390"/>
      <c r="H4" s="390"/>
      <c r="I4" s="390"/>
      <c r="J4" s="390"/>
    </row>
    <row r="5" spans="1:13" s="93" customFormat="1" ht="21" customHeight="1">
      <c r="A5" s="391" t="s">
        <v>2</v>
      </c>
      <c r="B5" s="391"/>
      <c r="C5" s="391"/>
      <c r="D5" s="391"/>
      <c r="E5" s="391"/>
      <c r="F5" s="391"/>
      <c r="G5" s="391"/>
      <c r="H5" s="391"/>
      <c r="I5" s="391"/>
      <c r="J5" s="391"/>
    </row>
    <row r="6" spans="1:13" s="93" customFormat="1" ht="21" customHeight="1">
      <c r="D6" s="393" t="s">
        <v>58</v>
      </c>
      <c r="E6" s="393"/>
      <c r="F6" s="393"/>
      <c r="G6" s="114"/>
      <c r="H6" s="387" t="s">
        <v>59</v>
      </c>
      <c r="I6" s="387"/>
      <c r="J6" s="387"/>
    </row>
    <row r="7" spans="1:13" s="93" customFormat="1" ht="21" customHeight="1">
      <c r="D7" s="394" t="s">
        <v>60</v>
      </c>
      <c r="E7" s="394"/>
      <c r="F7" s="394"/>
      <c r="G7" s="115"/>
      <c r="H7" s="395" t="s">
        <v>61</v>
      </c>
      <c r="I7" s="395"/>
      <c r="J7" s="395"/>
    </row>
    <row r="8" spans="1:13" s="93" customFormat="1" ht="21" customHeight="1">
      <c r="B8" s="188" t="s">
        <v>8</v>
      </c>
      <c r="D8" s="188">
        <v>2022</v>
      </c>
      <c r="E8" s="94"/>
      <c r="F8" s="188">
        <v>2021</v>
      </c>
      <c r="G8" s="94"/>
      <c r="H8" s="188">
        <v>2022</v>
      </c>
      <c r="I8" s="94"/>
      <c r="J8" s="188">
        <v>2021</v>
      </c>
    </row>
    <row r="9" spans="1:13" s="93" customFormat="1" ht="21" customHeight="1">
      <c r="B9" s="188"/>
      <c r="D9" s="188"/>
      <c r="E9" s="94"/>
      <c r="F9" s="194"/>
      <c r="G9" s="94"/>
      <c r="H9" s="188"/>
      <c r="I9" s="94"/>
      <c r="J9" s="191"/>
    </row>
    <row r="10" spans="1:13" s="93" customFormat="1" ht="21" customHeight="1">
      <c r="A10" s="116" t="s">
        <v>62</v>
      </c>
      <c r="B10" s="188"/>
      <c r="C10" s="94"/>
      <c r="D10" s="117"/>
      <c r="E10" s="94"/>
      <c r="F10" s="117"/>
      <c r="G10" s="94"/>
      <c r="H10" s="117"/>
      <c r="I10" s="94"/>
      <c r="J10" s="117"/>
    </row>
    <row r="11" spans="1:13" s="93" customFormat="1" ht="21" customHeight="1">
      <c r="A11" s="101" t="s">
        <v>264</v>
      </c>
      <c r="B11" s="96"/>
      <c r="C11" s="94"/>
      <c r="D11" s="111">
        <v>415502685</v>
      </c>
      <c r="E11" s="94"/>
      <c r="F11" s="111">
        <v>388258942</v>
      </c>
      <c r="G11" s="98"/>
      <c r="H11" s="97">
        <v>225221559</v>
      </c>
      <c r="I11" s="94"/>
      <c r="J11" s="97">
        <v>198186330</v>
      </c>
    </row>
    <row r="12" spans="1:13" s="93" customFormat="1" ht="21" customHeight="1">
      <c r="A12" s="101" t="s">
        <v>265</v>
      </c>
      <c r="B12" s="96"/>
      <c r="C12" s="94"/>
      <c r="E12" s="94"/>
      <c r="G12" s="188"/>
      <c r="H12" s="118"/>
      <c r="I12" s="94"/>
      <c r="J12" s="118"/>
    </row>
    <row r="13" spans="1:13" s="93" customFormat="1" ht="21" customHeight="1">
      <c r="A13" s="107" t="s">
        <v>63</v>
      </c>
      <c r="B13" s="96"/>
      <c r="C13" s="94"/>
      <c r="D13" s="111">
        <v>984733479</v>
      </c>
      <c r="E13" s="94"/>
      <c r="F13" s="111">
        <v>633719924</v>
      </c>
      <c r="G13" s="188"/>
      <c r="H13" s="171">
        <v>0</v>
      </c>
      <c r="I13" s="94"/>
      <c r="J13" s="171">
        <v>0</v>
      </c>
    </row>
    <row r="14" spans="1:13" s="93" customFormat="1" ht="21" customHeight="1">
      <c r="A14" s="101" t="s">
        <v>227</v>
      </c>
      <c r="B14" s="96"/>
      <c r="C14" s="94"/>
      <c r="D14" s="111">
        <v>90551711</v>
      </c>
      <c r="E14" s="94"/>
      <c r="F14" s="171">
        <v>0</v>
      </c>
      <c r="G14" s="269"/>
      <c r="H14" s="171">
        <v>0</v>
      </c>
      <c r="I14" s="94"/>
      <c r="J14" s="171">
        <v>0</v>
      </c>
    </row>
    <row r="15" spans="1:13" ht="21" customHeight="1">
      <c r="A15" s="101" t="s">
        <v>64</v>
      </c>
      <c r="D15" s="98">
        <v>4842415</v>
      </c>
      <c r="E15" s="98"/>
      <c r="F15" s="98">
        <v>9887337</v>
      </c>
      <c r="G15" s="119"/>
      <c r="H15" s="97">
        <v>22795575</v>
      </c>
      <c r="I15" s="119"/>
      <c r="J15" s="97">
        <v>17037016</v>
      </c>
    </row>
    <row r="16" spans="1:13" ht="21" customHeight="1">
      <c r="A16" s="120" t="s">
        <v>65</v>
      </c>
      <c r="D16" s="98">
        <v>166850</v>
      </c>
      <c r="E16" s="98"/>
      <c r="F16" s="98">
        <v>46927</v>
      </c>
      <c r="G16" s="119"/>
      <c r="H16" s="97">
        <v>40394713</v>
      </c>
      <c r="I16" s="119"/>
      <c r="J16" s="97">
        <v>7079593</v>
      </c>
    </row>
    <row r="17" spans="1:10" ht="21" customHeight="1">
      <c r="A17" s="120" t="s">
        <v>66</v>
      </c>
      <c r="B17" s="96">
        <v>27</v>
      </c>
      <c r="D17" s="98">
        <v>42532016</v>
      </c>
      <c r="E17" s="98"/>
      <c r="F17" s="98">
        <v>36624729</v>
      </c>
      <c r="G17" s="98"/>
      <c r="H17" s="118">
        <v>20257878</v>
      </c>
      <c r="I17" s="121"/>
      <c r="J17" s="118">
        <v>378255</v>
      </c>
    </row>
    <row r="18" spans="1:10" ht="21" customHeight="1">
      <c r="A18" s="122" t="s">
        <v>274</v>
      </c>
      <c r="D18" s="123">
        <f>SUM(D11:D17)</f>
        <v>1538329156</v>
      </c>
      <c r="E18" s="98"/>
      <c r="F18" s="123">
        <f>SUM(F11:F17)</f>
        <v>1068537859</v>
      </c>
      <c r="G18" s="98"/>
      <c r="H18" s="123">
        <f>SUM(H11:H17)</f>
        <v>308669725</v>
      </c>
      <c r="I18" s="119"/>
      <c r="J18" s="123">
        <f>SUM(J11:J17)</f>
        <v>222681194</v>
      </c>
    </row>
    <row r="19" spans="1:10" ht="21" customHeight="1">
      <c r="A19" s="107"/>
      <c r="D19" s="124"/>
      <c r="E19" s="98"/>
      <c r="F19" s="124"/>
      <c r="G19" s="98"/>
      <c r="H19" s="125"/>
      <c r="I19" s="119"/>
      <c r="J19" s="125"/>
    </row>
    <row r="20" spans="1:10" ht="21" customHeight="1">
      <c r="A20" s="116" t="s">
        <v>67</v>
      </c>
      <c r="D20" s="124"/>
      <c r="E20" s="98"/>
      <c r="F20" s="124"/>
      <c r="G20" s="124"/>
      <c r="H20" s="124"/>
      <c r="I20" s="124"/>
      <c r="J20" s="124"/>
    </row>
    <row r="21" spans="1:10" ht="21" customHeight="1">
      <c r="A21" s="101" t="s">
        <v>266</v>
      </c>
      <c r="D21" s="126">
        <v>-339770594</v>
      </c>
      <c r="E21" s="98"/>
      <c r="F21" s="126">
        <v>-288430537</v>
      </c>
      <c r="G21" s="98"/>
      <c r="H21" s="126">
        <v>-167711255</v>
      </c>
      <c r="I21" s="126"/>
      <c r="J21" s="126">
        <v>-144225664</v>
      </c>
    </row>
    <row r="22" spans="1:10" ht="21" customHeight="1">
      <c r="A22" s="101" t="s">
        <v>267</v>
      </c>
      <c r="D22" s="126"/>
      <c r="E22" s="98"/>
      <c r="F22" s="126"/>
      <c r="G22" s="119"/>
      <c r="H22" s="126"/>
      <c r="I22" s="126"/>
      <c r="J22" s="126"/>
    </row>
    <row r="23" spans="1:10" ht="21" customHeight="1">
      <c r="A23" s="107" t="s">
        <v>63</v>
      </c>
      <c r="D23" s="126">
        <v>-867151611</v>
      </c>
      <c r="E23" s="98"/>
      <c r="F23" s="126">
        <v>-518172081</v>
      </c>
      <c r="G23" s="119"/>
      <c r="H23" s="171">
        <v>0</v>
      </c>
      <c r="I23" s="126"/>
      <c r="J23" s="171">
        <v>0</v>
      </c>
    </row>
    <row r="24" spans="1:10" s="270" customFormat="1" ht="21" customHeight="1">
      <c r="A24" s="101" t="s">
        <v>228</v>
      </c>
      <c r="B24" s="96"/>
      <c r="D24" s="126">
        <v>-75873541</v>
      </c>
      <c r="E24" s="98"/>
      <c r="F24" s="171">
        <v>0</v>
      </c>
      <c r="G24" s="119"/>
      <c r="H24" s="171">
        <v>0</v>
      </c>
      <c r="I24" s="126"/>
      <c r="J24" s="171">
        <v>0</v>
      </c>
    </row>
    <row r="25" spans="1:10" ht="21" customHeight="1">
      <c r="A25" s="101" t="s">
        <v>68</v>
      </c>
      <c r="D25" s="126">
        <v>-4102536</v>
      </c>
      <c r="E25" s="119"/>
      <c r="F25" s="126">
        <v>-7802096</v>
      </c>
      <c r="G25" s="119"/>
      <c r="H25" s="126">
        <v>-20401331</v>
      </c>
      <c r="I25" s="126"/>
      <c r="J25" s="126">
        <v>-15254073</v>
      </c>
    </row>
    <row r="26" spans="1:10" s="270" customFormat="1" ht="21" customHeight="1">
      <c r="A26" s="217" t="s">
        <v>229</v>
      </c>
      <c r="B26" s="96"/>
      <c r="D26" s="126">
        <v>-26505323</v>
      </c>
      <c r="E26" s="119"/>
      <c r="F26" s="171">
        <v>0</v>
      </c>
      <c r="G26" s="119"/>
      <c r="H26" s="171">
        <v>0</v>
      </c>
      <c r="I26" s="126"/>
      <c r="J26" s="171">
        <v>0</v>
      </c>
    </row>
    <row r="27" spans="1:10" ht="21" customHeight="1">
      <c r="A27" s="101" t="s">
        <v>69</v>
      </c>
      <c r="D27" s="126">
        <v>-138081667</v>
      </c>
      <c r="E27" s="127"/>
      <c r="F27" s="126">
        <v>-116523863</v>
      </c>
      <c r="G27" s="119"/>
      <c r="H27" s="126">
        <v>-45851897</v>
      </c>
      <c r="I27" s="126"/>
      <c r="J27" s="126">
        <v>-40315512</v>
      </c>
    </row>
    <row r="28" spans="1:10" ht="21" customHeight="1">
      <c r="A28" s="122" t="s">
        <v>275</v>
      </c>
      <c r="D28" s="186">
        <f>SUM(D21:D27)</f>
        <v>-1451485272</v>
      </c>
      <c r="E28" s="98"/>
      <c r="F28" s="186">
        <f>SUM(F21:F27)</f>
        <v>-930928577</v>
      </c>
      <c r="G28" s="98"/>
      <c r="H28" s="186">
        <f>SUM(H21:H27)</f>
        <v>-233964483</v>
      </c>
      <c r="I28" s="126"/>
      <c r="J28" s="186">
        <f>SUM(J21:J27)</f>
        <v>-199795249</v>
      </c>
    </row>
    <row r="29" spans="1:10" ht="21" customHeight="1">
      <c r="A29" s="107"/>
      <c r="D29" s="124"/>
      <c r="E29" s="98"/>
      <c r="F29" s="124"/>
      <c r="G29" s="98"/>
      <c r="H29" s="125"/>
      <c r="I29" s="119"/>
      <c r="J29" s="125"/>
    </row>
    <row r="30" spans="1:10" ht="21" customHeight="1">
      <c r="A30" s="116" t="s">
        <v>70</v>
      </c>
      <c r="D30" s="124">
        <f>D18+D28</f>
        <v>86843884</v>
      </c>
      <c r="E30" s="108"/>
      <c r="F30" s="124">
        <f>F18+F28</f>
        <v>137609282</v>
      </c>
      <c r="G30" s="108"/>
      <c r="H30" s="124">
        <f>H18+H28</f>
        <v>74705242</v>
      </c>
      <c r="I30" s="129"/>
      <c r="J30" s="124">
        <f>J18+J28</f>
        <v>22885945</v>
      </c>
    </row>
    <row r="31" spans="1:10" ht="21" customHeight="1">
      <c r="A31" s="116" t="s">
        <v>71</v>
      </c>
      <c r="D31" s="193">
        <v>-39506848</v>
      </c>
      <c r="E31" s="108"/>
      <c r="F31" s="193">
        <v>-25056115</v>
      </c>
      <c r="G31" s="108"/>
      <c r="H31" s="193">
        <v>-19883865</v>
      </c>
      <c r="I31" s="129"/>
      <c r="J31" s="193">
        <v>-9578117</v>
      </c>
    </row>
    <row r="32" spans="1:10" ht="21" customHeight="1">
      <c r="A32" s="116" t="s">
        <v>181</v>
      </c>
      <c r="B32" s="101"/>
      <c r="C32" s="101"/>
      <c r="D32" s="128">
        <v>-5279804</v>
      </c>
      <c r="E32" s="129"/>
      <c r="F32" s="128">
        <v>596861</v>
      </c>
      <c r="G32" s="129"/>
      <c r="H32" s="172">
        <v>0</v>
      </c>
      <c r="I32" s="129"/>
      <c r="J32" s="172">
        <v>0</v>
      </c>
    </row>
    <row r="33" spans="1:13" s="176" customFormat="1" ht="21" customHeight="1">
      <c r="A33" s="130" t="s">
        <v>276</v>
      </c>
      <c r="B33" s="131"/>
      <c r="D33" s="129">
        <f>SUM(D30:D32)</f>
        <v>42057232</v>
      </c>
      <c r="E33" s="129"/>
      <c r="F33" s="129">
        <f>SUM(F30:F32)</f>
        <v>113150028</v>
      </c>
      <c r="G33" s="129"/>
      <c r="H33" s="129">
        <f>H30+H31+H32</f>
        <v>54821377</v>
      </c>
      <c r="I33" s="129"/>
      <c r="J33" s="129">
        <f>J30+J31+J32</f>
        <v>13307828</v>
      </c>
    </row>
    <row r="34" spans="1:13" ht="21" customHeight="1">
      <c r="A34" s="132" t="s">
        <v>72</v>
      </c>
      <c r="D34" s="128">
        <v>-3826214</v>
      </c>
      <c r="E34" s="119"/>
      <c r="F34" s="128">
        <v>-9981937</v>
      </c>
      <c r="G34" s="119"/>
      <c r="H34" s="133">
        <v>27459</v>
      </c>
      <c r="I34" s="129"/>
      <c r="J34" s="133">
        <v>-387114</v>
      </c>
    </row>
    <row r="35" spans="1:13" ht="21" customHeight="1">
      <c r="A35" s="146" t="s">
        <v>73</v>
      </c>
      <c r="D35" s="135">
        <f>SUM(D33:D34)</f>
        <v>38231018</v>
      </c>
      <c r="E35" s="119"/>
      <c r="F35" s="135">
        <f>SUM(F33:F34)</f>
        <v>103168091</v>
      </c>
      <c r="G35" s="129"/>
      <c r="H35" s="135">
        <f>H33+H34</f>
        <v>54848836</v>
      </c>
      <c r="I35" s="119"/>
      <c r="J35" s="135">
        <f>J33+J34</f>
        <v>12920714</v>
      </c>
    </row>
    <row r="36" spans="1:13" ht="21" customHeight="1">
      <c r="A36" s="134"/>
      <c r="D36" s="176"/>
      <c r="E36" s="176"/>
      <c r="F36" s="129"/>
      <c r="G36" s="129"/>
      <c r="H36" s="129"/>
      <c r="I36" s="129"/>
      <c r="J36" s="129"/>
    </row>
    <row r="37" spans="1:13" ht="21" customHeight="1">
      <c r="A37" s="147" t="s">
        <v>286</v>
      </c>
      <c r="F37" s="129"/>
      <c r="G37" s="119"/>
      <c r="H37" s="137"/>
      <c r="I37" s="119"/>
      <c r="J37" s="119"/>
    </row>
    <row r="38" spans="1:13" ht="21" customHeight="1">
      <c r="A38" s="138" t="s">
        <v>75</v>
      </c>
    </row>
    <row r="39" spans="1:13" ht="21" customHeight="1">
      <c r="A39" s="138" t="s">
        <v>76</v>
      </c>
    </row>
    <row r="40" spans="1:13" ht="21" customHeight="1">
      <c r="A40" s="190" t="s">
        <v>77</v>
      </c>
    </row>
    <row r="41" spans="1:13" ht="21" customHeight="1">
      <c r="A41" s="190" t="s">
        <v>78</v>
      </c>
      <c r="D41" s="112">
        <v>2980050</v>
      </c>
      <c r="F41" s="112">
        <v>1062880</v>
      </c>
      <c r="H41" s="172">
        <v>0</v>
      </c>
      <c r="I41" s="185"/>
      <c r="J41" s="172">
        <v>0</v>
      </c>
    </row>
    <row r="42" spans="1:13" s="140" customFormat="1" ht="21" customHeight="1">
      <c r="A42" s="386" t="s">
        <v>79</v>
      </c>
      <c r="B42" s="386"/>
      <c r="C42" s="139"/>
      <c r="D42" s="111"/>
      <c r="E42" s="139"/>
      <c r="F42" s="111"/>
      <c r="G42" s="109"/>
      <c r="H42" s="111"/>
      <c r="I42" s="111"/>
      <c r="J42" s="111"/>
    </row>
    <row r="43" spans="1:13" s="140" customFormat="1" ht="21" customHeight="1" thickBot="1">
      <c r="A43" s="392" t="s">
        <v>80</v>
      </c>
      <c r="B43" s="392"/>
      <c r="C43" s="139"/>
      <c r="D43" s="170">
        <f>D35+D41</f>
        <v>41211068</v>
      </c>
      <c r="E43" s="134"/>
      <c r="F43" s="170">
        <f>F35+F41</f>
        <v>104230971</v>
      </c>
      <c r="G43" s="119"/>
      <c r="H43" s="170">
        <f>H35+H41</f>
        <v>54848836</v>
      </c>
      <c r="I43" s="119"/>
      <c r="J43" s="170">
        <f>J35+J41</f>
        <v>12920714</v>
      </c>
    </row>
    <row r="44" spans="1:13" ht="21" customHeight="1" thickTop="1">
      <c r="C44" s="93"/>
      <c r="D44" s="93"/>
      <c r="E44" s="93"/>
      <c r="F44" s="93"/>
      <c r="G44" s="119"/>
      <c r="H44" s="119"/>
      <c r="I44" s="119"/>
      <c r="J44" s="119"/>
    </row>
    <row r="45" spans="1:13" s="93" customFormat="1" ht="21" customHeight="1">
      <c r="D45" s="188"/>
      <c r="E45" s="136"/>
      <c r="F45" s="136"/>
      <c r="G45" s="136"/>
      <c r="H45" s="188"/>
      <c r="I45" s="188"/>
      <c r="J45" s="136"/>
    </row>
    <row r="46" spans="1:13" s="92" customFormat="1" ht="21" customHeight="1">
      <c r="A46" s="389" t="s">
        <v>0</v>
      </c>
      <c r="B46" s="390"/>
      <c r="C46" s="390"/>
      <c r="D46" s="390"/>
      <c r="E46" s="390"/>
      <c r="F46" s="390"/>
      <c r="G46" s="390"/>
      <c r="H46" s="390"/>
      <c r="I46" s="390"/>
      <c r="J46" s="390"/>
      <c r="K46" s="105"/>
      <c r="L46" s="105"/>
      <c r="M46" s="105"/>
    </row>
    <row r="47" spans="1:13" s="105" customFormat="1" ht="21" customHeight="1">
      <c r="A47" s="390" t="s">
        <v>74</v>
      </c>
      <c r="B47" s="390"/>
      <c r="C47" s="390"/>
      <c r="D47" s="390"/>
      <c r="E47" s="390"/>
      <c r="F47" s="390"/>
      <c r="G47" s="390"/>
      <c r="H47" s="390"/>
      <c r="I47" s="390"/>
      <c r="J47" s="390"/>
    </row>
    <row r="48" spans="1:13" s="105" customFormat="1" ht="21" customHeight="1">
      <c r="A48" s="390" t="s">
        <v>297</v>
      </c>
      <c r="B48" s="390"/>
      <c r="C48" s="390"/>
      <c r="D48" s="390"/>
      <c r="E48" s="390"/>
      <c r="F48" s="390"/>
      <c r="G48" s="390"/>
      <c r="H48" s="390"/>
      <c r="I48" s="390"/>
      <c r="J48" s="390"/>
    </row>
    <row r="49" spans="1:10" s="11" customFormat="1" ht="21" customHeight="1">
      <c r="A49" s="389" t="s">
        <v>216</v>
      </c>
      <c r="B49" s="390"/>
      <c r="C49" s="390"/>
      <c r="D49" s="390"/>
      <c r="E49" s="390"/>
      <c r="F49" s="390"/>
      <c r="G49" s="390"/>
      <c r="H49" s="390"/>
      <c r="I49" s="390"/>
      <c r="J49" s="390"/>
    </row>
    <row r="50" spans="1:10" s="93" customFormat="1" ht="21" customHeight="1">
      <c r="A50" s="391" t="s">
        <v>2</v>
      </c>
      <c r="B50" s="391"/>
      <c r="C50" s="391"/>
      <c r="D50" s="391"/>
      <c r="E50" s="391"/>
      <c r="F50" s="391"/>
      <c r="G50" s="391"/>
      <c r="H50" s="391"/>
      <c r="I50" s="391"/>
      <c r="J50" s="391"/>
    </row>
    <row r="51" spans="1:10" s="93" customFormat="1" ht="21" customHeight="1">
      <c r="D51" s="393" t="s">
        <v>58</v>
      </c>
      <c r="E51" s="393"/>
      <c r="F51" s="393"/>
      <c r="G51" s="114"/>
      <c r="H51" s="387" t="s">
        <v>59</v>
      </c>
      <c r="I51" s="387"/>
      <c r="J51" s="387"/>
    </row>
    <row r="52" spans="1:10" s="93" customFormat="1" ht="21" customHeight="1">
      <c r="D52" s="394" t="s">
        <v>60</v>
      </c>
      <c r="E52" s="394"/>
      <c r="F52" s="394"/>
      <c r="G52" s="115"/>
      <c r="H52" s="395" t="s">
        <v>61</v>
      </c>
      <c r="I52" s="395"/>
      <c r="J52" s="395"/>
    </row>
    <row r="53" spans="1:10" s="93" customFormat="1" ht="21" customHeight="1">
      <c r="B53" s="188" t="s">
        <v>8</v>
      </c>
      <c r="D53" s="188">
        <v>2022</v>
      </c>
      <c r="E53" s="94"/>
      <c r="F53" s="188">
        <v>2021</v>
      </c>
      <c r="G53" s="94"/>
      <c r="H53" s="188">
        <v>2022</v>
      </c>
      <c r="I53" s="94"/>
      <c r="J53" s="188">
        <v>2021</v>
      </c>
    </row>
    <row r="55" spans="1:10" ht="21" customHeight="1">
      <c r="A55" s="146" t="s">
        <v>81</v>
      </c>
      <c r="B55" s="131"/>
      <c r="C55" s="176"/>
      <c r="D55" s="176"/>
      <c r="E55" s="176"/>
      <c r="F55" s="176"/>
      <c r="G55" s="129"/>
      <c r="H55" s="119"/>
      <c r="I55" s="129"/>
      <c r="J55" s="119"/>
    </row>
    <row r="56" spans="1:10" ht="21" customHeight="1">
      <c r="A56" s="190" t="s">
        <v>82</v>
      </c>
      <c r="D56" s="111">
        <v>42602083</v>
      </c>
      <c r="F56" s="111">
        <v>101370612</v>
      </c>
      <c r="G56" s="119"/>
      <c r="H56" s="111">
        <v>54848836</v>
      </c>
      <c r="I56" s="111"/>
      <c r="J56" s="215">
        <v>12920714</v>
      </c>
    </row>
    <row r="57" spans="1:10" ht="21" customHeight="1">
      <c r="A57" s="190" t="s">
        <v>83</v>
      </c>
      <c r="B57" s="190"/>
      <c r="D57" s="111">
        <v>-4371065</v>
      </c>
      <c r="F57" s="111">
        <v>1797479</v>
      </c>
      <c r="G57" s="119"/>
      <c r="H57" s="171">
        <v>0</v>
      </c>
      <c r="I57" s="185"/>
      <c r="J57" s="171">
        <v>0</v>
      </c>
    </row>
    <row r="58" spans="1:10" ht="21" customHeight="1" thickBot="1">
      <c r="A58" s="132"/>
      <c r="D58" s="141">
        <f>SUM(D56:D57)</f>
        <v>38231018</v>
      </c>
      <c r="F58" s="141">
        <f>SUM(F56:F57)</f>
        <v>103168091</v>
      </c>
      <c r="G58" s="119"/>
      <c r="H58" s="141">
        <f>H35</f>
        <v>54848836</v>
      </c>
      <c r="I58" s="119"/>
      <c r="J58" s="141">
        <f>J35</f>
        <v>12920714</v>
      </c>
    </row>
    <row r="59" spans="1:10" ht="21" customHeight="1" thickTop="1">
      <c r="C59" s="93"/>
      <c r="D59" s="93"/>
      <c r="E59" s="93"/>
      <c r="F59" s="93"/>
      <c r="G59" s="119"/>
      <c r="H59" s="119"/>
      <c r="I59" s="119"/>
      <c r="J59" s="119"/>
    </row>
    <row r="60" spans="1:10" ht="21" customHeight="1">
      <c r="A60" s="146" t="s">
        <v>84</v>
      </c>
      <c r="D60" s="110"/>
      <c r="F60" s="110"/>
      <c r="G60" s="119"/>
      <c r="H60" s="142"/>
      <c r="I60" s="119"/>
      <c r="J60" s="142"/>
    </row>
    <row r="61" spans="1:10" ht="21" customHeight="1">
      <c r="A61" s="146" t="s">
        <v>85</v>
      </c>
      <c r="D61" s="110"/>
      <c r="F61" s="110"/>
      <c r="G61" s="119"/>
      <c r="H61" s="142"/>
      <c r="I61" s="119"/>
      <c r="J61" s="142"/>
    </row>
    <row r="62" spans="1:10" ht="21" customHeight="1">
      <c r="A62" s="190" t="s">
        <v>82</v>
      </c>
      <c r="D62" s="111">
        <v>44849341</v>
      </c>
      <c r="E62" s="111"/>
      <c r="F62" s="111">
        <v>102406197</v>
      </c>
      <c r="G62" s="111"/>
      <c r="H62" s="111">
        <v>54848836</v>
      </c>
      <c r="I62" s="111"/>
      <c r="J62" s="215">
        <v>12902714</v>
      </c>
    </row>
    <row r="63" spans="1:10" ht="21" customHeight="1">
      <c r="A63" s="385" t="s">
        <v>83</v>
      </c>
      <c r="B63" s="385"/>
      <c r="D63" s="128">
        <v>-3638273</v>
      </c>
      <c r="F63" s="128">
        <v>1824774</v>
      </c>
      <c r="G63" s="119"/>
      <c r="H63" s="171">
        <v>0</v>
      </c>
      <c r="I63" s="185"/>
      <c r="J63" s="171">
        <v>0</v>
      </c>
    </row>
    <row r="64" spans="1:10" ht="21" customHeight="1" thickBot="1">
      <c r="A64" s="132"/>
      <c r="D64" s="141">
        <f>D43</f>
        <v>41211068</v>
      </c>
      <c r="F64" s="141">
        <f>F43</f>
        <v>104230971</v>
      </c>
      <c r="G64" s="119"/>
      <c r="H64" s="141">
        <f>H58</f>
        <v>54848836</v>
      </c>
      <c r="I64" s="119"/>
      <c r="J64" s="141">
        <f>J58</f>
        <v>12920714</v>
      </c>
    </row>
    <row r="65" spans="1:10" ht="21" customHeight="1" thickTop="1">
      <c r="C65" s="93"/>
      <c r="D65" s="93"/>
      <c r="E65" s="93"/>
      <c r="F65" s="93"/>
      <c r="G65" s="119"/>
      <c r="H65" s="119"/>
      <c r="I65" s="119"/>
      <c r="J65" s="119"/>
    </row>
    <row r="66" spans="1:10" ht="21" customHeight="1">
      <c r="A66" s="146" t="s">
        <v>193</v>
      </c>
      <c r="B66" s="96">
        <v>29</v>
      </c>
      <c r="C66" s="189"/>
      <c r="D66" s="143">
        <v>3.3282878124999998E-2</v>
      </c>
      <c r="E66" s="189"/>
      <c r="F66" s="143">
        <f>ROUND(F56/F69,2)</f>
        <v>0.1</v>
      </c>
      <c r="G66" s="143"/>
      <c r="H66" s="143">
        <v>4.2850653124999999E-2</v>
      </c>
      <c r="I66" s="143"/>
      <c r="J66" s="143">
        <f>J43/J69</f>
        <v>1.2952977821182069E-2</v>
      </c>
    </row>
    <row r="67" spans="1:10" ht="21" customHeight="1">
      <c r="C67" s="93"/>
      <c r="D67" s="93"/>
      <c r="E67" s="93"/>
      <c r="F67" s="119"/>
      <c r="G67" s="119"/>
      <c r="H67" s="119"/>
      <c r="I67" s="119"/>
      <c r="J67" s="119"/>
    </row>
    <row r="68" spans="1:10" ht="21" customHeight="1">
      <c r="A68" s="146" t="s">
        <v>86</v>
      </c>
      <c r="B68" s="187"/>
      <c r="J68" s="198"/>
    </row>
    <row r="69" spans="1:10" ht="21" customHeight="1">
      <c r="A69" s="146" t="s">
        <v>87</v>
      </c>
      <c r="B69" s="96">
        <v>29</v>
      </c>
      <c r="C69" s="144"/>
      <c r="D69" s="119">
        <v>1280000000</v>
      </c>
      <c r="E69" s="145"/>
      <c r="F69" s="119">
        <v>997509158</v>
      </c>
      <c r="G69" s="119"/>
      <c r="H69" s="119">
        <v>1280000000</v>
      </c>
      <c r="I69" s="119"/>
      <c r="J69" s="119">
        <v>997509158</v>
      </c>
    </row>
    <row r="70" spans="1:10" s="371" customFormat="1" ht="21" customHeight="1">
      <c r="A70" s="146"/>
      <c r="B70" s="96"/>
      <c r="C70" s="144"/>
      <c r="D70" s="119"/>
      <c r="E70" s="145"/>
      <c r="F70" s="119"/>
      <c r="G70" s="119"/>
      <c r="H70" s="119"/>
      <c r="I70" s="119"/>
      <c r="J70" s="119"/>
    </row>
    <row r="71" spans="1:10" s="371" customFormat="1" ht="21" customHeight="1">
      <c r="A71" s="146"/>
      <c r="B71" s="96"/>
      <c r="C71" s="144"/>
      <c r="D71" s="119"/>
      <c r="E71" s="145"/>
      <c r="F71" s="119"/>
      <c r="G71" s="119"/>
      <c r="H71" s="119"/>
      <c r="I71" s="119"/>
      <c r="J71" s="119"/>
    </row>
    <row r="72" spans="1:10" s="371" customFormat="1" ht="21" customHeight="1">
      <c r="A72" s="146"/>
      <c r="B72" s="96"/>
      <c r="C72" s="144"/>
      <c r="D72" s="119"/>
      <c r="E72" s="145"/>
      <c r="F72" s="119"/>
      <c r="G72" s="119"/>
      <c r="H72" s="119"/>
      <c r="I72" s="119"/>
      <c r="J72" s="119"/>
    </row>
    <row r="73" spans="1:10" s="371" customFormat="1" ht="21" customHeight="1">
      <c r="A73" s="146"/>
      <c r="B73" s="96"/>
      <c r="C73" s="144"/>
      <c r="D73" s="119"/>
      <c r="E73" s="145"/>
      <c r="F73" s="119"/>
      <c r="G73" s="119"/>
      <c r="H73" s="119"/>
      <c r="I73" s="119"/>
      <c r="J73" s="119"/>
    </row>
    <row r="74" spans="1:10" s="371" customFormat="1" ht="21" customHeight="1">
      <c r="A74" s="146"/>
      <c r="B74" s="96"/>
      <c r="C74" s="144"/>
      <c r="D74" s="119"/>
      <c r="E74" s="145"/>
      <c r="F74" s="119"/>
      <c r="G74" s="119"/>
      <c r="H74" s="119"/>
      <c r="I74" s="119"/>
      <c r="J74" s="119"/>
    </row>
    <row r="75" spans="1:10" s="371" customFormat="1" ht="21" customHeight="1">
      <c r="A75" s="146"/>
      <c r="B75" s="96"/>
      <c r="C75" s="144"/>
      <c r="D75" s="119"/>
      <c r="E75" s="145"/>
      <c r="F75" s="119"/>
      <c r="G75" s="119"/>
      <c r="H75" s="119"/>
      <c r="I75" s="119"/>
      <c r="J75" s="119"/>
    </row>
    <row r="76" spans="1:10" s="371" customFormat="1" ht="21" customHeight="1">
      <c r="A76" s="146"/>
      <c r="B76" s="96"/>
      <c r="C76" s="144"/>
      <c r="D76" s="119"/>
      <c r="E76" s="145"/>
      <c r="F76" s="119"/>
      <c r="G76" s="119"/>
      <c r="H76" s="119"/>
      <c r="I76" s="119"/>
      <c r="J76" s="119"/>
    </row>
    <row r="77" spans="1:10" s="371" customFormat="1" ht="21" customHeight="1">
      <c r="A77" s="146"/>
      <c r="B77" s="96"/>
      <c r="C77" s="144"/>
      <c r="D77" s="119"/>
      <c r="E77" s="145"/>
      <c r="F77" s="119"/>
      <c r="G77" s="119"/>
      <c r="H77" s="119"/>
      <c r="I77" s="119"/>
      <c r="J77" s="119"/>
    </row>
    <row r="78" spans="1:10" ht="21" customHeight="1">
      <c r="A78" s="146"/>
      <c r="C78" s="144"/>
      <c r="D78" s="119"/>
      <c r="E78" s="145"/>
      <c r="F78" s="119"/>
      <c r="G78" s="119"/>
      <c r="H78" s="119"/>
      <c r="I78" s="119"/>
      <c r="J78" s="119"/>
    </row>
    <row r="79" spans="1:10" ht="21" customHeight="1">
      <c r="A79" s="146"/>
      <c r="C79" s="144"/>
      <c r="D79" s="119"/>
      <c r="E79" s="145"/>
      <c r="F79" s="119"/>
      <c r="G79" s="119"/>
      <c r="H79" s="119"/>
      <c r="I79" s="119"/>
      <c r="J79" s="119"/>
    </row>
    <row r="80" spans="1:10" ht="21" customHeight="1">
      <c r="A80" s="146"/>
      <c r="C80" s="144"/>
      <c r="D80" s="119"/>
      <c r="E80" s="145"/>
      <c r="F80" s="119"/>
      <c r="G80" s="119"/>
      <c r="H80" s="119"/>
      <c r="I80" s="119"/>
      <c r="J80" s="119"/>
    </row>
    <row r="81" spans="1:10" ht="21" customHeight="1">
      <c r="A81" s="146"/>
      <c r="C81" s="144"/>
      <c r="D81" s="119"/>
      <c r="E81" s="145"/>
      <c r="F81" s="119"/>
      <c r="G81" s="119"/>
      <c r="H81" s="119"/>
      <c r="I81" s="119"/>
      <c r="J81" s="119"/>
    </row>
    <row r="82" spans="1:10" s="371" customFormat="1" ht="21" customHeight="1">
      <c r="A82" s="146"/>
      <c r="B82" s="96"/>
      <c r="C82" s="144"/>
      <c r="D82" s="119"/>
      <c r="E82" s="145"/>
      <c r="F82" s="119"/>
      <c r="G82" s="119"/>
      <c r="H82" s="119"/>
      <c r="I82" s="119"/>
      <c r="J82" s="119"/>
    </row>
    <row r="83" spans="1:10" s="371" customFormat="1" ht="21" customHeight="1">
      <c r="A83" s="146"/>
      <c r="B83" s="96"/>
      <c r="C83" s="144"/>
      <c r="D83" s="119"/>
      <c r="E83" s="145"/>
      <c r="F83" s="119"/>
      <c r="G83" s="119"/>
      <c r="H83" s="119"/>
      <c r="I83" s="119"/>
      <c r="J83" s="119"/>
    </row>
    <row r="84" spans="1:10" s="371" customFormat="1" ht="21" customHeight="1">
      <c r="A84" s="146"/>
      <c r="B84" s="96"/>
      <c r="C84" s="144"/>
      <c r="D84" s="119"/>
      <c r="E84" s="145"/>
      <c r="F84" s="119"/>
      <c r="G84" s="119"/>
      <c r="H84" s="119"/>
      <c r="I84" s="119"/>
      <c r="J84" s="119"/>
    </row>
    <row r="85" spans="1:10" ht="21" customHeight="1">
      <c r="A85" s="146"/>
      <c r="C85" s="144"/>
      <c r="D85" s="119"/>
      <c r="E85" s="145"/>
      <c r="F85" s="119"/>
      <c r="G85" s="119"/>
      <c r="H85" s="119"/>
      <c r="I85" s="119"/>
      <c r="J85" s="119"/>
    </row>
    <row r="86" spans="1:10" s="371" customFormat="1" ht="21" customHeight="1">
      <c r="A86" s="146"/>
      <c r="B86" s="96"/>
      <c r="C86" s="144"/>
      <c r="D86" s="119"/>
      <c r="E86" s="145"/>
      <c r="F86" s="119"/>
      <c r="G86" s="119"/>
      <c r="H86" s="119"/>
      <c r="I86" s="119"/>
      <c r="J86" s="119"/>
    </row>
    <row r="87" spans="1:10" s="371" customFormat="1" ht="21" customHeight="1">
      <c r="A87" s="146"/>
      <c r="B87" s="96"/>
      <c r="C87" s="144"/>
      <c r="D87" s="119"/>
      <c r="E87" s="145"/>
      <c r="F87" s="119"/>
      <c r="G87" s="119"/>
      <c r="H87" s="119"/>
      <c r="I87" s="119"/>
      <c r="J87" s="119"/>
    </row>
    <row r="88" spans="1:10" s="371" customFormat="1" ht="21" customHeight="1">
      <c r="A88" s="146"/>
      <c r="B88" s="96"/>
      <c r="C88" s="144"/>
      <c r="D88" s="119"/>
      <c r="E88" s="145"/>
      <c r="F88" s="119"/>
      <c r="G88" s="119"/>
      <c r="H88" s="119"/>
      <c r="I88" s="119"/>
      <c r="J88" s="119"/>
    </row>
    <row r="89" spans="1:10" ht="21" customHeight="1">
      <c r="A89" s="146"/>
      <c r="C89" s="144"/>
      <c r="D89" s="119"/>
      <c r="E89" s="145"/>
      <c r="F89" s="119"/>
      <c r="G89" s="119"/>
      <c r="H89" s="119"/>
      <c r="I89" s="119"/>
      <c r="J89" s="119"/>
    </row>
    <row r="90" spans="1:10" ht="21" customHeight="1">
      <c r="A90" s="388" t="s">
        <v>28</v>
      </c>
      <c r="B90" s="388"/>
      <c r="C90" s="388"/>
      <c r="D90" s="388"/>
      <c r="E90" s="388"/>
      <c r="F90" s="388"/>
    </row>
  </sheetData>
  <mergeCells count="22">
    <mergeCell ref="A90:F90"/>
    <mergeCell ref="A42:B42"/>
    <mergeCell ref="A43:B43"/>
    <mergeCell ref="A63:B63"/>
    <mergeCell ref="A49:J49"/>
    <mergeCell ref="A50:J50"/>
    <mergeCell ref="D51:F51"/>
    <mergeCell ref="H51:J51"/>
    <mergeCell ref="D52:F52"/>
    <mergeCell ref="H52:J52"/>
    <mergeCell ref="A48:J48"/>
    <mergeCell ref="A46:J46"/>
    <mergeCell ref="A47:J47"/>
    <mergeCell ref="D6:F6"/>
    <mergeCell ref="H6:J6"/>
    <mergeCell ref="D7:F7"/>
    <mergeCell ref="H7:J7"/>
    <mergeCell ref="A1:J1"/>
    <mergeCell ref="A2:J2"/>
    <mergeCell ref="A3:J3"/>
    <mergeCell ref="A4:J4"/>
    <mergeCell ref="A5:J5"/>
  </mergeCells>
  <pageMargins left="1" right="0.3" top="1" bottom="0.75" header="0.25" footer="0.55000000000000004"/>
  <pageSetup paperSize="9" scale="70" orientation="portrait" r:id="rId1"/>
  <headerFooter alignWithMargins="0"/>
  <rowBreaks count="1" manualBreakCount="1">
    <brk id="4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ADAC-3567-4846-8260-0C574E73FA2E}">
  <sheetPr>
    <tabColor rgb="FF00B050"/>
  </sheetPr>
  <dimension ref="A1:AT35"/>
  <sheetViews>
    <sheetView topLeftCell="A15" zoomScale="70" zoomScaleNormal="70" zoomScaleSheetLayoutView="80" zoomScalePageLayoutView="50" workbookViewId="0">
      <selection activeCell="G26" sqref="G26"/>
    </sheetView>
  </sheetViews>
  <sheetFormatPr defaultColWidth="9.26953125" defaultRowHeight="21" customHeight="1"/>
  <cols>
    <col min="1" max="1" width="52.453125" style="268" customWidth="1"/>
    <col min="2" max="2" width="7.1796875" style="268" customWidth="1"/>
    <col min="3" max="3" width="12.7265625" style="268" customWidth="1"/>
    <col min="4" max="4" width="0.7265625" style="268" customWidth="1"/>
    <col min="5" max="5" width="12.7265625" style="268" customWidth="1"/>
    <col min="6" max="6" width="0.7265625" style="268" customWidth="1"/>
    <col min="7" max="7" width="18.26953125" style="268" customWidth="1"/>
    <col min="8" max="8" width="0.7265625" style="268" customWidth="1"/>
    <col min="9" max="9" width="13" style="268" customWidth="1"/>
    <col min="10" max="10" width="0.7265625" style="268" customWidth="1"/>
    <col min="11" max="11" width="15" style="268" customWidth="1"/>
    <col min="12" max="12" width="0.7265625" style="268" customWidth="1"/>
    <col min="13" max="13" width="18.26953125" style="268" customWidth="1"/>
    <col min="14" max="14" width="0.7265625" style="268" customWidth="1"/>
    <col min="15" max="15" width="12.7265625" style="268" customWidth="1"/>
    <col min="16" max="16" width="0.7265625" style="268" customWidth="1"/>
    <col min="17" max="17" width="12.7265625" style="268" customWidth="1"/>
    <col min="18" max="18" width="0.7265625" style="268" customWidth="1"/>
    <col min="19" max="19" width="12.7265625" style="268" customWidth="1"/>
    <col min="20" max="16384" width="9.26953125" style="268"/>
  </cols>
  <sheetData>
    <row r="1" spans="1:46" s="148" customFormat="1" ht="21" customHeight="1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/>
    </row>
    <row r="2" spans="1:46" s="148" customFormat="1" ht="21" customHeight="1">
      <c r="A2" s="378" t="s">
        <v>88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  <c r="Q2" s="378"/>
      <c r="R2" s="378"/>
      <c r="S2" s="37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  <c r="AP2" s="268"/>
      <c r="AQ2" s="268"/>
      <c r="AR2" s="268"/>
      <c r="AS2" s="268"/>
      <c r="AT2" s="268"/>
    </row>
    <row r="3" spans="1:46" s="148" customFormat="1" ht="21" customHeight="1">
      <c r="A3" s="378" t="s">
        <v>219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AO3" s="268"/>
      <c r="AP3" s="268"/>
      <c r="AQ3" s="268"/>
      <c r="AR3" s="268"/>
      <c r="AS3" s="268"/>
      <c r="AT3" s="268"/>
    </row>
    <row r="4" spans="1:46" s="148" customFormat="1" ht="21" customHeight="1">
      <c r="A4" s="377" t="s">
        <v>216</v>
      </c>
      <c r="B4" s="377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</row>
    <row r="5" spans="1:46" s="148" customFormat="1" ht="21" customHeight="1">
      <c r="A5" s="398" t="s">
        <v>89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</row>
    <row r="6" spans="1:46" s="276" customFormat="1" ht="21" customHeight="1">
      <c r="A6" s="275"/>
      <c r="B6" s="275"/>
      <c r="C6" s="396" t="s">
        <v>3</v>
      </c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396"/>
      <c r="R6" s="396"/>
      <c r="S6" s="396"/>
    </row>
    <row r="7" spans="1:46" s="276" customFormat="1" ht="21" customHeight="1">
      <c r="A7" s="275"/>
      <c r="B7" s="275"/>
      <c r="C7" s="396" t="s">
        <v>82</v>
      </c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277"/>
      <c r="Q7" s="277"/>
      <c r="R7" s="277"/>
      <c r="S7" s="278"/>
    </row>
    <row r="8" spans="1:46" s="276" customFormat="1" ht="21" customHeight="1">
      <c r="A8" s="275"/>
      <c r="B8" s="275"/>
      <c r="C8" s="279"/>
      <c r="D8" s="279"/>
      <c r="E8" s="279"/>
      <c r="F8" s="279"/>
      <c r="G8" s="280" t="s">
        <v>230</v>
      </c>
      <c r="H8" s="279"/>
      <c r="L8" s="279"/>
      <c r="M8" s="279" t="s">
        <v>231</v>
      </c>
      <c r="N8" s="279"/>
      <c r="O8" s="279"/>
      <c r="P8" s="279"/>
      <c r="Q8" s="279"/>
      <c r="R8" s="279"/>
      <c r="S8" s="281"/>
    </row>
    <row r="9" spans="1:46" s="276" customFormat="1" ht="21" customHeight="1">
      <c r="A9" s="275"/>
      <c r="B9" s="275"/>
      <c r="C9" s="279"/>
      <c r="D9" s="279"/>
      <c r="F9" s="279"/>
      <c r="G9" s="279" t="s">
        <v>232</v>
      </c>
      <c r="H9" s="279"/>
      <c r="I9" s="397" t="s">
        <v>91</v>
      </c>
      <c r="J9" s="397"/>
      <c r="K9" s="397"/>
      <c r="L9" s="279"/>
      <c r="M9" s="282" t="s">
        <v>233</v>
      </c>
      <c r="N9" s="279"/>
      <c r="P9" s="277"/>
      <c r="Q9" s="277"/>
      <c r="R9" s="277"/>
      <c r="T9" s="279"/>
    </row>
    <row r="10" spans="1:46" s="276" customFormat="1" ht="21" customHeight="1">
      <c r="A10" s="275"/>
      <c r="B10" s="275"/>
      <c r="C10" s="283" t="s">
        <v>234</v>
      </c>
      <c r="D10" s="283"/>
      <c r="E10" s="283" t="s">
        <v>186</v>
      </c>
      <c r="F10" s="284"/>
      <c r="G10" s="283" t="s">
        <v>235</v>
      </c>
      <c r="H10" s="279"/>
      <c r="I10" s="285" t="s">
        <v>210</v>
      </c>
      <c r="J10" s="279"/>
      <c r="K10" s="283"/>
      <c r="L10" s="279"/>
      <c r="M10" s="279" t="s">
        <v>92</v>
      </c>
      <c r="N10" s="283"/>
      <c r="O10" s="283" t="s">
        <v>187</v>
      </c>
      <c r="P10" s="283"/>
      <c r="Q10" s="283" t="s">
        <v>236</v>
      </c>
      <c r="R10" s="283"/>
      <c r="S10" s="281" t="s">
        <v>93</v>
      </c>
    </row>
    <row r="11" spans="1:46" s="276" customFormat="1" ht="21" customHeight="1">
      <c r="A11" s="275"/>
      <c r="B11" s="275"/>
      <c r="C11" s="283" t="s">
        <v>237</v>
      </c>
      <c r="D11" s="283"/>
      <c r="E11" s="283" t="s">
        <v>238</v>
      </c>
      <c r="F11" s="284"/>
      <c r="G11" s="283" t="s">
        <v>239</v>
      </c>
      <c r="H11" s="279"/>
      <c r="I11" s="283" t="s">
        <v>240</v>
      </c>
      <c r="J11" s="279"/>
      <c r="K11" s="279"/>
      <c r="L11" s="279"/>
      <c r="M11" s="283" t="s">
        <v>95</v>
      </c>
      <c r="N11" s="283"/>
      <c r="O11" s="283" t="s">
        <v>189</v>
      </c>
      <c r="P11" s="283"/>
      <c r="Q11" s="283" t="s">
        <v>241</v>
      </c>
      <c r="R11" s="283"/>
      <c r="S11" s="286" t="s">
        <v>96</v>
      </c>
    </row>
    <row r="12" spans="1:46" s="276" customFormat="1" ht="21" customHeight="1">
      <c r="A12" s="275"/>
      <c r="B12" s="284" t="s">
        <v>8</v>
      </c>
      <c r="C12" s="285" t="s">
        <v>97</v>
      </c>
      <c r="D12" s="283"/>
      <c r="E12" s="285" t="s">
        <v>242</v>
      </c>
      <c r="F12" s="275"/>
      <c r="G12" s="282" t="s">
        <v>243</v>
      </c>
      <c r="H12" s="283"/>
      <c r="I12" s="285" t="s">
        <v>244</v>
      </c>
      <c r="J12" s="283"/>
      <c r="K12" s="282" t="s">
        <v>98</v>
      </c>
      <c r="L12" s="283"/>
      <c r="M12" s="282" t="s">
        <v>60</v>
      </c>
      <c r="N12" s="283"/>
      <c r="O12" s="282" t="s">
        <v>188</v>
      </c>
      <c r="P12" s="283"/>
      <c r="Q12" s="285" t="s">
        <v>99</v>
      </c>
      <c r="R12" s="283"/>
      <c r="S12" s="285" t="s">
        <v>100</v>
      </c>
    </row>
    <row r="13" spans="1:46" s="276" customFormat="1" ht="21" customHeight="1">
      <c r="A13" s="275"/>
      <c r="B13" s="275"/>
      <c r="C13" s="283"/>
      <c r="D13" s="283"/>
      <c r="E13" s="283"/>
      <c r="F13" s="275"/>
      <c r="G13" s="279"/>
      <c r="H13" s="283"/>
      <c r="I13" s="283"/>
      <c r="J13" s="283"/>
      <c r="K13" s="283"/>
      <c r="L13" s="283"/>
      <c r="M13" s="283"/>
      <c r="N13" s="283"/>
      <c r="O13" s="279"/>
      <c r="P13" s="283"/>
      <c r="Q13" s="283"/>
      <c r="R13" s="283"/>
      <c r="S13" s="283"/>
    </row>
    <row r="14" spans="1:46" s="200" customFormat="1" ht="21" customHeight="1">
      <c r="A14" s="287" t="s">
        <v>277</v>
      </c>
      <c r="B14" s="287"/>
      <c r="C14" s="288">
        <v>480000000</v>
      </c>
      <c r="D14" s="288"/>
      <c r="E14" s="289">
        <v>0</v>
      </c>
      <c r="F14" s="287"/>
      <c r="G14" s="288">
        <v>-6711892</v>
      </c>
      <c r="H14" s="288"/>
      <c r="I14" s="289">
        <v>0</v>
      </c>
      <c r="J14" s="288"/>
      <c r="K14" s="288">
        <v>114851991</v>
      </c>
      <c r="L14" s="288"/>
      <c r="M14" s="288">
        <v>2340926</v>
      </c>
      <c r="N14" s="290"/>
      <c r="O14" s="288">
        <f>SUM(C14:M14)</f>
        <v>590481025</v>
      </c>
      <c r="P14" s="291"/>
      <c r="Q14" s="288">
        <v>287692</v>
      </c>
      <c r="R14" s="291"/>
      <c r="S14" s="288">
        <f>SUM(O14:Q14)</f>
        <v>590768717</v>
      </c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6"/>
      <c r="AR14" s="276"/>
      <c r="AS14" s="276"/>
      <c r="AT14" s="276"/>
    </row>
    <row r="15" spans="1:46" s="200" customFormat="1" ht="21" customHeight="1">
      <c r="A15" s="292" t="s">
        <v>246</v>
      </c>
      <c r="B15" s="309">
        <v>24</v>
      </c>
      <c r="C15" s="199">
        <v>160000000</v>
      </c>
      <c r="D15" s="199"/>
      <c r="E15" s="199">
        <v>1051595435</v>
      </c>
      <c r="F15" s="287"/>
      <c r="G15" s="289">
        <v>0</v>
      </c>
      <c r="H15" s="288"/>
      <c r="I15" s="289">
        <v>0</v>
      </c>
      <c r="J15" s="288"/>
      <c r="K15" s="289">
        <v>0</v>
      </c>
      <c r="L15" s="288"/>
      <c r="M15" s="289">
        <v>0</v>
      </c>
      <c r="N15" s="290"/>
      <c r="O15" s="288">
        <f>SUM(C15:M15)</f>
        <v>1211595435</v>
      </c>
      <c r="P15" s="291"/>
      <c r="Q15" s="289">
        <v>0</v>
      </c>
      <c r="R15" s="291"/>
      <c r="S15" s="288">
        <f>SUM(O15:Q15)</f>
        <v>1211595435</v>
      </c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6"/>
      <c r="AG15" s="276"/>
      <c r="AH15" s="276"/>
      <c r="AI15" s="276"/>
      <c r="AJ15" s="276"/>
      <c r="AK15" s="276"/>
      <c r="AL15" s="276"/>
      <c r="AM15" s="276"/>
      <c r="AN15" s="276"/>
      <c r="AO15" s="276"/>
      <c r="AP15" s="276"/>
      <c r="AQ15" s="276"/>
      <c r="AR15" s="276"/>
      <c r="AS15" s="276"/>
      <c r="AT15" s="276"/>
    </row>
    <row r="16" spans="1:46" s="200" customFormat="1" ht="21" customHeight="1">
      <c r="A16" s="292" t="s">
        <v>245</v>
      </c>
      <c r="B16" s="287"/>
      <c r="C16" s="289">
        <v>0</v>
      </c>
      <c r="D16" s="293"/>
      <c r="E16" s="289">
        <v>0</v>
      </c>
      <c r="F16" s="287"/>
      <c r="G16" s="288">
        <v>1469089</v>
      </c>
      <c r="H16" s="288"/>
      <c r="I16" s="289">
        <v>0</v>
      </c>
      <c r="J16" s="288"/>
      <c r="K16" s="289">
        <v>0</v>
      </c>
      <c r="L16" s="288"/>
      <c r="M16" s="289">
        <v>0</v>
      </c>
      <c r="N16" s="290"/>
      <c r="O16" s="288">
        <f>SUM(C16:M16)</f>
        <v>1469089</v>
      </c>
      <c r="P16" s="291"/>
      <c r="Q16" s="289">
        <v>0</v>
      </c>
      <c r="R16" s="291"/>
      <c r="S16" s="288">
        <f>SUM(O16:Q16)</f>
        <v>1469089</v>
      </c>
      <c r="T16" s="276"/>
      <c r="U16" s="276"/>
      <c r="V16" s="276"/>
      <c r="W16" s="276"/>
      <c r="X16" s="276"/>
      <c r="Y16" s="276"/>
      <c r="Z16" s="276"/>
      <c r="AA16" s="276"/>
      <c r="AB16" s="276"/>
      <c r="AC16" s="276"/>
      <c r="AD16" s="276"/>
      <c r="AE16" s="276"/>
      <c r="AF16" s="276"/>
      <c r="AG16" s="276"/>
      <c r="AH16" s="276"/>
      <c r="AI16" s="276"/>
      <c r="AJ16" s="276"/>
      <c r="AK16" s="276"/>
      <c r="AL16" s="276"/>
      <c r="AM16" s="276"/>
      <c r="AN16" s="276"/>
      <c r="AO16" s="276"/>
      <c r="AP16" s="276"/>
      <c r="AQ16" s="276"/>
      <c r="AR16" s="276"/>
      <c r="AS16" s="276"/>
      <c r="AT16" s="276"/>
    </row>
    <row r="17" spans="1:46" s="200" customFormat="1" ht="21" customHeight="1">
      <c r="A17" s="292" t="s">
        <v>101</v>
      </c>
      <c r="B17" s="292"/>
      <c r="C17" s="289">
        <v>0</v>
      </c>
      <c r="D17" s="293"/>
      <c r="E17" s="289">
        <v>0</v>
      </c>
      <c r="F17" s="292"/>
      <c r="G17" s="289">
        <v>0</v>
      </c>
      <c r="H17" s="288"/>
      <c r="I17" s="289">
        <v>0</v>
      </c>
      <c r="J17" s="288"/>
      <c r="K17" s="294">
        <v>101343317</v>
      </c>
      <c r="L17" s="288"/>
      <c r="M17" s="295">
        <v>1062880</v>
      </c>
      <c r="N17" s="288"/>
      <c r="O17" s="295">
        <f>SUM(C17:N17)</f>
        <v>102406197</v>
      </c>
      <c r="P17" s="296"/>
      <c r="Q17" s="295">
        <v>1824774</v>
      </c>
      <c r="R17" s="296"/>
      <c r="S17" s="290">
        <f>SUM(O17:Q17)</f>
        <v>104230971</v>
      </c>
      <c r="T17" s="276"/>
      <c r="U17" s="276"/>
      <c r="V17" s="276"/>
      <c r="W17" s="276"/>
      <c r="X17" s="276"/>
      <c r="Y17" s="276"/>
      <c r="Z17" s="276"/>
      <c r="AA17" s="276"/>
      <c r="AB17" s="276"/>
      <c r="AC17" s="276"/>
      <c r="AD17" s="276"/>
      <c r="AE17" s="276"/>
      <c r="AF17" s="276"/>
      <c r="AG17" s="276"/>
      <c r="AH17" s="276"/>
      <c r="AI17" s="276"/>
      <c r="AJ17" s="276"/>
      <c r="AK17" s="276"/>
      <c r="AL17" s="276"/>
      <c r="AM17" s="276"/>
      <c r="AN17" s="276"/>
      <c r="AO17" s="276"/>
      <c r="AP17" s="276"/>
      <c r="AQ17" s="276"/>
      <c r="AR17" s="276"/>
      <c r="AS17" s="276"/>
      <c r="AT17" s="276"/>
    </row>
    <row r="18" spans="1:46" s="200" customFormat="1" ht="21" customHeight="1" thickBot="1">
      <c r="A18" s="297" t="s">
        <v>278</v>
      </c>
      <c r="B18" s="297"/>
      <c r="C18" s="298">
        <f>SUM(C14:C17)</f>
        <v>640000000</v>
      </c>
      <c r="D18" s="296"/>
      <c r="E18" s="310">
        <f>SUM(E14:E17)</f>
        <v>1051595435</v>
      </c>
      <c r="F18" s="297"/>
      <c r="G18" s="298">
        <f>SUM(G14:G17)</f>
        <v>-5242803</v>
      </c>
      <c r="H18" s="296"/>
      <c r="I18" s="299">
        <f>SUM(I14:I17)</f>
        <v>0</v>
      </c>
      <c r="J18" s="296"/>
      <c r="K18" s="300">
        <f>SUM(K14:K17)</f>
        <v>216195308</v>
      </c>
      <c r="L18" s="296"/>
      <c r="M18" s="300">
        <f>SUM(M14:M17)</f>
        <v>3403806</v>
      </c>
      <c r="N18" s="296"/>
      <c r="O18" s="300">
        <f>SUM(O14:O17)</f>
        <v>1905951746</v>
      </c>
      <c r="P18" s="296"/>
      <c r="Q18" s="300">
        <f>SUM(Q14:Q17)</f>
        <v>2112466</v>
      </c>
      <c r="R18" s="296"/>
      <c r="S18" s="298">
        <f>SUM(O18:Q18)</f>
        <v>1908064212</v>
      </c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  <c r="AS18" s="276"/>
      <c r="AT18" s="276"/>
    </row>
    <row r="19" spans="1:46" s="200" customFormat="1" ht="21" customHeight="1" thickTop="1">
      <c r="A19" s="297"/>
      <c r="B19" s="297"/>
      <c r="C19" s="296"/>
      <c r="D19" s="296"/>
      <c r="E19" s="296"/>
      <c r="F19" s="297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76"/>
      <c r="U19" s="276"/>
      <c r="V19" s="276"/>
      <c r="W19" s="276"/>
      <c r="X19" s="276"/>
      <c r="Y19" s="276"/>
      <c r="Z19" s="276"/>
      <c r="AA19" s="276"/>
      <c r="AB19" s="276"/>
      <c r="AC19" s="276"/>
      <c r="AD19" s="276"/>
      <c r="AE19" s="276"/>
      <c r="AF19" s="276"/>
      <c r="AG19" s="276"/>
      <c r="AH19" s="276"/>
      <c r="AI19" s="276"/>
      <c r="AJ19" s="276"/>
      <c r="AK19" s="276"/>
      <c r="AL19" s="276"/>
      <c r="AM19" s="276"/>
      <c r="AN19" s="276"/>
      <c r="AO19" s="276"/>
      <c r="AP19" s="276"/>
      <c r="AQ19" s="276"/>
      <c r="AR19" s="276"/>
      <c r="AS19" s="276"/>
      <c r="AT19" s="276"/>
    </row>
    <row r="20" spans="1:46" s="200" customFormat="1" ht="21" customHeight="1">
      <c r="A20" s="287" t="s">
        <v>279</v>
      </c>
      <c r="B20" s="287"/>
      <c r="C20" s="288">
        <v>640000000</v>
      </c>
      <c r="D20" s="288"/>
      <c r="E20" s="288">
        <v>1051595435</v>
      </c>
      <c r="F20" s="287"/>
      <c r="G20" s="288">
        <v>-5242803</v>
      </c>
      <c r="H20" s="288"/>
      <c r="I20" s="288">
        <v>893287</v>
      </c>
      <c r="J20" s="288"/>
      <c r="K20" s="288">
        <v>262606625</v>
      </c>
      <c r="L20" s="288"/>
      <c r="M20" s="288">
        <v>3154650</v>
      </c>
      <c r="N20" s="290"/>
      <c r="O20" s="288">
        <v>1953007194</v>
      </c>
      <c r="P20" s="291"/>
      <c r="Q20" s="288">
        <v>4333757</v>
      </c>
      <c r="R20" s="291"/>
      <c r="S20" s="288">
        <f>SUM(O20:Q20)</f>
        <v>1957340951</v>
      </c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</row>
    <row r="21" spans="1:46" s="200" customFormat="1" ht="21" customHeight="1">
      <c r="A21" s="292" t="s">
        <v>246</v>
      </c>
      <c r="B21" s="292"/>
      <c r="C21" s="289">
        <v>0</v>
      </c>
      <c r="D21" s="288"/>
      <c r="E21" s="289">
        <v>0</v>
      </c>
      <c r="F21" s="287"/>
      <c r="G21" s="348">
        <v>0</v>
      </c>
      <c r="H21" s="288"/>
      <c r="I21" s="289">
        <v>0</v>
      </c>
      <c r="J21" s="288"/>
      <c r="K21" s="289">
        <v>0</v>
      </c>
      <c r="L21" s="288"/>
      <c r="M21" s="289">
        <v>0</v>
      </c>
      <c r="N21" s="290"/>
      <c r="O21" s="289">
        <v>0</v>
      </c>
      <c r="P21" s="291"/>
      <c r="Q21" s="288">
        <v>50</v>
      </c>
      <c r="R21" s="291"/>
      <c r="S21" s="288">
        <f>SUM(O21:Q21)</f>
        <v>50</v>
      </c>
      <c r="T21" s="276"/>
      <c r="U21" s="276"/>
      <c r="V21" s="276"/>
      <c r="W21" s="276"/>
      <c r="X21" s="276"/>
      <c r="Y21" s="276"/>
      <c r="Z21" s="276"/>
      <c r="AA21" s="276"/>
      <c r="AB21" s="276"/>
      <c r="AC21" s="276"/>
      <c r="AD21" s="276"/>
      <c r="AE21" s="276"/>
      <c r="AF21" s="276"/>
      <c r="AG21" s="276"/>
      <c r="AH21" s="276"/>
      <c r="AI21" s="276"/>
      <c r="AJ21" s="276"/>
      <c r="AK21" s="276"/>
      <c r="AL21" s="276"/>
      <c r="AM21" s="276"/>
      <c r="AN21" s="276"/>
      <c r="AO21" s="276"/>
      <c r="AP21" s="276"/>
      <c r="AQ21" s="276"/>
      <c r="AR21" s="276"/>
      <c r="AS21" s="276"/>
      <c r="AT21" s="276"/>
    </row>
    <row r="22" spans="1:46" s="200" customFormat="1" ht="21" customHeight="1">
      <c r="A22" s="292" t="s">
        <v>292</v>
      </c>
      <c r="B22" s="292"/>
      <c r="C22" s="289">
        <v>0</v>
      </c>
      <c r="D22" s="288"/>
      <c r="E22" s="289">
        <v>0</v>
      </c>
      <c r="F22" s="287"/>
      <c r="G22" s="301">
        <v>0</v>
      </c>
      <c r="H22" s="288"/>
      <c r="I22" s="289">
        <v>0</v>
      </c>
      <c r="J22" s="288"/>
      <c r="K22" s="289">
        <v>0</v>
      </c>
      <c r="L22" s="288"/>
      <c r="M22" s="289">
        <v>0</v>
      </c>
      <c r="N22" s="290"/>
      <c r="O22" s="289">
        <v>0</v>
      </c>
      <c r="P22" s="291"/>
      <c r="Q22" s="288">
        <v>80331719.021820009</v>
      </c>
      <c r="R22" s="291"/>
      <c r="S22" s="288">
        <f>SUM(O22:Q22)</f>
        <v>80331719.021820009</v>
      </c>
      <c r="T22" s="276"/>
      <c r="U22" s="276"/>
      <c r="V22" s="276"/>
      <c r="W22" s="276"/>
      <c r="X22" s="276"/>
      <c r="Y22" s="276"/>
      <c r="Z22" s="276"/>
      <c r="AA22" s="276"/>
      <c r="AB22" s="276"/>
      <c r="AC22" s="276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</row>
    <row r="23" spans="1:46" s="200" customFormat="1" ht="21" customHeight="1">
      <c r="A23" s="292" t="s">
        <v>245</v>
      </c>
      <c r="B23" s="302"/>
      <c r="C23" s="289">
        <v>0</v>
      </c>
      <c r="D23" s="288"/>
      <c r="E23" s="289">
        <v>0</v>
      </c>
      <c r="F23" s="287"/>
      <c r="G23" s="288">
        <v>6325781.4461488798</v>
      </c>
      <c r="H23" s="288"/>
      <c r="I23" s="289">
        <v>0</v>
      </c>
      <c r="J23" s="288"/>
      <c r="K23" s="289">
        <v>0</v>
      </c>
      <c r="L23" s="288"/>
      <c r="M23" s="289">
        <v>0</v>
      </c>
      <c r="N23" s="290"/>
      <c r="O23" s="288">
        <f t="shared" ref="O23:O24" si="0">SUM(C23:N23)</f>
        <v>6325781.4461488798</v>
      </c>
      <c r="P23" s="291"/>
      <c r="Q23" s="289">
        <v>0</v>
      </c>
      <c r="R23" s="291"/>
      <c r="S23" s="288">
        <f>SUM(O23:Q23)</f>
        <v>6325781.4461488798</v>
      </c>
      <c r="T23" s="276"/>
      <c r="U23" s="276"/>
      <c r="V23" s="276"/>
      <c r="W23" s="276"/>
      <c r="X23" s="276"/>
      <c r="Y23" s="276"/>
      <c r="Z23" s="276"/>
      <c r="AA23" s="276"/>
      <c r="AB23" s="276"/>
      <c r="AC23" s="276"/>
      <c r="AD23" s="276"/>
      <c r="AE23" s="276"/>
      <c r="AF23" s="276"/>
      <c r="AG23" s="276"/>
      <c r="AH23" s="276"/>
      <c r="AI23" s="276"/>
      <c r="AJ23" s="276"/>
      <c r="AK23" s="276"/>
      <c r="AL23" s="276"/>
      <c r="AM23" s="276"/>
      <c r="AN23" s="276"/>
      <c r="AO23" s="276"/>
      <c r="AP23" s="276"/>
      <c r="AQ23" s="276"/>
      <c r="AR23" s="276"/>
      <c r="AS23" s="276"/>
      <c r="AT23" s="276"/>
    </row>
    <row r="24" spans="1:46" s="200" customFormat="1" ht="21" customHeight="1">
      <c r="A24" s="346" t="s">
        <v>247</v>
      </c>
      <c r="B24" s="347">
        <v>26</v>
      </c>
      <c r="C24" s="348">
        <v>0</v>
      </c>
      <c r="D24" s="349"/>
      <c r="E24" s="289">
        <v>0</v>
      </c>
      <c r="F24" s="350"/>
      <c r="G24" s="348">
        <v>0</v>
      </c>
      <c r="H24" s="349"/>
      <c r="I24" s="348">
        <v>0</v>
      </c>
      <c r="J24" s="349"/>
      <c r="K24" s="349">
        <v>-30076781</v>
      </c>
      <c r="L24" s="349"/>
      <c r="M24" s="348">
        <v>0</v>
      </c>
      <c r="N24" s="351"/>
      <c r="O24" s="349">
        <f t="shared" si="0"/>
        <v>-30076781</v>
      </c>
      <c r="P24" s="352"/>
      <c r="Q24" s="289">
        <v>0</v>
      </c>
      <c r="R24" s="352"/>
      <c r="S24" s="349">
        <f t="shared" ref="S24" si="1">SUM(O24:Q24)</f>
        <v>-30076781</v>
      </c>
      <c r="T24" s="276"/>
      <c r="U24" s="276"/>
      <c r="V24" s="276"/>
      <c r="W24" s="276"/>
      <c r="X24" s="276"/>
      <c r="Y24" s="276"/>
      <c r="Z24" s="276"/>
      <c r="AA24" s="276"/>
      <c r="AB24" s="276"/>
      <c r="AC24" s="276"/>
      <c r="AD24" s="276"/>
      <c r="AE24" s="276"/>
      <c r="AF24" s="276"/>
      <c r="AG24" s="276"/>
      <c r="AH24" s="276"/>
      <c r="AI24" s="276"/>
      <c r="AJ24" s="276"/>
      <c r="AK24" s="276"/>
      <c r="AL24" s="276"/>
      <c r="AM24" s="276"/>
      <c r="AN24" s="276"/>
      <c r="AO24" s="276"/>
      <c r="AP24" s="276"/>
      <c r="AQ24" s="276"/>
      <c r="AR24" s="276"/>
      <c r="AS24" s="276"/>
      <c r="AT24" s="276"/>
    </row>
    <row r="25" spans="1:46" s="200" customFormat="1" ht="21" customHeight="1">
      <c r="A25" s="346" t="s">
        <v>248</v>
      </c>
      <c r="B25" s="346"/>
      <c r="C25" s="348">
        <v>0</v>
      </c>
      <c r="D25" s="353"/>
      <c r="E25" s="289">
        <v>0</v>
      </c>
      <c r="F25" s="346"/>
      <c r="G25" s="348">
        <v>0</v>
      </c>
      <c r="H25" s="349"/>
      <c r="I25" s="348">
        <v>0</v>
      </c>
      <c r="J25" s="349"/>
      <c r="K25" s="354">
        <v>41869291</v>
      </c>
      <c r="L25" s="349"/>
      <c r="M25" s="354">
        <v>2980050</v>
      </c>
      <c r="N25" s="349"/>
      <c r="O25" s="354">
        <f>SUM(C25:N25)</f>
        <v>44849341</v>
      </c>
      <c r="P25" s="355"/>
      <c r="Q25" s="354">
        <v>-3638273</v>
      </c>
      <c r="R25" s="355"/>
      <c r="S25" s="351">
        <f>SUM(O25:Q25)</f>
        <v>41211068</v>
      </c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76"/>
      <c r="AG25" s="276"/>
      <c r="AH25" s="276"/>
      <c r="AI25" s="276"/>
      <c r="AJ25" s="276"/>
      <c r="AK25" s="276"/>
      <c r="AL25" s="276"/>
      <c r="AM25" s="276"/>
      <c r="AN25" s="276"/>
      <c r="AO25" s="276"/>
      <c r="AP25" s="276"/>
      <c r="AQ25" s="276"/>
      <c r="AR25" s="276"/>
      <c r="AS25" s="276"/>
      <c r="AT25" s="276"/>
    </row>
    <row r="26" spans="1:46" s="200" customFormat="1" ht="21" customHeight="1" thickBot="1">
      <c r="A26" s="356" t="s">
        <v>280</v>
      </c>
      <c r="B26" s="356"/>
      <c r="C26" s="357">
        <f>SUM(C20:C25)</f>
        <v>640000000</v>
      </c>
      <c r="D26" s="355"/>
      <c r="E26" s="357">
        <f>SUM(E20:E25)</f>
        <v>1051595435</v>
      </c>
      <c r="F26" s="356"/>
      <c r="G26" s="357">
        <f>SUM(G20:G25)</f>
        <v>1082978.4461488798</v>
      </c>
      <c r="H26" s="355"/>
      <c r="I26" s="358">
        <f>SUM(I20:I25)</f>
        <v>893287</v>
      </c>
      <c r="J26" s="355"/>
      <c r="K26" s="359">
        <f>SUM(K20:K25)</f>
        <v>274399135</v>
      </c>
      <c r="L26" s="355"/>
      <c r="M26" s="359">
        <f>SUM(M20:M25)</f>
        <v>6134700</v>
      </c>
      <c r="N26" s="355"/>
      <c r="O26" s="359">
        <f>SUM(O20:O25)</f>
        <v>1974105535.4461489</v>
      </c>
      <c r="P26" s="355"/>
      <c r="Q26" s="359">
        <f>SUM(Q20:Q25)</f>
        <v>81027253.021820009</v>
      </c>
      <c r="R26" s="355"/>
      <c r="S26" s="357">
        <f>SUM(O26:Q26)</f>
        <v>2055132788.4679689</v>
      </c>
      <c r="T26" s="276"/>
      <c r="U26" s="276"/>
      <c r="V26" s="276"/>
      <c r="W26" s="276"/>
      <c r="X26" s="276"/>
      <c r="Y26" s="276"/>
      <c r="Z26" s="276"/>
      <c r="AA26" s="276"/>
      <c r="AB26" s="276"/>
      <c r="AC26" s="276"/>
      <c r="AD26" s="276"/>
      <c r="AE26" s="276"/>
      <c r="AF26" s="276"/>
      <c r="AG26" s="276"/>
      <c r="AH26" s="276"/>
      <c r="AI26" s="276"/>
      <c r="AJ26" s="276"/>
      <c r="AK26" s="276"/>
      <c r="AL26" s="276"/>
      <c r="AM26" s="276"/>
      <c r="AN26" s="276"/>
      <c r="AO26" s="276"/>
      <c r="AP26" s="276"/>
      <c r="AQ26" s="276"/>
      <c r="AR26" s="276"/>
      <c r="AS26" s="276"/>
      <c r="AT26" s="276"/>
    </row>
    <row r="27" spans="1:46" s="200" customFormat="1" ht="21" customHeight="1" thickTop="1">
      <c r="A27" s="303"/>
      <c r="B27" s="303"/>
      <c r="C27" s="304"/>
      <c r="D27" s="304">
        <v>1331517099</v>
      </c>
      <c r="E27" s="304"/>
      <c r="F27" s="303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6"/>
      <c r="AM27" s="276"/>
      <c r="AN27" s="276"/>
      <c r="AO27" s="276"/>
      <c r="AP27" s="276"/>
      <c r="AQ27" s="276"/>
      <c r="AR27" s="276"/>
      <c r="AS27" s="276"/>
      <c r="AT27" s="276"/>
    </row>
    <row r="28" spans="1:46" s="200" customFormat="1" ht="21" customHeight="1">
      <c r="A28" s="303"/>
      <c r="B28" s="303"/>
      <c r="C28" s="304"/>
      <c r="D28" s="304"/>
      <c r="E28" s="304"/>
      <c r="F28" s="303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/>
      <c r="AP28" s="276"/>
      <c r="AQ28" s="276"/>
      <c r="AR28" s="276"/>
      <c r="AS28" s="276"/>
      <c r="AT28" s="276"/>
    </row>
    <row r="29" spans="1:46" s="200" customFormat="1" ht="21" customHeight="1">
      <c r="A29" s="303"/>
      <c r="B29" s="303"/>
      <c r="C29" s="304"/>
      <c r="D29" s="304"/>
      <c r="E29" s="304"/>
      <c r="F29" s="303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6"/>
      <c r="AM29" s="276"/>
      <c r="AN29" s="276"/>
      <c r="AO29" s="276"/>
      <c r="AP29" s="276"/>
      <c r="AQ29" s="276"/>
      <c r="AR29" s="276"/>
      <c r="AS29" s="276"/>
      <c r="AT29" s="276"/>
    </row>
    <row r="30" spans="1:46" s="154" customFormat="1" ht="21" customHeight="1">
      <c r="A30" s="376" t="s">
        <v>249</v>
      </c>
      <c r="B30" s="376"/>
      <c r="C30" s="376"/>
      <c r="D30" s="376"/>
      <c r="E30" s="376"/>
      <c r="F30" s="376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</row>
    <row r="31" spans="1:46" s="148" customFormat="1" ht="21" customHeight="1">
      <c r="G31" s="305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5"/>
      <c r="S31" s="306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/>
      <c r="AP31" s="268"/>
      <c r="AQ31" s="268"/>
      <c r="AR31" s="268"/>
      <c r="AS31" s="268"/>
      <c r="AT31" s="268"/>
    </row>
    <row r="32" spans="1:46" s="148" customFormat="1" ht="21" customHeight="1">
      <c r="G32" s="307"/>
      <c r="H32" s="305"/>
      <c r="I32" s="305"/>
      <c r="J32" s="305"/>
      <c r="K32" s="305"/>
      <c r="L32" s="305"/>
      <c r="M32" s="307"/>
      <c r="N32" s="307"/>
      <c r="O32" s="307"/>
      <c r="P32" s="307"/>
      <c r="Q32" s="307"/>
      <c r="R32" s="307"/>
      <c r="S32" s="307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</row>
    <row r="33" spans="1:46" s="148" customFormat="1" ht="21" customHeight="1">
      <c r="A33" s="308"/>
      <c r="B33" s="308"/>
      <c r="C33" s="305"/>
      <c r="D33" s="305"/>
      <c r="E33" s="305"/>
      <c r="F33" s="305"/>
      <c r="G33" s="305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6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</row>
    <row r="34" spans="1:46" s="148" customFormat="1" ht="21" customHeight="1"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6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  <c r="AP34" s="268"/>
      <c r="AQ34" s="268"/>
      <c r="AR34" s="268"/>
      <c r="AS34" s="268"/>
      <c r="AT34" s="268"/>
    </row>
    <row r="35" spans="1:46" s="148" customFormat="1" ht="21" customHeight="1">
      <c r="A35" s="308"/>
      <c r="B35" s="308"/>
      <c r="C35" s="305"/>
      <c r="D35" s="305"/>
      <c r="E35" s="305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6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/>
      <c r="AP35" s="268"/>
      <c r="AQ35" s="268"/>
      <c r="AR35" s="268"/>
      <c r="AS35" s="268"/>
      <c r="AT35" s="268"/>
    </row>
  </sheetData>
  <mergeCells count="9">
    <mergeCell ref="C7:O7"/>
    <mergeCell ref="I9:K9"/>
    <mergeCell ref="A30:F30"/>
    <mergeCell ref="A1:S1"/>
    <mergeCell ref="A2:S2"/>
    <mergeCell ref="A3:S3"/>
    <mergeCell ref="A4:S4"/>
    <mergeCell ref="A5:S5"/>
    <mergeCell ref="C6:S6"/>
  </mergeCells>
  <pageMargins left="1" right="0.3" top="1" bottom="0.75" header="0.25" footer="0.55000000000000004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3B05A-46C4-4762-A76C-660220C13269}">
  <sheetPr>
    <tabColor rgb="FF00B050"/>
  </sheetPr>
  <dimension ref="A1:II30"/>
  <sheetViews>
    <sheetView topLeftCell="A15" zoomScale="70" zoomScaleNormal="70" zoomScaleSheetLayoutView="63" zoomScalePageLayoutView="50" workbookViewId="0">
      <selection activeCell="G26" sqref="G26"/>
    </sheetView>
  </sheetViews>
  <sheetFormatPr defaultRowHeight="21" customHeight="1"/>
  <cols>
    <col min="1" max="1" width="71.1796875" style="311" customWidth="1"/>
    <col min="2" max="2" width="12.90625" style="311" customWidth="1"/>
    <col min="3" max="3" width="21.7265625" style="311" customWidth="1"/>
    <col min="4" max="4" width="0.7265625" style="311" customWidth="1"/>
    <col min="5" max="5" width="21.7265625" style="311" customWidth="1"/>
    <col min="6" max="6" width="0.7265625" style="311" customWidth="1"/>
    <col min="7" max="7" width="21.7265625" style="311" customWidth="1"/>
    <col min="8" max="8" width="0.7265625" style="311" customWidth="1"/>
    <col min="9" max="9" width="21.7265625" style="311" customWidth="1"/>
    <col min="10" max="10" width="0.7265625" style="311" customWidth="1"/>
    <col min="11" max="11" width="20.7265625" style="311" customWidth="1"/>
    <col min="12" max="12" width="2" style="311" customWidth="1"/>
    <col min="13" max="243" width="8.81640625" style="311"/>
    <col min="244" max="246" width="8.81640625" style="148"/>
    <col min="247" max="249" width="1.453125" style="148" customWidth="1"/>
    <col min="250" max="250" width="37.26953125" style="148" customWidth="1"/>
    <col min="251" max="251" width="11.7265625" style="148" customWidth="1"/>
    <col min="252" max="252" width="1" style="148" customWidth="1"/>
    <col min="253" max="253" width="16.7265625" style="148" customWidth="1"/>
    <col min="254" max="254" width="2.26953125" style="148" customWidth="1"/>
    <col min="255" max="255" width="12.7265625" style="148" bestFit="1" customWidth="1"/>
    <col min="256" max="256" width="2.453125" style="148" customWidth="1"/>
    <col min="257" max="257" width="17.26953125" style="148" customWidth="1"/>
    <col min="258" max="258" width="1" style="148" customWidth="1"/>
    <col min="259" max="259" width="14.453125" style="148" customWidth="1"/>
    <col min="260" max="260" width="1.7265625" style="148" customWidth="1"/>
    <col min="261" max="261" width="16.26953125" style="148" customWidth="1"/>
    <col min="262" max="262" width="12.7265625" style="148" customWidth="1"/>
    <col min="263" max="502" width="8.81640625" style="148"/>
    <col min="503" max="505" width="1.453125" style="148" customWidth="1"/>
    <col min="506" max="506" width="37.26953125" style="148" customWidth="1"/>
    <col min="507" max="507" width="11.7265625" style="148" customWidth="1"/>
    <col min="508" max="508" width="1" style="148" customWidth="1"/>
    <col min="509" max="509" width="16.7265625" style="148" customWidth="1"/>
    <col min="510" max="510" width="2.26953125" style="148" customWidth="1"/>
    <col min="511" max="511" width="12.7265625" style="148" bestFit="1" customWidth="1"/>
    <col min="512" max="512" width="2.453125" style="148" customWidth="1"/>
    <col min="513" max="513" width="17.26953125" style="148" customWidth="1"/>
    <col min="514" max="514" width="1" style="148" customWidth="1"/>
    <col min="515" max="515" width="14.453125" style="148" customWidth="1"/>
    <col min="516" max="516" width="1.7265625" style="148" customWidth="1"/>
    <col min="517" max="517" width="16.26953125" style="148" customWidth="1"/>
    <col min="518" max="518" width="12.7265625" style="148" customWidth="1"/>
    <col min="519" max="758" width="8.81640625" style="148"/>
    <col min="759" max="761" width="1.453125" style="148" customWidth="1"/>
    <col min="762" max="762" width="37.26953125" style="148" customWidth="1"/>
    <col min="763" max="763" width="11.7265625" style="148" customWidth="1"/>
    <col min="764" max="764" width="1" style="148" customWidth="1"/>
    <col min="765" max="765" width="16.7265625" style="148" customWidth="1"/>
    <col min="766" max="766" width="2.26953125" style="148" customWidth="1"/>
    <col min="767" max="767" width="12.7265625" style="148" bestFit="1" customWidth="1"/>
    <col min="768" max="768" width="2.453125" style="148" customWidth="1"/>
    <col min="769" max="769" width="17.26953125" style="148" customWidth="1"/>
    <col min="770" max="770" width="1" style="148" customWidth="1"/>
    <col min="771" max="771" width="14.453125" style="148" customWidth="1"/>
    <col min="772" max="772" width="1.7265625" style="148" customWidth="1"/>
    <col min="773" max="773" width="16.26953125" style="148" customWidth="1"/>
    <col min="774" max="774" width="12.7265625" style="148" customWidth="1"/>
    <col min="775" max="1014" width="8.81640625" style="148"/>
    <col min="1015" max="1017" width="1.453125" style="148" customWidth="1"/>
    <col min="1018" max="1018" width="37.26953125" style="148" customWidth="1"/>
    <col min="1019" max="1019" width="11.7265625" style="148" customWidth="1"/>
    <col min="1020" max="1020" width="1" style="148" customWidth="1"/>
    <col min="1021" max="1021" width="16.7265625" style="148" customWidth="1"/>
    <col min="1022" max="1022" width="2.26953125" style="148" customWidth="1"/>
    <col min="1023" max="1023" width="12.7265625" style="148" bestFit="1" customWidth="1"/>
    <col min="1024" max="1024" width="2.453125" style="148" customWidth="1"/>
    <col min="1025" max="1025" width="17.26953125" style="148" customWidth="1"/>
    <col min="1026" max="1026" width="1" style="148" customWidth="1"/>
    <col min="1027" max="1027" width="14.453125" style="148" customWidth="1"/>
    <col min="1028" max="1028" width="1.7265625" style="148" customWidth="1"/>
    <col min="1029" max="1029" width="16.26953125" style="148" customWidth="1"/>
    <col min="1030" max="1030" width="12.7265625" style="148" customWidth="1"/>
    <col min="1031" max="1270" width="8.81640625" style="148"/>
    <col min="1271" max="1273" width="1.453125" style="148" customWidth="1"/>
    <col min="1274" max="1274" width="37.26953125" style="148" customWidth="1"/>
    <col min="1275" max="1275" width="11.7265625" style="148" customWidth="1"/>
    <col min="1276" max="1276" width="1" style="148" customWidth="1"/>
    <col min="1277" max="1277" width="16.7265625" style="148" customWidth="1"/>
    <col min="1278" max="1278" width="2.26953125" style="148" customWidth="1"/>
    <col min="1279" max="1279" width="12.7265625" style="148" bestFit="1" customWidth="1"/>
    <col min="1280" max="1280" width="2.453125" style="148" customWidth="1"/>
    <col min="1281" max="1281" width="17.26953125" style="148" customWidth="1"/>
    <col min="1282" max="1282" width="1" style="148" customWidth="1"/>
    <col min="1283" max="1283" width="14.453125" style="148" customWidth="1"/>
    <col min="1284" max="1284" width="1.7265625" style="148" customWidth="1"/>
    <col min="1285" max="1285" width="16.26953125" style="148" customWidth="1"/>
    <col min="1286" max="1286" width="12.7265625" style="148" customWidth="1"/>
    <col min="1287" max="1526" width="8.81640625" style="148"/>
    <col min="1527" max="1529" width="1.453125" style="148" customWidth="1"/>
    <col min="1530" max="1530" width="37.26953125" style="148" customWidth="1"/>
    <col min="1531" max="1531" width="11.7265625" style="148" customWidth="1"/>
    <col min="1532" max="1532" width="1" style="148" customWidth="1"/>
    <col min="1533" max="1533" width="16.7265625" style="148" customWidth="1"/>
    <col min="1534" max="1534" width="2.26953125" style="148" customWidth="1"/>
    <col min="1535" max="1535" width="12.7265625" style="148" bestFit="1" customWidth="1"/>
    <col min="1536" max="1536" width="2.453125" style="148" customWidth="1"/>
    <col min="1537" max="1537" width="17.26953125" style="148" customWidth="1"/>
    <col min="1538" max="1538" width="1" style="148" customWidth="1"/>
    <col min="1539" max="1539" width="14.453125" style="148" customWidth="1"/>
    <col min="1540" max="1540" width="1.7265625" style="148" customWidth="1"/>
    <col min="1541" max="1541" width="16.26953125" style="148" customWidth="1"/>
    <col min="1542" max="1542" width="12.7265625" style="148" customWidth="1"/>
    <col min="1543" max="1782" width="8.81640625" style="148"/>
    <col min="1783" max="1785" width="1.453125" style="148" customWidth="1"/>
    <col min="1786" max="1786" width="37.26953125" style="148" customWidth="1"/>
    <col min="1787" max="1787" width="11.7265625" style="148" customWidth="1"/>
    <col min="1788" max="1788" width="1" style="148" customWidth="1"/>
    <col min="1789" max="1789" width="16.7265625" style="148" customWidth="1"/>
    <col min="1790" max="1790" width="2.26953125" style="148" customWidth="1"/>
    <col min="1791" max="1791" width="12.7265625" style="148" bestFit="1" customWidth="1"/>
    <col min="1792" max="1792" width="2.453125" style="148" customWidth="1"/>
    <col min="1793" max="1793" width="17.26953125" style="148" customWidth="1"/>
    <col min="1794" max="1794" width="1" style="148" customWidth="1"/>
    <col min="1795" max="1795" width="14.453125" style="148" customWidth="1"/>
    <col min="1796" max="1796" width="1.7265625" style="148" customWidth="1"/>
    <col min="1797" max="1797" width="16.26953125" style="148" customWidth="1"/>
    <col min="1798" max="1798" width="12.7265625" style="148" customWidth="1"/>
    <col min="1799" max="2038" width="8.81640625" style="148"/>
    <col min="2039" max="2041" width="1.453125" style="148" customWidth="1"/>
    <col min="2042" max="2042" width="37.26953125" style="148" customWidth="1"/>
    <col min="2043" max="2043" width="11.7265625" style="148" customWidth="1"/>
    <col min="2044" max="2044" width="1" style="148" customWidth="1"/>
    <col min="2045" max="2045" width="16.7265625" style="148" customWidth="1"/>
    <col min="2046" max="2046" width="2.26953125" style="148" customWidth="1"/>
    <col min="2047" max="2047" width="12.7265625" style="148" bestFit="1" customWidth="1"/>
    <col min="2048" max="2048" width="2.453125" style="148" customWidth="1"/>
    <col min="2049" max="2049" width="17.26953125" style="148" customWidth="1"/>
    <col min="2050" max="2050" width="1" style="148" customWidth="1"/>
    <col min="2051" max="2051" width="14.453125" style="148" customWidth="1"/>
    <col min="2052" max="2052" width="1.7265625" style="148" customWidth="1"/>
    <col min="2053" max="2053" width="16.26953125" style="148" customWidth="1"/>
    <col min="2054" max="2054" width="12.7265625" style="148" customWidth="1"/>
    <col min="2055" max="2294" width="8.81640625" style="148"/>
    <col min="2295" max="2297" width="1.453125" style="148" customWidth="1"/>
    <col min="2298" max="2298" width="37.26953125" style="148" customWidth="1"/>
    <col min="2299" max="2299" width="11.7265625" style="148" customWidth="1"/>
    <col min="2300" max="2300" width="1" style="148" customWidth="1"/>
    <col min="2301" max="2301" width="16.7265625" style="148" customWidth="1"/>
    <col min="2302" max="2302" width="2.26953125" style="148" customWidth="1"/>
    <col min="2303" max="2303" width="12.7265625" style="148" bestFit="1" customWidth="1"/>
    <col min="2304" max="2304" width="2.453125" style="148" customWidth="1"/>
    <col min="2305" max="2305" width="17.26953125" style="148" customWidth="1"/>
    <col min="2306" max="2306" width="1" style="148" customWidth="1"/>
    <col min="2307" max="2307" width="14.453125" style="148" customWidth="1"/>
    <col min="2308" max="2308" width="1.7265625" style="148" customWidth="1"/>
    <col min="2309" max="2309" width="16.26953125" style="148" customWidth="1"/>
    <col min="2310" max="2310" width="12.7265625" style="148" customWidth="1"/>
    <col min="2311" max="2550" width="8.81640625" style="148"/>
    <col min="2551" max="2553" width="1.453125" style="148" customWidth="1"/>
    <col min="2554" max="2554" width="37.26953125" style="148" customWidth="1"/>
    <col min="2555" max="2555" width="11.7265625" style="148" customWidth="1"/>
    <col min="2556" max="2556" width="1" style="148" customWidth="1"/>
    <col min="2557" max="2557" width="16.7265625" style="148" customWidth="1"/>
    <col min="2558" max="2558" width="2.26953125" style="148" customWidth="1"/>
    <col min="2559" max="2559" width="12.7265625" style="148" bestFit="1" customWidth="1"/>
    <col min="2560" max="2560" width="2.453125" style="148" customWidth="1"/>
    <col min="2561" max="2561" width="17.26953125" style="148" customWidth="1"/>
    <col min="2562" max="2562" width="1" style="148" customWidth="1"/>
    <col min="2563" max="2563" width="14.453125" style="148" customWidth="1"/>
    <col min="2564" max="2564" width="1.7265625" style="148" customWidth="1"/>
    <col min="2565" max="2565" width="16.26953125" style="148" customWidth="1"/>
    <col min="2566" max="2566" width="12.7265625" style="148" customWidth="1"/>
    <col min="2567" max="2806" width="8.81640625" style="148"/>
    <col min="2807" max="2809" width="1.453125" style="148" customWidth="1"/>
    <col min="2810" max="2810" width="37.26953125" style="148" customWidth="1"/>
    <col min="2811" max="2811" width="11.7265625" style="148" customWidth="1"/>
    <col min="2812" max="2812" width="1" style="148" customWidth="1"/>
    <col min="2813" max="2813" width="16.7265625" style="148" customWidth="1"/>
    <col min="2814" max="2814" width="2.26953125" style="148" customWidth="1"/>
    <col min="2815" max="2815" width="12.7265625" style="148" bestFit="1" customWidth="1"/>
    <col min="2816" max="2816" width="2.453125" style="148" customWidth="1"/>
    <col min="2817" max="2817" width="17.26953125" style="148" customWidth="1"/>
    <col min="2818" max="2818" width="1" style="148" customWidth="1"/>
    <col min="2819" max="2819" width="14.453125" style="148" customWidth="1"/>
    <col min="2820" max="2820" width="1.7265625" style="148" customWidth="1"/>
    <col min="2821" max="2821" width="16.26953125" style="148" customWidth="1"/>
    <col min="2822" max="2822" width="12.7265625" style="148" customWidth="1"/>
    <col min="2823" max="3062" width="8.81640625" style="148"/>
    <col min="3063" max="3065" width="1.453125" style="148" customWidth="1"/>
    <col min="3066" max="3066" width="37.26953125" style="148" customWidth="1"/>
    <col min="3067" max="3067" width="11.7265625" style="148" customWidth="1"/>
    <col min="3068" max="3068" width="1" style="148" customWidth="1"/>
    <col min="3069" max="3069" width="16.7265625" style="148" customWidth="1"/>
    <col min="3070" max="3070" width="2.26953125" style="148" customWidth="1"/>
    <col min="3071" max="3071" width="12.7265625" style="148" bestFit="1" customWidth="1"/>
    <col min="3072" max="3072" width="2.453125" style="148" customWidth="1"/>
    <col min="3073" max="3073" width="17.26953125" style="148" customWidth="1"/>
    <col min="3074" max="3074" width="1" style="148" customWidth="1"/>
    <col min="3075" max="3075" width="14.453125" style="148" customWidth="1"/>
    <col min="3076" max="3076" width="1.7265625" style="148" customWidth="1"/>
    <col min="3077" max="3077" width="16.26953125" style="148" customWidth="1"/>
    <col min="3078" max="3078" width="12.7265625" style="148" customWidth="1"/>
    <col min="3079" max="3318" width="8.81640625" style="148"/>
    <col min="3319" max="3321" width="1.453125" style="148" customWidth="1"/>
    <col min="3322" max="3322" width="37.26953125" style="148" customWidth="1"/>
    <col min="3323" max="3323" width="11.7265625" style="148" customWidth="1"/>
    <col min="3324" max="3324" width="1" style="148" customWidth="1"/>
    <col min="3325" max="3325" width="16.7265625" style="148" customWidth="1"/>
    <col min="3326" max="3326" width="2.26953125" style="148" customWidth="1"/>
    <col min="3327" max="3327" width="12.7265625" style="148" bestFit="1" customWidth="1"/>
    <col min="3328" max="3328" width="2.453125" style="148" customWidth="1"/>
    <col min="3329" max="3329" width="17.26953125" style="148" customWidth="1"/>
    <col min="3330" max="3330" width="1" style="148" customWidth="1"/>
    <col min="3331" max="3331" width="14.453125" style="148" customWidth="1"/>
    <col min="3332" max="3332" width="1.7265625" style="148" customWidth="1"/>
    <col min="3333" max="3333" width="16.26953125" style="148" customWidth="1"/>
    <col min="3334" max="3334" width="12.7265625" style="148" customWidth="1"/>
    <col min="3335" max="3574" width="8.81640625" style="148"/>
    <col min="3575" max="3577" width="1.453125" style="148" customWidth="1"/>
    <col min="3578" max="3578" width="37.26953125" style="148" customWidth="1"/>
    <col min="3579" max="3579" width="11.7265625" style="148" customWidth="1"/>
    <col min="3580" max="3580" width="1" style="148" customWidth="1"/>
    <col min="3581" max="3581" width="16.7265625" style="148" customWidth="1"/>
    <col min="3582" max="3582" width="2.26953125" style="148" customWidth="1"/>
    <col min="3583" max="3583" width="12.7265625" style="148" bestFit="1" customWidth="1"/>
    <col min="3584" max="3584" width="2.453125" style="148" customWidth="1"/>
    <col min="3585" max="3585" width="17.26953125" style="148" customWidth="1"/>
    <col min="3586" max="3586" width="1" style="148" customWidth="1"/>
    <col min="3587" max="3587" width="14.453125" style="148" customWidth="1"/>
    <col min="3588" max="3588" width="1.7265625" style="148" customWidth="1"/>
    <col min="3589" max="3589" width="16.26953125" style="148" customWidth="1"/>
    <col min="3590" max="3590" width="12.7265625" style="148" customWidth="1"/>
    <col min="3591" max="3830" width="8.81640625" style="148"/>
    <col min="3831" max="3833" width="1.453125" style="148" customWidth="1"/>
    <col min="3834" max="3834" width="37.26953125" style="148" customWidth="1"/>
    <col min="3835" max="3835" width="11.7265625" style="148" customWidth="1"/>
    <col min="3836" max="3836" width="1" style="148" customWidth="1"/>
    <col min="3837" max="3837" width="16.7265625" style="148" customWidth="1"/>
    <col min="3838" max="3838" width="2.26953125" style="148" customWidth="1"/>
    <col min="3839" max="3839" width="12.7265625" style="148" bestFit="1" customWidth="1"/>
    <col min="3840" max="3840" width="2.453125" style="148" customWidth="1"/>
    <col min="3841" max="3841" width="17.26953125" style="148" customWidth="1"/>
    <col min="3842" max="3842" width="1" style="148" customWidth="1"/>
    <col min="3843" max="3843" width="14.453125" style="148" customWidth="1"/>
    <col min="3844" max="3844" width="1.7265625" style="148" customWidth="1"/>
    <col min="3845" max="3845" width="16.26953125" style="148" customWidth="1"/>
    <col min="3846" max="3846" width="12.7265625" style="148" customWidth="1"/>
    <col min="3847" max="4086" width="8.81640625" style="148"/>
    <col min="4087" max="4089" width="1.453125" style="148" customWidth="1"/>
    <col min="4090" max="4090" width="37.26953125" style="148" customWidth="1"/>
    <col min="4091" max="4091" width="11.7265625" style="148" customWidth="1"/>
    <col min="4092" max="4092" width="1" style="148" customWidth="1"/>
    <col min="4093" max="4093" width="16.7265625" style="148" customWidth="1"/>
    <col min="4094" max="4094" width="2.26953125" style="148" customWidth="1"/>
    <col min="4095" max="4095" width="12.7265625" style="148" bestFit="1" customWidth="1"/>
    <col min="4096" max="4096" width="2.453125" style="148" customWidth="1"/>
    <col min="4097" max="4097" width="17.26953125" style="148" customWidth="1"/>
    <col min="4098" max="4098" width="1" style="148" customWidth="1"/>
    <col min="4099" max="4099" width="14.453125" style="148" customWidth="1"/>
    <col min="4100" max="4100" width="1.7265625" style="148" customWidth="1"/>
    <col min="4101" max="4101" width="16.26953125" style="148" customWidth="1"/>
    <col min="4102" max="4102" width="12.7265625" style="148" customWidth="1"/>
    <col min="4103" max="4342" width="8.81640625" style="148"/>
    <col min="4343" max="4345" width="1.453125" style="148" customWidth="1"/>
    <col min="4346" max="4346" width="37.26953125" style="148" customWidth="1"/>
    <col min="4347" max="4347" width="11.7265625" style="148" customWidth="1"/>
    <col min="4348" max="4348" width="1" style="148" customWidth="1"/>
    <col min="4349" max="4349" width="16.7265625" style="148" customWidth="1"/>
    <col min="4350" max="4350" width="2.26953125" style="148" customWidth="1"/>
    <col min="4351" max="4351" width="12.7265625" style="148" bestFit="1" customWidth="1"/>
    <col min="4352" max="4352" width="2.453125" style="148" customWidth="1"/>
    <col min="4353" max="4353" width="17.26953125" style="148" customWidth="1"/>
    <col min="4354" max="4354" width="1" style="148" customWidth="1"/>
    <col min="4355" max="4355" width="14.453125" style="148" customWidth="1"/>
    <col min="4356" max="4356" width="1.7265625" style="148" customWidth="1"/>
    <col min="4357" max="4357" width="16.26953125" style="148" customWidth="1"/>
    <col min="4358" max="4358" width="12.7265625" style="148" customWidth="1"/>
    <col min="4359" max="4598" width="8.81640625" style="148"/>
    <col min="4599" max="4601" width="1.453125" style="148" customWidth="1"/>
    <col min="4602" max="4602" width="37.26953125" style="148" customWidth="1"/>
    <col min="4603" max="4603" width="11.7265625" style="148" customWidth="1"/>
    <col min="4604" max="4604" width="1" style="148" customWidth="1"/>
    <col min="4605" max="4605" width="16.7265625" style="148" customWidth="1"/>
    <col min="4606" max="4606" width="2.26953125" style="148" customWidth="1"/>
    <col min="4607" max="4607" width="12.7265625" style="148" bestFit="1" customWidth="1"/>
    <col min="4608" max="4608" width="2.453125" style="148" customWidth="1"/>
    <col min="4609" max="4609" width="17.26953125" style="148" customWidth="1"/>
    <col min="4610" max="4610" width="1" style="148" customWidth="1"/>
    <col min="4611" max="4611" width="14.453125" style="148" customWidth="1"/>
    <col min="4612" max="4612" width="1.7265625" style="148" customWidth="1"/>
    <col min="4613" max="4613" width="16.26953125" style="148" customWidth="1"/>
    <col min="4614" max="4614" width="12.7265625" style="148" customWidth="1"/>
    <col min="4615" max="4854" width="8.81640625" style="148"/>
    <col min="4855" max="4857" width="1.453125" style="148" customWidth="1"/>
    <col min="4858" max="4858" width="37.26953125" style="148" customWidth="1"/>
    <col min="4859" max="4859" width="11.7265625" style="148" customWidth="1"/>
    <col min="4860" max="4860" width="1" style="148" customWidth="1"/>
    <col min="4861" max="4861" width="16.7265625" style="148" customWidth="1"/>
    <col min="4862" max="4862" width="2.26953125" style="148" customWidth="1"/>
    <col min="4863" max="4863" width="12.7265625" style="148" bestFit="1" customWidth="1"/>
    <col min="4864" max="4864" width="2.453125" style="148" customWidth="1"/>
    <col min="4865" max="4865" width="17.26953125" style="148" customWidth="1"/>
    <col min="4866" max="4866" width="1" style="148" customWidth="1"/>
    <col min="4867" max="4867" width="14.453125" style="148" customWidth="1"/>
    <col min="4868" max="4868" width="1.7265625" style="148" customWidth="1"/>
    <col min="4869" max="4869" width="16.26953125" style="148" customWidth="1"/>
    <col min="4870" max="4870" width="12.7265625" style="148" customWidth="1"/>
    <col min="4871" max="5110" width="8.81640625" style="148"/>
    <col min="5111" max="5113" width="1.453125" style="148" customWidth="1"/>
    <col min="5114" max="5114" width="37.26953125" style="148" customWidth="1"/>
    <col min="5115" max="5115" width="11.7265625" style="148" customWidth="1"/>
    <col min="5116" max="5116" width="1" style="148" customWidth="1"/>
    <col min="5117" max="5117" width="16.7265625" style="148" customWidth="1"/>
    <col min="5118" max="5118" width="2.26953125" style="148" customWidth="1"/>
    <col min="5119" max="5119" width="12.7265625" style="148" bestFit="1" customWidth="1"/>
    <col min="5120" max="5120" width="2.453125" style="148" customWidth="1"/>
    <col min="5121" max="5121" width="17.26953125" style="148" customWidth="1"/>
    <col min="5122" max="5122" width="1" style="148" customWidth="1"/>
    <col min="5123" max="5123" width="14.453125" style="148" customWidth="1"/>
    <col min="5124" max="5124" width="1.7265625" style="148" customWidth="1"/>
    <col min="5125" max="5125" width="16.26953125" style="148" customWidth="1"/>
    <col min="5126" max="5126" width="12.7265625" style="148" customWidth="1"/>
    <col min="5127" max="5366" width="8.81640625" style="148"/>
    <col min="5367" max="5369" width="1.453125" style="148" customWidth="1"/>
    <col min="5370" max="5370" width="37.26953125" style="148" customWidth="1"/>
    <col min="5371" max="5371" width="11.7265625" style="148" customWidth="1"/>
    <col min="5372" max="5372" width="1" style="148" customWidth="1"/>
    <col min="5373" max="5373" width="16.7265625" style="148" customWidth="1"/>
    <col min="5374" max="5374" width="2.26953125" style="148" customWidth="1"/>
    <col min="5375" max="5375" width="12.7265625" style="148" bestFit="1" customWidth="1"/>
    <col min="5376" max="5376" width="2.453125" style="148" customWidth="1"/>
    <col min="5377" max="5377" width="17.26953125" style="148" customWidth="1"/>
    <col min="5378" max="5378" width="1" style="148" customWidth="1"/>
    <col min="5379" max="5379" width="14.453125" style="148" customWidth="1"/>
    <col min="5380" max="5380" width="1.7265625" style="148" customWidth="1"/>
    <col min="5381" max="5381" width="16.26953125" style="148" customWidth="1"/>
    <col min="5382" max="5382" width="12.7265625" style="148" customWidth="1"/>
    <col min="5383" max="5622" width="8.81640625" style="148"/>
    <col min="5623" max="5625" width="1.453125" style="148" customWidth="1"/>
    <col min="5626" max="5626" width="37.26953125" style="148" customWidth="1"/>
    <col min="5627" max="5627" width="11.7265625" style="148" customWidth="1"/>
    <col min="5628" max="5628" width="1" style="148" customWidth="1"/>
    <col min="5629" max="5629" width="16.7265625" style="148" customWidth="1"/>
    <col min="5630" max="5630" width="2.26953125" style="148" customWidth="1"/>
    <col min="5631" max="5631" width="12.7265625" style="148" bestFit="1" customWidth="1"/>
    <col min="5632" max="5632" width="2.453125" style="148" customWidth="1"/>
    <col min="5633" max="5633" width="17.26953125" style="148" customWidth="1"/>
    <col min="5634" max="5634" width="1" style="148" customWidth="1"/>
    <col min="5635" max="5635" width="14.453125" style="148" customWidth="1"/>
    <col min="5636" max="5636" width="1.7265625" style="148" customWidth="1"/>
    <col min="5637" max="5637" width="16.26953125" style="148" customWidth="1"/>
    <col min="5638" max="5638" width="12.7265625" style="148" customWidth="1"/>
    <col min="5639" max="5878" width="8.81640625" style="148"/>
    <col min="5879" max="5881" width="1.453125" style="148" customWidth="1"/>
    <col min="5882" max="5882" width="37.26953125" style="148" customWidth="1"/>
    <col min="5883" max="5883" width="11.7265625" style="148" customWidth="1"/>
    <col min="5884" max="5884" width="1" style="148" customWidth="1"/>
    <col min="5885" max="5885" width="16.7265625" style="148" customWidth="1"/>
    <col min="5886" max="5886" width="2.26953125" style="148" customWidth="1"/>
    <col min="5887" max="5887" width="12.7265625" style="148" bestFit="1" customWidth="1"/>
    <col min="5888" max="5888" width="2.453125" style="148" customWidth="1"/>
    <col min="5889" max="5889" width="17.26953125" style="148" customWidth="1"/>
    <col min="5890" max="5890" width="1" style="148" customWidth="1"/>
    <col min="5891" max="5891" width="14.453125" style="148" customWidth="1"/>
    <col min="5892" max="5892" width="1.7265625" style="148" customWidth="1"/>
    <col min="5893" max="5893" width="16.26953125" style="148" customWidth="1"/>
    <col min="5894" max="5894" width="12.7265625" style="148" customWidth="1"/>
    <col min="5895" max="6134" width="8.81640625" style="148"/>
    <col min="6135" max="6137" width="1.453125" style="148" customWidth="1"/>
    <col min="6138" max="6138" width="37.26953125" style="148" customWidth="1"/>
    <col min="6139" max="6139" width="11.7265625" style="148" customWidth="1"/>
    <col min="6140" max="6140" width="1" style="148" customWidth="1"/>
    <col min="6141" max="6141" width="16.7265625" style="148" customWidth="1"/>
    <col min="6142" max="6142" width="2.26953125" style="148" customWidth="1"/>
    <col min="6143" max="6143" width="12.7265625" style="148" bestFit="1" customWidth="1"/>
    <col min="6144" max="6144" width="2.453125" style="148" customWidth="1"/>
    <col min="6145" max="6145" width="17.26953125" style="148" customWidth="1"/>
    <col min="6146" max="6146" width="1" style="148" customWidth="1"/>
    <col min="6147" max="6147" width="14.453125" style="148" customWidth="1"/>
    <col min="6148" max="6148" width="1.7265625" style="148" customWidth="1"/>
    <col min="6149" max="6149" width="16.26953125" style="148" customWidth="1"/>
    <col min="6150" max="6150" width="12.7265625" style="148" customWidth="1"/>
    <col min="6151" max="6390" width="8.81640625" style="148"/>
    <col min="6391" max="6393" width="1.453125" style="148" customWidth="1"/>
    <col min="6394" max="6394" width="37.26953125" style="148" customWidth="1"/>
    <col min="6395" max="6395" width="11.7265625" style="148" customWidth="1"/>
    <col min="6396" max="6396" width="1" style="148" customWidth="1"/>
    <col min="6397" max="6397" width="16.7265625" style="148" customWidth="1"/>
    <col min="6398" max="6398" width="2.26953125" style="148" customWidth="1"/>
    <col min="6399" max="6399" width="12.7265625" style="148" bestFit="1" customWidth="1"/>
    <col min="6400" max="6400" width="2.453125" style="148" customWidth="1"/>
    <col min="6401" max="6401" width="17.26953125" style="148" customWidth="1"/>
    <col min="6402" max="6402" width="1" style="148" customWidth="1"/>
    <col min="6403" max="6403" width="14.453125" style="148" customWidth="1"/>
    <col min="6404" max="6404" width="1.7265625" style="148" customWidth="1"/>
    <col min="6405" max="6405" width="16.26953125" style="148" customWidth="1"/>
    <col min="6406" max="6406" width="12.7265625" style="148" customWidth="1"/>
    <col min="6407" max="6646" width="8.81640625" style="148"/>
    <col min="6647" max="6649" width="1.453125" style="148" customWidth="1"/>
    <col min="6650" max="6650" width="37.26953125" style="148" customWidth="1"/>
    <col min="6651" max="6651" width="11.7265625" style="148" customWidth="1"/>
    <col min="6652" max="6652" width="1" style="148" customWidth="1"/>
    <col min="6653" max="6653" width="16.7265625" style="148" customWidth="1"/>
    <col min="6654" max="6654" width="2.26953125" style="148" customWidth="1"/>
    <col min="6655" max="6655" width="12.7265625" style="148" bestFit="1" customWidth="1"/>
    <col min="6656" max="6656" width="2.453125" style="148" customWidth="1"/>
    <col min="6657" max="6657" width="17.26953125" style="148" customWidth="1"/>
    <col min="6658" max="6658" width="1" style="148" customWidth="1"/>
    <col min="6659" max="6659" width="14.453125" style="148" customWidth="1"/>
    <col min="6660" max="6660" width="1.7265625" style="148" customWidth="1"/>
    <col min="6661" max="6661" width="16.26953125" style="148" customWidth="1"/>
    <col min="6662" max="6662" width="12.7265625" style="148" customWidth="1"/>
    <col min="6663" max="6902" width="8.81640625" style="148"/>
    <col min="6903" max="6905" width="1.453125" style="148" customWidth="1"/>
    <col min="6906" max="6906" width="37.26953125" style="148" customWidth="1"/>
    <col min="6907" max="6907" width="11.7265625" style="148" customWidth="1"/>
    <col min="6908" max="6908" width="1" style="148" customWidth="1"/>
    <col min="6909" max="6909" width="16.7265625" style="148" customWidth="1"/>
    <col min="6910" max="6910" width="2.26953125" style="148" customWidth="1"/>
    <col min="6911" max="6911" width="12.7265625" style="148" bestFit="1" customWidth="1"/>
    <col min="6912" max="6912" width="2.453125" style="148" customWidth="1"/>
    <col min="6913" max="6913" width="17.26953125" style="148" customWidth="1"/>
    <col min="6914" max="6914" width="1" style="148" customWidth="1"/>
    <col min="6915" max="6915" width="14.453125" style="148" customWidth="1"/>
    <col min="6916" max="6916" width="1.7265625" style="148" customWidth="1"/>
    <col min="6917" max="6917" width="16.26953125" style="148" customWidth="1"/>
    <col min="6918" max="6918" width="12.7265625" style="148" customWidth="1"/>
    <col min="6919" max="7158" width="8.81640625" style="148"/>
    <col min="7159" max="7161" width="1.453125" style="148" customWidth="1"/>
    <col min="7162" max="7162" width="37.26953125" style="148" customWidth="1"/>
    <col min="7163" max="7163" width="11.7265625" style="148" customWidth="1"/>
    <col min="7164" max="7164" width="1" style="148" customWidth="1"/>
    <col min="7165" max="7165" width="16.7265625" style="148" customWidth="1"/>
    <col min="7166" max="7166" width="2.26953125" style="148" customWidth="1"/>
    <col min="7167" max="7167" width="12.7265625" style="148" bestFit="1" customWidth="1"/>
    <col min="7168" max="7168" width="2.453125" style="148" customWidth="1"/>
    <col min="7169" max="7169" width="17.26953125" style="148" customWidth="1"/>
    <col min="7170" max="7170" width="1" style="148" customWidth="1"/>
    <col min="7171" max="7171" width="14.453125" style="148" customWidth="1"/>
    <col min="7172" max="7172" width="1.7265625" style="148" customWidth="1"/>
    <col min="7173" max="7173" width="16.26953125" style="148" customWidth="1"/>
    <col min="7174" max="7174" width="12.7265625" style="148" customWidth="1"/>
    <col min="7175" max="7414" width="8.81640625" style="148"/>
    <col min="7415" max="7417" width="1.453125" style="148" customWidth="1"/>
    <col min="7418" max="7418" width="37.26953125" style="148" customWidth="1"/>
    <col min="7419" max="7419" width="11.7265625" style="148" customWidth="1"/>
    <col min="7420" max="7420" width="1" style="148" customWidth="1"/>
    <col min="7421" max="7421" width="16.7265625" style="148" customWidth="1"/>
    <col min="7422" max="7422" width="2.26953125" style="148" customWidth="1"/>
    <col min="7423" max="7423" width="12.7265625" style="148" bestFit="1" customWidth="1"/>
    <col min="7424" max="7424" width="2.453125" style="148" customWidth="1"/>
    <col min="7425" max="7425" width="17.26953125" style="148" customWidth="1"/>
    <col min="7426" max="7426" width="1" style="148" customWidth="1"/>
    <col min="7427" max="7427" width="14.453125" style="148" customWidth="1"/>
    <col min="7428" max="7428" width="1.7265625" style="148" customWidth="1"/>
    <col min="7429" max="7429" width="16.26953125" style="148" customWidth="1"/>
    <col min="7430" max="7430" width="12.7265625" style="148" customWidth="1"/>
    <col min="7431" max="7670" width="8.81640625" style="148"/>
    <col min="7671" max="7673" width="1.453125" style="148" customWidth="1"/>
    <col min="7674" max="7674" width="37.26953125" style="148" customWidth="1"/>
    <col min="7675" max="7675" width="11.7265625" style="148" customWidth="1"/>
    <col min="7676" max="7676" width="1" style="148" customWidth="1"/>
    <col min="7677" max="7677" width="16.7265625" style="148" customWidth="1"/>
    <col min="7678" max="7678" width="2.26953125" style="148" customWidth="1"/>
    <col min="7679" max="7679" width="12.7265625" style="148" bestFit="1" customWidth="1"/>
    <col min="7680" max="7680" width="2.453125" style="148" customWidth="1"/>
    <col min="7681" max="7681" width="17.26953125" style="148" customWidth="1"/>
    <col min="7682" max="7682" width="1" style="148" customWidth="1"/>
    <col min="7683" max="7683" width="14.453125" style="148" customWidth="1"/>
    <col min="7684" max="7684" width="1.7265625" style="148" customWidth="1"/>
    <col min="7685" max="7685" width="16.26953125" style="148" customWidth="1"/>
    <col min="7686" max="7686" width="12.7265625" style="148" customWidth="1"/>
    <col min="7687" max="7926" width="8.81640625" style="148"/>
    <col min="7927" max="7929" width="1.453125" style="148" customWidth="1"/>
    <col min="7930" max="7930" width="37.26953125" style="148" customWidth="1"/>
    <col min="7931" max="7931" width="11.7265625" style="148" customWidth="1"/>
    <col min="7932" max="7932" width="1" style="148" customWidth="1"/>
    <col min="7933" max="7933" width="16.7265625" style="148" customWidth="1"/>
    <col min="7934" max="7934" width="2.26953125" style="148" customWidth="1"/>
    <col min="7935" max="7935" width="12.7265625" style="148" bestFit="1" customWidth="1"/>
    <col min="7936" max="7936" width="2.453125" style="148" customWidth="1"/>
    <col min="7937" max="7937" width="17.26953125" style="148" customWidth="1"/>
    <col min="7938" max="7938" width="1" style="148" customWidth="1"/>
    <col min="7939" max="7939" width="14.453125" style="148" customWidth="1"/>
    <col min="7940" max="7940" width="1.7265625" style="148" customWidth="1"/>
    <col min="7941" max="7941" width="16.26953125" style="148" customWidth="1"/>
    <col min="7942" max="7942" width="12.7265625" style="148" customWidth="1"/>
    <col min="7943" max="8182" width="8.81640625" style="148"/>
    <col min="8183" max="8185" width="1.453125" style="148" customWidth="1"/>
    <col min="8186" max="8186" width="37.26953125" style="148" customWidth="1"/>
    <col min="8187" max="8187" width="11.7265625" style="148" customWidth="1"/>
    <col min="8188" max="8188" width="1" style="148" customWidth="1"/>
    <col min="8189" max="8189" width="16.7265625" style="148" customWidth="1"/>
    <col min="8190" max="8190" width="2.26953125" style="148" customWidth="1"/>
    <col min="8191" max="8191" width="12.7265625" style="148" bestFit="1" customWidth="1"/>
    <col min="8192" max="8192" width="2.453125" style="148" customWidth="1"/>
    <col min="8193" max="8193" width="17.26953125" style="148" customWidth="1"/>
    <col min="8194" max="8194" width="1" style="148" customWidth="1"/>
    <col min="8195" max="8195" width="14.453125" style="148" customWidth="1"/>
    <col min="8196" max="8196" width="1.7265625" style="148" customWidth="1"/>
    <col min="8197" max="8197" width="16.26953125" style="148" customWidth="1"/>
    <col min="8198" max="8198" width="12.7265625" style="148" customWidth="1"/>
    <col min="8199" max="8438" width="8.81640625" style="148"/>
    <col min="8439" max="8441" width="1.453125" style="148" customWidth="1"/>
    <col min="8442" max="8442" width="37.26953125" style="148" customWidth="1"/>
    <col min="8443" max="8443" width="11.7265625" style="148" customWidth="1"/>
    <col min="8444" max="8444" width="1" style="148" customWidth="1"/>
    <col min="8445" max="8445" width="16.7265625" style="148" customWidth="1"/>
    <col min="8446" max="8446" width="2.26953125" style="148" customWidth="1"/>
    <col min="8447" max="8447" width="12.7265625" style="148" bestFit="1" customWidth="1"/>
    <col min="8448" max="8448" width="2.453125" style="148" customWidth="1"/>
    <col min="8449" max="8449" width="17.26953125" style="148" customWidth="1"/>
    <col min="8450" max="8450" width="1" style="148" customWidth="1"/>
    <col min="8451" max="8451" width="14.453125" style="148" customWidth="1"/>
    <col min="8452" max="8452" width="1.7265625" style="148" customWidth="1"/>
    <col min="8453" max="8453" width="16.26953125" style="148" customWidth="1"/>
    <col min="8454" max="8454" width="12.7265625" style="148" customWidth="1"/>
    <col min="8455" max="8694" width="8.81640625" style="148"/>
    <col min="8695" max="8697" width="1.453125" style="148" customWidth="1"/>
    <col min="8698" max="8698" width="37.26953125" style="148" customWidth="1"/>
    <col min="8699" max="8699" width="11.7265625" style="148" customWidth="1"/>
    <col min="8700" max="8700" width="1" style="148" customWidth="1"/>
    <col min="8701" max="8701" width="16.7265625" style="148" customWidth="1"/>
    <col min="8702" max="8702" width="2.26953125" style="148" customWidth="1"/>
    <col min="8703" max="8703" width="12.7265625" style="148" bestFit="1" customWidth="1"/>
    <col min="8704" max="8704" width="2.453125" style="148" customWidth="1"/>
    <col min="8705" max="8705" width="17.26953125" style="148" customWidth="1"/>
    <col min="8706" max="8706" width="1" style="148" customWidth="1"/>
    <col min="8707" max="8707" width="14.453125" style="148" customWidth="1"/>
    <col min="8708" max="8708" width="1.7265625" style="148" customWidth="1"/>
    <col min="8709" max="8709" width="16.26953125" style="148" customWidth="1"/>
    <col min="8710" max="8710" width="12.7265625" style="148" customWidth="1"/>
    <col min="8711" max="8950" width="8.81640625" style="148"/>
    <col min="8951" max="8953" width="1.453125" style="148" customWidth="1"/>
    <col min="8954" max="8954" width="37.26953125" style="148" customWidth="1"/>
    <col min="8955" max="8955" width="11.7265625" style="148" customWidth="1"/>
    <col min="8956" max="8956" width="1" style="148" customWidth="1"/>
    <col min="8957" max="8957" width="16.7265625" style="148" customWidth="1"/>
    <col min="8958" max="8958" width="2.26953125" style="148" customWidth="1"/>
    <col min="8959" max="8959" width="12.7265625" style="148" bestFit="1" customWidth="1"/>
    <col min="8960" max="8960" width="2.453125" style="148" customWidth="1"/>
    <col min="8961" max="8961" width="17.26953125" style="148" customWidth="1"/>
    <col min="8962" max="8962" width="1" style="148" customWidth="1"/>
    <col min="8963" max="8963" width="14.453125" style="148" customWidth="1"/>
    <col min="8964" max="8964" width="1.7265625" style="148" customWidth="1"/>
    <col min="8965" max="8965" width="16.26953125" style="148" customWidth="1"/>
    <col min="8966" max="8966" width="12.7265625" style="148" customWidth="1"/>
    <col min="8967" max="9206" width="8.81640625" style="148"/>
    <col min="9207" max="9209" width="1.453125" style="148" customWidth="1"/>
    <col min="9210" max="9210" width="37.26953125" style="148" customWidth="1"/>
    <col min="9211" max="9211" width="11.7265625" style="148" customWidth="1"/>
    <col min="9212" max="9212" width="1" style="148" customWidth="1"/>
    <col min="9213" max="9213" width="16.7265625" style="148" customWidth="1"/>
    <col min="9214" max="9214" width="2.26953125" style="148" customWidth="1"/>
    <col min="9215" max="9215" width="12.7265625" style="148" bestFit="1" customWidth="1"/>
    <col min="9216" max="9216" width="2.453125" style="148" customWidth="1"/>
    <col min="9217" max="9217" width="17.26953125" style="148" customWidth="1"/>
    <col min="9218" max="9218" width="1" style="148" customWidth="1"/>
    <col min="9219" max="9219" width="14.453125" style="148" customWidth="1"/>
    <col min="9220" max="9220" width="1.7265625" style="148" customWidth="1"/>
    <col min="9221" max="9221" width="16.26953125" style="148" customWidth="1"/>
    <col min="9222" max="9222" width="12.7265625" style="148" customWidth="1"/>
    <col min="9223" max="9462" width="8.81640625" style="148"/>
    <col min="9463" max="9465" width="1.453125" style="148" customWidth="1"/>
    <col min="9466" max="9466" width="37.26953125" style="148" customWidth="1"/>
    <col min="9467" max="9467" width="11.7265625" style="148" customWidth="1"/>
    <col min="9468" max="9468" width="1" style="148" customWidth="1"/>
    <col min="9469" max="9469" width="16.7265625" style="148" customWidth="1"/>
    <col min="9470" max="9470" width="2.26953125" style="148" customWidth="1"/>
    <col min="9471" max="9471" width="12.7265625" style="148" bestFit="1" customWidth="1"/>
    <col min="9472" max="9472" width="2.453125" style="148" customWidth="1"/>
    <col min="9473" max="9473" width="17.26953125" style="148" customWidth="1"/>
    <col min="9474" max="9474" width="1" style="148" customWidth="1"/>
    <col min="9475" max="9475" width="14.453125" style="148" customWidth="1"/>
    <col min="9476" max="9476" width="1.7265625" style="148" customWidth="1"/>
    <col min="9477" max="9477" width="16.26953125" style="148" customWidth="1"/>
    <col min="9478" max="9478" width="12.7265625" style="148" customWidth="1"/>
    <col min="9479" max="9718" width="8.81640625" style="148"/>
    <col min="9719" max="9721" width="1.453125" style="148" customWidth="1"/>
    <col min="9722" max="9722" width="37.26953125" style="148" customWidth="1"/>
    <col min="9723" max="9723" width="11.7265625" style="148" customWidth="1"/>
    <col min="9724" max="9724" width="1" style="148" customWidth="1"/>
    <col min="9725" max="9725" width="16.7265625" style="148" customWidth="1"/>
    <col min="9726" max="9726" width="2.26953125" style="148" customWidth="1"/>
    <col min="9727" max="9727" width="12.7265625" style="148" bestFit="1" customWidth="1"/>
    <col min="9728" max="9728" width="2.453125" style="148" customWidth="1"/>
    <col min="9729" max="9729" width="17.26953125" style="148" customWidth="1"/>
    <col min="9730" max="9730" width="1" style="148" customWidth="1"/>
    <col min="9731" max="9731" width="14.453125" style="148" customWidth="1"/>
    <col min="9732" max="9732" width="1.7265625" style="148" customWidth="1"/>
    <col min="9733" max="9733" width="16.26953125" style="148" customWidth="1"/>
    <col min="9734" max="9734" width="12.7265625" style="148" customWidth="1"/>
    <col min="9735" max="9974" width="8.81640625" style="148"/>
    <col min="9975" max="9977" width="1.453125" style="148" customWidth="1"/>
    <col min="9978" max="9978" width="37.26953125" style="148" customWidth="1"/>
    <col min="9979" max="9979" width="11.7265625" style="148" customWidth="1"/>
    <col min="9980" max="9980" width="1" style="148" customWidth="1"/>
    <col min="9981" max="9981" width="16.7265625" style="148" customWidth="1"/>
    <col min="9982" max="9982" width="2.26953125" style="148" customWidth="1"/>
    <col min="9983" max="9983" width="12.7265625" style="148" bestFit="1" customWidth="1"/>
    <col min="9984" max="9984" width="2.453125" style="148" customWidth="1"/>
    <col min="9985" max="9985" width="17.26953125" style="148" customWidth="1"/>
    <col min="9986" max="9986" width="1" style="148" customWidth="1"/>
    <col min="9987" max="9987" width="14.453125" style="148" customWidth="1"/>
    <col min="9988" max="9988" width="1.7265625" style="148" customWidth="1"/>
    <col min="9989" max="9989" width="16.26953125" style="148" customWidth="1"/>
    <col min="9990" max="9990" width="12.7265625" style="148" customWidth="1"/>
    <col min="9991" max="10230" width="8.81640625" style="148"/>
    <col min="10231" max="10233" width="1.453125" style="148" customWidth="1"/>
    <col min="10234" max="10234" width="37.26953125" style="148" customWidth="1"/>
    <col min="10235" max="10235" width="11.7265625" style="148" customWidth="1"/>
    <col min="10236" max="10236" width="1" style="148" customWidth="1"/>
    <col min="10237" max="10237" width="16.7265625" style="148" customWidth="1"/>
    <col min="10238" max="10238" width="2.26953125" style="148" customWidth="1"/>
    <col min="10239" max="10239" width="12.7265625" style="148" bestFit="1" customWidth="1"/>
    <col min="10240" max="10240" width="2.453125" style="148" customWidth="1"/>
    <col min="10241" max="10241" width="17.26953125" style="148" customWidth="1"/>
    <col min="10242" max="10242" width="1" style="148" customWidth="1"/>
    <col min="10243" max="10243" width="14.453125" style="148" customWidth="1"/>
    <col min="10244" max="10244" width="1.7265625" style="148" customWidth="1"/>
    <col min="10245" max="10245" width="16.26953125" style="148" customWidth="1"/>
    <col min="10246" max="10246" width="12.7265625" style="148" customWidth="1"/>
    <col min="10247" max="10486" width="8.81640625" style="148"/>
    <col min="10487" max="10489" width="1.453125" style="148" customWidth="1"/>
    <col min="10490" max="10490" width="37.26953125" style="148" customWidth="1"/>
    <col min="10491" max="10491" width="11.7265625" style="148" customWidth="1"/>
    <col min="10492" max="10492" width="1" style="148" customWidth="1"/>
    <col min="10493" max="10493" width="16.7265625" style="148" customWidth="1"/>
    <col min="10494" max="10494" width="2.26953125" style="148" customWidth="1"/>
    <col min="10495" max="10495" width="12.7265625" style="148" bestFit="1" customWidth="1"/>
    <col min="10496" max="10496" width="2.453125" style="148" customWidth="1"/>
    <col min="10497" max="10497" width="17.26953125" style="148" customWidth="1"/>
    <col min="10498" max="10498" width="1" style="148" customWidth="1"/>
    <col min="10499" max="10499" width="14.453125" style="148" customWidth="1"/>
    <col min="10500" max="10500" width="1.7265625" style="148" customWidth="1"/>
    <col min="10501" max="10501" width="16.26953125" style="148" customWidth="1"/>
    <col min="10502" max="10502" width="12.7265625" style="148" customWidth="1"/>
    <col min="10503" max="10742" width="8.81640625" style="148"/>
    <col min="10743" max="10745" width="1.453125" style="148" customWidth="1"/>
    <col min="10746" max="10746" width="37.26953125" style="148" customWidth="1"/>
    <col min="10747" max="10747" width="11.7265625" style="148" customWidth="1"/>
    <col min="10748" max="10748" width="1" style="148" customWidth="1"/>
    <col min="10749" max="10749" width="16.7265625" style="148" customWidth="1"/>
    <col min="10750" max="10750" width="2.26953125" style="148" customWidth="1"/>
    <col min="10751" max="10751" width="12.7265625" style="148" bestFit="1" customWidth="1"/>
    <col min="10752" max="10752" width="2.453125" style="148" customWidth="1"/>
    <col min="10753" max="10753" width="17.26953125" style="148" customWidth="1"/>
    <col min="10754" max="10754" width="1" style="148" customWidth="1"/>
    <col min="10755" max="10755" width="14.453125" style="148" customWidth="1"/>
    <col min="10756" max="10756" width="1.7265625" style="148" customWidth="1"/>
    <col min="10757" max="10757" width="16.26953125" style="148" customWidth="1"/>
    <col min="10758" max="10758" width="12.7265625" style="148" customWidth="1"/>
    <col min="10759" max="10998" width="8.81640625" style="148"/>
    <col min="10999" max="11001" width="1.453125" style="148" customWidth="1"/>
    <col min="11002" max="11002" width="37.26953125" style="148" customWidth="1"/>
    <col min="11003" max="11003" width="11.7265625" style="148" customWidth="1"/>
    <col min="11004" max="11004" width="1" style="148" customWidth="1"/>
    <col min="11005" max="11005" width="16.7265625" style="148" customWidth="1"/>
    <col min="11006" max="11006" width="2.26953125" style="148" customWidth="1"/>
    <col min="11007" max="11007" width="12.7265625" style="148" bestFit="1" customWidth="1"/>
    <col min="11008" max="11008" width="2.453125" style="148" customWidth="1"/>
    <col min="11009" max="11009" width="17.26953125" style="148" customWidth="1"/>
    <col min="11010" max="11010" width="1" style="148" customWidth="1"/>
    <col min="11011" max="11011" width="14.453125" style="148" customWidth="1"/>
    <col min="11012" max="11012" width="1.7265625" style="148" customWidth="1"/>
    <col min="11013" max="11013" width="16.26953125" style="148" customWidth="1"/>
    <col min="11014" max="11014" width="12.7265625" style="148" customWidth="1"/>
    <col min="11015" max="11254" width="8.81640625" style="148"/>
    <col min="11255" max="11257" width="1.453125" style="148" customWidth="1"/>
    <col min="11258" max="11258" width="37.26953125" style="148" customWidth="1"/>
    <col min="11259" max="11259" width="11.7265625" style="148" customWidth="1"/>
    <col min="11260" max="11260" width="1" style="148" customWidth="1"/>
    <col min="11261" max="11261" width="16.7265625" style="148" customWidth="1"/>
    <col min="11262" max="11262" width="2.26953125" style="148" customWidth="1"/>
    <col min="11263" max="11263" width="12.7265625" style="148" bestFit="1" customWidth="1"/>
    <col min="11264" max="11264" width="2.453125" style="148" customWidth="1"/>
    <col min="11265" max="11265" width="17.26953125" style="148" customWidth="1"/>
    <col min="11266" max="11266" width="1" style="148" customWidth="1"/>
    <col min="11267" max="11267" width="14.453125" style="148" customWidth="1"/>
    <col min="11268" max="11268" width="1.7265625" style="148" customWidth="1"/>
    <col min="11269" max="11269" width="16.26953125" style="148" customWidth="1"/>
    <col min="11270" max="11270" width="12.7265625" style="148" customWidth="1"/>
    <col min="11271" max="11510" width="8.81640625" style="148"/>
    <col min="11511" max="11513" width="1.453125" style="148" customWidth="1"/>
    <col min="11514" max="11514" width="37.26953125" style="148" customWidth="1"/>
    <col min="11515" max="11515" width="11.7265625" style="148" customWidth="1"/>
    <col min="11516" max="11516" width="1" style="148" customWidth="1"/>
    <col min="11517" max="11517" width="16.7265625" style="148" customWidth="1"/>
    <col min="11518" max="11518" width="2.26953125" style="148" customWidth="1"/>
    <col min="11519" max="11519" width="12.7265625" style="148" bestFit="1" customWidth="1"/>
    <col min="11520" max="11520" width="2.453125" style="148" customWidth="1"/>
    <col min="11521" max="11521" width="17.26953125" style="148" customWidth="1"/>
    <col min="11522" max="11522" width="1" style="148" customWidth="1"/>
    <col min="11523" max="11523" width="14.453125" style="148" customWidth="1"/>
    <col min="11524" max="11524" width="1.7265625" style="148" customWidth="1"/>
    <col min="11525" max="11525" width="16.26953125" style="148" customWidth="1"/>
    <col min="11526" max="11526" width="12.7265625" style="148" customWidth="1"/>
    <col min="11527" max="11766" width="8.81640625" style="148"/>
    <col min="11767" max="11769" width="1.453125" style="148" customWidth="1"/>
    <col min="11770" max="11770" width="37.26953125" style="148" customWidth="1"/>
    <col min="11771" max="11771" width="11.7265625" style="148" customWidth="1"/>
    <col min="11772" max="11772" width="1" style="148" customWidth="1"/>
    <col min="11773" max="11773" width="16.7265625" style="148" customWidth="1"/>
    <col min="11774" max="11774" width="2.26953125" style="148" customWidth="1"/>
    <col min="11775" max="11775" width="12.7265625" style="148" bestFit="1" customWidth="1"/>
    <col min="11776" max="11776" width="2.453125" style="148" customWidth="1"/>
    <col min="11777" max="11777" width="17.26953125" style="148" customWidth="1"/>
    <col min="11778" max="11778" width="1" style="148" customWidth="1"/>
    <col min="11779" max="11779" width="14.453125" style="148" customWidth="1"/>
    <col min="11780" max="11780" width="1.7265625" style="148" customWidth="1"/>
    <col min="11781" max="11781" width="16.26953125" style="148" customWidth="1"/>
    <col min="11782" max="11782" width="12.7265625" style="148" customWidth="1"/>
    <col min="11783" max="12022" width="8.81640625" style="148"/>
    <col min="12023" max="12025" width="1.453125" style="148" customWidth="1"/>
    <col min="12026" max="12026" width="37.26953125" style="148" customWidth="1"/>
    <col min="12027" max="12027" width="11.7265625" style="148" customWidth="1"/>
    <col min="12028" max="12028" width="1" style="148" customWidth="1"/>
    <col min="12029" max="12029" width="16.7265625" style="148" customWidth="1"/>
    <col min="12030" max="12030" width="2.26953125" style="148" customWidth="1"/>
    <col min="12031" max="12031" width="12.7265625" style="148" bestFit="1" customWidth="1"/>
    <col min="12032" max="12032" width="2.453125" style="148" customWidth="1"/>
    <col min="12033" max="12033" width="17.26953125" style="148" customWidth="1"/>
    <col min="12034" max="12034" width="1" style="148" customWidth="1"/>
    <col min="12035" max="12035" width="14.453125" style="148" customWidth="1"/>
    <col min="12036" max="12036" width="1.7265625" style="148" customWidth="1"/>
    <col min="12037" max="12037" width="16.26953125" style="148" customWidth="1"/>
    <col min="12038" max="12038" width="12.7265625" style="148" customWidth="1"/>
    <col min="12039" max="12278" width="8.81640625" style="148"/>
    <col min="12279" max="12281" width="1.453125" style="148" customWidth="1"/>
    <col min="12282" max="12282" width="37.26953125" style="148" customWidth="1"/>
    <col min="12283" max="12283" width="11.7265625" style="148" customWidth="1"/>
    <col min="12284" max="12284" width="1" style="148" customWidth="1"/>
    <col min="12285" max="12285" width="16.7265625" style="148" customWidth="1"/>
    <col min="12286" max="12286" width="2.26953125" style="148" customWidth="1"/>
    <col min="12287" max="12287" width="12.7265625" style="148" bestFit="1" customWidth="1"/>
    <col min="12288" max="12288" width="2.453125" style="148" customWidth="1"/>
    <col min="12289" max="12289" width="17.26953125" style="148" customWidth="1"/>
    <col min="12290" max="12290" width="1" style="148" customWidth="1"/>
    <col min="12291" max="12291" width="14.453125" style="148" customWidth="1"/>
    <col min="12292" max="12292" width="1.7265625" style="148" customWidth="1"/>
    <col min="12293" max="12293" width="16.26953125" style="148" customWidth="1"/>
    <col min="12294" max="12294" width="12.7265625" style="148" customWidth="1"/>
    <col min="12295" max="12534" width="8.81640625" style="148"/>
    <col min="12535" max="12537" width="1.453125" style="148" customWidth="1"/>
    <col min="12538" max="12538" width="37.26953125" style="148" customWidth="1"/>
    <col min="12539" max="12539" width="11.7265625" style="148" customWidth="1"/>
    <col min="12540" max="12540" width="1" style="148" customWidth="1"/>
    <col min="12541" max="12541" width="16.7265625" style="148" customWidth="1"/>
    <col min="12542" max="12542" width="2.26953125" style="148" customWidth="1"/>
    <col min="12543" max="12543" width="12.7265625" style="148" bestFit="1" customWidth="1"/>
    <col min="12544" max="12544" width="2.453125" style="148" customWidth="1"/>
    <col min="12545" max="12545" width="17.26953125" style="148" customWidth="1"/>
    <col min="12546" max="12546" width="1" style="148" customWidth="1"/>
    <col min="12547" max="12547" width="14.453125" style="148" customWidth="1"/>
    <col min="12548" max="12548" width="1.7265625" style="148" customWidth="1"/>
    <col min="12549" max="12549" width="16.26953125" style="148" customWidth="1"/>
    <col min="12550" max="12550" width="12.7265625" style="148" customWidth="1"/>
    <col min="12551" max="12790" width="8.81640625" style="148"/>
    <col min="12791" max="12793" width="1.453125" style="148" customWidth="1"/>
    <col min="12794" max="12794" width="37.26953125" style="148" customWidth="1"/>
    <col min="12795" max="12795" width="11.7265625" style="148" customWidth="1"/>
    <col min="12796" max="12796" width="1" style="148" customWidth="1"/>
    <col min="12797" max="12797" width="16.7265625" style="148" customWidth="1"/>
    <col min="12798" max="12798" width="2.26953125" style="148" customWidth="1"/>
    <col min="12799" max="12799" width="12.7265625" style="148" bestFit="1" customWidth="1"/>
    <col min="12800" max="12800" width="2.453125" style="148" customWidth="1"/>
    <col min="12801" max="12801" width="17.26953125" style="148" customWidth="1"/>
    <col min="12802" max="12802" width="1" style="148" customWidth="1"/>
    <col min="12803" max="12803" width="14.453125" style="148" customWidth="1"/>
    <col min="12804" max="12804" width="1.7265625" style="148" customWidth="1"/>
    <col min="12805" max="12805" width="16.26953125" style="148" customWidth="1"/>
    <col min="12806" max="12806" width="12.7265625" style="148" customWidth="1"/>
    <col min="12807" max="13046" width="8.81640625" style="148"/>
    <col min="13047" max="13049" width="1.453125" style="148" customWidth="1"/>
    <col min="13050" max="13050" width="37.26953125" style="148" customWidth="1"/>
    <col min="13051" max="13051" width="11.7265625" style="148" customWidth="1"/>
    <col min="13052" max="13052" width="1" style="148" customWidth="1"/>
    <col min="13053" max="13053" width="16.7265625" style="148" customWidth="1"/>
    <col min="13054" max="13054" width="2.26953125" style="148" customWidth="1"/>
    <col min="13055" max="13055" width="12.7265625" style="148" bestFit="1" customWidth="1"/>
    <col min="13056" max="13056" width="2.453125" style="148" customWidth="1"/>
    <col min="13057" max="13057" width="17.26953125" style="148" customWidth="1"/>
    <col min="13058" max="13058" width="1" style="148" customWidth="1"/>
    <col min="13059" max="13059" width="14.453125" style="148" customWidth="1"/>
    <col min="13060" max="13060" width="1.7265625" style="148" customWidth="1"/>
    <col min="13061" max="13061" width="16.26953125" style="148" customWidth="1"/>
    <col min="13062" max="13062" width="12.7265625" style="148" customWidth="1"/>
    <col min="13063" max="13302" width="8.81640625" style="148"/>
    <col min="13303" max="13305" width="1.453125" style="148" customWidth="1"/>
    <col min="13306" max="13306" width="37.26953125" style="148" customWidth="1"/>
    <col min="13307" max="13307" width="11.7265625" style="148" customWidth="1"/>
    <col min="13308" max="13308" width="1" style="148" customWidth="1"/>
    <col min="13309" max="13309" width="16.7265625" style="148" customWidth="1"/>
    <col min="13310" max="13310" width="2.26953125" style="148" customWidth="1"/>
    <col min="13311" max="13311" width="12.7265625" style="148" bestFit="1" customWidth="1"/>
    <col min="13312" max="13312" width="2.453125" style="148" customWidth="1"/>
    <col min="13313" max="13313" width="17.26953125" style="148" customWidth="1"/>
    <col min="13314" max="13314" width="1" style="148" customWidth="1"/>
    <col min="13315" max="13315" width="14.453125" style="148" customWidth="1"/>
    <col min="13316" max="13316" width="1.7265625" style="148" customWidth="1"/>
    <col min="13317" max="13317" width="16.26953125" style="148" customWidth="1"/>
    <col min="13318" max="13318" width="12.7265625" style="148" customWidth="1"/>
    <col min="13319" max="13558" width="8.81640625" style="148"/>
    <col min="13559" max="13561" width="1.453125" style="148" customWidth="1"/>
    <col min="13562" max="13562" width="37.26953125" style="148" customWidth="1"/>
    <col min="13563" max="13563" width="11.7265625" style="148" customWidth="1"/>
    <col min="13564" max="13564" width="1" style="148" customWidth="1"/>
    <col min="13565" max="13565" width="16.7265625" style="148" customWidth="1"/>
    <col min="13566" max="13566" width="2.26953125" style="148" customWidth="1"/>
    <col min="13567" max="13567" width="12.7265625" style="148" bestFit="1" customWidth="1"/>
    <col min="13568" max="13568" width="2.453125" style="148" customWidth="1"/>
    <col min="13569" max="13569" width="17.26953125" style="148" customWidth="1"/>
    <col min="13570" max="13570" width="1" style="148" customWidth="1"/>
    <col min="13571" max="13571" width="14.453125" style="148" customWidth="1"/>
    <col min="13572" max="13572" width="1.7265625" style="148" customWidth="1"/>
    <col min="13573" max="13573" width="16.26953125" style="148" customWidth="1"/>
    <col min="13574" max="13574" width="12.7265625" style="148" customWidth="1"/>
    <col min="13575" max="13814" width="8.81640625" style="148"/>
    <col min="13815" max="13817" width="1.453125" style="148" customWidth="1"/>
    <col min="13818" max="13818" width="37.26953125" style="148" customWidth="1"/>
    <col min="13819" max="13819" width="11.7265625" style="148" customWidth="1"/>
    <col min="13820" max="13820" width="1" style="148" customWidth="1"/>
    <col min="13821" max="13821" width="16.7265625" style="148" customWidth="1"/>
    <col min="13822" max="13822" width="2.26953125" style="148" customWidth="1"/>
    <col min="13823" max="13823" width="12.7265625" style="148" bestFit="1" customWidth="1"/>
    <col min="13824" max="13824" width="2.453125" style="148" customWidth="1"/>
    <col min="13825" max="13825" width="17.26953125" style="148" customWidth="1"/>
    <col min="13826" max="13826" width="1" style="148" customWidth="1"/>
    <col min="13827" max="13827" width="14.453125" style="148" customWidth="1"/>
    <col min="13828" max="13828" width="1.7265625" style="148" customWidth="1"/>
    <col min="13829" max="13829" width="16.26953125" style="148" customWidth="1"/>
    <col min="13830" max="13830" width="12.7265625" style="148" customWidth="1"/>
    <col min="13831" max="14070" width="8.81640625" style="148"/>
    <col min="14071" max="14073" width="1.453125" style="148" customWidth="1"/>
    <col min="14074" max="14074" width="37.26953125" style="148" customWidth="1"/>
    <col min="14075" max="14075" width="11.7265625" style="148" customWidth="1"/>
    <col min="14076" max="14076" width="1" style="148" customWidth="1"/>
    <col min="14077" max="14077" width="16.7265625" style="148" customWidth="1"/>
    <col min="14078" max="14078" width="2.26953125" style="148" customWidth="1"/>
    <col min="14079" max="14079" width="12.7265625" style="148" bestFit="1" customWidth="1"/>
    <col min="14080" max="14080" width="2.453125" style="148" customWidth="1"/>
    <col min="14081" max="14081" width="17.26953125" style="148" customWidth="1"/>
    <col min="14082" max="14082" width="1" style="148" customWidth="1"/>
    <col min="14083" max="14083" width="14.453125" style="148" customWidth="1"/>
    <col min="14084" max="14084" width="1.7265625" style="148" customWidth="1"/>
    <col min="14085" max="14085" width="16.26953125" style="148" customWidth="1"/>
    <col min="14086" max="14086" width="12.7265625" style="148" customWidth="1"/>
    <col min="14087" max="14326" width="8.81640625" style="148"/>
    <col min="14327" max="14329" width="1.453125" style="148" customWidth="1"/>
    <col min="14330" max="14330" width="37.26953125" style="148" customWidth="1"/>
    <col min="14331" max="14331" width="11.7265625" style="148" customWidth="1"/>
    <col min="14332" max="14332" width="1" style="148" customWidth="1"/>
    <col min="14333" max="14333" width="16.7265625" style="148" customWidth="1"/>
    <col min="14334" max="14334" width="2.26953125" style="148" customWidth="1"/>
    <col min="14335" max="14335" width="12.7265625" style="148" bestFit="1" customWidth="1"/>
    <col min="14336" max="14336" width="2.453125" style="148" customWidth="1"/>
    <col min="14337" max="14337" width="17.26953125" style="148" customWidth="1"/>
    <col min="14338" max="14338" width="1" style="148" customWidth="1"/>
    <col min="14339" max="14339" width="14.453125" style="148" customWidth="1"/>
    <col min="14340" max="14340" width="1.7265625" style="148" customWidth="1"/>
    <col min="14341" max="14341" width="16.26953125" style="148" customWidth="1"/>
    <col min="14342" max="14342" width="12.7265625" style="148" customWidth="1"/>
    <col min="14343" max="14582" width="8.81640625" style="148"/>
    <col min="14583" max="14585" width="1.453125" style="148" customWidth="1"/>
    <col min="14586" max="14586" width="37.26953125" style="148" customWidth="1"/>
    <col min="14587" max="14587" width="11.7265625" style="148" customWidth="1"/>
    <col min="14588" max="14588" width="1" style="148" customWidth="1"/>
    <col min="14589" max="14589" width="16.7265625" style="148" customWidth="1"/>
    <col min="14590" max="14590" width="2.26953125" style="148" customWidth="1"/>
    <col min="14591" max="14591" width="12.7265625" style="148" bestFit="1" customWidth="1"/>
    <col min="14592" max="14592" width="2.453125" style="148" customWidth="1"/>
    <col min="14593" max="14593" width="17.26953125" style="148" customWidth="1"/>
    <col min="14594" max="14594" width="1" style="148" customWidth="1"/>
    <col min="14595" max="14595" width="14.453125" style="148" customWidth="1"/>
    <col min="14596" max="14596" width="1.7265625" style="148" customWidth="1"/>
    <col min="14597" max="14597" width="16.26953125" style="148" customWidth="1"/>
    <col min="14598" max="14598" width="12.7265625" style="148" customWidth="1"/>
    <col min="14599" max="14838" width="8.81640625" style="148"/>
    <col min="14839" max="14841" width="1.453125" style="148" customWidth="1"/>
    <col min="14842" max="14842" width="37.26953125" style="148" customWidth="1"/>
    <col min="14843" max="14843" width="11.7265625" style="148" customWidth="1"/>
    <col min="14844" max="14844" width="1" style="148" customWidth="1"/>
    <col min="14845" max="14845" width="16.7265625" style="148" customWidth="1"/>
    <col min="14846" max="14846" width="2.26953125" style="148" customWidth="1"/>
    <col min="14847" max="14847" width="12.7265625" style="148" bestFit="1" customWidth="1"/>
    <col min="14848" max="14848" width="2.453125" style="148" customWidth="1"/>
    <col min="14849" max="14849" width="17.26953125" style="148" customWidth="1"/>
    <col min="14850" max="14850" width="1" style="148" customWidth="1"/>
    <col min="14851" max="14851" width="14.453125" style="148" customWidth="1"/>
    <col min="14852" max="14852" width="1.7265625" style="148" customWidth="1"/>
    <col min="14853" max="14853" width="16.26953125" style="148" customWidth="1"/>
    <col min="14854" max="14854" width="12.7265625" style="148" customWidth="1"/>
    <col min="14855" max="15094" width="8.81640625" style="148"/>
    <col min="15095" max="15097" width="1.453125" style="148" customWidth="1"/>
    <col min="15098" max="15098" width="37.26953125" style="148" customWidth="1"/>
    <col min="15099" max="15099" width="11.7265625" style="148" customWidth="1"/>
    <col min="15100" max="15100" width="1" style="148" customWidth="1"/>
    <col min="15101" max="15101" width="16.7265625" style="148" customWidth="1"/>
    <col min="15102" max="15102" width="2.26953125" style="148" customWidth="1"/>
    <col min="15103" max="15103" width="12.7265625" style="148" bestFit="1" customWidth="1"/>
    <col min="15104" max="15104" width="2.453125" style="148" customWidth="1"/>
    <col min="15105" max="15105" width="17.26953125" style="148" customWidth="1"/>
    <col min="15106" max="15106" width="1" style="148" customWidth="1"/>
    <col min="15107" max="15107" width="14.453125" style="148" customWidth="1"/>
    <col min="15108" max="15108" width="1.7265625" style="148" customWidth="1"/>
    <col min="15109" max="15109" width="16.26953125" style="148" customWidth="1"/>
    <col min="15110" max="15110" width="12.7265625" style="148" customWidth="1"/>
    <col min="15111" max="15350" width="8.81640625" style="148"/>
    <col min="15351" max="15353" width="1.453125" style="148" customWidth="1"/>
    <col min="15354" max="15354" width="37.26953125" style="148" customWidth="1"/>
    <col min="15355" max="15355" width="11.7265625" style="148" customWidth="1"/>
    <col min="15356" max="15356" width="1" style="148" customWidth="1"/>
    <col min="15357" max="15357" width="16.7265625" style="148" customWidth="1"/>
    <col min="15358" max="15358" width="2.26953125" style="148" customWidth="1"/>
    <col min="15359" max="15359" width="12.7265625" style="148" bestFit="1" customWidth="1"/>
    <col min="15360" max="15360" width="2.453125" style="148" customWidth="1"/>
    <col min="15361" max="15361" width="17.26953125" style="148" customWidth="1"/>
    <col min="15362" max="15362" width="1" style="148" customWidth="1"/>
    <col min="15363" max="15363" width="14.453125" style="148" customWidth="1"/>
    <col min="15364" max="15364" width="1.7265625" style="148" customWidth="1"/>
    <col min="15365" max="15365" width="16.26953125" style="148" customWidth="1"/>
    <col min="15366" max="15366" width="12.7265625" style="148" customWidth="1"/>
    <col min="15367" max="15606" width="8.81640625" style="148"/>
    <col min="15607" max="15609" width="1.453125" style="148" customWidth="1"/>
    <col min="15610" max="15610" width="37.26953125" style="148" customWidth="1"/>
    <col min="15611" max="15611" width="11.7265625" style="148" customWidth="1"/>
    <col min="15612" max="15612" width="1" style="148" customWidth="1"/>
    <col min="15613" max="15613" width="16.7265625" style="148" customWidth="1"/>
    <col min="15614" max="15614" width="2.26953125" style="148" customWidth="1"/>
    <col min="15615" max="15615" width="12.7265625" style="148" bestFit="1" customWidth="1"/>
    <col min="15616" max="15616" width="2.453125" style="148" customWidth="1"/>
    <col min="15617" max="15617" width="17.26953125" style="148" customWidth="1"/>
    <col min="15618" max="15618" width="1" style="148" customWidth="1"/>
    <col min="15619" max="15619" width="14.453125" style="148" customWidth="1"/>
    <col min="15620" max="15620" width="1.7265625" style="148" customWidth="1"/>
    <col min="15621" max="15621" width="16.26953125" style="148" customWidth="1"/>
    <col min="15622" max="15622" width="12.7265625" style="148" customWidth="1"/>
    <col min="15623" max="15862" width="8.81640625" style="148"/>
    <col min="15863" max="15865" width="1.453125" style="148" customWidth="1"/>
    <col min="15866" max="15866" width="37.26953125" style="148" customWidth="1"/>
    <col min="15867" max="15867" width="11.7265625" style="148" customWidth="1"/>
    <col min="15868" max="15868" width="1" style="148" customWidth="1"/>
    <col min="15869" max="15869" width="16.7265625" style="148" customWidth="1"/>
    <col min="15870" max="15870" width="2.26953125" style="148" customWidth="1"/>
    <col min="15871" max="15871" width="12.7265625" style="148" bestFit="1" customWidth="1"/>
    <col min="15872" max="15872" width="2.453125" style="148" customWidth="1"/>
    <col min="15873" max="15873" width="17.26953125" style="148" customWidth="1"/>
    <col min="15874" max="15874" width="1" style="148" customWidth="1"/>
    <col min="15875" max="15875" width="14.453125" style="148" customWidth="1"/>
    <col min="15876" max="15876" width="1.7265625" style="148" customWidth="1"/>
    <col min="15877" max="15877" width="16.26953125" style="148" customWidth="1"/>
    <col min="15878" max="15878" width="12.7265625" style="148" customWidth="1"/>
    <col min="15879" max="16118" width="8.81640625" style="148"/>
    <col min="16119" max="16121" width="1.453125" style="148" customWidth="1"/>
    <col min="16122" max="16122" width="37.26953125" style="148" customWidth="1"/>
    <col min="16123" max="16123" width="11.7265625" style="148" customWidth="1"/>
    <col min="16124" max="16124" width="1" style="148" customWidth="1"/>
    <col min="16125" max="16125" width="16.7265625" style="148" customWidth="1"/>
    <col min="16126" max="16126" width="2.26953125" style="148" customWidth="1"/>
    <col min="16127" max="16127" width="12.7265625" style="148" bestFit="1" customWidth="1"/>
    <col min="16128" max="16128" width="2.453125" style="148" customWidth="1"/>
    <col min="16129" max="16129" width="17.26953125" style="148" customWidth="1"/>
    <col min="16130" max="16130" width="1" style="148" customWidth="1"/>
    <col min="16131" max="16131" width="14.453125" style="148" customWidth="1"/>
    <col min="16132" max="16132" width="1.7265625" style="148" customWidth="1"/>
    <col min="16133" max="16133" width="16.26953125" style="148" customWidth="1"/>
    <col min="16134" max="16134" width="12.7265625" style="148" customWidth="1"/>
    <col min="16135" max="16375" width="8.81640625" style="148"/>
    <col min="16376" max="16384" width="8.7265625" style="148" customWidth="1"/>
  </cols>
  <sheetData>
    <row r="1" spans="1:243" s="155" customFormat="1" ht="21" customHeight="1">
      <c r="A1" s="400" t="s">
        <v>0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311"/>
      <c r="AM1" s="311"/>
      <c r="AN1" s="311"/>
      <c r="AO1" s="311"/>
      <c r="AP1" s="311"/>
      <c r="AQ1" s="311"/>
      <c r="AR1" s="311"/>
      <c r="AS1" s="311"/>
      <c r="AT1" s="311"/>
      <c r="AU1" s="311"/>
      <c r="AV1" s="311"/>
      <c r="AW1" s="311"/>
      <c r="AX1" s="311"/>
      <c r="AY1" s="311"/>
      <c r="AZ1" s="311"/>
      <c r="BA1" s="311"/>
      <c r="BB1" s="311"/>
      <c r="BC1" s="311"/>
      <c r="BD1" s="311"/>
      <c r="BE1" s="311"/>
      <c r="BF1" s="311"/>
      <c r="BG1" s="311"/>
      <c r="BH1" s="311"/>
      <c r="BI1" s="311"/>
      <c r="BJ1" s="311"/>
      <c r="BK1" s="311"/>
      <c r="BL1" s="311"/>
      <c r="BM1" s="311"/>
      <c r="BN1" s="311"/>
      <c r="BO1" s="311"/>
      <c r="BP1" s="311"/>
      <c r="BQ1" s="311"/>
      <c r="BR1" s="311"/>
      <c r="BS1" s="311"/>
      <c r="BT1" s="311"/>
      <c r="BU1" s="311"/>
      <c r="BV1" s="311"/>
      <c r="BW1" s="311"/>
      <c r="BX1" s="311"/>
      <c r="BY1" s="311"/>
      <c r="BZ1" s="311"/>
      <c r="CA1" s="311"/>
      <c r="CB1" s="311"/>
      <c r="CC1" s="311"/>
      <c r="CD1" s="311"/>
      <c r="CE1" s="311"/>
      <c r="CF1" s="311"/>
      <c r="CG1" s="311"/>
      <c r="CH1" s="311"/>
      <c r="CI1" s="311"/>
      <c r="CJ1" s="311"/>
      <c r="CK1" s="311"/>
      <c r="CL1" s="311"/>
      <c r="CM1" s="311"/>
      <c r="CN1" s="311"/>
      <c r="CO1" s="311"/>
      <c r="CP1" s="311"/>
      <c r="CQ1" s="311"/>
      <c r="CR1" s="311"/>
      <c r="CS1" s="311"/>
      <c r="CT1" s="311"/>
      <c r="CU1" s="311"/>
      <c r="CV1" s="311"/>
      <c r="CW1" s="311"/>
      <c r="CX1" s="311"/>
      <c r="CY1" s="311"/>
      <c r="CZ1" s="311"/>
      <c r="DA1" s="311"/>
      <c r="DB1" s="311"/>
      <c r="DC1" s="311"/>
      <c r="DD1" s="311"/>
      <c r="DE1" s="311"/>
      <c r="DF1" s="311"/>
      <c r="DG1" s="311"/>
      <c r="DH1" s="311"/>
      <c r="DI1" s="311"/>
      <c r="DJ1" s="311"/>
      <c r="DK1" s="311"/>
      <c r="DL1" s="311"/>
      <c r="DM1" s="311"/>
      <c r="DN1" s="311"/>
      <c r="DO1" s="311"/>
      <c r="DP1" s="311"/>
      <c r="DQ1" s="311"/>
      <c r="DR1" s="311"/>
      <c r="DS1" s="311"/>
      <c r="DT1" s="311"/>
      <c r="DU1" s="311"/>
      <c r="DV1" s="311"/>
      <c r="DW1" s="311"/>
      <c r="DX1" s="311"/>
      <c r="DY1" s="311"/>
      <c r="DZ1" s="311"/>
      <c r="EA1" s="311"/>
      <c r="EB1" s="311"/>
      <c r="EC1" s="311"/>
      <c r="ED1" s="311"/>
      <c r="EE1" s="311"/>
      <c r="EF1" s="311"/>
      <c r="EG1" s="311"/>
      <c r="EH1" s="311"/>
      <c r="EI1" s="311"/>
      <c r="EJ1" s="311"/>
      <c r="EK1" s="311"/>
      <c r="EL1" s="311"/>
      <c r="EM1" s="311"/>
      <c r="EN1" s="311"/>
      <c r="EO1" s="311"/>
      <c r="EP1" s="311"/>
      <c r="EQ1" s="311"/>
      <c r="ER1" s="311"/>
      <c r="ES1" s="311"/>
      <c r="ET1" s="311"/>
      <c r="EU1" s="311"/>
      <c r="EV1" s="311"/>
      <c r="EW1" s="311"/>
      <c r="EX1" s="311"/>
      <c r="EY1" s="311"/>
      <c r="EZ1" s="311"/>
      <c r="FA1" s="311"/>
      <c r="FB1" s="311"/>
      <c r="FC1" s="311"/>
      <c r="FD1" s="311"/>
      <c r="FE1" s="311"/>
      <c r="FF1" s="311"/>
      <c r="FG1" s="311"/>
      <c r="FH1" s="311"/>
      <c r="FI1" s="311"/>
      <c r="FJ1" s="311"/>
      <c r="FK1" s="311"/>
      <c r="FL1" s="311"/>
      <c r="FM1" s="311"/>
      <c r="FN1" s="311"/>
      <c r="FO1" s="311"/>
      <c r="FP1" s="311"/>
      <c r="FQ1" s="311"/>
      <c r="FR1" s="311"/>
      <c r="FS1" s="311"/>
      <c r="FT1" s="311"/>
      <c r="FU1" s="311"/>
      <c r="FV1" s="311"/>
      <c r="FW1" s="311"/>
      <c r="FX1" s="311"/>
      <c r="FY1" s="311"/>
      <c r="FZ1" s="311"/>
      <c r="GA1" s="311"/>
      <c r="GB1" s="311"/>
      <c r="GC1" s="311"/>
      <c r="GD1" s="311"/>
      <c r="GE1" s="311"/>
      <c r="GF1" s="311"/>
      <c r="GG1" s="311"/>
      <c r="GH1" s="311"/>
      <c r="GI1" s="311"/>
      <c r="GJ1" s="311"/>
      <c r="GK1" s="311"/>
      <c r="GL1" s="311"/>
      <c r="GM1" s="311"/>
      <c r="GN1" s="311"/>
      <c r="GO1" s="311"/>
      <c r="GP1" s="311"/>
      <c r="GQ1" s="311"/>
      <c r="GR1" s="311"/>
      <c r="GS1" s="311"/>
      <c r="GT1" s="311"/>
      <c r="GU1" s="311"/>
      <c r="GV1" s="311"/>
      <c r="GW1" s="311"/>
      <c r="GX1" s="311"/>
      <c r="GY1" s="311"/>
      <c r="GZ1" s="311"/>
      <c r="HA1" s="311"/>
      <c r="HB1" s="311"/>
      <c r="HC1" s="311"/>
      <c r="HD1" s="311"/>
      <c r="HE1" s="311"/>
      <c r="HF1" s="311"/>
      <c r="HG1" s="311"/>
      <c r="HH1" s="311"/>
      <c r="HI1" s="311"/>
      <c r="HJ1" s="311"/>
      <c r="HK1" s="311"/>
      <c r="HL1" s="311"/>
      <c r="HM1" s="311"/>
      <c r="HN1" s="311"/>
      <c r="HO1" s="311"/>
      <c r="HP1" s="311"/>
      <c r="HQ1" s="311"/>
      <c r="HR1" s="311"/>
      <c r="HS1" s="311"/>
      <c r="HT1" s="311"/>
      <c r="HU1" s="311"/>
      <c r="HV1" s="311"/>
      <c r="HW1" s="311"/>
      <c r="HX1" s="311"/>
      <c r="HY1" s="311"/>
      <c r="HZ1" s="311"/>
      <c r="IA1" s="311"/>
      <c r="IB1" s="311"/>
      <c r="IC1" s="311"/>
      <c r="ID1" s="311"/>
      <c r="IE1" s="311"/>
      <c r="IF1" s="311"/>
      <c r="IG1" s="311"/>
      <c r="IH1" s="311"/>
      <c r="II1" s="311"/>
    </row>
    <row r="2" spans="1:243" s="155" customFormat="1" ht="21" customHeight="1">
      <c r="A2" s="378" t="s">
        <v>88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  <c r="BM2" s="311"/>
      <c r="BN2" s="311"/>
      <c r="BO2" s="311"/>
      <c r="BP2" s="311"/>
      <c r="BQ2" s="311"/>
      <c r="BR2" s="311"/>
      <c r="BS2" s="311"/>
      <c r="BT2" s="311"/>
      <c r="BU2" s="311"/>
      <c r="BV2" s="311"/>
      <c r="BW2" s="311"/>
      <c r="BX2" s="311"/>
      <c r="BY2" s="311"/>
      <c r="BZ2" s="311"/>
      <c r="CA2" s="311"/>
      <c r="CB2" s="311"/>
      <c r="CC2" s="311"/>
      <c r="CD2" s="311"/>
      <c r="CE2" s="311"/>
      <c r="CF2" s="311"/>
      <c r="CG2" s="311"/>
      <c r="CH2" s="311"/>
      <c r="CI2" s="311"/>
      <c r="CJ2" s="311"/>
      <c r="CK2" s="311"/>
      <c r="CL2" s="311"/>
      <c r="CM2" s="311"/>
      <c r="CN2" s="311"/>
      <c r="CO2" s="311"/>
      <c r="CP2" s="311"/>
      <c r="CQ2" s="311"/>
      <c r="CR2" s="311"/>
      <c r="CS2" s="311"/>
      <c r="CT2" s="311"/>
      <c r="CU2" s="311"/>
      <c r="CV2" s="311"/>
      <c r="CW2" s="311"/>
      <c r="CX2" s="311"/>
      <c r="CY2" s="311"/>
      <c r="CZ2" s="311"/>
      <c r="DA2" s="311"/>
      <c r="DB2" s="311"/>
      <c r="DC2" s="311"/>
      <c r="DD2" s="311"/>
      <c r="DE2" s="311"/>
      <c r="DF2" s="311"/>
      <c r="DG2" s="311"/>
      <c r="DH2" s="311"/>
      <c r="DI2" s="311"/>
      <c r="DJ2" s="311"/>
      <c r="DK2" s="311"/>
      <c r="DL2" s="311"/>
      <c r="DM2" s="311"/>
      <c r="DN2" s="311"/>
      <c r="DO2" s="311"/>
      <c r="DP2" s="311"/>
      <c r="DQ2" s="311"/>
      <c r="DR2" s="311"/>
      <c r="DS2" s="311"/>
      <c r="DT2" s="311"/>
      <c r="DU2" s="311"/>
      <c r="DV2" s="311"/>
      <c r="DW2" s="311"/>
      <c r="DX2" s="311"/>
      <c r="DY2" s="311"/>
      <c r="DZ2" s="311"/>
      <c r="EA2" s="311"/>
      <c r="EB2" s="311"/>
      <c r="EC2" s="311"/>
      <c r="ED2" s="311"/>
      <c r="EE2" s="311"/>
      <c r="EF2" s="311"/>
      <c r="EG2" s="311"/>
      <c r="EH2" s="311"/>
      <c r="EI2" s="311"/>
      <c r="EJ2" s="311"/>
      <c r="EK2" s="311"/>
      <c r="EL2" s="311"/>
      <c r="EM2" s="311"/>
      <c r="EN2" s="311"/>
      <c r="EO2" s="311"/>
      <c r="EP2" s="311"/>
      <c r="EQ2" s="311"/>
      <c r="ER2" s="311"/>
      <c r="ES2" s="311"/>
      <c r="ET2" s="311"/>
      <c r="EU2" s="311"/>
      <c r="EV2" s="311"/>
      <c r="EW2" s="311"/>
      <c r="EX2" s="311"/>
      <c r="EY2" s="311"/>
      <c r="EZ2" s="311"/>
      <c r="FA2" s="311"/>
      <c r="FB2" s="311"/>
      <c r="FC2" s="311"/>
      <c r="FD2" s="311"/>
      <c r="FE2" s="311"/>
      <c r="FF2" s="311"/>
      <c r="FG2" s="311"/>
      <c r="FH2" s="311"/>
      <c r="FI2" s="311"/>
      <c r="FJ2" s="311"/>
      <c r="FK2" s="311"/>
      <c r="FL2" s="311"/>
      <c r="FM2" s="311"/>
      <c r="FN2" s="311"/>
      <c r="FO2" s="311"/>
      <c r="FP2" s="311"/>
      <c r="FQ2" s="311"/>
      <c r="FR2" s="311"/>
      <c r="FS2" s="311"/>
      <c r="FT2" s="311"/>
      <c r="FU2" s="311"/>
      <c r="FV2" s="311"/>
      <c r="FW2" s="311"/>
      <c r="FX2" s="311"/>
      <c r="FY2" s="311"/>
      <c r="FZ2" s="311"/>
      <c r="GA2" s="311"/>
      <c r="GB2" s="311"/>
      <c r="GC2" s="311"/>
      <c r="GD2" s="311"/>
      <c r="GE2" s="311"/>
      <c r="GF2" s="311"/>
      <c r="GG2" s="311"/>
      <c r="GH2" s="311"/>
      <c r="GI2" s="311"/>
      <c r="GJ2" s="311"/>
      <c r="GK2" s="311"/>
      <c r="GL2" s="311"/>
      <c r="GM2" s="311"/>
      <c r="GN2" s="311"/>
      <c r="GO2" s="311"/>
      <c r="GP2" s="311"/>
      <c r="GQ2" s="311"/>
      <c r="GR2" s="311"/>
      <c r="GS2" s="311"/>
      <c r="GT2" s="311"/>
      <c r="GU2" s="311"/>
      <c r="GV2" s="311"/>
      <c r="GW2" s="311"/>
      <c r="GX2" s="311"/>
      <c r="GY2" s="311"/>
      <c r="GZ2" s="311"/>
      <c r="HA2" s="311"/>
      <c r="HB2" s="311"/>
      <c r="HC2" s="311"/>
      <c r="HD2" s="311"/>
      <c r="HE2" s="311"/>
      <c r="HF2" s="311"/>
      <c r="HG2" s="311"/>
      <c r="HH2" s="311"/>
      <c r="HI2" s="311"/>
      <c r="HJ2" s="311"/>
      <c r="HK2" s="311"/>
      <c r="HL2" s="311"/>
      <c r="HM2" s="311"/>
      <c r="HN2" s="311"/>
      <c r="HO2" s="311"/>
      <c r="HP2" s="311"/>
      <c r="HQ2" s="311"/>
      <c r="HR2" s="311"/>
      <c r="HS2" s="311"/>
      <c r="HT2" s="311"/>
      <c r="HU2" s="311"/>
      <c r="HV2" s="311"/>
      <c r="HW2" s="311"/>
      <c r="HX2" s="311"/>
      <c r="HY2" s="311"/>
      <c r="HZ2" s="311"/>
      <c r="IA2" s="311"/>
      <c r="IB2" s="311"/>
      <c r="IC2" s="311"/>
      <c r="ID2" s="311"/>
      <c r="IE2" s="311"/>
      <c r="IF2" s="311"/>
      <c r="IG2" s="311"/>
      <c r="IH2" s="311"/>
      <c r="II2" s="311"/>
    </row>
    <row r="3" spans="1:243" s="155" customFormat="1" ht="21" customHeight="1">
      <c r="A3" s="377" t="s">
        <v>219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1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311"/>
      <c r="AS3" s="311"/>
      <c r="AT3" s="311"/>
      <c r="AU3" s="311"/>
      <c r="AV3" s="311"/>
      <c r="AW3" s="311"/>
      <c r="AX3" s="311"/>
      <c r="AY3" s="311"/>
      <c r="AZ3" s="311"/>
      <c r="BA3" s="311"/>
      <c r="BB3" s="311"/>
      <c r="BC3" s="311"/>
      <c r="BD3" s="311"/>
      <c r="BE3" s="311"/>
      <c r="BF3" s="311"/>
      <c r="BG3" s="311"/>
      <c r="BH3" s="311"/>
      <c r="BI3" s="311"/>
      <c r="BJ3" s="311"/>
      <c r="BK3" s="311"/>
      <c r="BL3" s="311"/>
      <c r="BM3" s="311"/>
      <c r="BN3" s="311"/>
      <c r="BO3" s="311"/>
      <c r="BP3" s="311"/>
      <c r="BQ3" s="311"/>
      <c r="BR3" s="311"/>
      <c r="BS3" s="311"/>
      <c r="BT3" s="311"/>
      <c r="BU3" s="311"/>
      <c r="BV3" s="311"/>
      <c r="BW3" s="311"/>
      <c r="BX3" s="311"/>
      <c r="BY3" s="311"/>
      <c r="BZ3" s="311"/>
      <c r="CA3" s="311"/>
      <c r="CB3" s="311"/>
      <c r="CC3" s="311"/>
      <c r="CD3" s="311"/>
      <c r="CE3" s="311"/>
      <c r="CF3" s="311"/>
      <c r="CG3" s="311"/>
      <c r="CH3" s="311"/>
      <c r="CI3" s="311"/>
      <c r="CJ3" s="311"/>
      <c r="CK3" s="311"/>
      <c r="CL3" s="311"/>
      <c r="CM3" s="311"/>
      <c r="CN3" s="311"/>
      <c r="CO3" s="311"/>
      <c r="CP3" s="311"/>
      <c r="CQ3" s="311"/>
      <c r="CR3" s="311"/>
      <c r="CS3" s="311"/>
      <c r="CT3" s="311"/>
      <c r="CU3" s="311"/>
      <c r="CV3" s="311"/>
      <c r="CW3" s="311"/>
      <c r="CX3" s="311"/>
      <c r="CY3" s="311"/>
      <c r="CZ3" s="311"/>
      <c r="DA3" s="311"/>
      <c r="DB3" s="311"/>
      <c r="DC3" s="311"/>
      <c r="DD3" s="311"/>
      <c r="DE3" s="311"/>
      <c r="DF3" s="311"/>
      <c r="DG3" s="311"/>
      <c r="DH3" s="311"/>
      <c r="DI3" s="311"/>
      <c r="DJ3" s="311"/>
      <c r="DK3" s="311"/>
      <c r="DL3" s="311"/>
      <c r="DM3" s="311"/>
      <c r="DN3" s="311"/>
      <c r="DO3" s="311"/>
      <c r="DP3" s="311"/>
      <c r="DQ3" s="311"/>
      <c r="DR3" s="311"/>
      <c r="DS3" s="311"/>
      <c r="DT3" s="311"/>
      <c r="DU3" s="311"/>
      <c r="DV3" s="311"/>
      <c r="DW3" s="311"/>
      <c r="DX3" s="311"/>
      <c r="DY3" s="311"/>
      <c r="DZ3" s="311"/>
      <c r="EA3" s="311"/>
      <c r="EB3" s="311"/>
      <c r="EC3" s="311"/>
      <c r="ED3" s="311"/>
      <c r="EE3" s="311"/>
      <c r="EF3" s="311"/>
      <c r="EG3" s="311"/>
      <c r="EH3" s="311"/>
      <c r="EI3" s="311"/>
      <c r="EJ3" s="311"/>
      <c r="EK3" s="311"/>
      <c r="EL3" s="311"/>
      <c r="EM3" s="311"/>
      <c r="EN3" s="311"/>
      <c r="EO3" s="311"/>
      <c r="EP3" s="311"/>
      <c r="EQ3" s="311"/>
      <c r="ER3" s="311"/>
      <c r="ES3" s="311"/>
      <c r="ET3" s="311"/>
      <c r="EU3" s="311"/>
      <c r="EV3" s="311"/>
      <c r="EW3" s="311"/>
      <c r="EX3" s="311"/>
      <c r="EY3" s="311"/>
      <c r="EZ3" s="311"/>
      <c r="FA3" s="311"/>
      <c r="FB3" s="311"/>
      <c r="FC3" s="311"/>
      <c r="FD3" s="311"/>
      <c r="FE3" s="311"/>
      <c r="FF3" s="311"/>
      <c r="FG3" s="311"/>
      <c r="FH3" s="311"/>
      <c r="FI3" s="311"/>
      <c r="FJ3" s="311"/>
      <c r="FK3" s="311"/>
      <c r="FL3" s="311"/>
      <c r="FM3" s="311"/>
      <c r="FN3" s="311"/>
      <c r="FO3" s="311"/>
      <c r="FP3" s="311"/>
      <c r="FQ3" s="311"/>
      <c r="FR3" s="311"/>
      <c r="FS3" s="311"/>
      <c r="FT3" s="311"/>
      <c r="FU3" s="311"/>
      <c r="FV3" s="311"/>
      <c r="FW3" s="311"/>
      <c r="FX3" s="311"/>
      <c r="FY3" s="311"/>
      <c r="FZ3" s="311"/>
      <c r="GA3" s="311"/>
      <c r="GB3" s="311"/>
      <c r="GC3" s="311"/>
      <c r="GD3" s="311"/>
      <c r="GE3" s="311"/>
      <c r="GF3" s="311"/>
      <c r="GG3" s="311"/>
      <c r="GH3" s="311"/>
      <c r="GI3" s="311"/>
      <c r="GJ3" s="311"/>
      <c r="GK3" s="311"/>
      <c r="GL3" s="311"/>
      <c r="GM3" s="311"/>
      <c r="GN3" s="311"/>
      <c r="GO3" s="311"/>
      <c r="GP3" s="311"/>
      <c r="GQ3" s="311"/>
      <c r="GR3" s="311"/>
      <c r="GS3" s="311"/>
      <c r="GT3" s="311"/>
      <c r="GU3" s="311"/>
      <c r="GV3" s="311"/>
      <c r="GW3" s="311"/>
      <c r="GX3" s="311"/>
      <c r="GY3" s="311"/>
      <c r="GZ3" s="311"/>
      <c r="HA3" s="311"/>
      <c r="HB3" s="311"/>
      <c r="HC3" s="311"/>
      <c r="HD3" s="311"/>
      <c r="HE3" s="311"/>
      <c r="HF3" s="311"/>
      <c r="HG3" s="311"/>
      <c r="HH3" s="311"/>
      <c r="HI3" s="311"/>
      <c r="HJ3" s="311"/>
      <c r="HK3" s="311"/>
      <c r="HL3" s="311"/>
      <c r="HM3" s="311"/>
      <c r="HN3" s="311"/>
      <c r="HO3" s="311"/>
      <c r="HP3" s="311"/>
      <c r="HQ3" s="311"/>
      <c r="HR3" s="311"/>
      <c r="HS3" s="311"/>
      <c r="HT3" s="311"/>
      <c r="HU3" s="311"/>
      <c r="HV3" s="311"/>
      <c r="HW3" s="311"/>
      <c r="HX3" s="311"/>
      <c r="HY3" s="311"/>
      <c r="HZ3" s="311"/>
      <c r="IA3" s="311"/>
      <c r="IB3" s="311"/>
      <c r="IC3" s="311"/>
      <c r="ID3" s="311"/>
      <c r="IE3" s="311"/>
      <c r="IF3" s="311"/>
      <c r="IG3" s="311"/>
      <c r="IH3" s="311"/>
      <c r="II3" s="311"/>
    </row>
    <row r="4" spans="1:243" s="155" customFormat="1" ht="21" customHeight="1">
      <c r="A4" s="377" t="s">
        <v>216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/>
      <c r="AU4" s="311"/>
      <c r="AV4" s="311"/>
      <c r="AW4" s="311"/>
      <c r="AX4" s="311"/>
      <c r="AY4" s="311"/>
      <c r="AZ4" s="311"/>
      <c r="BA4" s="311"/>
      <c r="BB4" s="311"/>
      <c r="BC4" s="311"/>
      <c r="BD4" s="311"/>
      <c r="BE4" s="311"/>
      <c r="BF4" s="311"/>
      <c r="BG4" s="311"/>
      <c r="BH4" s="311"/>
      <c r="BI4" s="311"/>
      <c r="BJ4" s="311"/>
      <c r="BK4" s="311"/>
      <c r="BL4" s="311"/>
      <c r="BM4" s="311"/>
      <c r="BN4" s="311"/>
      <c r="BO4" s="311"/>
      <c r="BP4" s="311"/>
      <c r="BQ4" s="311"/>
      <c r="BR4" s="311"/>
      <c r="BS4" s="311"/>
      <c r="BT4" s="311"/>
      <c r="BU4" s="311"/>
      <c r="BV4" s="311"/>
      <c r="BW4" s="311"/>
      <c r="BX4" s="311"/>
      <c r="BY4" s="311"/>
      <c r="BZ4" s="311"/>
      <c r="CA4" s="311"/>
      <c r="CB4" s="311"/>
      <c r="CC4" s="311"/>
      <c r="CD4" s="311"/>
      <c r="CE4" s="311"/>
      <c r="CF4" s="311"/>
      <c r="CG4" s="311"/>
      <c r="CH4" s="311"/>
      <c r="CI4" s="311"/>
      <c r="CJ4" s="311"/>
      <c r="CK4" s="311"/>
      <c r="CL4" s="311"/>
      <c r="CM4" s="311"/>
      <c r="CN4" s="311"/>
      <c r="CO4" s="311"/>
      <c r="CP4" s="311"/>
      <c r="CQ4" s="311"/>
      <c r="CR4" s="311"/>
      <c r="CS4" s="311"/>
      <c r="CT4" s="311"/>
      <c r="CU4" s="311"/>
      <c r="CV4" s="311"/>
      <c r="CW4" s="311"/>
      <c r="CX4" s="311"/>
      <c r="CY4" s="311"/>
      <c r="CZ4" s="311"/>
      <c r="DA4" s="311"/>
      <c r="DB4" s="311"/>
      <c r="DC4" s="311"/>
      <c r="DD4" s="311"/>
      <c r="DE4" s="311"/>
      <c r="DF4" s="311"/>
      <c r="DG4" s="311"/>
      <c r="DH4" s="311"/>
      <c r="DI4" s="311"/>
      <c r="DJ4" s="311"/>
      <c r="DK4" s="311"/>
      <c r="DL4" s="311"/>
      <c r="DM4" s="311"/>
      <c r="DN4" s="311"/>
      <c r="DO4" s="311"/>
      <c r="DP4" s="311"/>
      <c r="DQ4" s="311"/>
      <c r="DR4" s="311"/>
      <c r="DS4" s="311"/>
      <c r="DT4" s="311"/>
      <c r="DU4" s="311"/>
      <c r="DV4" s="311"/>
      <c r="DW4" s="311"/>
      <c r="DX4" s="311"/>
      <c r="DY4" s="311"/>
      <c r="DZ4" s="311"/>
      <c r="EA4" s="311"/>
      <c r="EB4" s="311"/>
      <c r="EC4" s="311"/>
      <c r="ED4" s="311"/>
      <c r="EE4" s="311"/>
      <c r="EF4" s="311"/>
      <c r="EG4" s="311"/>
      <c r="EH4" s="311"/>
      <c r="EI4" s="311"/>
      <c r="EJ4" s="311"/>
      <c r="EK4" s="311"/>
      <c r="EL4" s="311"/>
      <c r="EM4" s="311"/>
      <c r="EN4" s="311"/>
      <c r="EO4" s="311"/>
      <c r="EP4" s="311"/>
      <c r="EQ4" s="311"/>
      <c r="ER4" s="311"/>
      <c r="ES4" s="311"/>
      <c r="ET4" s="311"/>
      <c r="EU4" s="311"/>
      <c r="EV4" s="311"/>
      <c r="EW4" s="311"/>
      <c r="EX4" s="311"/>
      <c r="EY4" s="311"/>
      <c r="EZ4" s="311"/>
      <c r="FA4" s="311"/>
      <c r="FB4" s="311"/>
      <c r="FC4" s="311"/>
      <c r="FD4" s="311"/>
      <c r="FE4" s="311"/>
      <c r="FF4" s="311"/>
      <c r="FG4" s="311"/>
      <c r="FH4" s="311"/>
      <c r="FI4" s="311"/>
      <c r="FJ4" s="311"/>
      <c r="FK4" s="311"/>
      <c r="FL4" s="311"/>
      <c r="FM4" s="311"/>
      <c r="FN4" s="311"/>
      <c r="FO4" s="311"/>
      <c r="FP4" s="311"/>
      <c r="FQ4" s="311"/>
      <c r="FR4" s="311"/>
      <c r="FS4" s="311"/>
      <c r="FT4" s="311"/>
      <c r="FU4" s="311"/>
      <c r="FV4" s="311"/>
      <c r="FW4" s="311"/>
      <c r="FX4" s="311"/>
      <c r="FY4" s="311"/>
      <c r="FZ4" s="311"/>
      <c r="GA4" s="311"/>
      <c r="GB4" s="311"/>
      <c r="GC4" s="311"/>
      <c r="GD4" s="311"/>
      <c r="GE4" s="311"/>
      <c r="GF4" s="311"/>
      <c r="GG4" s="311"/>
      <c r="GH4" s="311"/>
      <c r="GI4" s="311"/>
      <c r="GJ4" s="311"/>
      <c r="GK4" s="311"/>
      <c r="GL4" s="311"/>
      <c r="GM4" s="311"/>
      <c r="GN4" s="311"/>
      <c r="GO4" s="311"/>
      <c r="GP4" s="311"/>
      <c r="GQ4" s="311"/>
      <c r="GR4" s="311"/>
      <c r="GS4" s="311"/>
      <c r="GT4" s="311"/>
      <c r="GU4" s="311"/>
      <c r="GV4" s="311"/>
      <c r="GW4" s="311"/>
      <c r="GX4" s="311"/>
      <c r="GY4" s="311"/>
      <c r="GZ4" s="311"/>
      <c r="HA4" s="311"/>
      <c r="HB4" s="311"/>
      <c r="HC4" s="311"/>
      <c r="HD4" s="311"/>
      <c r="HE4" s="311"/>
      <c r="HF4" s="311"/>
      <c r="HG4" s="311"/>
      <c r="HH4" s="311"/>
      <c r="HI4" s="311"/>
      <c r="HJ4" s="311"/>
      <c r="HK4" s="311"/>
      <c r="HL4" s="311"/>
      <c r="HM4" s="311"/>
      <c r="HN4" s="311"/>
      <c r="HO4" s="311"/>
      <c r="HP4" s="311"/>
      <c r="HQ4" s="311"/>
      <c r="HR4" s="311"/>
      <c r="HS4" s="311"/>
      <c r="HT4" s="311"/>
      <c r="HU4" s="311"/>
      <c r="HV4" s="311"/>
      <c r="HW4" s="311"/>
      <c r="HX4" s="311"/>
      <c r="HY4" s="311"/>
      <c r="HZ4" s="311"/>
      <c r="IA4" s="311"/>
      <c r="IB4" s="311"/>
      <c r="IC4" s="311"/>
      <c r="ID4" s="311"/>
      <c r="IE4" s="311"/>
      <c r="IF4" s="311"/>
      <c r="IG4" s="311"/>
      <c r="IH4" s="311"/>
      <c r="II4" s="311"/>
    </row>
    <row r="5" spans="1:243" ht="21" customHeight="1">
      <c r="A5" s="398" t="s">
        <v>89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</row>
    <row r="6" spans="1:243" ht="21" customHeight="1">
      <c r="A6" s="203"/>
      <c r="B6" s="312"/>
      <c r="C6" s="402" t="s">
        <v>4</v>
      </c>
      <c r="D6" s="402"/>
      <c r="E6" s="402"/>
      <c r="F6" s="402"/>
      <c r="G6" s="402"/>
      <c r="H6" s="402"/>
      <c r="I6" s="402"/>
      <c r="J6" s="402"/>
      <c r="K6" s="402"/>
    </row>
    <row r="7" spans="1:243" ht="21" customHeight="1">
      <c r="A7" s="203"/>
      <c r="B7" s="312"/>
      <c r="C7" s="313"/>
      <c r="D7" s="313"/>
      <c r="E7" s="313"/>
      <c r="F7" s="313"/>
      <c r="G7" s="399" t="s">
        <v>91</v>
      </c>
      <c r="H7" s="399"/>
      <c r="I7" s="399"/>
      <c r="J7" s="313"/>
      <c r="K7" s="313"/>
    </row>
    <row r="8" spans="1:243" ht="21" customHeight="1">
      <c r="A8" s="203"/>
      <c r="B8" s="312"/>
      <c r="C8" s="313"/>
      <c r="D8" s="313"/>
      <c r="E8" s="313"/>
      <c r="F8" s="313"/>
      <c r="G8" s="314" t="s">
        <v>210</v>
      </c>
      <c r="H8" s="313"/>
      <c r="I8" s="313"/>
      <c r="J8" s="313"/>
      <c r="K8" s="313"/>
    </row>
    <row r="9" spans="1:243" ht="21" customHeight="1">
      <c r="A9" s="203"/>
      <c r="B9" s="305"/>
      <c r="C9" s="313" t="s">
        <v>94</v>
      </c>
      <c r="D9" s="313"/>
      <c r="E9" s="313" t="s">
        <v>186</v>
      </c>
      <c r="F9" s="313"/>
      <c r="G9" s="313" t="s">
        <v>250</v>
      </c>
      <c r="H9" s="313"/>
      <c r="I9" s="313"/>
      <c r="J9" s="313"/>
      <c r="K9" s="313" t="s">
        <v>93</v>
      </c>
    </row>
    <row r="10" spans="1:243" ht="21" customHeight="1">
      <c r="A10" s="203"/>
      <c r="B10" s="312" t="s">
        <v>8</v>
      </c>
      <c r="C10" s="315" t="s">
        <v>97</v>
      </c>
      <c r="D10" s="313"/>
      <c r="E10" s="315" t="s">
        <v>251</v>
      </c>
      <c r="F10" s="313"/>
      <c r="G10" s="315" t="s">
        <v>252</v>
      </c>
      <c r="H10" s="313"/>
      <c r="I10" s="315" t="s">
        <v>98</v>
      </c>
      <c r="J10" s="313"/>
      <c r="K10" s="315" t="s">
        <v>90</v>
      </c>
    </row>
    <row r="11" spans="1:243" ht="21" customHeight="1">
      <c r="A11" s="316"/>
      <c r="B11" s="317"/>
      <c r="C11" s="307"/>
      <c r="D11" s="307"/>
      <c r="E11" s="307"/>
      <c r="F11" s="307"/>
      <c r="G11" s="307"/>
      <c r="H11" s="307"/>
      <c r="I11" s="307"/>
      <c r="J11" s="307"/>
      <c r="K11" s="30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  <c r="AA11" s="317"/>
      <c r="AB11" s="317"/>
      <c r="AC11" s="317"/>
      <c r="AD11" s="317"/>
      <c r="AE11" s="317"/>
      <c r="AF11" s="317"/>
      <c r="AG11" s="317"/>
      <c r="AH11" s="317"/>
      <c r="AI11" s="317"/>
      <c r="AJ11" s="317"/>
      <c r="AK11" s="317"/>
      <c r="AL11" s="317"/>
      <c r="AM11" s="317"/>
      <c r="AN11" s="317"/>
      <c r="AO11" s="317"/>
      <c r="AP11" s="317"/>
      <c r="AQ11" s="317"/>
      <c r="AR11" s="317"/>
      <c r="AS11" s="317"/>
      <c r="AT11" s="317"/>
      <c r="AU11" s="317"/>
      <c r="AV11" s="317"/>
      <c r="AW11" s="317"/>
      <c r="AX11" s="317"/>
      <c r="AY11" s="317"/>
      <c r="AZ11" s="317"/>
      <c r="BA11" s="317"/>
      <c r="BB11" s="317"/>
      <c r="BC11" s="317"/>
      <c r="BD11" s="317"/>
      <c r="BE11" s="317"/>
      <c r="BF11" s="317"/>
      <c r="BG11" s="317"/>
      <c r="BH11" s="317"/>
      <c r="BI11" s="317"/>
      <c r="BJ11" s="317"/>
      <c r="BK11" s="317"/>
      <c r="BL11" s="317"/>
      <c r="BM11" s="317"/>
      <c r="BN11" s="317"/>
      <c r="BO11" s="317"/>
      <c r="BP11" s="317"/>
      <c r="BQ11" s="317"/>
      <c r="BR11" s="317"/>
      <c r="BS11" s="317"/>
      <c r="BT11" s="317"/>
      <c r="BU11" s="317"/>
      <c r="BV11" s="317"/>
      <c r="BW11" s="317"/>
      <c r="BX11" s="317"/>
      <c r="BY11" s="317"/>
      <c r="BZ11" s="317"/>
      <c r="CA11" s="317"/>
      <c r="CB11" s="317"/>
      <c r="CC11" s="317"/>
      <c r="CD11" s="317"/>
      <c r="CE11" s="317"/>
      <c r="CF11" s="317"/>
      <c r="CG11" s="317"/>
      <c r="CH11" s="317"/>
      <c r="CI11" s="317"/>
      <c r="CJ11" s="317"/>
      <c r="CK11" s="317"/>
      <c r="CL11" s="317"/>
      <c r="CM11" s="317"/>
      <c r="CN11" s="317"/>
      <c r="CO11" s="317"/>
      <c r="CP11" s="317"/>
      <c r="CQ11" s="317"/>
      <c r="CR11" s="317"/>
      <c r="CS11" s="317"/>
      <c r="CT11" s="317"/>
      <c r="CU11" s="317"/>
      <c r="CV11" s="317"/>
      <c r="CW11" s="317"/>
      <c r="CX11" s="317"/>
      <c r="CY11" s="317"/>
      <c r="CZ11" s="317"/>
      <c r="DA11" s="317"/>
      <c r="DB11" s="317"/>
      <c r="DC11" s="317"/>
      <c r="DD11" s="317"/>
      <c r="DE11" s="317"/>
      <c r="DF11" s="317"/>
      <c r="DG11" s="317"/>
      <c r="DH11" s="317"/>
      <c r="DI11" s="317"/>
      <c r="DJ11" s="317"/>
      <c r="DK11" s="317"/>
      <c r="DL11" s="317"/>
      <c r="DM11" s="317"/>
      <c r="DN11" s="317"/>
      <c r="DO11" s="317"/>
      <c r="DP11" s="317"/>
      <c r="DQ11" s="317"/>
      <c r="DR11" s="317"/>
      <c r="DS11" s="317"/>
      <c r="DT11" s="317"/>
      <c r="DU11" s="317"/>
      <c r="DV11" s="317"/>
      <c r="DW11" s="317"/>
      <c r="DX11" s="317"/>
      <c r="DY11" s="317"/>
      <c r="DZ11" s="317"/>
      <c r="EA11" s="317"/>
      <c r="EB11" s="317"/>
      <c r="EC11" s="317"/>
      <c r="ED11" s="317"/>
      <c r="EE11" s="317"/>
      <c r="EF11" s="317"/>
      <c r="EG11" s="317"/>
      <c r="EH11" s="317"/>
      <c r="EI11" s="317"/>
      <c r="EJ11" s="317"/>
      <c r="EK11" s="317"/>
      <c r="EL11" s="317"/>
      <c r="EM11" s="317"/>
      <c r="EN11" s="317"/>
      <c r="EO11" s="317"/>
      <c r="EP11" s="317"/>
      <c r="EQ11" s="317"/>
      <c r="ER11" s="317"/>
      <c r="ES11" s="317"/>
      <c r="ET11" s="317"/>
      <c r="EU11" s="317"/>
      <c r="EV11" s="317"/>
      <c r="EW11" s="317"/>
      <c r="EX11" s="317"/>
      <c r="EY11" s="317"/>
      <c r="EZ11" s="317"/>
      <c r="FA11" s="317"/>
      <c r="FB11" s="317"/>
      <c r="FC11" s="317"/>
      <c r="FD11" s="317"/>
      <c r="FE11" s="317"/>
      <c r="FF11" s="317"/>
      <c r="FG11" s="317"/>
      <c r="FH11" s="317"/>
      <c r="FI11" s="317"/>
      <c r="FJ11" s="317"/>
      <c r="FK11" s="317"/>
      <c r="FL11" s="317"/>
      <c r="FM11" s="317"/>
      <c r="FN11" s="317"/>
      <c r="FO11" s="317"/>
      <c r="FP11" s="317"/>
      <c r="FQ11" s="317"/>
      <c r="FR11" s="317"/>
      <c r="FS11" s="317"/>
      <c r="FT11" s="317"/>
      <c r="FU11" s="317"/>
      <c r="FV11" s="317"/>
      <c r="FW11" s="317"/>
      <c r="FX11" s="317"/>
      <c r="FY11" s="317"/>
      <c r="FZ11" s="317"/>
      <c r="GA11" s="317"/>
      <c r="GB11" s="317"/>
      <c r="GC11" s="317"/>
      <c r="GD11" s="317"/>
      <c r="GE11" s="317"/>
      <c r="GF11" s="317"/>
      <c r="GG11" s="317"/>
      <c r="GH11" s="317"/>
      <c r="GI11" s="317"/>
      <c r="GJ11" s="317"/>
      <c r="GK11" s="317"/>
      <c r="GL11" s="317"/>
      <c r="GM11" s="317"/>
      <c r="GN11" s="317"/>
      <c r="GO11" s="317"/>
      <c r="GP11" s="317"/>
      <c r="GQ11" s="317"/>
      <c r="GR11" s="317"/>
      <c r="GS11" s="317"/>
      <c r="GT11" s="317"/>
      <c r="GU11" s="317"/>
      <c r="GV11" s="317"/>
      <c r="GW11" s="317"/>
      <c r="GX11" s="317"/>
      <c r="GY11" s="317"/>
      <c r="GZ11" s="317"/>
      <c r="HA11" s="317"/>
      <c r="HB11" s="317"/>
      <c r="HC11" s="317"/>
      <c r="HD11" s="317"/>
      <c r="HE11" s="317"/>
      <c r="HF11" s="317"/>
      <c r="HG11" s="317"/>
      <c r="HH11" s="317"/>
      <c r="HI11" s="317"/>
      <c r="HJ11" s="317"/>
      <c r="HK11" s="317"/>
      <c r="HL11" s="317"/>
      <c r="HM11" s="317"/>
      <c r="HN11" s="317"/>
      <c r="HO11" s="317"/>
      <c r="HP11" s="317"/>
      <c r="HQ11" s="317"/>
      <c r="HR11" s="317"/>
      <c r="HS11" s="317"/>
      <c r="HT11" s="317"/>
      <c r="HU11" s="317"/>
      <c r="HV11" s="317"/>
      <c r="HW11" s="317"/>
      <c r="HX11" s="317"/>
      <c r="HY11" s="317"/>
      <c r="HZ11" s="317"/>
      <c r="IA11" s="317"/>
      <c r="IB11" s="317"/>
      <c r="IC11" s="317"/>
      <c r="ID11" s="317"/>
      <c r="IE11" s="317"/>
      <c r="IF11" s="317"/>
      <c r="IG11" s="317"/>
      <c r="IH11" s="317"/>
      <c r="II11" s="317"/>
    </row>
    <row r="12" spans="1:243" ht="21" customHeight="1">
      <c r="A12" s="326" t="s">
        <v>253</v>
      </c>
      <c r="B12" s="318"/>
      <c r="C12" s="230">
        <v>480000000</v>
      </c>
      <c r="D12" s="219"/>
      <c r="E12" s="216">
        <v>0</v>
      </c>
      <c r="F12" s="219"/>
      <c r="G12" s="216">
        <v>0</v>
      </c>
      <c r="H12" s="219"/>
      <c r="I12" s="230">
        <v>75991267</v>
      </c>
      <c r="J12" s="319"/>
      <c r="K12" s="319">
        <f>SUM(C12:I12)</f>
        <v>555991267</v>
      </c>
    </row>
    <row r="13" spans="1:243" ht="21" customHeight="1">
      <c r="A13" s="308" t="s">
        <v>246</v>
      </c>
      <c r="B13" s="318" t="s">
        <v>272</v>
      </c>
      <c r="C13" s="169">
        <v>160000000</v>
      </c>
      <c r="D13" s="149"/>
      <c r="E13" s="149">
        <v>1051595435</v>
      </c>
      <c r="F13" s="219"/>
      <c r="G13" s="216">
        <v>0</v>
      </c>
      <c r="H13" s="219"/>
      <c r="I13" s="216">
        <v>0</v>
      </c>
      <c r="J13" s="319"/>
      <c r="K13" s="319">
        <f>SUM(C13:I13)</f>
        <v>1211595435</v>
      </c>
    </row>
    <row r="14" spans="1:243" ht="21" customHeight="1">
      <c r="A14" s="308" t="s">
        <v>101</v>
      </c>
      <c r="B14" s="305"/>
      <c r="C14" s="216">
        <v>0</v>
      </c>
      <c r="D14" s="306"/>
      <c r="E14" s="216">
        <v>0</v>
      </c>
      <c r="F14" s="306"/>
      <c r="G14" s="216">
        <v>0</v>
      </c>
      <c r="H14" s="306"/>
      <c r="I14" s="320">
        <v>12930714</v>
      </c>
      <c r="J14" s="319"/>
      <c r="K14" s="321">
        <f>SUM(C14:I14)</f>
        <v>12930714</v>
      </c>
    </row>
    <row r="15" spans="1:243" ht="21" customHeight="1" thickBot="1">
      <c r="A15" s="327" t="s">
        <v>183</v>
      </c>
      <c r="B15" s="305"/>
      <c r="C15" s="322">
        <f>SUM(C12:C14)</f>
        <v>640000000</v>
      </c>
      <c r="D15" s="306"/>
      <c r="E15" s="322">
        <f>SUM(E12:E14)</f>
        <v>1051595435</v>
      </c>
      <c r="F15" s="325"/>
      <c r="G15" s="323">
        <v>0</v>
      </c>
      <c r="H15" s="306"/>
      <c r="I15" s="324">
        <f>SUM(I12:I14)</f>
        <v>88921981</v>
      </c>
      <c r="J15" s="306"/>
      <c r="K15" s="324">
        <f>SUM(K12:K14)</f>
        <v>1780517416</v>
      </c>
    </row>
    <row r="16" spans="1:243" ht="21" customHeight="1" thickTop="1">
      <c r="A16" s="308"/>
      <c r="B16" s="305"/>
      <c r="C16" s="305"/>
      <c r="D16" s="305"/>
      <c r="E16" s="305"/>
      <c r="F16" s="305"/>
      <c r="G16" s="305"/>
      <c r="H16" s="305"/>
      <c r="I16" s="305"/>
      <c r="J16" s="305"/>
      <c r="K16" s="305"/>
    </row>
    <row r="17" spans="1:243" ht="21" customHeight="1">
      <c r="A17" s="360" t="s">
        <v>214</v>
      </c>
      <c r="B17" s="361"/>
      <c r="C17" s="183">
        <v>640000000</v>
      </c>
      <c r="D17" s="104"/>
      <c r="E17" s="183">
        <v>1051595435</v>
      </c>
      <c r="F17" s="104"/>
      <c r="G17" s="183">
        <v>893287</v>
      </c>
      <c r="H17" s="104"/>
      <c r="I17" s="183">
        <v>93476057</v>
      </c>
      <c r="J17" s="362"/>
      <c r="K17" s="362">
        <v>1785964779</v>
      </c>
    </row>
    <row r="18" spans="1:243" ht="21" customHeight="1">
      <c r="A18" s="339" t="s">
        <v>247</v>
      </c>
      <c r="B18" s="361" t="s">
        <v>273</v>
      </c>
      <c r="C18" s="171" t="s">
        <v>159</v>
      </c>
      <c r="D18" s="363"/>
      <c r="E18" s="171">
        <v>0</v>
      </c>
      <c r="F18" s="104"/>
      <c r="G18" s="171">
        <v>0</v>
      </c>
      <c r="H18" s="363"/>
      <c r="I18" s="183">
        <v>-30076780.789999999</v>
      </c>
      <c r="J18" s="364"/>
      <c r="K18" s="151">
        <f>SUM(C18:I18)</f>
        <v>-30076780.789999999</v>
      </c>
    </row>
    <row r="19" spans="1:243" ht="21" customHeight="1">
      <c r="A19" s="365" t="s">
        <v>101</v>
      </c>
      <c r="B19" s="151"/>
      <c r="C19" s="171">
        <v>0</v>
      </c>
      <c r="D19" s="363"/>
      <c r="E19" s="171">
        <v>0</v>
      </c>
      <c r="F19" s="363"/>
      <c r="G19" s="171">
        <v>0</v>
      </c>
      <c r="H19" s="363"/>
      <c r="I19" s="366">
        <v>54848836</v>
      </c>
      <c r="J19" s="362"/>
      <c r="K19" s="367">
        <f>SUM(C19:I19)</f>
        <v>54848836</v>
      </c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</row>
    <row r="20" spans="1:243" ht="21" customHeight="1" thickBot="1">
      <c r="A20" s="368" t="s">
        <v>215</v>
      </c>
      <c r="B20" s="151"/>
      <c r="C20" s="369">
        <f>SUM(C17:C19)</f>
        <v>640000000</v>
      </c>
      <c r="D20" s="363"/>
      <c r="E20" s="369">
        <f>SUM(E17:E19)</f>
        <v>1051595435</v>
      </c>
      <c r="F20" s="363"/>
      <c r="G20" s="369">
        <f>SUM(G17:G19)</f>
        <v>893287</v>
      </c>
      <c r="H20" s="363"/>
      <c r="I20" s="370">
        <f>SUM(I17:I19)</f>
        <v>118248112.21000001</v>
      </c>
      <c r="J20" s="363"/>
      <c r="K20" s="370">
        <f>SUM(K17:K19)</f>
        <v>1810736834.21</v>
      </c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</row>
    <row r="21" spans="1:243" ht="21" customHeight="1" thickTop="1">
      <c r="A21" s="365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</row>
    <row r="22" spans="1:243" ht="21" customHeight="1">
      <c r="B22" s="305"/>
      <c r="C22" s="307"/>
      <c r="D22" s="307"/>
      <c r="E22" s="307"/>
      <c r="F22" s="307"/>
      <c r="G22" s="307"/>
      <c r="H22" s="307"/>
      <c r="I22" s="307"/>
      <c r="J22" s="307"/>
      <c r="K22" s="307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48"/>
      <c r="ER22" s="148"/>
      <c r="ES22" s="148"/>
      <c r="ET22" s="148"/>
      <c r="EU22" s="148"/>
      <c r="EV22" s="148"/>
      <c r="EW22" s="148"/>
      <c r="EX22" s="148"/>
      <c r="EY22" s="148"/>
      <c r="EZ22" s="148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48"/>
      <c r="FP22" s="148"/>
      <c r="FQ22" s="148"/>
      <c r="FR22" s="148"/>
      <c r="FS22" s="148"/>
      <c r="FT22" s="148"/>
      <c r="FU22" s="148"/>
      <c r="FV22" s="148"/>
      <c r="FW22" s="148"/>
      <c r="FX22" s="148"/>
      <c r="FY22" s="148"/>
      <c r="FZ22" s="148"/>
      <c r="GA22" s="148"/>
      <c r="GB22" s="148"/>
      <c r="GC22" s="148"/>
      <c r="GD22" s="148"/>
      <c r="GE22" s="148"/>
      <c r="GF22" s="148"/>
      <c r="GG22" s="148"/>
      <c r="GH22" s="148"/>
      <c r="GI22" s="148"/>
      <c r="GJ22" s="148"/>
      <c r="GK22" s="148"/>
      <c r="GL22" s="148"/>
      <c r="GM22" s="148"/>
      <c r="GN22" s="148"/>
      <c r="GO22" s="148"/>
      <c r="GP22" s="148"/>
      <c r="GQ22" s="148"/>
      <c r="GR22" s="148"/>
      <c r="GS22" s="148"/>
      <c r="GT22" s="148"/>
      <c r="GU22" s="148"/>
      <c r="GV22" s="148"/>
      <c r="GW22" s="148"/>
      <c r="GX22" s="148"/>
      <c r="GY22" s="148"/>
      <c r="GZ22" s="148"/>
      <c r="HA22" s="148"/>
      <c r="HB22" s="148"/>
      <c r="HC22" s="148"/>
      <c r="HD22" s="148"/>
      <c r="HE22" s="148"/>
      <c r="HF22" s="148"/>
      <c r="HG22" s="148"/>
      <c r="HH22" s="148"/>
      <c r="HI22" s="148"/>
      <c r="HJ22" s="148"/>
      <c r="HK22" s="148"/>
      <c r="HL22" s="148"/>
      <c r="HM22" s="148"/>
      <c r="HN22" s="148"/>
      <c r="HO22" s="148"/>
      <c r="HP22" s="148"/>
      <c r="HQ22" s="148"/>
      <c r="HR22" s="148"/>
      <c r="HS22" s="148"/>
      <c r="HT22" s="148"/>
      <c r="HU22" s="148"/>
      <c r="HV22" s="148"/>
      <c r="HW22" s="148"/>
      <c r="HX22" s="148"/>
      <c r="HY22" s="148"/>
      <c r="HZ22" s="148"/>
      <c r="IA22" s="148"/>
      <c r="IB22" s="148"/>
      <c r="IC22" s="148"/>
      <c r="ID22" s="148"/>
      <c r="IE22" s="148"/>
      <c r="IF22" s="148"/>
      <c r="IG22" s="148"/>
      <c r="IH22" s="148"/>
      <c r="II22" s="148"/>
    </row>
    <row r="23" spans="1:243" ht="21" customHeight="1">
      <c r="B23" s="305"/>
      <c r="C23" s="307"/>
      <c r="D23" s="307"/>
      <c r="E23" s="307"/>
      <c r="F23" s="307"/>
      <c r="G23" s="307"/>
      <c r="H23" s="307"/>
      <c r="I23" s="307"/>
      <c r="J23" s="307"/>
      <c r="K23" s="307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  <c r="HC23" s="148"/>
      <c r="HD23" s="148"/>
      <c r="HE23" s="148"/>
      <c r="HF23" s="148"/>
      <c r="HG23" s="148"/>
      <c r="HH23" s="148"/>
      <c r="HI23" s="148"/>
      <c r="HJ23" s="148"/>
      <c r="HK23" s="148"/>
      <c r="HL23" s="148"/>
      <c r="HM23" s="148"/>
      <c r="HN23" s="148"/>
      <c r="HO23" s="148"/>
      <c r="HP23" s="148"/>
      <c r="HQ23" s="148"/>
      <c r="HR23" s="148"/>
      <c r="HS23" s="148"/>
      <c r="HT23" s="148"/>
      <c r="HU23" s="148"/>
      <c r="HV23" s="148"/>
      <c r="HW23" s="148"/>
      <c r="HX23" s="148"/>
      <c r="HY23" s="148"/>
      <c r="HZ23" s="148"/>
      <c r="IA23" s="148"/>
      <c r="IB23" s="148"/>
      <c r="IC23" s="148"/>
      <c r="ID23" s="148"/>
      <c r="IE23" s="148"/>
      <c r="IF23" s="148"/>
      <c r="IG23" s="148"/>
      <c r="IH23" s="148"/>
      <c r="II23" s="148"/>
    </row>
    <row r="24" spans="1:243" ht="21" customHeight="1">
      <c r="B24" s="305"/>
      <c r="C24" s="307"/>
      <c r="D24" s="307"/>
      <c r="E24" s="307"/>
      <c r="F24" s="307"/>
      <c r="G24" s="307"/>
      <c r="H24" s="307"/>
      <c r="I24" s="307"/>
      <c r="J24" s="307"/>
      <c r="K24" s="307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48"/>
      <c r="FG24" s="148"/>
      <c r="FH24" s="148"/>
      <c r="FI24" s="148"/>
      <c r="FJ24" s="148"/>
      <c r="FK24" s="148"/>
      <c r="FL24" s="148"/>
      <c r="FM24" s="148"/>
      <c r="FN24" s="148"/>
      <c r="FO24" s="148"/>
      <c r="FP24" s="148"/>
      <c r="FQ24" s="148"/>
      <c r="FR24" s="148"/>
      <c r="FS24" s="148"/>
      <c r="FT24" s="148"/>
      <c r="FU24" s="148"/>
      <c r="FV24" s="148"/>
      <c r="FW24" s="148"/>
      <c r="FX24" s="148"/>
      <c r="FY24" s="148"/>
      <c r="FZ24" s="148"/>
      <c r="GA24" s="148"/>
      <c r="GB24" s="148"/>
      <c r="GC24" s="148"/>
      <c r="GD24" s="148"/>
      <c r="GE24" s="148"/>
      <c r="GF24" s="148"/>
      <c r="GG24" s="148"/>
      <c r="GH24" s="148"/>
      <c r="GI24" s="148"/>
      <c r="GJ24" s="148"/>
      <c r="GK24" s="148"/>
      <c r="GL24" s="148"/>
      <c r="GM24" s="148"/>
      <c r="GN24" s="148"/>
      <c r="GO24" s="148"/>
      <c r="GP24" s="148"/>
      <c r="GQ24" s="148"/>
      <c r="GR24" s="148"/>
      <c r="GS24" s="148"/>
      <c r="GT24" s="148"/>
      <c r="GU24" s="148"/>
      <c r="GV24" s="148"/>
      <c r="GW24" s="148"/>
      <c r="GX24" s="148"/>
      <c r="GY24" s="148"/>
      <c r="GZ24" s="148"/>
      <c r="HA24" s="148"/>
      <c r="HB24" s="148"/>
      <c r="HC24" s="148"/>
      <c r="HD24" s="148"/>
      <c r="HE24" s="148"/>
      <c r="HF24" s="148"/>
      <c r="HG24" s="148"/>
      <c r="HH24" s="148"/>
      <c r="HI24" s="148"/>
      <c r="HJ24" s="148"/>
      <c r="HK24" s="148"/>
      <c r="HL24" s="148"/>
      <c r="HM24" s="148"/>
      <c r="HN24" s="148"/>
      <c r="HO24" s="148"/>
      <c r="HP24" s="148"/>
      <c r="HQ24" s="148"/>
      <c r="HR24" s="148"/>
      <c r="HS24" s="148"/>
      <c r="HT24" s="148"/>
      <c r="HU24" s="148"/>
      <c r="HV24" s="148"/>
      <c r="HW24" s="148"/>
      <c r="HX24" s="148"/>
      <c r="HY24" s="148"/>
      <c r="HZ24" s="148"/>
      <c r="IA24" s="148"/>
      <c r="IB24" s="148"/>
      <c r="IC24" s="148"/>
      <c r="ID24" s="148"/>
      <c r="IE24" s="148"/>
      <c r="IF24" s="148"/>
      <c r="IG24" s="148"/>
      <c r="IH24" s="148"/>
      <c r="II24" s="148"/>
    </row>
    <row r="25" spans="1:243" ht="21" customHeight="1">
      <c r="B25" s="305"/>
      <c r="C25" s="307"/>
      <c r="D25" s="307"/>
      <c r="E25" s="307"/>
      <c r="F25" s="307"/>
      <c r="G25" s="307"/>
      <c r="H25" s="307"/>
      <c r="I25" s="307"/>
      <c r="J25" s="307"/>
      <c r="K25" s="307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48"/>
      <c r="FG25" s="148"/>
      <c r="FH25" s="148"/>
      <c r="FI25" s="148"/>
      <c r="FJ25" s="148"/>
      <c r="FK25" s="148"/>
      <c r="FL25" s="148"/>
      <c r="FM25" s="148"/>
      <c r="FN25" s="148"/>
      <c r="FO25" s="148"/>
      <c r="FP25" s="148"/>
      <c r="FQ25" s="148"/>
      <c r="FR25" s="148"/>
      <c r="FS25" s="148"/>
      <c r="FT25" s="148"/>
      <c r="FU25" s="148"/>
      <c r="FV25" s="148"/>
      <c r="FW25" s="148"/>
      <c r="FX25" s="148"/>
      <c r="FY25" s="148"/>
      <c r="FZ25" s="148"/>
      <c r="GA25" s="148"/>
      <c r="GB25" s="148"/>
      <c r="GC25" s="148"/>
      <c r="GD25" s="148"/>
      <c r="GE25" s="148"/>
      <c r="GF25" s="148"/>
      <c r="GG25" s="148"/>
      <c r="GH25" s="148"/>
      <c r="GI25" s="148"/>
      <c r="GJ25" s="148"/>
      <c r="GK25" s="148"/>
      <c r="GL25" s="148"/>
      <c r="GM25" s="148"/>
      <c r="GN25" s="148"/>
      <c r="GO25" s="148"/>
      <c r="GP25" s="148"/>
      <c r="GQ25" s="148"/>
      <c r="GR25" s="148"/>
      <c r="GS25" s="148"/>
      <c r="GT25" s="148"/>
      <c r="GU25" s="148"/>
      <c r="GV25" s="148"/>
      <c r="GW25" s="148"/>
      <c r="GX25" s="148"/>
      <c r="GY25" s="148"/>
      <c r="GZ25" s="148"/>
      <c r="HA25" s="148"/>
      <c r="HB25" s="148"/>
      <c r="HC25" s="148"/>
      <c r="HD25" s="148"/>
      <c r="HE25" s="148"/>
      <c r="HF25" s="148"/>
      <c r="HG25" s="148"/>
      <c r="HH25" s="148"/>
      <c r="HI25" s="148"/>
      <c r="HJ25" s="148"/>
      <c r="HK25" s="148"/>
      <c r="HL25" s="148"/>
      <c r="HM25" s="148"/>
      <c r="HN25" s="148"/>
      <c r="HO25" s="148"/>
      <c r="HP25" s="148"/>
      <c r="HQ25" s="148"/>
      <c r="HR25" s="148"/>
      <c r="HS25" s="148"/>
      <c r="HT25" s="148"/>
      <c r="HU25" s="148"/>
      <c r="HV25" s="148"/>
      <c r="HW25" s="148"/>
      <c r="HX25" s="148"/>
      <c r="HY25" s="148"/>
      <c r="HZ25" s="148"/>
      <c r="IA25" s="148"/>
      <c r="IB25" s="148"/>
      <c r="IC25" s="148"/>
      <c r="ID25" s="148"/>
      <c r="IE25" s="148"/>
      <c r="IF25" s="148"/>
      <c r="IG25" s="148"/>
      <c r="IH25" s="148"/>
      <c r="II25" s="148"/>
    </row>
    <row r="26" spans="1:243" ht="21" customHeight="1">
      <c r="B26" s="305"/>
      <c r="C26" s="307"/>
      <c r="D26" s="307"/>
      <c r="E26" s="307"/>
      <c r="F26" s="307"/>
      <c r="G26" s="307"/>
      <c r="H26" s="307"/>
      <c r="I26" s="307"/>
      <c r="J26" s="307"/>
      <c r="K26" s="307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  <c r="FH26" s="148"/>
      <c r="FI26" s="148"/>
      <c r="FJ26" s="148"/>
      <c r="FK26" s="148"/>
      <c r="FL26" s="148"/>
      <c r="FM26" s="148"/>
      <c r="FN26" s="148"/>
      <c r="FO26" s="148"/>
      <c r="FP26" s="148"/>
      <c r="FQ26" s="148"/>
      <c r="FR26" s="148"/>
      <c r="FS26" s="148"/>
      <c r="FT26" s="148"/>
      <c r="FU26" s="148"/>
      <c r="FV26" s="148"/>
      <c r="FW26" s="148"/>
      <c r="FX26" s="148"/>
      <c r="FY26" s="148"/>
      <c r="FZ26" s="148"/>
      <c r="GA26" s="148"/>
      <c r="GB26" s="148"/>
      <c r="GC26" s="148"/>
      <c r="GD26" s="148"/>
      <c r="GE26" s="148"/>
      <c r="GF26" s="148"/>
      <c r="GG26" s="148"/>
      <c r="GH26" s="148"/>
      <c r="GI26" s="148"/>
      <c r="GJ26" s="148"/>
      <c r="GK26" s="148"/>
      <c r="GL26" s="148"/>
      <c r="GM26" s="148"/>
      <c r="GN26" s="148"/>
      <c r="GO26" s="148"/>
      <c r="GP26" s="148"/>
      <c r="GQ26" s="148"/>
      <c r="GR26" s="148"/>
      <c r="GS26" s="148"/>
      <c r="GT26" s="148"/>
      <c r="GU26" s="148"/>
      <c r="GV26" s="148"/>
      <c r="GW26" s="148"/>
      <c r="GX26" s="148"/>
      <c r="GY26" s="148"/>
      <c r="GZ26" s="148"/>
      <c r="HA26" s="148"/>
      <c r="HB26" s="148"/>
      <c r="HC26" s="148"/>
      <c r="HD26" s="148"/>
      <c r="HE26" s="148"/>
      <c r="HF26" s="148"/>
      <c r="HG26" s="148"/>
      <c r="HH26" s="148"/>
      <c r="HI26" s="148"/>
      <c r="HJ26" s="148"/>
      <c r="HK26" s="148"/>
      <c r="HL26" s="148"/>
      <c r="HM26" s="148"/>
      <c r="HN26" s="148"/>
      <c r="HO26" s="148"/>
      <c r="HP26" s="148"/>
      <c r="HQ26" s="148"/>
      <c r="HR26" s="148"/>
      <c r="HS26" s="148"/>
      <c r="HT26" s="148"/>
      <c r="HU26" s="148"/>
      <c r="HV26" s="148"/>
      <c r="HW26" s="148"/>
      <c r="HX26" s="148"/>
      <c r="HY26" s="148"/>
      <c r="HZ26" s="148"/>
      <c r="IA26" s="148"/>
      <c r="IB26" s="148"/>
      <c r="IC26" s="148"/>
      <c r="ID26" s="148"/>
      <c r="IE26" s="148"/>
      <c r="IF26" s="148"/>
      <c r="IG26" s="148"/>
      <c r="IH26" s="148"/>
      <c r="II26" s="148"/>
    </row>
    <row r="27" spans="1:243" ht="21" customHeight="1">
      <c r="B27" s="305"/>
      <c r="C27" s="307"/>
      <c r="D27" s="307"/>
      <c r="E27" s="307"/>
      <c r="F27" s="307"/>
      <c r="G27" s="307"/>
      <c r="H27" s="307"/>
      <c r="I27" s="307"/>
      <c r="J27" s="307"/>
      <c r="K27" s="307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8"/>
      <c r="CJ27" s="148"/>
      <c r="CK27" s="148"/>
      <c r="CL27" s="148"/>
      <c r="CM27" s="148"/>
      <c r="CN27" s="148"/>
      <c r="CO27" s="148"/>
      <c r="CP27" s="148"/>
      <c r="CQ27" s="148"/>
      <c r="CR27" s="148"/>
      <c r="CS27" s="148"/>
      <c r="CT27" s="148"/>
      <c r="CU27" s="148"/>
      <c r="CV27" s="148"/>
      <c r="CW27" s="148"/>
      <c r="CX27" s="148"/>
      <c r="CY27" s="148"/>
      <c r="CZ27" s="148"/>
      <c r="DA27" s="148"/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  <c r="EC27" s="148"/>
      <c r="ED27" s="148"/>
      <c r="EE27" s="148"/>
      <c r="EF27" s="148"/>
      <c r="EG27" s="148"/>
      <c r="EH27" s="148"/>
      <c r="EI27" s="148"/>
      <c r="EJ27" s="148"/>
      <c r="EK27" s="148"/>
      <c r="EL27" s="148"/>
      <c r="EM27" s="148"/>
      <c r="EN27" s="148"/>
      <c r="EO27" s="148"/>
      <c r="EP27" s="148"/>
      <c r="EQ27" s="148"/>
      <c r="ER27" s="148"/>
      <c r="ES27" s="148"/>
      <c r="ET27" s="148"/>
      <c r="EU27" s="148"/>
      <c r="EV27" s="148"/>
      <c r="EW27" s="148"/>
      <c r="EX27" s="148"/>
      <c r="EY27" s="148"/>
      <c r="EZ27" s="148"/>
      <c r="FA27" s="148"/>
      <c r="FB27" s="148"/>
      <c r="FC27" s="148"/>
      <c r="FD27" s="148"/>
      <c r="FE27" s="148"/>
      <c r="FF27" s="148"/>
      <c r="FG27" s="148"/>
      <c r="FH27" s="148"/>
      <c r="FI27" s="148"/>
      <c r="FJ27" s="148"/>
      <c r="FK27" s="148"/>
      <c r="FL27" s="148"/>
      <c r="FM27" s="148"/>
      <c r="FN27" s="148"/>
      <c r="FO27" s="148"/>
      <c r="FP27" s="148"/>
      <c r="FQ27" s="148"/>
      <c r="FR27" s="148"/>
      <c r="FS27" s="148"/>
      <c r="FT27" s="148"/>
      <c r="FU27" s="148"/>
      <c r="FV27" s="148"/>
      <c r="FW27" s="148"/>
      <c r="FX27" s="148"/>
      <c r="FY27" s="148"/>
      <c r="FZ27" s="148"/>
      <c r="GA27" s="148"/>
      <c r="GB27" s="148"/>
      <c r="GC27" s="148"/>
      <c r="GD27" s="148"/>
      <c r="GE27" s="148"/>
      <c r="GF27" s="148"/>
      <c r="GG27" s="148"/>
      <c r="GH27" s="148"/>
      <c r="GI27" s="148"/>
      <c r="GJ27" s="148"/>
      <c r="GK27" s="148"/>
      <c r="GL27" s="148"/>
      <c r="GM27" s="148"/>
      <c r="GN27" s="148"/>
      <c r="GO27" s="148"/>
      <c r="GP27" s="148"/>
      <c r="GQ27" s="148"/>
      <c r="GR27" s="148"/>
      <c r="GS27" s="148"/>
      <c r="GT27" s="148"/>
      <c r="GU27" s="148"/>
      <c r="GV27" s="148"/>
      <c r="GW27" s="148"/>
      <c r="GX27" s="148"/>
      <c r="GY27" s="148"/>
      <c r="GZ27" s="148"/>
      <c r="HA27" s="148"/>
      <c r="HB27" s="148"/>
      <c r="HC27" s="148"/>
      <c r="HD27" s="148"/>
      <c r="HE27" s="148"/>
      <c r="HF27" s="148"/>
      <c r="HG27" s="148"/>
      <c r="HH27" s="148"/>
      <c r="HI27" s="148"/>
      <c r="HJ27" s="148"/>
      <c r="HK27" s="148"/>
      <c r="HL27" s="148"/>
      <c r="HM27" s="148"/>
      <c r="HN27" s="148"/>
      <c r="HO27" s="148"/>
      <c r="HP27" s="148"/>
      <c r="HQ27" s="148"/>
      <c r="HR27" s="148"/>
      <c r="HS27" s="148"/>
      <c r="HT27" s="148"/>
      <c r="HU27" s="148"/>
      <c r="HV27" s="148"/>
      <c r="HW27" s="148"/>
      <c r="HX27" s="148"/>
      <c r="HY27" s="148"/>
      <c r="HZ27" s="148"/>
      <c r="IA27" s="148"/>
      <c r="IB27" s="148"/>
      <c r="IC27" s="148"/>
      <c r="ID27" s="148"/>
      <c r="IE27" s="148"/>
      <c r="IF27" s="148"/>
      <c r="IG27" s="148"/>
      <c r="IH27" s="148"/>
      <c r="II27" s="148"/>
    </row>
    <row r="28" spans="1:243" ht="21" customHeight="1">
      <c r="B28" s="305"/>
      <c r="C28" s="307"/>
      <c r="D28" s="307"/>
      <c r="E28" s="307"/>
      <c r="F28" s="307"/>
      <c r="G28" s="307"/>
      <c r="H28" s="307"/>
      <c r="I28" s="307"/>
      <c r="J28" s="307"/>
      <c r="K28" s="307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148"/>
      <c r="CQ28" s="148"/>
      <c r="CR28" s="148"/>
      <c r="CS28" s="148"/>
      <c r="CT28" s="148"/>
      <c r="CU28" s="148"/>
      <c r="CV28" s="148"/>
      <c r="CW28" s="148"/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8"/>
      <c r="EL28" s="148"/>
      <c r="EM28" s="148"/>
      <c r="EN28" s="148"/>
      <c r="EO28" s="148"/>
      <c r="EP28" s="148"/>
      <c r="EQ28" s="148"/>
      <c r="ER28" s="148"/>
      <c r="ES28" s="148"/>
      <c r="ET28" s="148"/>
      <c r="EU28" s="148"/>
      <c r="EV28" s="148"/>
      <c r="EW28" s="148"/>
      <c r="EX28" s="148"/>
      <c r="EY28" s="148"/>
      <c r="EZ28" s="148"/>
      <c r="FA28" s="148"/>
      <c r="FB28" s="148"/>
      <c r="FC28" s="148"/>
      <c r="FD28" s="148"/>
      <c r="FE28" s="148"/>
      <c r="FF28" s="148"/>
      <c r="FG28" s="148"/>
      <c r="FH28" s="148"/>
      <c r="FI28" s="148"/>
      <c r="FJ28" s="148"/>
      <c r="FK28" s="148"/>
      <c r="FL28" s="148"/>
      <c r="FM28" s="148"/>
      <c r="FN28" s="148"/>
      <c r="FO28" s="148"/>
      <c r="FP28" s="148"/>
      <c r="FQ28" s="148"/>
      <c r="FR28" s="148"/>
      <c r="FS28" s="148"/>
      <c r="FT28" s="148"/>
      <c r="FU28" s="148"/>
      <c r="FV28" s="148"/>
      <c r="FW28" s="148"/>
      <c r="FX28" s="148"/>
      <c r="FY28" s="148"/>
      <c r="FZ28" s="148"/>
      <c r="GA28" s="148"/>
      <c r="GB28" s="148"/>
      <c r="GC28" s="148"/>
      <c r="GD28" s="148"/>
      <c r="GE28" s="148"/>
      <c r="GF28" s="148"/>
      <c r="GG28" s="148"/>
      <c r="GH28" s="148"/>
      <c r="GI28" s="148"/>
      <c r="GJ28" s="148"/>
      <c r="GK28" s="148"/>
      <c r="GL28" s="148"/>
      <c r="GM28" s="148"/>
      <c r="GN28" s="148"/>
      <c r="GO28" s="148"/>
      <c r="GP28" s="148"/>
      <c r="GQ28" s="148"/>
      <c r="GR28" s="148"/>
      <c r="GS28" s="148"/>
      <c r="GT28" s="148"/>
      <c r="GU28" s="148"/>
      <c r="GV28" s="148"/>
      <c r="GW28" s="148"/>
      <c r="GX28" s="148"/>
      <c r="GY28" s="148"/>
      <c r="GZ28" s="148"/>
      <c r="HA28" s="148"/>
      <c r="HB28" s="148"/>
      <c r="HC28" s="148"/>
      <c r="HD28" s="148"/>
      <c r="HE28" s="148"/>
      <c r="HF28" s="148"/>
      <c r="HG28" s="148"/>
      <c r="HH28" s="148"/>
      <c r="HI28" s="148"/>
      <c r="HJ28" s="148"/>
      <c r="HK28" s="148"/>
      <c r="HL28" s="148"/>
      <c r="HM28" s="148"/>
      <c r="HN28" s="148"/>
      <c r="HO28" s="148"/>
      <c r="HP28" s="148"/>
      <c r="HQ28" s="148"/>
      <c r="HR28" s="148"/>
      <c r="HS28" s="148"/>
      <c r="HT28" s="148"/>
      <c r="HU28" s="148"/>
      <c r="HV28" s="148"/>
      <c r="HW28" s="148"/>
      <c r="HX28" s="148"/>
      <c r="HY28" s="148"/>
      <c r="HZ28" s="148"/>
      <c r="IA28" s="148"/>
      <c r="IB28" s="148"/>
      <c r="IC28" s="148"/>
      <c r="ID28" s="148"/>
      <c r="IE28" s="148"/>
      <c r="IF28" s="148"/>
      <c r="IG28" s="148"/>
      <c r="IH28" s="148"/>
      <c r="II28" s="148"/>
    </row>
    <row r="29" spans="1:243" ht="21" customHeight="1">
      <c r="B29" s="305"/>
      <c r="C29" s="307"/>
      <c r="D29" s="307"/>
      <c r="E29" s="307"/>
      <c r="F29" s="307"/>
      <c r="G29" s="307"/>
      <c r="H29" s="307"/>
      <c r="I29" s="307"/>
      <c r="J29" s="307"/>
      <c r="K29" s="307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48"/>
      <c r="FG29" s="148"/>
      <c r="FH29" s="148"/>
      <c r="FI29" s="148"/>
      <c r="FJ29" s="148"/>
      <c r="FK29" s="148"/>
      <c r="FL29" s="148"/>
      <c r="FM29" s="148"/>
      <c r="FN29" s="148"/>
      <c r="FO29" s="148"/>
      <c r="FP29" s="148"/>
      <c r="FQ29" s="148"/>
      <c r="FR29" s="148"/>
      <c r="FS29" s="148"/>
      <c r="FT29" s="148"/>
      <c r="FU29" s="148"/>
      <c r="FV29" s="148"/>
      <c r="FW29" s="148"/>
      <c r="FX29" s="148"/>
      <c r="FY29" s="148"/>
      <c r="FZ29" s="148"/>
      <c r="GA29" s="148"/>
      <c r="GB29" s="148"/>
      <c r="GC29" s="148"/>
      <c r="GD29" s="148"/>
      <c r="GE29" s="148"/>
      <c r="GF29" s="148"/>
      <c r="GG29" s="148"/>
      <c r="GH29" s="148"/>
      <c r="GI29" s="148"/>
      <c r="GJ29" s="148"/>
      <c r="GK29" s="148"/>
      <c r="GL29" s="148"/>
      <c r="GM29" s="148"/>
      <c r="GN29" s="148"/>
      <c r="GO29" s="148"/>
      <c r="GP29" s="148"/>
      <c r="GQ29" s="148"/>
      <c r="GR29" s="148"/>
      <c r="GS29" s="148"/>
      <c r="GT29" s="148"/>
      <c r="GU29" s="148"/>
      <c r="GV29" s="148"/>
      <c r="GW29" s="148"/>
      <c r="GX29" s="148"/>
      <c r="GY29" s="148"/>
      <c r="GZ29" s="148"/>
      <c r="HA29" s="148"/>
      <c r="HB29" s="148"/>
      <c r="HC29" s="148"/>
      <c r="HD29" s="148"/>
      <c r="HE29" s="148"/>
      <c r="HF29" s="148"/>
      <c r="HG29" s="148"/>
      <c r="HH29" s="148"/>
      <c r="HI29" s="148"/>
      <c r="HJ29" s="148"/>
      <c r="HK29" s="148"/>
      <c r="HL29" s="148"/>
      <c r="HM29" s="148"/>
      <c r="HN29" s="148"/>
      <c r="HO29" s="148"/>
      <c r="HP29" s="148"/>
      <c r="HQ29" s="148"/>
      <c r="HR29" s="148"/>
      <c r="HS29" s="148"/>
      <c r="HT29" s="148"/>
      <c r="HU29" s="148"/>
      <c r="HV29" s="148"/>
      <c r="HW29" s="148"/>
      <c r="HX29" s="148"/>
      <c r="HY29" s="148"/>
      <c r="HZ29" s="148"/>
      <c r="IA29" s="148"/>
      <c r="IB29" s="148"/>
      <c r="IC29" s="148"/>
      <c r="ID29" s="148"/>
      <c r="IE29" s="148"/>
      <c r="IF29" s="148"/>
      <c r="IG29" s="148"/>
      <c r="IH29" s="148"/>
      <c r="II29" s="148"/>
    </row>
    <row r="30" spans="1:243" ht="21" customHeight="1">
      <c r="A30" s="268" t="s">
        <v>249</v>
      </c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</row>
  </sheetData>
  <mergeCells count="7">
    <mergeCell ref="G7:I7"/>
    <mergeCell ref="A1:K1"/>
    <mergeCell ref="A2:K2"/>
    <mergeCell ref="A3:K3"/>
    <mergeCell ref="A4:K4"/>
    <mergeCell ref="A5:K5"/>
    <mergeCell ref="C6:K6"/>
  </mergeCells>
  <pageMargins left="1" right="0.3" top="1" bottom="0.75" header="0.25" footer="0.55000000000000004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R96"/>
  <sheetViews>
    <sheetView tabSelected="1" topLeftCell="A41" zoomScale="91" zoomScaleNormal="91" zoomScaleSheetLayoutView="70" workbookViewId="0">
      <selection activeCell="J85" sqref="J85"/>
    </sheetView>
  </sheetViews>
  <sheetFormatPr defaultColWidth="8.26953125" defaultRowHeight="20.149999999999999" customHeight="1"/>
  <cols>
    <col min="1" max="1" width="61.81640625" style="195" customWidth="1"/>
    <col min="2" max="2" width="6.7265625" style="96" customWidth="1"/>
    <col min="3" max="3" width="15.1796875" style="104" customWidth="1"/>
    <col min="4" max="4" width="0.7265625" style="104" customWidth="1"/>
    <col min="5" max="5" width="15.54296875" style="157" customWidth="1"/>
    <col min="6" max="6" width="0.7265625" style="104" customWidth="1"/>
    <col min="7" max="7" width="14.1796875" style="104" bestFit="1" customWidth="1"/>
    <col min="8" max="8" width="0.7265625" style="104" customWidth="1"/>
    <col min="9" max="9" width="15.54296875" style="104" customWidth="1"/>
    <col min="10" max="10" width="8.81640625" style="195" customWidth="1"/>
    <col min="11" max="11" width="15.7265625" style="195" bestFit="1" customWidth="1"/>
    <col min="12" max="12" width="8.26953125" style="195"/>
    <col min="13" max="13" width="15.7265625" style="195" bestFit="1" customWidth="1"/>
    <col min="14" max="14" width="14.7265625" style="195" bestFit="1" customWidth="1"/>
    <col min="15" max="15" width="10" style="195" bestFit="1" customWidth="1"/>
    <col min="16" max="16" width="9.7265625" style="195" bestFit="1" customWidth="1"/>
    <col min="17" max="17" width="10" style="195" bestFit="1" customWidth="1"/>
    <col min="18" max="18" width="9.7265625" style="195" bestFit="1" customWidth="1"/>
    <col min="19" max="247" width="8.26953125" style="195"/>
    <col min="248" max="248" width="41.7265625" style="195" customWidth="1"/>
    <col min="249" max="249" width="7.26953125" style="195" customWidth="1"/>
    <col min="250" max="250" width="0.7265625" style="195" customWidth="1"/>
    <col min="251" max="251" width="13.7265625" style="195" customWidth="1"/>
    <col min="252" max="252" width="0.453125" style="195" customWidth="1"/>
    <col min="253" max="253" width="13.7265625" style="195" customWidth="1"/>
    <col min="254" max="254" width="0.453125" style="195" customWidth="1"/>
    <col min="255" max="255" width="13.7265625" style="195" customWidth="1"/>
    <col min="256" max="256" width="0.453125" style="195" customWidth="1"/>
    <col min="257" max="257" width="13.7265625" style="195" customWidth="1"/>
    <col min="258" max="259" width="0" style="195" hidden="1" customWidth="1"/>
    <col min="260" max="260" width="8.26953125" style="195"/>
    <col min="261" max="261" width="9.7265625" style="195" bestFit="1" customWidth="1"/>
    <col min="262" max="262" width="1" style="195" customWidth="1"/>
    <col min="263" max="263" width="14.7265625" style="195" bestFit="1" customWidth="1"/>
    <col min="264" max="264" width="0.7265625" style="195" customWidth="1"/>
    <col min="265" max="265" width="13.453125" style="195" bestFit="1" customWidth="1"/>
    <col min="266" max="266" width="0.7265625" style="195" customWidth="1"/>
    <col min="267" max="267" width="12.453125" style="195" bestFit="1" customWidth="1"/>
    <col min="268" max="503" width="8.26953125" style="195"/>
    <col min="504" max="504" width="41.7265625" style="195" customWidth="1"/>
    <col min="505" max="505" width="7.26953125" style="195" customWidth="1"/>
    <col min="506" max="506" width="0.7265625" style="195" customWidth="1"/>
    <col min="507" max="507" width="13.7265625" style="195" customWidth="1"/>
    <col min="508" max="508" width="0.453125" style="195" customWidth="1"/>
    <col min="509" max="509" width="13.7265625" style="195" customWidth="1"/>
    <col min="510" max="510" width="0.453125" style="195" customWidth="1"/>
    <col min="511" max="511" width="13.7265625" style="195" customWidth="1"/>
    <col min="512" max="512" width="0.453125" style="195" customWidth="1"/>
    <col min="513" max="513" width="13.7265625" style="195" customWidth="1"/>
    <col min="514" max="515" width="0" style="195" hidden="1" customWidth="1"/>
    <col min="516" max="516" width="8.26953125" style="195"/>
    <col min="517" max="517" width="9.7265625" style="195" bestFit="1" customWidth="1"/>
    <col min="518" max="518" width="1" style="195" customWidth="1"/>
    <col min="519" max="519" width="14.7265625" style="195" bestFit="1" customWidth="1"/>
    <col min="520" max="520" width="0.7265625" style="195" customWidth="1"/>
    <col min="521" max="521" width="13.453125" style="195" bestFit="1" customWidth="1"/>
    <col min="522" max="522" width="0.7265625" style="195" customWidth="1"/>
    <col min="523" max="523" width="12.453125" style="195" bestFit="1" customWidth="1"/>
    <col min="524" max="759" width="8.26953125" style="195"/>
    <col min="760" max="760" width="41.7265625" style="195" customWidth="1"/>
    <col min="761" max="761" width="7.26953125" style="195" customWidth="1"/>
    <col min="762" max="762" width="0.7265625" style="195" customWidth="1"/>
    <col min="763" max="763" width="13.7265625" style="195" customWidth="1"/>
    <col min="764" max="764" width="0.453125" style="195" customWidth="1"/>
    <col min="765" max="765" width="13.7265625" style="195" customWidth="1"/>
    <col min="766" max="766" width="0.453125" style="195" customWidth="1"/>
    <col min="767" max="767" width="13.7265625" style="195" customWidth="1"/>
    <col min="768" max="768" width="0.453125" style="195" customWidth="1"/>
    <col min="769" max="769" width="13.7265625" style="195" customWidth="1"/>
    <col min="770" max="771" width="0" style="195" hidden="1" customWidth="1"/>
    <col min="772" max="772" width="8.26953125" style="195"/>
    <col min="773" max="773" width="9.7265625" style="195" bestFit="1" customWidth="1"/>
    <col min="774" max="774" width="1" style="195" customWidth="1"/>
    <col min="775" max="775" width="14.7265625" style="195" bestFit="1" customWidth="1"/>
    <col min="776" max="776" width="0.7265625" style="195" customWidth="1"/>
    <col min="777" max="777" width="13.453125" style="195" bestFit="1" customWidth="1"/>
    <col min="778" max="778" width="0.7265625" style="195" customWidth="1"/>
    <col min="779" max="779" width="12.453125" style="195" bestFit="1" customWidth="1"/>
    <col min="780" max="1015" width="8.26953125" style="195"/>
    <col min="1016" max="1016" width="41.7265625" style="195" customWidth="1"/>
    <col min="1017" max="1017" width="7.26953125" style="195" customWidth="1"/>
    <col min="1018" max="1018" width="0.7265625" style="195" customWidth="1"/>
    <col min="1019" max="1019" width="13.7265625" style="195" customWidth="1"/>
    <col min="1020" max="1020" width="0.453125" style="195" customWidth="1"/>
    <col min="1021" max="1021" width="13.7265625" style="195" customWidth="1"/>
    <col min="1022" max="1022" width="0.453125" style="195" customWidth="1"/>
    <col min="1023" max="1023" width="13.7265625" style="195" customWidth="1"/>
    <col min="1024" max="1024" width="0.453125" style="195" customWidth="1"/>
    <col min="1025" max="1025" width="13.7265625" style="195" customWidth="1"/>
    <col min="1026" max="1027" width="0" style="195" hidden="1" customWidth="1"/>
    <col min="1028" max="1028" width="8.26953125" style="195"/>
    <col min="1029" max="1029" width="9.7265625" style="195" bestFit="1" customWidth="1"/>
    <col min="1030" max="1030" width="1" style="195" customWidth="1"/>
    <col min="1031" max="1031" width="14.7265625" style="195" bestFit="1" customWidth="1"/>
    <col min="1032" max="1032" width="0.7265625" style="195" customWidth="1"/>
    <col min="1033" max="1033" width="13.453125" style="195" bestFit="1" customWidth="1"/>
    <col min="1034" max="1034" width="0.7265625" style="195" customWidth="1"/>
    <col min="1035" max="1035" width="12.453125" style="195" bestFit="1" customWidth="1"/>
    <col min="1036" max="1271" width="8.26953125" style="195"/>
    <col min="1272" max="1272" width="41.7265625" style="195" customWidth="1"/>
    <col min="1273" max="1273" width="7.26953125" style="195" customWidth="1"/>
    <col min="1274" max="1274" width="0.7265625" style="195" customWidth="1"/>
    <col min="1275" max="1275" width="13.7265625" style="195" customWidth="1"/>
    <col min="1276" max="1276" width="0.453125" style="195" customWidth="1"/>
    <col min="1277" max="1277" width="13.7265625" style="195" customWidth="1"/>
    <col min="1278" max="1278" width="0.453125" style="195" customWidth="1"/>
    <col min="1279" max="1279" width="13.7265625" style="195" customWidth="1"/>
    <col min="1280" max="1280" width="0.453125" style="195" customWidth="1"/>
    <col min="1281" max="1281" width="13.7265625" style="195" customWidth="1"/>
    <col min="1282" max="1283" width="0" style="195" hidden="1" customWidth="1"/>
    <col min="1284" max="1284" width="8.26953125" style="195"/>
    <col min="1285" max="1285" width="9.7265625" style="195" bestFit="1" customWidth="1"/>
    <col min="1286" max="1286" width="1" style="195" customWidth="1"/>
    <col min="1287" max="1287" width="14.7265625" style="195" bestFit="1" customWidth="1"/>
    <col min="1288" max="1288" width="0.7265625" style="195" customWidth="1"/>
    <col min="1289" max="1289" width="13.453125" style="195" bestFit="1" customWidth="1"/>
    <col min="1290" max="1290" width="0.7265625" style="195" customWidth="1"/>
    <col min="1291" max="1291" width="12.453125" style="195" bestFit="1" customWidth="1"/>
    <col min="1292" max="1527" width="8.26953125" style="195"/>
    <col min="1528" max="1528" width="41.7265625" style="195" customWidth="1"/>
    <col min="1529" max="1529" width="7.26953125" style="195" customWidth="1"/>
    <col min="1530" max="1530" width="0.7265625" style="195" customWidth="1"/>
    <col min="1531" max="1531" width="13.7265625" style="195" customWidth="1"/>
    <col min="1532" max="1532" width="0.453125" style="195" customWidth="1"/>
    <col min="1533" max="1533" width="13.7265625" style="195" customWidth="1"/>
    <col min="1534" max="1534" width="0.453125" style="195" customWidth="1"/>
    <col min="1535" max="1535" width="13.7265625" style="195" customWidth="1"/>
    <col min="1536" max="1536" width="0.453125" style="195" customWidth="1"/>
    <col min="1537" max="1537" width="13.7265625" style="195" customWidth="1"/>
    <col min="1538" max="1539" width="0" style="195" hidden="1" customWidth="1"/>
    <col min="1540" max="1540" width="8.26953125" style="195"/>
    <col min="1541" max="1541" width="9.7265625" style="195" bestFit="1" customWidth="1"/>
    <col min="1542" max="1542" width="1" style="195" customWidth="1"/>
    <col min="1543" max="1543" width="14.7265625" style="195" bestFit="1" customWidth="1"/>
    <col min="1544" max="1544" width="0.7265625" style="195" customWidth="1"/>
    <col min="1545" max="1545" width="13.453125" style="195" bestFit="1" customWidth="1"/>
    <col min="1546" max="1546" width="0.7265625" style="195" customWidth="1"/>
    <col min="1547" max="1547" width="12.453125" style="195" bestFit="1" customWidth="1"/>
    <col min="1548" max="1783" width="8.26953125" style="195"/>
    <col min="1784" max="1784" width="41.7265625" style="195" customWidth="1"/>
    <col min="1785" max="1785" width="7.26953125" style="195" customWidth="1"/>
    <col min="1786" max="1786" width="0.7265625" style="195" customWidth="1"/>
    <col min="1787" max="1787" width="13.7265625" style="195" customWidth="1"/>
    <col min="1788" max="1788" width="0.453125" style="195" customWidth="1"/>
    <col min="1789" max="1789" width="13.7265625" style="195" customWidth="1"/>
    <col min="1790" max="1790" width="0.453125" style="195" customWidth="1"/>
    <col min="1791" max="1791" width="13.7265625" style="195" customWidth="1"/>
    <col min="1792" max="1792" width="0.453125" style="195" customWidth="1"/>
    <col min="1793" max="1793" width="13.7265625" style="195" customWidth="1"/>
    <col min="1794" max="1795" width="0" style="195" hidden="1" customWidth="1"/>
    <col min="1796" max="1796" width="8.26953125" style="195"/>
    <col min="1797" max="1797" width="9.7265625" style="195" bestFit="1" customWidth="1"/>
    <col min="1798" max="1798" width="1" style="195" customWidth="1"/>
    <col min="1799" max="1799" width="14.7265625" style="195" bestFit="1" customWidth="1"/>
    <col min="1800" max="1800" width="0.7265625" style="195" customWidth="1"/>
    <col min="1801" max="1801" width="13.453125" style="195" bestFit="1" customWidth="1"/>
    <col min="1802" max="1802" width="0.7265625" style="195" customWidth="1"/>
    <col min="1803" max="1803" width="12.453125" style="195" bestFit="1" customWidth="1"/>
    <col min="1804" max="2039" width="8.26953125" style="195"/>
    <col min="2040" max="2040" width="41.7265625" style="195" customWidth="1"/>
    <col min="2041" max="2041" width="7.26953125" style="195" customWidth="1"/>
    <col min="2042" max="2042" width="0.7265625" style="195" customWidth="1"/>
    <col min="2043" max="2043" width="13.7265625" style="195" customWidth="1"/>
    <col min="2044" max="2044" width="0.453125" style="195" customWidth="1"/>
    <col min="2045" max="2045" width="13.7265625" style="195" customWidth="1"/>
    <col min="2046" max="2046" width="0.453125" style="195" customWidth="1"/>
    <col min="2047" max="2047" width="13.7265625" style="195" customWidth="1"/>
    <col min="2048" max="2048" width="0.453125" style="195" customWidth="1"/>
    <col min="2049" max="2049" width="13.7265625" style="195" customWidth="1"/>
    <col min="2050" max="2051" width="0" style="195" hidden="1" customWidth="1"/>
    <col min="2052" max="2052" width="8.26953125" style="195"/>
    <col min="2053" max="2053" width="9.7265625" style="195" bestFit="1" customWidth="1"/>
    <col min="2054" max="2054" width="1" style="195" customWidth="1"/>
    <col min="2055" max="2055" width="14.7265625" style="195" bestFit="1" customWidth="1"/>
    <col min="2056" max="2056" width="0.7265625" style="195" customWidth="1"/>
    <col min="2057" max="2057" width="13.453125" style="195" bestFit="1" customWidth="1"/>
    <col min="2058" max="2058" width="0.7265625" style="195" customWidth="1"/>
    <col min="2059" max="2059" width="12.453125" style="195" bestFit="1" customWidth="1"/>
    <col min="2060" max="2295" width="8.26953125" style="195"/>
    <col min="2296" max="2296" width="41.7265625" style="195" customWidth="1"/>
    <col min="2297" max="2297" width="7.26953125" style="195" customWidth="1"/>
    <col min="2298" max="2298" width="0.7265625" style="195" customWidth="1"/>
    <col min="2299" max="2299" width="13.7265625" style="195" customWidth="1"/>
    <col min="2300" max="2300" width="0.453125" style="195" customWidth="1"/>
    <col min="2301" max="2301" width="13.7265625" style="195" customWidth="1"/>
    <col min="2302" max="2302" width="0.453125" style="195" customWidth="1"/>
    <col min="2303" max="2303" width="13.7265625" style="195" customWidth="1"/>
    <col min="2304" max="2304" width="0.453125" style="195" customWidth="1"/>
    <col min="2305" max="2305" width="13.7265625" style="195" customWidth="1"/>
    <col min="2306" max="2307" width="0" style="195" hidden="1" customWidth="1"/>
    <col min="2308" max="2308" width="8.26953125" style="195"/>
    <col min="2309" max="2309" width="9.7265625" style="195" bestFit="1" customWidth="1"/>
    <col min="2310" max="2310" width="1" style="195" customWidth="1"/>
    <col min="2311" max="2311" width="14.7265625" style="195" bestFit="1" customWidth="1"/>
    <col min="2312" max="2312" width="0.7265625" style="195" customWidth="1"/>
    <col min="2313" max="2313" width="13.453125" style="195" bestFit="1" customWidth="1"/>
    <col min="2314" max="2314" width="0.7265625" style="195" customWidth="1"/>
    <col min="2315" max="2315" width="12.453125" style="195" bestFit="1" customWidth="1"/>
    <col min="2316" max="2551" width="8.26953125" style="195"/>
    <col min="2552" max="2552" width="41.7265625" style="195" customWidth="1"/>
    <col min="2553" max="2553" width="7.26953125" style="195" customWidth="1"/>
    <col min="2554" max="2554" width="0.7265625" style="195" customWidth="1"/>
    <col min="2555" max="2555" width="13.7265625" style="195" customWidth="1"/>
    <col min="2556" max="2556" width="0.453125" style="195" customWidth="1"/>
    <col min="2557" max="2557" width="13.7265625" style="195" customWidth="1"/>
    <col min="2558" max="2558" width="0.453125" style="195" customWidth="1"/>
    <col min="2559" max="2559" width="13.7265625" style="195" customWidth="1"/>
    <col min="2560" max="2560" width="0.453125" style="195" customWidth="1"/>
    <col min="2561" max="2561" width="13.7265625" style="195" customWidth="1"/>
    <col min="2562" max="2563" width="0" style="195" hidden="1" customWidth="1"/>
    <col min="2564" max="2564" width="8.26953125" style="195"/>
    <col min="2565" max="2565" width="9.7265625" style="195" bestFit="1" customWidth="1"/>
    <col min="2566" max="2566" width="1" style="195" customWidth="1"/>
    <col min="2567" max="2567" width="14.7265625" style="195" bestFit="1" customWidth="1"/>
    <col min="2568" max="2568" width="0.7265625" style="195" customWidth="1"/>
    <col min="2569" max="2569" width="13.453125" style="195" bestFit="1" customWidth="1"/>
    <col min="2570" max="2570" width="0.7265625" style="195" customWidth="1"/>
    <col min="2571" max="2571" width="12.453125" style="195" bestFit="1" customWidth="1"/>
    <col min="2572" max="2807" width="8.26953125" style="195"/>
    <col min="2808" max="2808" width="41.7265625" style="195" customWidth="1"/>
    <col min="2809" max="2809" width="7.26953125" style="195" customWidth="1"/>
    <col min="2810" max="2810" width="0.7265625" style="195" customWidth="1"/>
    <col min="2811" max="2811" width="13.7265625" style="195" customWidth="1"/>
    <col min="2812" max="2812" width="0.453125" style="195" customWidth="1"/>
    <col min="2813" max="2813" width="13.7265625" style="195" customWidth="1"/>
    <col min="2814" max="2814" width="0.453125" style="195" customWidth="1"/>
    <col min="2815" max="2815" width="13.7265625" style="195" customWidth="1"/>
    <col min="2816" max="2816" width="0.453125" style="195" customWidth="1"/>
    <col min="2817" max="2817" width="13.7265625" style="195" customWidth="1"/>
    <col min="2818" max="2819" width="0" style="195" hidden="1" customWidth="1"/>
    <col min="2820" max="2820" width="8.26953125" style="195"/>
    <col min="2821" max="2821" width="9.7265625" style="195" bestFit="1" customWidth="1"/>
    <col min="2822" max="2822" width="1" style="195" customWidth="1"/>
    <col min="2823" max="2823" width="14.7265625" style="195" bestFit="1" customWidth="1"/>
    <col min="2824" max="2824" width="0.7265625" style="195" customWidth="1"/>
    <col min="2825" max="2825" width="13.453125" style="195" bestFit="1" customWidth="1"/>
    <col min="2826" max="2826" width="0.7265625" style="195" customWidth="1"/>
    <col min="2827" max="2827" width="12.453125" style="195" bestFit="1" customWidth="1"/>
    <col min="2828" max="3063" width="8.26953125" style="195"/>
    <col min="3064" max="3064" width="41.7265625" style="195" customWidth="1"/>
    <col min="3065" max="3065" width="7.26953125" style="195" customWidth="1"/>
    <col min="3066" max="3066" width="0.7265625" style="195" customWidth="1"/>
    <col min="3067" max="3067" width="13.7265625" style="195" customWidth="1"/>
    <col min="3068" max="3068" width="0.453125" style="195" customWidth="1"/>
    <col min="3069" max="3069" width="13.7265625" style="195" customWidth="1"/>
    <col min="3070" max="3070" width="0.453125" style="195" customWidth="1"/>
    <col min="3071" max="3071" width="13.7265625" style="195" customWidth="1"/>
    <col min="3072" max="3072" width="0.453125" style="195" customWidth="1"/>
    <col min="3073" max="3073" width="13.7265625" style="195" customWidth="1"/>
    <col min="3074" max="3075" width="0" style="195" hidden="1" customWidth="1"/>
    <col min="3076" max="3076" width="8.26953125" style="195"/>
    <col min="3077" max="3077" width="9.7265625" style="195" bestFit="1" customWidth="1"/>
    <col min="3078" max="3078" width="1" style="195" customWidth="1"/>
    <col min="3079" max="3079" width="14.7265625" style="195" bestFit="1" customWidth="1"/>
    <col min="3080" max="3080" width="0.7265625" style="195" customWidth="1"/>
    <col min="3081" max="3081" width="13.453125" style="195" bestFit="1" customWidth="1"/>
    <col min="3082" max="3082" width="0.7265625" style="195" customWidth="1"/>
    <col min="3083" max="3083" width="12.453125" style="195" bestFit="1" customWidth="1"/>
    <col min="3084" max="3319" width="8.26953125" style="195"/>
    <col min="3320" max="3320" width="41.7265625" style="195" customWidth="1"/>
    <col min="3321" max="3321" width="7.26953125" style="195" customWidth="1"/>
    <col min="3322" max="3322" width="0.7265625" style="195" customWidth="1"/>
    <col min="3323" max="3323" width="13.7265625" style="195" customWidth="1"/>
    <col min="3324" max="3324" width="0.453125" style="195" customWidth="1"/>
    <col min="3325" max="3325" width="13.7265625" style="195" customWidth="1"/>
    <col min="3326" max="3326" width="0.453125" style="195" customWidth="1"/>
    <col min="3327" max="3327" width="13.7265625" style="195" customWidth="1"/>
    <col min="3328" max="3328" width="0.453125" style="195" customWidth="1"/>
    <col min="3329" max="3329" width="13.7265625" style="195" customWidth="1"/>
    <col min="3330" max="3331" width="0" style="195" hidden="1" customWidth="1"/>
    <col min="3332" max="3332" width="8.26953125" style="195"/>
    <col min="3333" max="3333" width="9.7265625" style="195" bestFit="1" customWidth="1"/>
    <col min="3334" max="3334" width="1" style="195" customWidth="1"/>
    <col min="3335" max="3335" width="14.7265625" style="195" bestFit="1" customWidth="1"/>
    <col min="3336" max="3336" width="0.7265625" style="195" customWidth="1"/>
    <col min="3337" max="3337" width="13.453125" style="195" bestFit="1" customWidth="1"/>
    <col min="3338" max="3338" width="0.7265625" style="195" customWidth="1"/>
    <col min="3339" max="3339" width="12.453125" style="195" bestFit="1" customWidth="1"/>
    <col min="3340" max="3575" width="8.26953125" style="195"/>
    <col min="3576" max="3576" width="41.7265625" style="195" customWidth="1"/>
    <col min="3577" max="3577" width="7.26953125" style="195" customWidth="1"/>
    <col min="3578" max="3578" width="0.7265625" style="195" customWidth="1"/>
    <col min="3579" max="3579" width="13.7265625" style="195" customWidth="1"/>
    <col min="3580" max="3580" width="0.453125" style="195" customWidth="1"/>
    <col min="3581" max="3581" width="13.7265625" style="195" customWidth="1"/>
    <col min="3582" max="3582" width="0.453125" style="195" customWidth="1"/>
    <col min="3583" max="3583" width="13.7265625" style="195" customWidth="1"/>
    <col min="3584" max="3584" width="0.453125" style="195" customWidth="1"/>
    <col min="3585" max="3585" width="13.7265625" style="195" customWidth="1"/>
    <col min="3586" max="3587" width="0" style="195" hidden="1" customWidth="1"/>
    <col min="3588" max="3588" width="8.26953125" style="195"/>
    <col min="3589" max="3589" width="9.7265625" style="195" bestFit="1" customWidth="1"/>
    <col min="3590" max="3590" width="1" style="195" customWidth="1"/>
    <col min="3591" max="3591" width="14.7265625" style="195" bestFit="1" customWidth="1"/>
    <col min="3592" max="3592" width="0.7265625" style="195" customWidth="1"/>
    <col min="3593" max="3593" width="13.453125" style="195" bestFit="1" customWidth="1"/>
    <col min="3594" max="3594" width="0.7265625" style="195" customWidth="1"/>
    <col min="3595" max="3595" width="12.453125" style="195" bestFit="1" customWidth="1"/>
    <col min="3596" max="3831" width="8.26953125" style="195"/>
    <col min="3832" max="3832" width="41.7265625" style="195" customWidth="1"/>
    <col min="3833" max="3833" width="7.26953125" style="195" customWidth="1"/>
    <col min="3834" max="3834" width="0.7265625" style="195" customWidth="1"/>
    <col min="3835" max="3835" width="13.7265625" style="195" customWidth="1"/>
    <col min="3836" max="3836" width="0.453125" style="195" customWidth="1"/>
    <col min="3837" max="3837" width="13.7265625" style="195" customWidth="1"/>
    <col min="3838" max="3838" width="0.453125" style="195" customWidth="1"/>
    <col min="3839" max="3839" width="13.7265625" style="195" customWidth="1"/>
    <col min="3840" max="3840" width="0.453125" style="195" customWidth="1"/>
    <col min="3841" max="3841" width="13.7265625" style="195" customWidth="1"/>
    <col min="3842" max="3843" width="0" style="195" hidden="1" customWidth="1"/>
    <col min="3844" max="3844" width="8.26953125" style="195"/>
    <col min="3845" max="3845" width="9.7265625" style="195" bestFit="1" customWidth="1"/>
    <col min="3846" max="3846" width="1" style="195" customWidth="1"/>
    <col min="3847" max="3847" width="14.7265625" style="195" bestFit="1" customWidth="1"/>
    <col min="3848" max="3848" width="0.7265625" style="195" customWidth="1"/>
    <col min="3849" max="3849" width="13.453125" style="195" bestFit="1" customWidth="1"/>
    <col min="3850" max="3850" width="0.7265625" style="195" customWidth="1"/>
    <col min="3851" max="3851" width="12.453125" style="195" bestFit="1" customWidth="1"/>
    <col min="3852" max="4087" width="8.26953125" style="195"/>
    <col min="4088" max="4088" width="41.7265625" style="195" customWidth="1"/>
    <col min="4089" max="4089" width="7.26953125" style="195" customWidth="1"/>
    <col min="4090" max="4090" width="0.7265625" style="195" customWidth="1"/>
    <col min="4091" max="4091" width="13.7265625" style="195" customWidth="1"/>
    <col min="4092" max="4092" width="0.453125" style="195" customWidth="1"/>
    <col min="4093" max="4093" width="13.7265625" style="195" customWidth="1"/>
    <col min="4094" max="4094" width="0.453125" style="195" customWidth="1"/>
    <col min="4095" max="4095" width="13.7265625" style="195" customWidth="1"/>
    <col min="4096" max="4096" width="0.453125" style="195" customWidth="1"/>
    <col min="4097" max="4097" width="13.7265625" style="195" customWidth="1"/>
    <col min="4098" max="4099" width="0" style="195" hidden="1" customWidth="1"/>
    <col min="4100" max="4100" width="8.26953125" style="195"/>
    <col min="4101" max="4101" width="9.7265625" style="195" bestFit="1" customWidth="1"/>
    <col min="4102" max="4102" width="1" style="195" customWidth="1"/>
    <col min="4103" max="4103" width="14.7265625" style="195" bestFit="1" customWidth="1"/>
    <col min="4104" max="4104" width="0.7265625" style="195" customWidth="1"/>
    <col min="4105" max="4105" width="13.453125" style="195" bestFit="1" customWidth="1"/>
    <col min="4106" max="4106" width="0.7265625" style="195" customWidth="1"/>
    <col min="4107" max="4107" width="12.453125" style="195" bestFit="1" customWidth="1"/>
    <col min="4108" max="4343" width="8.26953125" style="195"/>
    <col min="4344" max="4344" width="41.7265625" style="195" customWidth="1"/>
    <col min="4345" max="4345" width="7.26953125" style="195" customWidth="1"/>
    <col min="4346" max="4346" width="0.7265625" style="195" customWidth="1"/>
    <col min="4347" max="4347" width="13.7265625" style="195" customWidth="1"/>
    <col min="4348" max="4348" width="0.453125" style="195" customWidth="1"/>
    <col min="4349" max="4349" width="13.7265625" style="195" customWidth="1"/>
    <col min="4350" max="4350" width="0.453125" style="195" customWidth="1"/>
    <col min="4351" max="4351" width="13.7265625" style="195" customWidth="1"/>
    <col min="4352" max="4352" width="0.453125" style="195" customWidth="1"/>
    <col min="4353" max="4353" width="13.7265625" style="195" customWidth="1"/>
    <col min="4354" max="4355" width="0" style="195" hidden="1" customWidth="1"/>
    <col min="4356" max="4356" width="8.26953125" style="195"/>
    <col min="4357" max="4357" width="9.7265625" style="195" bestFit="1" customWidth="1"/>
    <col min="4358" max="4358" width="1" style="195" customWidth="1"/>
    <col min="4359" max="4359" width="14.7265625" style="195" bestFit="1" customWidth="1"/>
    <col min="4360" max="4360" width="0.7265625" style="195" customWidth="1"/>
    <col min="4361" max="4361" width="13.453125" style="195" bestFit="1" customWidth="1"/>
    <col min="4362" max="4362" width="0.7265625" style="195" customWidth="1"/>
    <col min="4363" max="4363" width="12.453125" style="195" bestFit="1" customWidth="1"/>
    <col min="4364" max="4599" width="8.26953125" style="195"/>
    <col min="4600" max="4600" width="41.7265625" style="195" customWidth="1"/>
    <col min="4601" max="4601" width="7.26953125" style="195" customWidth="1"/>
    <col min="4602" max="4602" width="0.7265625" style="195" customWidth="1"/>
    <col min="4603" max="4603" width="13.7265625" style="195" customWidth="1"/>
    <col min="4604" max="4604" width="0.453125" style="195" customWidth="1"/>
    <col min="4605" max="4605" width="13.7265625" style="195" customWidth="1"/>
    <col min="4606" max="4606" width="0.453125" style="195" customWidth="1"/>
    <col min="4607" max="4607" width="13.7265625" style="195" customWidth="1"/>
    <col min="4608" max="4608" width="0.453125" style="195" customWidth="1"/>
    <col min="4609" max="4609" width="13.7265625" style="195" customWidth="1"/>
    <col min="4610" max="4611" width="0" style="195" hidden="1" customWidth="1"/>
    <col min="4612" max="4612" width="8.26953125" style="195"/>
    <col min="4613" max="4613" width="9.7265625" style="195" bestFit="1" customWidth="1"/>
    <col min="4614" max="4614" width="1" style="195" customWidth="1"/>
    <col min="4615" max="4615" width="14.7265625" style="195" bestFit="1" customWidth="1"/>
    <col min="4616" max="4616" width="0.7265625" style="195" customWidth="1"/>
    <col min="4617" max="4617" width="13.453125" style="195" bestFit="1" customWidth="1"/>
    <col min="4618" max="4618" width="0.7265625" style="195" customWidth="1"/>
    <col min="4619" max="4619" width="12.453125" style="195" bestFit="1" customWidth="1"/>
    <col min="4620" max="4855" width="8.26953125" style="195"/>
    <col min="4856" max="4856" width="41.7265625" style="195" customWidth="1"/>
    <col min="4857" max="4857" width="7.26953125" style="195" customWidth="1"/>
    <col min="4858" max="4858" width="0.7265625" style="195" customWidth="1"/>
    <col min="4859" max="4859" width="13.7265625" style="195" customWidth="1"/>
    <col min="4860" max="4860" width="0.453125" style="195" customWidth="1"/>
    <col min="4861" max="4861" width="13.7265625" style="195" customWidth="1"/>
    <col min="4862" max="4862" width="0.453125" style="195" customWidth="1"/>
    <col min="4863" max="4863" width="13.7265625" style="195" customWidth="1"/>
    <col min="4864" max="4864" width="0.453125" style="195" customWidth="1"/>
    <col min="4865" max="4865" width="13.7265625" style="195" customWidth="1"/>
    <col min="4866" max="4867" width="0" style="195" hidden="1" customWidth="1"/>
    <col min="4868" max="4868" width="8.26953125" style="195"/>
    <col min="4869" max="4869" width="9.7265625" style="195" bestFit="1" customWidth="1"/>
    <col min="4870" max="4870" width="1" style="195" customWidth="1"/>
    <col min="4871" max="4871" width="14.7265625" style="195" bestFit="1" customWidth="1"/>
    <col min="4872" max="4872" width="0.7265625" style="195" customWidth="1"/>
    <col min="4873" max="4873" width="13.453125" style="195" bestFit="1" customWidth="1"/>
    <col min="4874" max="4874" width="0.7265625" style="195" customWidth="1"/>
    <col min="4875" max="4875" width="12.453125" style="195" bestFit="1" customWidth="1"/>
    <col min="4876" max="5111" width="8.26953125" style="195"/>
    <col min="5112" max="5112" width="41.7265625" style="195" customWidth="1"/>
    <col min="5113" max="5113" width="7.26953125" style="195" customWidth="1"/>
    <col min="5114" max="5114" width="0.7265625" style="195" customWidth="1"/>
    <col min="5115" max="5115" width="13.7265625" style="195" customWidth="1"/>
    <col min="5116" max="5116" width="0.453125" style="195" customWidth="1"/>
    <col min="5117" max="5117" width="13.7265625" style="195" customWidth="1"/>
    <col min="5118" max="5118" width="0.453125" style="195" customWidth="1"/>
    <col min="5119" max="5119" width="13.7265625" style="195" customWidth="1"/>
    <col min="5120" max="5120" width="0.453125" style="195" customWidth="1"/>
    <col min="5121" max="5121" width="13.7265625" style="195" customWidth="1"/>
    <col min="5122" max="5123" width="0" style="195" hidden="1" customWidth="1"/>
    <col min="5124" max="5124" width="8.26953125" style="195"/>
    <col min="5125" max="5125" width="9.7265625" style="195" bestFit="1" customWidth="1"/>
    <col min="5126" max="5126" width="1" style="195" customWidth="1"/>
    <col min="5127" max="5127" width="14.7265625" style="195" bestFit="1" customWidth="1"/>
    <col min="5128" max="5128" width="0.7265625" style="195" customWidth="1"/>
    <col min="5129" max="5129" width="13.453125" style="195" bestFit="1" customWidth="1"/>
    <col min="5130" max="5130" width="0.7265625" style="195" customWidth="1"/>
    <col min="5131" max="5131" width="12.453125" style="195" bestFit="1" customWidth="1"/>
    <col min="5132" max="5367" width="8.26953125" style="195"/>
    <col min="5368" max="5368" width="41.7265625" style="195" customWidth="1"/>
    <col min="5369" max="5369" width="7.26953125" style="195" customWidth="1"/>
    <col min="5370" max="5370" width="0.7265625" style="195" customWidth="1"/>
    <col min="5371" max="5371" width="13.7265625" style="195" customWidth="1"/>
    <col min="5372" max="5372" width="0.453125" style="195" customWidth="1"/>
    <col min="5373" max="5373" width="13.7265625" style="195" customWidth="1"/>
    <col min="5374" max="5374" width="0.453125" style="195" customWidth="1"/>
    <col min="5375" max="5375" width="13.7265625" style="195" customWidth="1"/>
    <col min="5376" max="5376" width="0.453125" style="195" customWidth="1"/>
    <col min="5377" max="5377" width="13.7265625" style="195" customWidth="1"/>
    <col min="5378" max="5379" width="0" style="195" hidden="1" customWidth="1"/>
    <col min="5380" max="5380" width="8.26953125" style="195"/>
    <col min="5381" max="5381" width="9.7265625" style="195" bestFit="1" customWidth="1"/>
    <col min="5382" max="5382" width="1" style="195" customWidth="1"/>
    <col min="5383" max="5383" width="14.7265625" style="195" bestFit="1" customWidth="1"/>
    <col min="5384" max="5384" width="0.7265625" style="195" customWidth="1"/>
    <col min="5385" max="5385" width="13.453125" style="195" bestFit="1" customWidth="1"/>
    <col min="5386" max="5386" width="0.7265625" style="195" customWidth="1"/>
    <col min="5387" max="5387" width="12.453125" style="195" bestFit="1" customWidth="1"/>
    <col min="5388" max="5623" width="8.26953125" style="195"/>
    <col min="5624" max="5624" width="41.7265625" style="195" customWidth="1"/>
    <col min="5625" max="5625" width="7.26953125" style="195" customWidth="1"/>
    <col min="5626" max="5626" width="0.7265625" style="195" customWidth="1"/>
    <col min="5627" max="5627" width="13.7265625" style="195" customWidth="1"/>
    <col min="5628" max="5628" width="0.453125" style="195" customWidth="1"/>
    <col min="5629" max="5629" width="13.7265625" style="195" customWidth="1"/>
    <col min="5630" max="5630" width="0.453125" style="195" customWidth="1"/>
    <col min="5631" max="5631" width="13.7265625" style="195" customWidth="1"/>
    <col min="5632" max="5632" width="0.453125" style="195" customWidth="1"/>
    <col min="5633" max="5633" width="13.7265625" style="195" customWidth="1"/>
    <col min="5634" max="5635" width="0" style="195" hidden="1" customWidth="1"/>
    <col min="5636" max="5636" width="8.26953125" style="195"/>
    <col min="5637" max="5637" width="9.7265625" style="195" bestFit="1" customWidth="1"/>
    <col min="5638" max="5638" width="1" style="195" customWidth="1"/>
    <col min="5639" max="5639" width="14.7265625" style="195" bestFit="1" customWidth="1"/>
    <col min="5640" max="5640" width="0.7265625" style="195" customWidth="1"/>
    <col min="5641" max="5641" width="13.453125" style="195" bestFit="1" customWidth="1"/>
    <col min="5642" max="5642" width="0.7265625" style="195" customWidth="1"/>
    <col min="5643" max="5643" width="12.453125" style="195" bestFit="1" customWidth="1"/>
    <col min="5644" max="5879" width="8.26953125" style="195"/>
    <col min="5880" max="5880" width="41.7265625" style="195" customWidth="1"/>
    <col min="5881" max="5881" width="7.26953125" style="195" customWidth="1"/>
    <col min="5882" max="5882" width="0.7265625" style="195" customWidth="1"/>
    <col min="5883" max="5883" width="13.7265625" style="195" customWidth="1"/>
    <col min="5884" max="5884" width="0.453125" style="195" customWidth="1"/>
    <col min="5885" max="5885" width="13.7265625" style="195" customWidth="1"/>
    <col min="5886" max="5886" width="0.453125" style="195" customWidth="1"/>
    <col min="5887" max="5887" width="13.7265625" style="195" customWidth="1"/>
    <col min="5888" max="5888" width="0.453125" style="195" customWidth="1"/>
    <col min="5889" max="5889" width="13.7265625" style="195" customWidth="1"/>
    <col min="5890" max="5891" width="0" style="195" hidden="1" customWidth="1"/>
    <col min="5892" max="5892" width="8.26953125" style="195"/>
    <col min="5893" max="5893" width="9.7265625" style="195" bestFit="1" customWidth="1"/>
    <col min="5894" max="5894" width="1" style="195" customWidth="1"/>
    <col min="5895" max="5895" width="14.7265625" style="195" bestFit="1" customWidth="1"/>
    <col min="5896" max="5896" width="0.7265625" style="195" customWidth="1"/>
    <col min="5897" max="5897" width="13.453125" style="195" bestFit="1" customWidth="1"/>
    <col min="5898" max="5898" width="0.7265625" style="195" customWidth="1"/>
    <col min="5899" max="5899" width="12.453125" style="195" bestFit="1" customWidth="1"/>
    <col min="5900" max="6135" width="8.26953125" style="195"/>
    <col min="6136" max="6136" width="41.7265625" style="195" customWidth="1"/>
    <col min="6137" max="6137" width="7.26953125" style="195" customWidth="1"/>
    <col min="6138" max="6138" width="0.7265625" style="195" customWidth="1"/>
    <col min="6139" max="6139" width="13.7265625" style="195" customWidth="1"/>
    <col min="6140" max="6140" width="0.453125" style="195" customWidth="1"/>
    <col min="6141" max="6141" width="13.7265625" style="195" customWidth="1"/>
    <col min="6142" max="6142" width="0.453125" style="195" customWidth="1"/>
    <col min="6143" max="6143" width="13.7265625" style="195" customWidth="1"/>
    <col min="6144" max="6144" width="0.453125" style="195" customWidth="1"/>
    <col min="6145" max="6145" width="13.7265625" style="195" customWidth="1"/>
    <col min="6146" max="6147" width="0" style="195" hidden="1" customWidth="1"/>
    <col min="6148" max="6148" width="8.26953125" style="195"/>
    <col min="6149" max="6149" width="9.7265625" style="195" bestFit="1" customWidth="1"/>
    <col min="6150" max="6150" width="1" style="195" customWidth="1"/>
    <col min="6151" max="6151" width="14.7265625" style="195" bestFit="1" customWidth="1"/>
    <col min="6152" max="6152" width="0.7265625" style="195" customWidth="1"/>
    <col min="6153" max="6153" width="13.453125" style="195" bestFit="1" customWidth="1"/>
    <col min="6154" max="6154" width="0.7265625" style="195" customWidth="1"/>
    <col min="6155" max="6155" width="12.453125" style="195" bestFit="1" customWidth="1"/>
    <col min="6156" max="6391" width="8.26953125" style="195"/>
    <col min="6392" max="6392" width="41.7265625" style="195" customWidth="1"/>
    <col min="6393" max="6393" width="7.26953125" style="195" customWidth="1"/>
    <col min="6394" max="6394" width="0.7265625" style="195" customWidth="1"/>
    <col min="6395" max="6395" width="13.7265625" style="195" customWidth="1"/>
    <col min="6396" max="6396" width="0.453125" style="195" customWidth="1"/>
    <col min="6397" max="6397" width="13.7265625" style="195" customWidth="1"/>
    <col min="6398" max="6398" width="0.453125" style="195" customWidth="1"/>
    <col min="6399" max="6399" width="13.7265625" style="195" customWidth="1"/>
    <col min="6400" max="6400" width="0.453125" style="195" customWidth="1"/>
    <col min="6401" max="6401" width="13.7265625" style="195" customWidth="1"/>
    <col min="6402" max="6403" width="0" style="195" hidden="1" customWidth="1"/>
    <col min="6404" max="6404" width="8.26953125" style="195"/>
    <col min="6405" max="6405" width="9.7265625" style="195" bestFit="1" customWidth="1"/>
    <col min="6406" max="6406" width="1" style="195" customWidth="1"/>
    <col min="6407" max="6407" width="14.7265625" style="195" bestFit="1" customWidth="1"/>
    <col min="6408" max="6408" width="0.7265625" style="195" customWidth="1"/>
    <col min="6409" max="6409" width="13.453125" style="195" bestFit="1" customWidth="1"/>
    <col min="6410" max="6410" width="0.7265625" style="195" customWidth="1"/>
    <col min="6411" max="6411" width="12.453125" style="195" bestFit="1" customWidth="1"/>
    <col min="6412" max="6647" width="8.26953125" style="195"/>
    <col min="6648" max="6648" width="41.7265625" style="195" customWidth="1"/>
    <col min="6649" max="6649" width="7.26953125" style="195" customWidth="1"/>
    <col min="6650" max="6650" width="0.7265625" style="195" customWidth="1"/>
    <col min="6651" max="6651" width="13.7265625" style="195" customWidth="1"/>
    <col min="6652" max="6652" width="0.453125" style="195" customWidth="1"/>
    <col min="6653" max="6653" width="13.7265625" style="195" customWidth="1"/>
    <col min="6654" max="6654" width="0.453125" style="195" customWidth="1"/>
    <col min="6655" max="6655" width="13.7265625" style="195" customWidth="1"/>
    <col min="6656" max="6656" width="0.453125" style="195" customWidth="1"/>
    <col min="6657" max="6657" width="13.7265625" style="195" customWidth="1"/>
    <col min="6658" max="6659" width="0" style="195" hidden="1" customWidth="1"/>
    <col min="6660" max="6660" width="8.26953125" style="195"/>
    <col min="6661" max="6661" width="9.7265625" style="195" bestFit="1" customWidth="1"/>
    <col min="6662" max="6662" width="1" style="195" customWidth="1"/>
    <col min="6663" max="6663" width="14.7265625" style="195" bestFit="1" customWidth="1"/>
    <col min="6664" max="6664" width="0.7265625" style="195" customWidth="1"/>
    <col min="6665" max="6665" width="13.453125" style="195" bestFit="1" customWidth="1"/>
    <col min="6666" max="6666" width="0.7265625" style="195" customWidth="1"/>
    <col min="6667" max="6667" width="12.453125" style="195" bestFit="1" customWidth="1"/>
    <col min="6668" max="6903" width="8.26953125" style="195"/>
    <col min="6904" max="6904" width="41.7265625" style="195" customWidth="1"/>
    <col min="6905" max="6905" width="7.26953125" style="195" customWidth="1"/>
    <col min="6906" max="6906" width="0.7265625" style="195" customWidth="1"/>
    <col min="6907" max="6907" width="13.7265625" style="195" customWidth="1"/>
    <col min="6908" max="6908" width="0.453125" style="195" customWidth="1"/>
    <col min="6909" max="6909" width="13.7265625" style="195" customWidth="1"/>
    <col min="6910" max="6910" width="0.453125" style="195" customWidth="1"/>
    <col min="6911" max="6911" width="13.7265625" style="195" customWidth="1"/>
    <col min="6912" max="6912" width="0.453125" style="195" customWidth="1"/>
    <col min="6913" max="6913" width="13.7265625" style="195" customWidth="1"/>
    <col min="6914" max="6915" width="0" style="195" hidden="1" customWidth="1"/>
    <col min="6916" max="6916" width="8.26953125" style="195"/>
    <col min="6917" max="6917" width="9.7265625" style="195" bestFit="1" customWidth="1"/>
    <col min="6918" max="6918" width="1" style="195" customWidth="1"/>
    <col min="6919" max="6919" width="14.7265625" style="195" bestFit="1" customWidth="1"/>
    <col min="6920" max="6920" width="0.7265625" style="195" customWidth="1"/>
    <col min="6921" max="6921" width="13.453125" style="195" bestFit="1" customWidth="1"/>
    <col min="6922" max="6922" width="0.7265625" style="195" customWidth="1"/>
    <col min="6923" max="6923" width="12.453125" style="195" bestFit="1" customWidth="1"/>
    <col min="6924" max="7159" width="8.26953125" style="195"/>
    <col min="7160" max="7160" width="41.7265625" style="195" customWidth="1"/>
    <col min="7161" max="7161" width="7.26953125" style="195" customWidth="1"/>
    <col min="7162" max="7162" width="0.7265625" style="195" customWidth="1"/>
    <col min="7163" max="7163" width="13.7265625" style="195" customWidth="1"/>
    <col min="7164" max="7164" width="0.453125" style="195" customWidth="1"/>
    <col min="7165" max="7165" width="13.7265625" style="195" customWidth="1"/>
    <col min="7166" max="7166" width="0.453125" style="195" customWidth="1"/>
    <col min="7167" max="7167" width="13.7265625" style="195" customWidth="1"/>
    <col min="7168" max="7168" width="0.453125" style="195" customWidth="1"/>
    <col min="7169" max="7169" width="13.7265625" style="195" customWidth="1"/>
    <col min="7170" max="7171" width="0" style="195" hidden="1" customWidth="1"/>
    <col min="7172" max="7172" width="8.26953125" style="195"/>
    <col min="7173" max="7173" width="9.7265625" style="195" bestFit="1" customWidth="1"/>
    <col min="7174" max="7174" width="1" style="195" customWidth="1"/>
    <col min="7175" max="7175" width="14.7265625" style="195" bestFit="1" customWidth="1"/>
    <col min="7176" max="7176" width="0.7265625" style="195" customWidth="1"/>
    <col min="7177" max="7177" width="13.453125" style="195" bestFit="1" customWidth="1"/>
    <col min="7178" max="7178" width="0.7265625" style="195" customWidth="1"/>
    <col min="7179" max="7179" width="12.453125" style="195" bestFit="1" customWidth="1"/>
    <col min="7180" max="7415" width="8.26953125" style="195"/>
    <col min="7416" max="7416" width="41.7265625" style="195" customWidth="1"/>
    <col min="7417" max="7417" width="7.26953125" style="195" customWidth="1"/>
    <col min="7418" max="7418" width="0.7265625" style="195" customWidth="1"/>
    <col min="7419" max="7419" width="13.7265625" style="195" customWidth="1"/>
    <col min="7420" max="7420" width="0.453125" style="195" customWidth="1"/>
    <col min="7421" max="7421" width="13.7265625" style="195" customWidth="1"/>
    <col min="7422" max="7422" width="0.453125" style="195" customWidth="1"/>
    <col min="7423" max="7423" width="13.7265625" style="195" customWidth="1"/>
    <col min="7424" max="7424" width="0.453125" style="195" customWidth="1"/>
    <col min="7425" max="7425" width="13.7265625" style="195" customWidth="1"/>
    <col min="7426" max="7427" width="0" style="195" hidden="1" customWidth="1"/>
    <col min="7428" max="7428" width="8.26953125" style="195"/>
    <col min="7429" max="7429" width="9.7265625" style="195" bestFit="1" customWidth="1"/>
    <col min="7430" max="7430" width="1" style="195" customWidth="1"/>
    <col min="7431" max="7431" width="14.7265625" style="195" bestFit="1" customWidth="1"/>
    <col min="7432" max="7432" width="0.7265625" style="195" customWidth="1"/>
    <col min="7433" max="7433" width="13.453125" style="195" bestFit="1" customWidth="1"/>
    <col min="7434" max="7434" width="0.7265625" style="195" customWidth="1"/>
    <col min="7435" max="7435" width="12.453125" style="195" bestFit="1" customWidth="1"/>
    <col min="7436" max="7671" width="8.26953125" style="195"/>
    <col min="7672" max="7672" width="41.7265625" style="195" customWidth="1"/>
    <col min="7673" max="7673" width="7.26953125" style="195" customWidth="1"/>
    <col min="7674" max="7674" width="0.7265625" style="195" customWidth="1"/>
    <col min="7675" max="7675" width="13.7265625" style="195" customWidth="1"/>
    <col min="7676" max="7676" width="0.453125" style="195" customWidth="1"/>
    <col min="7677" max="7677" width="13.7265625" style="195" customWidth="1"/>
    <col min="7678" max="7678" width="0.453125" style="195" customWidth="1"/>
    <col min="7679" max="7679" width="13.7265625" style="195" customWidth="1"/>
    <col min="7680" max="7680" width="0.453125" style="195" customWidth="1"/>
    <col min="7681" max="7681" width="13.7265625" style="195" customWidth="1"/>
    <col min="7682" max="7683" width="0" style="195" hidden="1" customWidth="1"/>
    <col min="7684" max="7684" width="8.26953125" style="195"/>
    <col min="7685" max="7685" width="9.7265625" style="195" bestFit="1" customWidth="1"/>
    <col min="7686" max="7686" width="1" style="195" customWidth="1"/>
    <col min="7687" max="7687" width="14.7265625" style="195" bestFit="1" customWidth="1"/>
    <col min="7688" max="7688" width="0.7265625" style="195" customWidth="1"/>
    <col min="7689" max="7689" width="13.453125" style="195" bestFit="1" customWidth="1"/>
    <col min="7690" max="7690" width="0.7265625" style="195" customWidth="1"/>
    <col min="7691" max="7691" width="12.453125" style="195" bestFit="1" customWidth="1"/>
    <col min="7692" max="7927" width="8.26953125" style="195"/>
    <col min="7928" max="7928" width="41.7265625" style="195" customWidth="1"/>
    <col min="7929" max="7929" width="7.26953125" style="195" customWidth="1"/>
    <col min="7930" max="7930" width="0.7265625" style="195" customWidth="1"/>
    <col min="7931" max="7931" width="13.7265625" style="195" customWidth="1"/>
    <col min="7932" max="7932" width="0.453125" style="195" customWidth="1"/>
    <col min="7933" max="7933" width="13.7265625" style="195" customWidth="1"/>
    <col min="7934" max="7934" width="0.453125" style="195" customWidth="1"/>
    <col min="7935" max="7935" width="13.7265625" style="195" customWidth="1"/>
    <col min="7936" max="7936" width="0.453125" style="195" customWidth="1"/>
    <col min="7937" max="7937" width="13.7265625" style="195" customWidth="1"/>
    <col min="7938" max="7939" width="0" style="195" hidden="1" customWidth="1"/>
    <col min="7940" max="7940" width="8.26953125" style="195"/>
    <col min="7941" max="7941" width="9.7265625" style="195" bestFit="1" customWidth="1"/>
    <col min="7942" max="7942" width="1" style="195" customWidth="1"/>
    <col min="7943" max="7943" width="14.7265625" style="195" bestFit="1" customWidth="1"/>
    <col min="7944" max="7944" width="0.7265625" style="195" customWidth="1"/>
    <col min="7945" max="7945" width="13.453125" style="195" bestFit="1" customWidth="1"/>
    <col min="7946" max="7946" width="0.7265625" style="195" customWidth="1"/>
    <col min="7947" max="7947" width="12.453125" style="195" bestFit="1" customWidth="1"/>
    <col min="7948" max="8183" width="8.26953125" style="195"/>
    <col min="8184" max="8184" width="41.7265625" style="195" customWidth="1"/>
    <col min="8185" max="8185" width="7.26953125" style="195" customWidth="1"/>
    <col min="8186" max="8186" width="0.7265625" style="195" customWidth="1"/>
    <col min="8187" max="8187" width="13.7265625" style="195" customWidth="1"/>
    <col min="8188" max="8188" width="0.453125" style="195" customWidth="1"/>
    <col min="8189" max="8189" width="13.7265625" style="195" customWidth="1"/>
    <col min="8190" max="8190" width="0.453125" style="195" customWidth="1"/>
    <col min="8191" max="8191" width="13.7265625" style="195" customWidth="1"/>
    <col min="8192" max="8192" width="0.453125" style="195" customWidth="1"/>
    <col min="8193" max="8193" width="13.7265625" style="195" customWidth="1"/>
    <col min="8194" max="8195" width="0" style="195" hidden="1" customWidth="1"/>
    <col min="8196" max="8196" width="8.26953125" style="195"/>
    <col min="8197" max="8197" width="9.7265625" style="195" bestFit="1" customWidth="1"/>
    <col min="8198" max="8198" width="1" style="195" customWidth="1"/>
    <col min="8199" max="8199" width="14.7265625" style="195" bestFit="1" customWidth="1"/>
    <col min="8200" max="8200" width="0.7265625" style="195" customWidth="1"/>
    <col min="8201" max="8201" width="13.453125" style="195" bestFit="1" customWidth="1"/>
    <col min="8202" max="8202" width="0.7265625" style="195" customWidth="1"/>
    <col min="8203" max="8203" width="12.453125" style="195" bestFit="1" customWidth="1"/>
    <col min="8204" max="8439" width="8.26953125" style="195"/>
    <col min="8440" max="8440" width="41.7265625" style="195" customWidth="1"/>
    <col min="8441" max="8441" width="7.26953125" style="195" customWidth="1"/>
    <col min="8442" max="8442" width="0.7265625" style="195" customWidth="1"/>
    <col min="8443" max="8443" width="13.7265625" style="195" customWidth="1"/>
    <col min="8444" max="8444" width="0.453125" style="195" customWidth="1"/>
    <col min="8445" max="8445" width="13.7265625" style="195" customWidth="1"/>
    <col min="8446" max="8446" width="0.453125" style="195" customWidth="1"/>
    <col min="8447" max="8447" width="13.7265625" style="195" customWidth="1"/>
    <col min="8448" max="8448" width="0.453125" style="195" customWidth="1"/>
    <col min="8449" max="8449" width="13.7265625" style="195" customWidth="1"/>
    <col min="8450" max="8451" width="0" style="195" hidden="1" customWidth="1"/>
    <col min="8452" max="8452" width="8.26953125" style="195"/>
    <col min="8453" max="8453" width="9.7265625" style="195" bestFit="1" customWidth="1"/>
    <col min="8454" max="8454" width="1" style="195" customWidth="1"/>
    <col min="8455" max="8455" width="14.7265625" style="195" bestFit="1" customWidth="1"/>
    <col min="8456" max="8456" width="0.7265625" style="195" customWidth="1"/>
    <col min="8457" max="8457" width="13.453125" style="195" bestFit="1" customWidth="1"/>
    <col min="8458" max="8458" width="0.7265625" style="195" customWidth="1"/>
    <col min="8459" max="8459" width="12.453125" style="195" bestFit="1" customWidth="1"/>
    <col min="8460" max="8695" width="8.26953125" style="195"/>
    <col min="8696" max="8696" width="41.7265625" style="195" customWidth="1"/>
    <col min="8697" max="8697" width="7.26953125" style="195" customWidth="1"/>
    <col min="8698" max="8698" width="0.7265625" style="195" customWidth="1"/>
    <col min="8699" max="8699" width="13.7265625" style="195" customWidth="1"/>
    <col min="8700" max="8700" width="0.453125" style="195" customWidth="1"/>
    <col min="8701" max="8701" width="13.7265625" style="195" customWidth="1"/>
    <col min="8702" max="8702" width="0.453125" style="195" customWidth="1"/>
    <col min="8703" max="8703" width="13.7265625" style="195" customWidth="1"/>
    <col min="8704" max="8704" width="0.453125" style="195" customWidth="1"/>
    <col min="8705" max="8705" width="13.7265625" style="195" customWidth="1"/>
    <col min="8706" max="8707" width="0" style="195" hidden="1" customWidth="1"/>
    <col min="8708" max="8708" width="8.26953125" style="195"/>
    <col min="8709" max="8709" width="9.7265625" style="195" bestFit="1" customWidth="1"/>
    <col min="8710" max="8710" width="1" style="195" customWidth="1"/>
    <col min="8711" max="8711" width="14.7265625" style="195" bestFit="1" customWidth="1"/>
    <col min="8712" max="8712" width="0.7265625" style="195" customWidth="1"/>
    <col min="8713" max="8713" width="13.453125" style="195" bestFit="1" customWidth="1"/>
    <col min="8714" max="8714" width="0.7265625" style="195" customWidth="1"/>
    <col min="8715" max="8715" width="12.453125" style="195" bestFit="1" customWidth="1"/>
    <col min="8716" max="8951" width="8.26953125" style="195"/>
    <col min="8952" max="8952" width="41.7265625" style="195" customWidth="1"/>
    <col min="8953" max="8953" width="7.26953125" style="195" customWidth="1"/>
    <col min="8954" max="8954" width="0.7265625" style="195" customWidth="1"/>
    <col min="8955" max="8955" width="13.7265625" style="195" customWidth="1"/>
    <col min="8956" max="8956" width="0.453125" style="195" customWidth="1"/>
    <col min="8957" max="8957" width="13.7265625" style="195" customWidth="1"/>
    <col min="8958" max="8958" width="0.453125" style="195" customWidth="1"/>
    <col min="8959" max="8959" width="13.7265625" style="195" customWidth="1"/>
    <col min="8960" max="8960" width="0.453125" style="195" customWidth="1"/>
    <col min="8961" max="8961" width="13.7265625" style="195" customWidth="1"/>
    <col min="8962" max="8963" width="0" style="195" hidden="1" customWidth="1"/>
    <col min="8964" max="8964" width="8.26953125" style="195"/>
    <col min="8965" max="8965" width="9.7265625" style="195" bestFit="1" customWidth="1"/>
    <col min="8966" max="8966" width="1" style="195" customWidth="1"/>
    <col min="8967" max="8967" width="14.7265625" style="195" bestFit="1" customWidth="1"/>
    <col min="8968" max="8968" width="0.7265625" style="195" customWidth="1"/>
    <col min="8969" max="8969" width="13.453125" style="195" bestFit="1" customWidth="1"/>
    <col min="8970" max="8970" width="0.7265625" style="195" customWidth="1"/>
    <col min="8971" max="8971" width="12.453125" style="195" bestFit="1" customWidth="1"/>
    <col min="8972" max="9207" width="8.26953125" style="195"/>
    <col min="9208" max="9208" width="41.7265625" style="195" customWidth="1"/>
    <col min="9209" max="9209" width="7.26953125" style="195" customWidth="1"/>
    <col min="9210" max="9210" width="0.7265625" style="195" customWidth="1"/>
    <col min="9211" max="9211" width="13.7265625" style="195" customWidth="1"/>
    <col min="9212" max="9212" width="0.453125" style="195" customWidth="1"/>
    <col min="9213" max="9213" width="13.7265625" style="195" customWidth="1"/>
    <col min="9214" max="9214" width="0.453125" style="195" customWidth="1"/>
    <col min="9215" max="9215" width="13.7265625" style="195" customWidth="1"/>
    <col min="9216" max="9216" width="0.453125" style="195" customWidth="1"/>
    <col min="9217" max="9217" width="13.7265625" style="195" customWidth="1"/>
    <col min="9218" max="9219" width="0" style="195" hidden="1" customWidth="1"/>
    <col min="9220" max="9220" width="8.26953125" style="195"/>
    <col min="9221" max="9221" width="9.7265625" style="195" bestFit="1" customWidth="1"/>
    <col min="9222" max="9222" width="1" style="195" customWidth="1"/>
    <col min="9223" max="9223" width="14.7265625" style="195" bestFit="1" customWidth="1"/>
    <col min="9224" max="9224" width="0.7265625" style="195" customWidth="1"/>
    <col min="9225" max="9225" width="13.453125" style="195" bestFit="1" customWidth="1"/>
    <col min="9226" max="9226" width="0.7265625" style="195" customWidth="1"/>
    <col min="9227" max="9227" width="12.453125" style="195" bestFit="1" customWidth="1"/>
    <col min="9228" max="9463" width="8.26953125" style="195"/>
    <col min="9464" max="9464" width="41.7265625" style="195" customWidth="1"/>
    <col min="9465" max="9465" width="7.26953125" style="195" customWidth="1"/>
    <col min="9466" max="9466" width="0.7265625" style="195" customWidth="1"/>
    <col min="9467" max="9467" width="13.7265625" style="195" customWidth="1"/>
    <col min="9468" max="9468" width="0.453125" style="195" customWidth="1"/>
    <col min="9469" max="9469" width="13.7265625" style="195" customWidth="1"/>
    <col min="9470" max="9470" width="0.453125" style="195" customWidth="1"/>
    <col min="9471" max="9471" width="13.7265625" style="195" customWidth="1"/>
    <col min="9472" max="9472" width="0.453125" style="195" customWidth="1"/>
    <col min="9473" max="9473" width="13.7265625" style="195" customWidth="1"/>
    <col min="9474" max="9475" width="0" style="195" hidden="1" customWidth="1"/>
    <col min="9476" max="9476" width="8.26953125" style="195"/>
    <col min="9477" max="9477" width="9.7265625" style="195" bestFit="1" customWidth="1"/>
    <col min="9478" max="9478" width="1" style="195" customWidth="1"/>
    <col min="9479" max="9479" width="14.7265625" style="195" bestFit="1" customWidth="1"/>
    <col min="9480" max="9480" width="0.7265625" style="195" customWidth="1"/>
    <col min="9481" max="9481" width="13.453125" style="195" bestFit="1" customWidth="1"/>
    <col min="9482" max="9482" width="0.7265625" style="195" customWidth="1"/>
    <col min="9483" max="9483" width="12.453125" style="195" bestFit="1" customWidth="1"/>
    <col min="9484" max="9719" width="8.26953125" style="195"/>
    <col min="9720" max="9720" width="41.7265625" style="195" customWidth="1"/>
    <col min="9721" max="9721" width="7.26953125" style="195" customWidth="1"/>
    <col min="9722" max="9722" width="0.7265625" style="195" customWidth="1"/>
    <col min="9723" max="9723" width="13.7265625" style="195" customWidth="1"/>
    <col min="9724" max="9724" width="0.453125" style="195" customWidth="1"/>
    <col min="9725" max="9725" width="13.7265625" style="195" customWidth="1"/>
    <col min="9726" max="9726" width="0.453125" style="195" customWidth="1"/>
    <col min="9727" max="9727" width="13.7265625" style="195" customWidth="1"/>
    <col min="9728" max="9728" width="0.453125" style="195" customWidth="1"/>
    <col min="9729" max="9729" width="13.7265625" style="195" customWidth="1"/>
    <col min="9730" max="9731" width="0" style="195" hidden="1" customWidth="1"/>
    <col min="9732" max="9732" width="8.26953125" style="195"/>
    <col min="9733" max="9733" width="9.7265625" style="195" bestFit="1" customWidth="1"/>
    <col min="9734" max="9734" width="1" style="195" customWidth="1"/>
    <col min="9735" max="9735" width="14.7265625" style="195" bestFit="1" customWidth="1"/>
    <col min="9736" max="9736" width="0.7265625" style="195" customWidth="1"/>
    <col min="9737" max="9737" width="13.453125" style="195" bestFit="1" customWidth="1"/>
    <col min="9738" max="9738" width="0.7265625" style="195" customWidth="1"/>
    <col min="9739" max="9739" width="12.453125" style="195" bestFit="1" customWidth="1"/>
    <col min="9740" max="9975" width="8.26953125" style="195"/>
    <col min="9976" max="9976" width="41.7265625" style="195" customWidth="1"/>
    <col min="9977" max="9977" width="7.26953125" style="195" customWidth="1"/>
    <col min="9978" max="9978" width="0.7265625" style="195" customWidth="1"/>
    <col min="9979" max="9979" width="13.7265625" style="195" customWidth="1"/>
    <col min="9980" max="9980" width="0.453125" style="195" customWidth="1"/>
    <col min="9981" max="9981" width="13.7265625" style="195" customWidth="1"/>
    <col min="9982" max="9982" width="0.453125" style="195" customWidth="1"/>
    <col min="9983" max="9983" width="13.7265625" style="195" customWidth="1"/>
    <col min="9984" max="9984" width="0.453125" style="195" customWidth="1"/>
    <col min="9985" max="9985" width="13.7265625" style="195" customWidth="1"/>
    <col min="9986" max="9987" width="0" style="195" hidden="1" customWidth="1"/>
    <col min="9988" max="9988" width="8.26953125" style="195"/>
    <col min="9989" max="9989" width="9.7265625" style="195" bestFit="1" customWidth="1"/>
    <col min="9990" max="9990" width="1" style="195" customWidth="1"/>
    <col min="9991" max="9991" width="14.7265625" style="195" bestFit="1" customWidth="1"/>
    <col min="9992" max="9992" width="0.7265625" style="195" customWidth="1"/>
    <col min="9993" max="9993" width="13.453125" style="195" bestFit="1" customWidth="1"/>
    <col min="9994" max="9994" width="0.7265625" style="195" customWidth="1"/>
    <col min="9995" max="9995" width="12.453125" style="195" bestFit="1" customWidth="1"/>
    <col min="9996" max="10231" width="8.26953125" style="195"/>
    <col min="10232" max="10232" width="41.7265625" style="195" customWidth="1"/>
    <col min="10233" max="10233" width="7.26953125" style="195" customWidth="1"/>
    <col min="10234" max="10234" width="0.7265625" style="195" customWidth="1"/>
    <col min="10235" max="10235" width="13.7265625" style="195" customWidth="1"/>
    <col min="10236" max="10236" width="0.453125" style="195" customWidth="1"/>
    <col min="10237" max="10237" width="13.7265625" style="195" customWidth="1"/>
    <col min="10238" max="10238" width="0.453125" style="195" customWidth="1"/>
    <col min="10239" max="10239" width="13.7265625" style="195" customWidth="1"/>
    <col min="10240" max="10240" width="0.453125" style="195" customWidth="1"/>
    <col min="10241" max="10241" width="13.7265625" style="195" customWidth="1"/>
    <col min="10242" max="10243" width="0" style="195" hidden="1" customWidth="1"/>
    <col min="10244" max="10244" width="8.26953125" style="195"/>
    <col min="10245" max="10245" width="9.7265625" style="195" bestFit="1" customWidth="1"/>
    <col min="10246" max="10246" width="1" style="195" customWidth="1"/>
    <col min="10247" max="10247" width="14.7265625" style="195" bestFit="1" customWidth="1"/>
    <col min="10248" max="10248" width="0.7265625" style="195" customWidth="1"/>
    <col min="10249" max="10249" width="13.453125" style="195" bestFit="1" customWidth="1"/>
    <col min="10250" max="10250" width="0.7265625" style="195" customWidth="1"/>
    <col min="10251" max="10251" width="12.453125" style="195" bestFit="1" customWidth="1"/>
    <col min="10252" max="10487" width="8.26953125" style="195"/>
    <col min="10488" max="10488" width="41.7265625" style="195" customWidth="1"/>
    <col min="10489" max="10489" width="7.26953125" style="195" customWidth="1"/>
    <col min="10490" max="10490" width="0.7265625" style="195" customWidth="1"/>
    <col min="10491" max="10491" width="13.7265625" style="195" customWidth="1"/>
    <col min="10492" max="10492" width="0.453125" style="195" customWidth="1"/>
    <col min="10493" max="10493" width="13.7265625" style="195" customWidth="1"/>
    <col min="10494" max="10494" width="0.453125" style="195" customWidth="1"/>
    <col min="10495" max="10495" width="13.7265625" style="195" customWidth="1"/>
    <col min="10496" max="10496" width="0.453125" style="195" customWidth="1"/>
    <col min="10497" max="10497" width="13.7265625" style="195" customWidth="1"/>
    <col min="10498" max="10499" width="0" style="195" hidden="1" customWidth="1"/>
    <col min="10500" max="10500" width="8.26953125" style="195"/>
    <col min="10501" max="10501" width="9.7265625" style="195" bestFit="1" customWidth="1"/>
    <col min="10502" max="10502" width="1" style="195" customWidth="1"/>
    <col min="10503" max="10503" width="14.7265625" style="195" bestFit="1" customWidth="1"/>
    <col min="10504" max="10504" width="0.7265625" style="195" customWidth="1"/>
    <col min="10505" max="10505" width="13.453125" style="195" bestFit="1" customWidth="1"/>
    <col min="10506" max="10506" width="0.7265625" style="195" customWidth="1"/>
    <col min="10507" max="10507" width="12.453125" style="195" bestFit="1" customWidth="1"/>
    <col min="10508" max="10743" width="8.26953125" style="195"/>
    <col min="10744" max="10744" width="41.7265625" style="195" customWidth="1"/>
    <col min="10745" max="10745" width="7.26953125" style="195" customWidth="1"/>
    <col min="10746" max="10746" width="0.7265625" style="195" customWidth="1"/>
    <col min="10747" max="10747" width="13.7265625" style="195" customWidth="1"/>
    <col min="10748" max="10748" width="0.453125" style="195" customWidth="1"/>
    <col min="10749" max="10749" width="13.7265625" style="195" customWidth="1"/>
    <col min="10750" max="10750" width="0.453125" style="195" customWidth="1"/>
    <col min="10751" max="10751" width="13.7265625" style="195" customWidth="1"/>
    <col min="10752" max="10752" width="0.453125" style="195" customWidth="1"/>
    <col min="10753" max="10753" width="13.7265625" style="195" customWidth="1"/>
    <col min="10754" max="10755" width="0" style="195" hidden="1" customWidth="1"/>
    <col min="10756" max="10756" width="8.26953125" style="195"/>
    <col min="10757" max="10757" width="9.7265625" style="195" bestFit="1" customWidth="1"/>
    <col min="10758" max="10758" width="1" style="195" customWidth="1"/>
    <col min="10759" max="10759" width="14.7265625" style="195" bestFit="1" customWidth="1"/>
    <col min="10760" max="10760" width="0.7265625" style="195" customWidth="1"/>
    <col min="10761" max="10761" width="13.453125" style="195" bestFit="1" customWidth="1"/>
    <col min="10762" max="10762" width="0.7265625" style="195" customWidth="1"/>
    <col min="10763" max="10763" width="12.453125" style="195" bestFit="1" customWidth="1"/>
    <col min="10764" max="10999" width="8.26953125" style="195"/>
    <col min="11000" max="11000" width="41.7265625" style="195" customWidth="1"/>
    <col min="11001" max="11001" width="7.26953125" style="195" customWidth="1"/>
    <col min="11002" max="11002" width="0.7265625" style="195" customWidth="1"/>
    <col min="11003" max="11003" width="13.7265625" style="195" customWidth="1"/>
    <col min="11004" max="11004" width="0.453125" style="195" customWidth="1"/>
    <col min="11005" max="11005" width="13.7265625" style="195" customWidth="1"/>
    <col min="11006" max="11006" width="0.453125" style="195" customWidth="1"/>
    <col min="11007" max="11007" width="13.7265625" style="195" customWidth="1"/>
    <col min="11008" max="11008" width="0.453125" style="195" customWidth="1"/>
    <col min="11009" max="11009" width="13.7265625" style="195" customWidth="1"/>
    <col min="11010" max="11011" width="0" style="195" hidden="1" customWidth="1"/>
    <col min="11012" max="11012" width="8.26953125" style="195"/>
    <col min="11013" max="11013" width="9.7265625" style="195" bestFit="1" customWidth="1"/>
    <col min="11014" max="11014" width="1" style="195" customWidth="1"/>
    <col min="11015" max="11015" width="14.7265625" style="195" bestFit="1" customWidth="1"/>
    <col min="11016" max="11016" width="0.7265625" style="195" customWidth="1"/>
    <col min="11017" max="11017" width="13.453125" style="195" bestFit="1" customWidth="1"/>
    <col min="11018" max="11018" width="0.7265625" style="195" customWidth="1"/>
    <col min="11019" max="11019" width="12.453125" style="195" bestFit="1" customWidth="1"/>
    <col min="11020" max="11255" width="8.26953125" style="195"/>
    <col min="11256" max="11256" width="41.7265625" style="195" customWidth="1"/>
    <col min="11257" max="11257" width="7.26953125" style="195" customWidth="1"/>
    <col min="11258" max="11258" width="0.7265625" style="195" customWidth="1"/>
    <col min="11259" max="11259" width="13.7265625" style="195" customWidth="1"/>
    <col min="11260" max="11260" width="0.453125" style="195" customWidth="1"/>
    <col min="11261" max="11261" width="13.7265625" style="195" customWidth="1"/>
    <col min="11262" max="11262" width="0.453125" style="195" customWidth="1"/>
    <col min="11263" max="11263" width="13.7265625" style="195" customWidth="1"/>
    <col min="11264" max="11264" width="0.453125" style="195" customWidth="1"/>
    <col min="11265" max="11265" width="13.7265625" style="195" customWidth="1"/>
    <col min="11266" max="11267" width="0" style="195" hidden="1" customWidth="1"/>
    <col min="11268" max="11268" width="8.26953125" style="195"/>
    <col min="11269" max="11269" width="9.7265625" style="195" bestFit="1" customWidth="1"/>
    <col min="11270" max="11270" width="1" style="195" customWidth="1"/>
    <col min="11271" max="11271" width="14.7265625" style="195" bestFit="1" customWidth="1"/>
    <col min="11272" max="11272" width="0.7265625" style="195" customWidth="1"/>
    <col min="11273" max="11273" width="13.453125" style="195" bestFit="1" customWidth="1"/>
    <col min="11274" max="11274" width="0.7265625" style="195" customWidth="1"/>
    <col min="11275" max="11275" width="12.453125" style="195" bestFit="1" customWidth="1"/>
    <col min="11276" max="11511" width="8.26953125" style="195"/>
    <col min="11512" max="11512" width="41.7265625" style="195" customWidth="1"/>
    <col min="11513" max="11513" width="7.26953125" style="195" customWidth="1"/>
    <col min="11514" max="11514" width="0.7265625" style="195" customWidth="1"/>
    <col min="11515" max="11515" width="13.7265625" style="195" customWidth="1"/>
    <col min="11516" max="11516" width="0.453125" style="195" customWidth="1"/>
    <col min="11517" max="11517" width="13.7265625" style="195" customWidth="1"/>
    <col min="11518" max="11518" width="0.453125" style="195" customWidth="1"/>
    <col min="11519" max="11519" width="13.7265625" style="195" customWidth="1"/>
    <col min="11520" max="11520" width="0.453125" style="195" customWidth="1"/>
    <col min="11521" max="11521" width="13.7265625" style="195" customWidth="1"/>
    <col min="11522" max="11523" width="0" style="195" hidden="1" customWidth="1"/>
    <col min="11524" max="11524" width="8.26953125" style="195"/>
    <col min="11525" max="11525" width="9.7265625" style="195" bestFit="1" customWidth="1"/>
    <col min="11526" max="11526" width="1" style="195" customWidth="1"/>
    <col min="11527" max="11527" width="14.7265625" style="195" bestFit="1" customWidth="1"/>
    <col min="11528" max="11528" width="0.7265625" style="195" customWidth="1"/>
    <col min="11529" max="11529" width="13.453125" style="195" bestFit="1" customWidth="1"/>
    <col min="11530" max="11530" width="0.7265625" style="195" customWidth="1"/>
    <col min="11531" max="11531" width="12.453125" style="195" bestFit="1" customWidth="1"/>
    <col min="11532" max="11767" width="8.26953125" style="195"/>
    <col min="11768" max="11768" width="41.7265625" style="195" customWidth="1"/>
    <col min="11769" max="11769" width="7.26953125" style="195" customWidth="1"/>
    <col min="11770" max="11770" width="0.7265625" style="195" customWidth="1"/>
    <col min="11771" max="11771" width="13.7265625" style="195" customWidth="1"/>
    <col min="11772" max="11772" width="0.453125" style="195" customWidth="1"/>
    <col min="11773" max="11773" width="13.7265625" style="195" customWidth="1"/>
    <col min="11774" max="11774" width="0.453125" style="195" customWidth="1"/>
    <col min="11775" max="11775" width="13.7265625" style="195" customWidth="1"/>
    <col min="11776" max="11776" width="0.453125" style="195" customWidth="1"/>
    <col min="11777" max="11777" width="13.7265625" style="195" customWidth="1"/>
    <col min="11778" max="11779" width="0" style="195" hidden="1" customWidth="1"/>
    <col min="11780" max="11780" width="8.26953125" style="195"/>
    <col min="11781" max="11781" width="9.7265625" style="195" bestFit="1" customWidth="1"/>
    <col min="11782" max="11782" width="1" style="195" customWidth="1"/>
    <col min="11783" max="11783" width="14.7265625" style="195" bestFit="1" customWidth="1"/>
    <col min="11784" max="11784" width="0.7265625" style="195" customWidth="1"/>
    <col min="11785" max="11785" width="13.453125" style="195" bestFit="1" customWidth="1"/>
    <col min="11786" max="11786" width="0.7265625" style="195" customWidth="1"/>
    <col min="11787" max="11787" width="12.453125" style="195" bestFit="1" customWidth="1"/>
    <col min="11788" max="12023" width="8.26953125" style="195"/>
    <col min="12024" max="12024" width="41.7265625" style="195" customWidth="1"/>
    <col min="12025" max="12025" width="7.26953125" style="195" customWidth="1"/>
    <col min="12026" max="12026" width="0.7265625" style="195" customWidth="1"/>
    <col min="12027" max="12027" width="13.7265625" style="195" customWidth="1"/>
    <col min="12028" max="12028" width="0.453125" style="195" customWidth="1"/>
    <col min="12029" max="12029" width="13.7265625" style="195" customWidth="1"/>
    <col min="12030" max="12030" width="0.453125" style="195" customWidth="1"/>
    <col min="12031" max="12031" width="13.7265625" style="195" customWidth="1"/>
    <col min="12032" max="12032" width="0.453125" style="195" customWidth="1"/>
    <col min="12033" max="12033" width="13.7265625" style="195" customWidth="1"/>
    <col min="12034" max="12035" width="0" style="195" hidden="1" customWidth="1"/>
    <col min="12036" max="12036" width="8.26953125" style="195"/>
    <col min="12037" max="12037" width="9.7265625" style="195" bestFit="1" customWidth="1"/>
    <col min="12038" max="12038" width="1" style="195" customWidth="1"/>
    <col min="12039" max="12039" width="14.7265625" style="195" bestFit="1" customWidth="1"/>
    <col min="12040" max="12040" width="0.7265625" style="195" customWidth="1"/>
    <col min="12041" max="12041" width="13.453125" style="195" bestFit="1" customWidth="1"/>
    <col min="12042" max="12042" width="0.7265625" style="195" customWidth="1"/>
    <col min="12043" max="12043" width="12.453125" style="195" bestFit="1" customWidth="1"/>
    <col min="12044" max="12279" width="8.26953125" style="195"/>
    <col min="12280" max="12280" width="41.7265625" style="195" customWidth="1"/>
    <col min="12281" max="12281" width="7.26953125" style="195" customWidth="1"/>
    <col min="12282" max="12282" width="0.7265625" style="195" customWidth="1"/>
    <col min="12283" max="12283" width="13.7265625" style="195" customWidth="1"/>
    <col min="12284" max="12284" width="0.453125" style="195" customWidth="1"/>
    <col min="12285" max="12285" width="13.7265625" style="195" customWidth="1"/>
    <col min="12286" max="12286" width="0.453125" style="195" customWidth="1"/>
    <col min="12287" max="12287" width="13.7265625" style="195" customWidth="1"/>
    <col min="12288" max="12288" width="0.453125" style="195" customWidth="1"/>
    <col min="12289" max="12289" width="13.7265625" style="195" customWidth="1"/>
    <col min="12290" max="12291" width="0" style="195" hidden="1" customWidth="1"/>
    <col min="12292" max="12292" width="8.26953125" style="195"/>
    <col min="12293" max="12293" width="9.7265625" style="195" bestFit="1" customWidth="1"/>
    <col min="12294" max="12294" width="1" style="195" customWidth="1"/>
    <col min="12295" max="12295" width="14.7265625" style="195" bestFit="1" customWidth="1"/>
    <col min="12296" max="12296" width="0.7265625" style="195" customWidth="1"/>
    <col min="12297" max="12297" width="13.453125" style="195" bestFit="1" customWidth="1"/>
    <col min="12298" max="12298" width="0.7265625" style="195" customWidth="1"/>
    <col min="12299" max="12299" width="12.453125" style="195" bestFit="1" customWidth="1"/>
    <col min="12300" max="12535" width="8.26953125" style="195"/>
    <col min="12536" max="12536" width="41.7265625" style="195" customWidth="1"/>
    <col min="12537" max="12537" width="7.26953125" style="195" customWidth="1"/>
    <col min="12538" max="12538" width="0.7265625" style="195" customWidth="1"/>
    <col min="12539" max="12539" width="13.7265625" style="195" customWidth="1"/>
    <col min="12540" max="12540" width="0.453125" style="195" customWidth="1"/>
    <col min="12541" max="12541" width="13.7265625" style="195" customWidth="1"/>
    <col min="12542" max="12542" width="0.453125" style="195" customWidth="1"/>
    <col min="12543" max="12543" width="13.7265625" style="195" customWidth="1"/>
    <col min="12544" max="12544" width="0.453125" style="195" customWidth="1"/>
    <col min="12545" max="12545" width="13.7265625" style="195" customWidth="1"/>
    <col min="12546" max="12547" width="0" style="195" hidden="1" customWidth="1"/>
    <col min="12548" max="12548" width="8.26953125" style="195"/>
    <col min="12549" max="12549" width="9.7265625" style="195" bestFit="1" customWidth="1"/>
    <col min="12550" max="12550" width="1" style="195" customWidth="1"/>
    <col min="12551" max="12551" width="14.7265625" style="195" bestFit="1" customWidth="1"/>
    <col min="12552" max="12552" width="0.7265625" style="195" customWidth="1"/>
    <col min="12553" max="12553" width="13.453125" style="195" bestFit="1" customWidth="1"/>
    <col min="12554" max="12554" width="0.7265625" style="195" customWidth="1"/>
    <col min="12555" max="12555" width="12.453125" style="195" bestFit="1" customWidth="1"/>
    <col min="12556" max="12791" width="8.26953125" style="195"/>
    <col min="12792" max="12792" width="41.7265625" style="195" customWidth="1"/>
    <col min="12793" max="12793" width="7.26953125" style="195" customWidth="1"/>
    <col min="12794" max="12794" width="0.7265625" style="195" customWidth="1"/>
    <col min="12795" max="12795" width="13.7265625" style="195" customWidth="1"/>
    <col min="12796" max="12796" width="0.453125" style="195" customWidth="1"/>
    <col min="12797" max="12797" width="13.7265625" style="195" customWidth="1"/>
    <col min="12798" max="12798" width="0.453125" style="195" customWidth="1"/>
    <col min="12799" max="12799" width="13.7265625" style="195" customWidth="1"/>
    <col min="12800" max="12800" width="0.453125" style="195" customWidth="1"/>
    <col min="12801" max="12801" width="13.7265625" style="195" customWidth="1"/>
    <col min="12802" max="12803" width="0" style="195" hidden="1" customWidth="1"/>
    <col min="12804" max="12804" width="8.26953125" style="195"/>
    <col min="12805" max="12805" width="9.7265625" style="195" bestFit="1" customWidth="1"/>
    <col min="12806" max="12806" width="1" style="195" customWidth="1"/>
    <col min="12807" max="12807" width="14.7265625" style="195" bestFit="1" customWidth="1"/>
    <col min="12808" max="12808" width="0.7265625" style="195" customWidth="1"/>
    <col min="12809" max="12809" width="13.453125" style="195" bestFit="1" customWidth="1"/>
    <col min="12810" max="12810" width="0.7265625" style="195" customWidth="1"/>
    <col min="12811" max="12811" width="12.453125" style="195" bestFit="1" customWidth="1"/>
    <col min="12812" max="13047" width="8.26953125" style="195"/>
    <col min="13048" max="13048" width="41.7265625" style="195" customWidth="1"/>
    <col min="13049" max="13049" width="7.26953125" style="195" customWidth="1"/>
    <col min="13050" max="13050" width="0.7265625" style="195" customWidth="1"/>
    <col min="13051" max="13051" width="13.7265625" style="195" customWidth="1"/>
    <col min="13052" max="13052" width="0.453125" style="195" customWidth="1"/>
    <col min="13053" max="13053" width="13.7265625" style="195" customWidth="1"/>
    <col min="13054" max="13054" width="0.453125" style="195" customWidth="1"/>
    <col min="13055" max="13055" width="13.7265625" style="195" customWidth="1"/>
    <col min="13056" max="13056" width="0.453125" style="195" customWidth="1"/>
    <col min="13057" max="13057" width="13.7265625" style="195" customWidth="1"/>
    <col min="13058" max="13059" width="0" style="195" hidden="1" customWidth="1"/>
    <col min="13060" max="13060" width="8.26953125" style="195"/>
    <col min="13061" max="13061" width="9.7265625" style="195" bestFit="1" customWidth="1"/>
    <col min="13062" max="13062" width="1" style="195" customWidth="1"/>
    <col min="13063" max="13063" width="14.7265625" style="195" bestFit="1" customWidth="1"/>
    <col min="13064" max="13064" width="0.7265625" style="195" customWidth="1"/>
    <col min="13065" max="13065" width="13.453125" style="195" bestFit="1" customWidth="1"/>
    <col min="13066" max="13066" width="0.7265625" style="195" customWidth="1"/>
    <col min="13067" max="13067" width="12.453125" style="195" bestFit="1" customWidth="1"/>
    <col min="13068" max="13303" width="8.26953125" style="195"/>
    <col min="13304" max="13304" width="41.7265625" style="195" customWidth="1"/>
    <col min="13305" max="13305" width="7.26953125" style="195" customWidth="1"/>
    <col min="13306" max="13306" width="0.7265625" style="195" customWidth="1"/>
    <col min="13307" max="13307" width="13.7265625" style="195" customWidth="1"/>
    <col min="13308" max="13308" width="0.453125" style="195" customWidth="1"/>
    <col min="13309" max="13309" width="13.7265625" style="195" customWidth="1"/>
    <col min="13310" max="13310" width="0.453125" style="195" customWidth="1"/>
    <col min="13311" max="13311" width="13.7265625" style="195" customWidth="1"/>
    <col min="13312" max="13312" width="0.453125" style="195" customWidth="1"/>
    <col min="13313" max="13313" width="13.7265625" style="195" customWidth="1"/>
    <col min="13314" max="13315" width="0" style="195" hidden="1" customWidth="1"/>
    <col min="13316" max="13316" width="8.26953125" style="195"/>
    <col min="13317" max="13317" width="9.7265625" style="195" bestFit="1" customWidth="1"/>
    <col min="13318" max="13318" width="1" style="195" customWidth="1"/>
    <col min="13319" max="13319" width="14.7265625" style="195" bestFit="1" customWidth="1"/>
    <col min="13320" max="13320" width="0.7265625" style="195" customWidth="1"/>
    <col min="13321" max="13321" width="13.453125" style="195" bestFit="1" customWidth="1"/>
    <col min="13322" max="13322" width="0.7265625" style="195" customWidth="1"/>
    <col min="13323" max="13323" width="12.453125" style="195" bestFit="1" customWidth="1"/>
    <col min="13324" max="13559" width="8.26953125" style="195"/>
    <col min="13560" max="13560" width="41.7265625" style="195" customWidth="1"/>
    <col min="13561" max="13561" width="7.26953125" style="195" customWidth="1"/>
    <col min="13562" max="13562" width="0.7265625" style="195" customWidth="1"/>
    <col min="13563" max="13563" width="13.7265625" style="195" customWidth="1"/>
    <col min="13564" max="13564" width="0.453125" style="195" customWidth="1"/>
    <col min="13565" max="13565" width="13.7265625" style="195" customWidth="1"/>
    <col min="13566" max="13566" width="0.453125" style="195" customWidth="1"/>
    <col min="13567" max="13567" width="13.7265625" style="195" customWidth="1"/>
    <col min="13568" max="13568" width="0.453125" style="195" customWidth="1"/>
    <col min="13569" max="13569" width="13.7265625" style="195" customWidth="1"/>
    <col min="13570" max="13571" width="0" style="195" hidden="1" customWidth="1"/>
    <col min="13572" max="13572" width="8.26953125" style="195"/>
    <col min="13573" max="13573" width="9.7265625" style="195" bestFit="1" customWidth="1"/>
    <col min="13574" max="13574" width="1" style="195" customWidth="1"/>
    <col min="13575" max="13575" width="14.7265625" style="195" bestFit="1" customWidth="1"/>
    <col min="13576" max="13576" width="0.7265625" style="195" customWidth="1"/>
    <col min="13577" max="13577" width="13.453125" style="195" bestFit="1" customWidth="1"/>
    <col min="13578" max="13578" width="0.7265625" style="195" customWidth="1"/>
    <col min="13579" max="13579" width="12.453125" style="195" bestFit="1" customWidth="1"/>
    <col min="13580" max="13815" width="8.26953125" style="195"/>
    <col min="13816" max="13816" width="41.7265625" style="195" customWidth="1"/>
    <col min="13817" max="13817" width="7.26953125" style="195" customWidth="1"/>
    <col min="13818" max="13818" width="0.7265625" style="195" customWidth="1"/>
    <col min="13819" max="13819" width="13.7265625" style="195" customWidth="1"/>
    <col min="13820" max="13820" width="0.453125" style="195" customWidth="1"/>
    <col min="13821" max="13821" width="13.7265625" style="195" customWidth="1"/>
    <col min="13822" max="13822" width="0.453125" style="195" customWidth="1"/>
    <col min="13823" max="13823" width="13.7265625" style="195" customWidth="1"/>
    <col min="13824" max="13824" width="0.453125" style="195" customWidth="1"/>
    <col min="13825" max="13825" width="13.7265625" style="195" customWidth="1"/>
    <col min="13826" max="13827" width="0" style="195" hidden="1" customWidth="1"/>
    <col min="13828" max="13828" width="8.26953125" style="195"/>
    <col min="13829" max="13829" width="9.7265625" style="195" bestFit="1" customWidth="1"/>
    <col min="13830" max="13830" width="1" style="195" customWidth="1"/>
    <col min="13831" max="13831" width="14.7265625" style="195" bestFit="1" customWidth="1"/>
    <col min="13832" max="13832" width="0.7265625" style="195" customWidth="1"/>
    <col min="13833" max="13833" width="13.453125" style="195" bestFit="1" customWidth="1"/>
    <col min="13834" max="13834" width="0.7265625" style="195" customWidth="1"/>
    <col min="13835" max="13835" width="12.453125" style="195" bestFit="1" customWidth="1"/>
    <col min="13836" max="14071" width="8.26953125" style="195"/>
    <col min="14072" max="14072" width="41.7265625" style="195" customWidth="1"/>
    <col min="14073" max="14073" width="7.26953125" style="195" customWidth="1"/>
    <col min="14074" max="14074" width="0.7265625" style="195" customWidth="1"/>
    <col min="14075" max="14075" width="13.7265625" style="195" customWidth="1"/>
    <col min="14076" max="14076" width="0.453125" style="195" customWidth="1"/>
    <col min="14077" max="14077" width="13.7265625" style="195" customWidth="1"/>
    <col min="14078" max="14078" width="0.453125" style="195" customWidth="1"/>
    <col min="14079" max="14079" width="13.7265625" style="195" customWidth="1"/>
    <col min="14080" max="14080" width="0.453125" style="195" customWidth="1"/>
    <col min="14081" max="14081" width="13.7265625" style="195" customWidth="1"/>
    <col min="14082" max="14083" width="0" style="195" hidden="1" customWidth="1"/>
    <col min="14084" max="14084" width="8.26953125" style="195"/>
    <col min="14085" max="14085" width="9.7265625" style="195" bestFit="1" customWidth="1"/>
    <col min="14086" max="14086" width="1" style="195" customWidth="1"/>
    <col min="14087" max="14087" width="14.7265625" style="195" bestFit="1" customWidth="1"/>
    <col min="14088" max="14088" width="0.7265625" style="195" customWidth="1"/>
    <col min="14089" max="14089" width="13.453125" style="195" bestFit="1" customWidth="1"/>
    <col min="14090" max="14090" width="0.7265625" style="195" customWidth="1"/>
    <col min="14091" max="14091" width="12.453125" style="195" bestFit="1" customWidth="1"/>
    <col min="14092" max="14327" width="8.26953125" style="195"/>
    <col min="14328" max="14328" width="41.7265625" style="195" customWidth="1"/>
    <col min="14329" max="14329" width="7.26953125" style="195" customWidth="1"/>
    <col min="14330" max="14330" width="0.7265625" style="195" customWidth="1"/>
    <col min="14331" max="14331" width="13.7265625" style="195" customWidth="1"/>
    <col min="14332" max="14332" width="0.453125" style="195" customWidth="1"/>
    <col min="14333" max="14333" width="13.7265625" style="195" customWidth="1"/>
    <col min="14334" max="14334" width="0.453125" style="195" customWidth="1"/>
    <col min="14335" max="14335" width="13.7265625" style="195" customWidth="1"/>
    <col min="14336" max="14336" width="0.453125" style="195" customWidth="1"/>
    <col min="14337" max="14337" width="13.7265625" style="195" customWidth="1"/>
    <col min="14338" max="14339" width="0" style="195" hidden="1" customWidth="1"/>
    <col min="14340" max="14340" width="8.26953125" style="195"/>
    <col min="14341" max="14341" width="9.7265625" style="195" bestFit="1" customWidth="1"/>
    <col min="14342" max="14342" width="1" style="195" customWidth="1"/>
    <col min="14343" max="14343" width="14.7265625" style="195" bestFit="1" customWidth="1"/>
    <col min="14344" max="14344" width="0.7265625" style="195" customWidth="1"/>
    <col min="14345" max="14345" width="13.453125" style="195" bestFit="1" customWidth="1"/>
    <col min="14346" max="14346" width="0.7265625" style="195" customWidth="1"/>
    <col min="14347" max="14347" width="12.453125" style="195" bestFit="1" customWidth="1"/>
    <col min="14348" max="14583" width="8.26953125" style="195"/>
    <col min="14584" max="14584" width="41.7265625" style="195" customWidth="1"/>
    <col min="14585" max="14585" width="7.26953125" style="195" customWidth="1"/>
    <col min="14586" max="14586" width="0.7265625" style="195" customWidth="1"/>
    <col min="14587" max="14587" width="13.7265625" style="195" customWidth="1"/>
    <col min="14588" max="14588" width="0.453125" style="195" customWidth="1"/>
    <col min="14589" max="14589" width="13.7265625" style="195" customWidth="1"/>
    <col min="14590" max="14590" width="0.453125" style="195" customWidth="1"/>
    <col min="14591" max="14591" width="13.7265625" style="195" customWidth="1"/>
    <col min="14592" max="14592" width="0.453125" style="195" customWidth="1"/>
    <col min="14593" max="14593" width="13.7265625" style="195" customWidth="1"/>
    <col min="14594" max="14595" width="0" style="195" hidden="1" customWidth="1"/>
    <col min="14596" max="14596" width="8.26953125" style="195"/>
    <col min="14597" max="14597" width="9.7265625" style="195" bestFit="1" customWidth="1"/>
    <col min="14598" max="14598" width="1" style="195" customWidth="1"/>
    <col min="14599" max="14599" width="14.7265625" style="195" bestFit="1" customWidth="1"/>
    <col min="14600" max="14600" width="0.7265625" style="195" customWidth="1"/>
    <col min="14601" max="14601" width="13.453125" style="195" bestFit="1" customWidth="1"/>
    <col min="14602" max="14602" width="0.7265625" style="195" customWidth="1"/>
    <col min="14603" max="14603" width="12.453125" style="195" bestFit="1" customWidth="1"/>
    <col min="14604" max="14839" width="8.26953125" style="195"/>
    <col min="14840" max="14840" width="41.7265625" style="195" customWidth="1"/>
    <col min="14841" max="14841" width="7.26953125" style="195" customWidth="1"/>
    <col min="14842" max="14842" width="0.7265625" style="195" customWidth="1"/>
    <col min="14843" max="14843" width="13.7265625" style="195" customWidth="1"/>
    <col min="14844" max="14844" width="0.453125" style="195" customWidth="1"/>
    <col min="14845" max="14845" width="13.7265625" style="195" customWidth="1"/>
    <col min="14846" max="14846" width="0.453125" style="195" customWidth="1"/>
    <col min="14847" max="14847" width="13.7265625" style="195" customWidth="1"/>
    <col min="14848" max="14848" width="0.453125" style="195" customWidth="1"/>
    <col min="14849" max="14849" width="13.7265625" style="195" customWidth="1"/>
    <col min="14850" max="14851" width="0" style="195" hidden="1" customWidth="1"/>
    <col min="14852" max="14852" width="8.26953125" style="195"/>
    <col min="14853" max="14853" width="9.7265625" style="195" bestFit="1" customWidth="1"/>
    <col min="14854" max="14854" width="1" style="195" customWidth="1"/>
    <col min="14855" max="14855" width="14.7265625" style="195" bestFit="1" customWidth="1"/>
    <col min="14856" max="14856" width="0.7265625" style="195" customWidth="1"/>
    <col min="14857" max="14857" width="13.453125" style="195" bestFit="1" customWidth="1"/>
    <col min="14858" max="14858" width="0.7265625" style="195" customWidth="1"/>
    <col min="14859" max="14859" width="12.453125" style="195" bestFit="1" customWidth="1"/>
    <col min="14860" max="15095" width="8.26953125" style="195"/>
    <col min="15096" max="15096" width="41.7265625" style="195" customWidth="1"/>
    <col min="15097" max="15097" width="7.26953125" style="195" customWidth="1"/>
    <col min="15098" max="15098" width="0.7265625" style="195" customWidth="1"/>
    <col min="15099" max="15099" width="13.7265625" style="195" customWidth="1"/>
    <col min="15100" max="15100" width="0.453125" style="195" customWidth="1"/>
    <col min="15101" max="15101" width="13.7265625" style="195" customWidth="1"/>
    <col min="15102" max="15102" width="0.453125" style="195" customWidth="1"/>
    <col min="15103" max="15103" width="13.7265625" style="195" customWidth="1"/>
    <col min="15104" max="15104" width="0.453125" style="195" customWidth="1"/>
    <col min="15105" max="15105" width="13.7265625" style="195" customWidth="1"/>
    <col min="15106" max="15107" width="0" style="195" hidden="1" customWidth="1"/>
    <col min="15108" max="15108" width="8.26953125" style="195"/>
    <col min="15109" max="15109" width="9.7265625" style="195" bestFit="1" customWidth="1"/>
    <col min="15110" max="15110" width="1" style="195" customWidth="1"/>
    <col min="15111" max="15111" width="14.7265625" style="195" bestFit="1" customWidth="1"/>
    <col min="15112" max="15112" width="0.7265625" style="195" customWidth="1"/>
    <col min="15113" max="15113" width="13.453125" style="195" bestFit="1" customWidth="1"/>
    <col min="15114" max="15114" width="0.7265625" style="195" customWidth="1"/>
    <col min="15115" max="15115" width="12.453125" style="195" bestFit="1" customWidth="1"/>
    <col min="15116" max="15351" width="8.26953125" style="195"/>
    <col min="15352" max="15352" width="41.7265625" style="195" customWidth="1"/>
    <col min="15353" max="15353" width="7.26953125" style="195" customWidth="1"/>
    <col min="15354" max="15354" width="0.7265625" style="195" customWidth="1"/>
    <col min="15355" max="15355" width="13.7265625" style="195" customWidth="1"/>
    <col min="15356" max="15356" width="0.453125" style="195" customWidth="1"/>
    <col min="15357" max="15357" width="13.7265625" style="195" customWidth="1"/>
    <col min="15358" max="15358" width="0.453125" style="195" customWidth="1"/>
    <col min="15359" max="15359" width="13.7265625" style="195" customWidth="1"/>
    <col min="15360" max="15360" width="0.453125" style="195" customWidth="1"/>
    <col min="15361" max="15361" width="13.7265625" style="195" customWidth="1"/>
    <col min="15362" max="15363" width="0" style="195" hidden="1" customWidth="1"/>
    <col min="15364" max="15364" width="8.26953125" style="195"/>
    <col min="15365" max="15365" width="9.7265625" style="195" bestFit="1" customWidth="1"/>
    <col min="15366" max="15366" width="1" style="195" customWidth="1"/>
    <col min="15367" max="15367" width="14.7265625" style="195" bestFit="1" customWidth="1"/>
    <col min="15368" max="15368" width="0.7265625" style="195" customWidth="1"/>
    <col min="15369" max="15369" width="13.453125" style="195" bestFit="1" customWidth="1"/>
    <col min="15370" max="15370" width="0.7265625" style="195" customWidth="1"/>
    <col min="15371" max="15371" width="12.453125" style="195" bestFit="1" customWidth="1"/>
    <col min="15372" max="15607" width="8.26953125" style="195"/>
    <col min="15608" max="15608" width="41.7265625" style="195" customWidth="1"/>
    <col min="15609" max="15609" width="7.26953125" style="195" customWidth="1"/>
    <col min="15610" max="15610" width="0.7265625" style="195" customWidth="1"/>
    <col min="15611" max="15611" width="13.7265625" style="195" customWidth="1"/>
    <col min="15612" max="15612" width="0.453125" style="195" customWidth="1"/>
    <col min="15613" max="15613" width="13.7265625" style="195" customWidth="1"/>
    <col min="15614" max="15614" width="0.453125" style="195" customWidth="1"/>
    <col min="15615" max="15615" width="13.7265625" style="195" customWidth="1"/>
    <col min="15616" max="15616" width="0.453125" style="195" customWidth="1"/>
    <col min="15617" max="15617" width="13.7265625" style="195" customWidth="1"/>
    <col min="15618" max="15619" width="0" style="195" hidden="1" customWidth="1"/>
    <col min="15620" max="15620" width="8.26953125" style="195"/>
    <col min="15621" max="15621" width="9.7265625" style="195" bestFit="1" customWidth="1"/>
    <col min="15622" max="15622" width="1" style="195" customWidth="1"/>
    <col min="15623" max="15623" width="14.7265625" style="195" bestFit="1" customWidth="1"/>
    <col min="15624" max="15624" width="0.7265625" style="195" customWidth="1"/>
    <col min="15625" max="15625" width="13.453125" style="195" bestFit="1" customWidth="1"/>
    <col min="15626" max="15626" width="0.7265625" style="195" customWidth="1"/>
    <col min="15627" max="15627" width="12.453125" style="195" bestFit="1" customWidth="1"/>
    <col min="15628" max="15863" width="8.26953125" style="195"/>
    <col min="15864" max="15864" width="41.7265625" style="195" customWidth="1"/>
    <col min="15865" max="15865" width="7.26953125" style="195" customWidth="1"/>
    <col min="15866" max="15866" width="0.7265625" style="195" customWidth="1"/>
    <col min="15867" max="15867" width="13.7265625" style="195" customWidth="1"/>
    <col min="15868" max="15868" width="0.453125" style="195" customWidth="1"/>
    <col min="15869" max="15869" width="13.7265625" style="195" customWidth="1"/>
    <col min="15870" max="15870" width="0.453125" style="195" customWidth="1"/>
    <col min="15871" max="15871" width="13.7265625" style="195" customWidth="1"/>
    <col min="15872" max="15872" width="0.453125" style="195" customWidth="1"/>
    <col min="15873" max="15873" width="13.7265625" style="195" customWidth="1"/>
    <col min="15874" max="15875" width="0" style="195" hidden="1" customWidth="1"/>
    <col min="15876" max="15876" width="8.26953125" style="195"/>
    <col min="15877" max="15877" width="9.7265625" style="195" bestFit="1" customWidth="1"/>
    <col min="15878" max="15878" width="1" style="195" customWidth="1"/>
    <col min="15879" max="15879" width="14.7265625" style="195" bestFit="1" customWidth="1"/>
    <col min="15880" max="15880" width="0.7265625" style="195" customWidth="1"/>
    <col min="15881" max="15881" width="13.453125" style="195" bestFit="1" customWidth="1"/>
    <col min="15882" max="15882" width="0.7265625" style="195" customWidth="1"/>
    <col min="15883" max="15883" width="12.453125" style="195" bestFit="1" customWidth="1"/>
    <col min="15884" max="16119" width="8.26953125" style="195"/>
    <col min="16120" max="16120" width="41.7265625" style="195" customWidth="1"/>
    <col min="16121" max="16121" width="7.26953125" style="195" customWidth="1"/>
    <col min="16122" max="16122" width="0.7265625" style="195" customWidth="1"/>
    <col min="16123" max="16123" width="13.7265625" style="195" customWidth="1"/>
    <col min="16124" max="16124" width="0.453125" style="195" customWidth="1"/>
    <col min="16125" max="16125" width="13.7265625" style="195" customWidth="1"/>
    <col min="16126" max="16126" width="0.453125" style="195" customWidth="1"/>
    <col min="16127" max="16127" width="13.7265625" style="195" customWidth="1"/>
    <col min="16128" max="16128" width="0.453125" style="195" customWidth="1"/>
    <col min="16129" max="16129" width="13.7265625" style="195" customWidth="1"/>
    <col min="16130" max="16131" width="0" style="195" hidden="1" customWidth="1"/>
    <col min="16132" max="16132" width="8.26953125" style="195"/>
    <col min="16133" max="16133" width="9.7265625" style="195" bestFit="1" customWidth="1"/>
    <col min="16134" max="16134" width="1" style="195" customWidth="1"/>
    <col min="16135" max="16135" width="14.7265625" style="195" bestFit="1" customWidth="1"/>
    <col min="16136" max="16136" width="0.7265625" style="195" customWidth="1"/>
    <col min="16137" max="16137" width="13.453125" style="195" bestFit="1" customWidth="1"/>
    <col min="16138" max="16138" width="0.7265625" style="195" customWidth="1"/>
    <col min="16139" max="16139" width="12.453125" style="195" bestFit="1" customWidth="1"/>
    <col min="16140" max="16384" width="8.26953125" style="195"/>
  </cols>
  <sheetData>
    <row r="1" spans="1:18" ht="20.149999999999999" customHeight="1">
      <c r="A1" s="389" t="s">
        <v>0</v>
      </c>
      <c r="B1" s="390"/>
      <c r="C1" s="390"/>
      <c r="D1" s="390"/>
      <c r="E1" s="390"/>
      <c r="F1" s="390"/>
      <c r="G1" s="390"/>
      <c r="H1" s="390"/>
      <c r="I1" s="390"/>
    </row>
    <row r="2" spans="1:18" ht="20.149999999999999" customHeight="1">
      <c r="A2" s="390" t="s">
        <v>102</v>
      </c>
      <c r="B2" s="390"/>
      <c r="C2" s="390"/>
      <c r="D2" s="390"/>
      <c r="E2" s="390"/>
      <c r="F2" s="390"/>
      <c r="G2" s="390"/>
      <c r="H2" s="390"/>
      <c r="I2" s="390"/>
    </row>
    <row r="3" spans="1:18" ht="20.149999999999999" customHeight="1">
      <c r="A3" s="389" t="s">
        <v>220</v>
      </c>
      <c r="B3" s="390"/>
      <c r="C3" s="390"/>
      <c r="D3" s="390"/>
      <c r="E3" s="390"/>
      <c r="F3" s="390"/>
      <c r="G3" s="390"/>
      <c r="H3" s="390"/>
      <c r="I3" s="390"/>
    </row>
    <row r="4" spans="1:18" ht="20.149999999999999" customHeight="1">
      <c r="A4" s="389" t="s">
        <v>216</v>
      </c>
      <c r="B4" s="389"/>
      <c r="C4" s="389"/>
      <c r="D4" s="389"/>
      <c r="E4" s="389"/>
      <c r="F4" s="389"/>
      <c r="G4" s="389"/>
      <c r="H4" s="389"/>
      <c r="I4" s="389"/>
    </row>
    <row r="5" spans="1:18" ht="20.149999999999999" customHeight="1">
      <c r="A5" s="391" t="s">
        <v>2</v>
      </c>
      <c r="B5" s="391"/>
      <c r="C5" s="391"/>
      <c r="D5" s="391"/>
      <c r="E5" s="391"/>
      <c r="F5" s="391"/>
      <c r="G5" s="391"/>
      <c r="H5" s="391"/>
      <c r="I5" s="391"/>
    </row>
    <row r="6" spans="1:18" ht="20.149999999999999" customHeight="1">
      <c r="A6" s="196"/>
      <c r="C6" s="393" t="s">
        <v>58</v>
      </c>
      <c r="D6" s="393"/>
      <c r="E6" s="393"/>
      <c r="F6" s="114"/>
      <c r="G6" s="387" t="s">
        <v>59</v>
      </c>
      <c r="H6" s="387"/>
      <c r="I6" s="387"/>
    </row>
    <row r="7" spans="1:18" ht="20.149999999999999" customHeight="1">
      <c r="A7" s="196"/>
      <c r="C7" s="394" t="s">
        <v>60</v>
      </c>
      <c r="D7" s="394"/>
      <c r="E7" s="394"/>
      <c r="F7" s="115"/>
      <c r="G7" s="395" t="s">
        <v>61</v>
      </c>
      <c r="H7" s="395"/>
      <c r="I7" s="395"/>
    </row>
    <row r="8" spans="1:18" ht="20.149999999999999" customHeight="1">
      <c r="A8" s="196"/>
      <c r="B8" s="329" t="s">
        <v>8</v>
      </c>
      <c r="C8" s="329">
        <v>2022</v>
      </c>
      <c r="D8" s="94"/>
      <c r="E8" s="329">
        <v>2021</v>
      </c>
      <c r="F8" s="94"/>
      <c r="G8" s="329">
        <v>2022</v>
      </c>
      <c r="H8" s="94"/>
      <c r="I8" s="329">
        <v>2021</v>
      </c>
    </row>
    <row r="9" spans="1:18" ht="20.149999999999999" customHeight="1">
      <c r="A9" s="105" t="s">
        <v>103</v>
      </c>
      <c r="C9" s="152"/>
      <c r="D9" s="152"/>
      <c r="E9" s="156"/>
      <c r="F9" s="152"/>
      <c r="G9" s="152"/>
      <c r="H9" s="152"/>
      <c r="I9" s="152"/>
      <c r="J9" s="176"/>
      <c r="K9" s="176"/>
    </row>
    <row r="10" spans="1:18" ht="20.149999999999999" customHeight="1">
      <c r="A10" s="116" t="s">
        <v>254</v>
      </c>
      <c r="C10" s="104">
        <v>38231018</v>
      </c>
      <c r="E10" s="104">
        <f>'INCOME 9M'!F35</f>
        <v>103168091</v>
      </c>
      <c r="G10" s="104">
        <v>54848836</v>
      </c>
      <c r="I10" s="104">
        <f>'INCOME 9M'!J35</f>
        <v>12920714</v>
      </c>
      <c r="J10" s="179"/>
      <c r="K10" s="179"/>
      <c r="L10" s="158"/>
      <c r="M10" s="158"/>
      <c r="N10" s="137"/>
      <c r="P10" s="104"/>
      <c r="R10" s="104"/>
    </row>
    <row r="11" spans="1:18" ht="20.149999999999999" customHeight="1">
      <c r="A11" s="116" t="s">
        <v>104</v>
      </c>
      <c r="E11" s="104"/>
      <c r="G11" s="151"/>
      <c r="I11" s="151"/>
      <c r="J11" s="179"/>
      <c r="K11" s="179"/>
      <c r="L11" s="158"/>
      <c r="M11" s="158"/>
      <c r="R11" s="104"/>
    </row>
    <row r="12" spans="1:18" s="270" customFormat="1" ht="20.149999999999999" customHeight="1">
      <c r="A12" s="101" t="s">
        <v>255</v>
      </c>
      <c r="B12" s="96"/>
      <c r="C12" s="104">
        <v>3826214</v>
      </c>
      <c r="D12" s="104"/>
      <c r="E12" s="104">
        <f>-'INCOME 9M'!F34</f>
        <v>9981937</v>
      </c>
      <c r="F12" s="104"/>
      <c r="G12" s="151">
        <v>-27459</v>
      </c>
      <c r="H12" s="104"/>
      <c r="I12" s="151">
        <f>-'INCOME 9M'!J34</f>
        <v>387114</v>
      </c>
      <c r="J12" s="179"/>
      <c r="K12" s="179"/>
      <c r="L12" s="158"/>
      <c r="M12" s="158"/>
      <c r="R12" s="104"/>
    </row>
    <row r="13" spans="1:18" ht="20.149999999999999" customHeight="1">
      <c r="A13" s="101" t="s">
        <v>293</v>
      </c>
      <c r="C13" s="104">
        <v>5529432</v>
      </c>
      <c r="E13" s="104">
        <v>-47839</v>
      </c>
      <c r="G13" s="171">
        <v>0</v>
      </c>
      <c r="I13" s="171">
        <v>0</v>
      </c>
      <c r="J13" s="179"/>
      <c r="K13" s="179"/>
      <c r="L13" s="158"/>
      <c r="M13" s="158"/>
      <c r="N13" s="137"/>
      <c r="P13" s="104"/>
      <c r="R13" s="104"/>
    </row>
    <row r="14" spans="1:18" ht="20.149999999999999" customHeight="1">
      <c r="A14" s="101" t="s">
        <v>105</v>
      </c>
      <c r="C14" s="104">
        <v>71188923</v>
      </c>
      <c r="E14" s="104">
        <v>56344037</v>
      </c>
      <c r="G14" s="104">
        <v>27695682</v>
      </c>
      <c r="I14" s="104">
        <v>26848168</v>
      </c>
      <c r="J14" s="179"/>
      <c r="K14" s="179"/>
      <c r="L14" s="158"/>
      <c r="M14" s="158"/>
      <c r="N14" s="137"/>
      <c r="P14" s="104"/>
      <c r="R14" s="104"/>
    </row>
    <row r="15" spans="1:18" s="270" customFormat="1" ht="20.149999999999999" customHeight="1">
      <c r="A15" s="101" t="s">
        <v>256</v>
      </c>
      <c r="B15" s="96"/>
      <c r="C15" s="104">
        <v>450000</v>
      </c>
      <c r="D15" s="104"/>
      <c r="E15" s="173">
        <v>0</v>
      </c>
      <c r="F15" s="104"/>
      <c r="G15" s="104">
        <v>450000</v>
      </c>
      <c r="H15" s="104"/>
      <c r="I15" s="171">
        <v>0</v>
      </c>
      <c r="J15" s="179"/>
      <c r="K15" s="179"/>
      <c r="L15" s="158"/>
      <c r="M15" s="158"/>
      <c r="N15" s="137"/>
      <c r="P15" s="104"/>
      <c r="R15" s="104"/>
    </row>
    <row r="16" spans="1:18" ht="20.149999999999999" customHeight="1">
      <c r="A16" s="101" t="s">
        <v>270</v>
      </c>
      <c r="C16" s="173">
        <v>0</v>
      </c>
      <c r="E16" s="104">
        <v>-93457</v>
      </c>
      <c r="G16" s="171">
        <v>0</v>
      </c>
      <c r="I16" s="104">
        <v>-373651</v>
      </c>
      <c r="J16" s="179"/>
      <c r="K16" s="179"/>
      <c r="L16" s="158"/>
      <c r="M16" s="158"/>
      <c r="N16" s="137"/>
      <c r="P16" s="104"/>
      <c r="R16" s="104"/>
    </row>
    <row r="17" spans="1:18" s="338" customFormat="1" ht="20.149999999999999" customHeight="1">
      <c r="A17" s="101" t="s">
        <v>269</v>
      </c>
      <c r="B17" s="96"/>
      <c r="C17" s="104">
        <v>9</v>
      </c>
      <c r="D17" s="104"/>
      <c r="E17" s="173">
        <v>0</v>
      </c>
      <c r="F17" s="104"/>
      <c r="G17" s="171">
        <v>0</v>
      </c>
      <c r="H17" s="104"/>
      <c r="I17" s="171">
        <v>0</v>
      </c>
      <c r="J17" s="179"/>
      <c r="K17" s="179"/>
      <c r="L17" s="158"/>
      <c r="M17" s="158"/>
      <c r="N17" s="137"/>
      <c r="P17" s="104"/>
      <c r="R17" s="104"/>
    </row>
    <row r="18" spans="1:18" ht="20.149999999999999" customHeight="1">
      <c r="A18" s="101" t="s">
        <v>106</v>
      </c>
      <c r="D18" s="328"/>
      <c r="E18" s="328"/>
      <c r="F18" s="328"/>
      <c r="G18" s="328"/>
      <c r="H18" s="328"/>
      <c r="I18" s="328"/>
      <c r="L18" s="158"/>
      <c r="N18" s="137"/>
      <c r="P18" s="104"/>
      <c r="R18" s="104"/>
    </row>
    <row r="19" spans="1:18" ht="20.149999999999999" customHeight="1">
      <c r="A19" s="107" t="s">
        <v>281</v>
      </c>
      <c r="C19" s="104">
        <v>2641049</v>
      </c>
      <c r="E19" s="104">
        <v>2189254</v>
      </c>
      <c r="F19" s="152"/>
      <c r="G19" s="104">
        <v>1548138</v>
      </c>
      <c r="H19" s="152"/>
      <c r="I19" s="104">
        <v>1725026</v>
      </c>
      <c r="J19" s="181"/>
      <c r="K19" s="179"/>
      <c r="L19" s="158"/>
      <c r="M19" s="158"/>
      <c r="N19" s="137"/>
      <c r="P19" s="104"/>
      <c r="R19" s="104"/>
    </row>
    <row r="20" spans="1:18" s="270" customFormat="1" ht="20.149999999999999" customHeight="1">
      <c r="A20" s="101" t="s">
        <v>257</v>
      </c>
      <c r="B20" s="96">
        <v>27</v>
      </c>
      <c r="C20" s="104">
        <v>-34901865</v>
      </c>
      <c r="D20" s="104"/>
      <c r="E20" s="173">
        <v>0</v>
      </c>
      <c r="F20" s="152"/>
      <c r="G20" s="104">
        <v>-20002878</v>
      </c>
      <c r="H20" s="152"/>
      <c r="I20" s="171">
        <v>0</v>
      </c>
      <c r="J20" s="181"/>
      <c r="K20" s="179"/>
      <c r="L20" s="158"/>
      <c r="M20" s="158"/>
      <c r="N20" s="137"/>
      <c r="P20" s="104"/>
      <c r="R20" s="104"/>
    </row>
    <row r="21" spans="1:18" ht="20.149999999999999" customHeight="1">
      <c r="A21" s="101" t="s">
        <v>180</v>
      </c>
      <c r="C21" s="171" t="s">
        <v>159</v>
      </c>
      <c r="E21" s="104">
        <v>533625</v>
      </c>
      <c r="G21" s="171" t="s">
        <v>159</v>
      </c>
      <c r="I21" s="171">
        <v>0</v>
      </c>
      <c r="J21" s="179"/>
      <c r="K21" s="179"/>
      <c r="L21" s="158"/>
      <c r="M21" s="158"/>
      <c r="N21" s="137"/>
      <c r="P21" s="104"/>
      <c r="R21" s="104"/>
    </row>
    <row r="22" spans="1:18" ht="20.149999999999999" customHeight="1">
      <c r="A22" s="101" t="s">
        <v>287</v>
      </c>
      <c r="E22" s="104"/>
      <c r="G22" s="171"/>
      <c r="I22" s="171"/>
      <c r="J22" s="179"/>
      <c r="K22" s="179"/>
      <c r="L22" s="158"/>
      <c r="M22" s="158"/>
      <c r="N22" s="137"/>
      <c r="P22" s="104"/>
      <c r="R22" s="104"/>
    </row>
    <row r="23" spans="1:18" s="270" customFormat="1" ht="20.149999999999999" customHeight="1">
      <c r="A23" s="107" t="s">
        <v>258</v>
      </c>
      <c r="B23" s="96"/>
      <c r="C23" s="104"/>
      <c r="D23" s="104"/>
      <c r="E23" s="104"/>
      <c r="F23" s="104"/>
      <c r="G23" s="171"/>
      <c r="H23" s="104"/>
      <c r="I23" s="171"/>
      <c r="J23" s="179"/>
      <c r="K23" s="179"/>
      <c r="L23" s="158"/>
      <c r="M23" s="158"/>
      <c r="N23" s="137"/>
      <c r="P23" s="104"/>
      <c r="R23" s="104"/>
    </row>
    <row r="24" spans="1:18" ht="20.149999999999999" customHeight="1">
      <c r="A24" s="107" t="s">
        <v>259</v>
      </c>
      <c r="C24" s="104">
        <v>-291705</v>
      </c>
      <c r="E24" s="104">
        <v>-2737131</v>
      </c>
      <c r="G24" s="171">
        <v>0</v>
      </c>
      <c r="I24" s="171">
        <v>0</v>
      </c>
      <c r="J24" s="179"/>
      <c r="K24" s="179"/>
      <c r="L24" s="158"/>
      <c r="M24" s="158"/>
      <c r="N24" s="137"/>
      <c r="P24" s="104"/>
      <c r="R24" s="104"/>
    </row>
    <row r="25" spans="1:18" ht="20.149999999999999" customHeight="1">
      <c r="A25" s="101" t="s">
        <v>190</v>
      </c>
      <c r="C25" s="171">
        <v>0</v>
      </c>
      <c r="E25" s="104">
        <v>212370</v>
      </c>
      <c r="G25" s="171">
        <v>0</v>
      </c>
      <c r="I25" s="171">
        <v>0</v>
      </c>
      <c r="J25" s="179"/>
      <c r="K25" s="179"/>
      <c r="L25" s="158"/>
      <c r="M25" s="158"/>
      <c r="N25" s="137"/>
      <c r="P25" s="104"/>
      <c r="R25" s="104"/>
    </row>
    <row r="26" spans="1:18" ht="20.149999999999999" customHeight="1">
      <c r="A26" s="101" t="s">
        <v>303</v>
      </c>
      <c r="C26" s="104">
        <v>-10223034</v>
      </c>
      <c r="E26" s="104">
        <v>24784634</v>
      </c>
      <c r="G26" s="171">
        <v>0</v>
      </c>
      <c r="I26" s="171">
        <v>0</v>
      </c>
      <c r="J26" s="179"/>
      <c r="K26" s="179"/>
      <c r="L26" s="158"/>
      <c r="M26" s="158"/>
      <c r="N26" s="137"/>
      <c r="P26" s="104"/>
      <c r="R26" s="104"/>
    </row>
    <row r="27" spans="1:18" ht="20.149999999999999" customHeight="1">
      <c r="A27" s="101" t="s">
        <v>288</v>
      </c>
      <c r="C27" s="104">
        <v>1268302</v>
      </c>
      <c r="E27" s="104">
        <v>-36256235</v>
      </c>
      <c r="G27" s="171">
        <v>0</v>
      </c>
      <c r="I27" s="171">
        <v>0</v>
      </c>
      <c r="K27" s="179"/>
      <c r="L27" s="158"/>
      <c r="M27" s="158"/>
      <c r="N27" s="137"/>
      <c r="P27" s="104"/>
      <c r="R27" s="104"/>
    </row>
    <row r="28" spans="1:18" ht="20.149999999999999" customHeight="1">
      <c r="A28" s="101" t="s">
        <v>65</v>
      </c>
      <c r="C28" s="104">
        <v>-166850</v>
      </c>
      <c r="E28" s="104">
        <v>-46927</v>
      </c>
      <c r="G28" s="104">
        <v>-40394713</v>
      </c>
      <c r="I28" s="104">
        <v>-7079593</v>
      </c>
      <c r="J28" s="179"/>
      <c r="K28" s="179"/>
      <c r="L28" s="158"/>
      <c r="M28" s="158"/>
      <c r="N28" s="137"/>
      <c r="P28" s="104"/>
      <c r="R28" s="104"/>
    </row>
    <row r="29" spans="1:18" ht="20.149999999999999" customHeight="1">
      <c r="A29" s="101" t="s">
        <v>107</v>
      </c>
      <c r="B29" s="96">
        <v>6.2</v>
      </c>
      <c r="C29" s="160">
        <v>39506848</v>
      </c>
      <c r="E29" s="160">
        <v>25056115</v>
      </c>
      <c r="F29" s="152"/>
      <c r="G29" s="160">
        <v>19883865</v>
      </c>
      <c r="I29" s="160">
        <v>9578117</v>
      </c>
      <c r="J29" s="179"/>
      <c r="K29" s="179"/>
      <c r="L29" s="158"/>
      <c r="M29" s="158"/>
      <c r="N29" s="137"/>
      <c r="P29" s="104"/>
      <c r="R29" s="104"/>
    </row>
    <row r="30" spans="1:18" ht="20.149999999999999" customHeight="1">
      <c r="A30" s="116" t="s">
        <v>108</v>
      </c>
      <c r="E30" s="104"/>
      <c r="F30" s="152"/>
      <c r="G30" s="152"/>
      <c r="I30" s="152"/>
      <c r="N30" s="137"/>
      <c r="P30" s="104"/>
      <c r="R30" s="104"/>
    </row>
    <row r="31" spans="1:18" ht="20.149999999999999" customHeight="1">
      <c r="A31" s="116" t="s">
        <v>109</v>
      </c>
      <c r="C31" s="157">
        <f>SUM(C10:C30)</f>
        <v>117058341</v>
      </c>
      <c r="E31" s="157">
        <f>SUM(E10:E30)</f>
        <v>183088474</v>
      </c>
      <c r="G31" s="157">
        <f>SUM(G10:G29)</f>
        <v>44001471</v>
      </c>
      <c r="H31" s="152"/>
      <c r="I31" s="157">
        <f>SUM(I10:I29)</f>
        <v>44005895</v>
      </c>
      <c r="J31" s="179"/>
      <c r="K31" s="179"/>
      <c r="L31" s="158"/>
      <c r="N31" s="137"/>
      <c r="P31" s="104"/>
      <c r="R31" s="104"/>
    </row>
    <row r="32" spans="1:18" ht="20.149999999999999" customHeight="1">
      <c r="A32" s="116" t="s">
        <v>110</v>
      </c>
      <c r="E32" s="104"/>
      <c r="F32" s="152"/>
      <c r="J32" s="156"/>
      <c r="N32" s="137"/>
      <c r="P32" s="104"/>
      <c r="R32" s="104"/>
    </row>
    <row r="33" spans="1:18" ht="20.149999999999999" customHeight="1">
      <c r="A33" s="101" t="s">
        <v>12</v>
      </c>
      <c r="C33" s="152">
        <v>16462924</v>
      </c>
      <c r="E33" s="152">
        <v>-128032492</v>
      </c>
      <c r="F33" s="152"/>
      <c r="G33" s="152">
        <v>4773385</v>
      </c>
      <c r="I33" s="152">
        <v>-24226329</v>
      </c>
      <c r="J33" s="179"/>
      <c r="K33" s="179"/>
      <c r="L33" s="158"/>
      <c r="N33" s="137"/>
      <c r="P33" s="104"/>
      <c r="R33" s="104"/>
    </row>
    <row r="34" spans="1:18" s="338" customFormat="1" ht="20.149999999999999" customHeight="1">
      <c r="A34" s="101" t="s">
        <v>221</v>
      </c>
      <c r="B34" s="96"/>
      <c r="C34" s="152">
        <v>-652326300</v>
      </c>
      <c r="D34" s="104"/>
      <c r="E34" s="152">
        <v>-220426418</v>
      </c>
      <c r="F34" s="152"/>
      <c r="G34" s="171">
        <v>0</v>
      </c>
      <c r="H34" s="104"/>
      <c r="I34" s="171" t="s">
        <v>159</v>
      </c>
      <c r="J34" s="179"/>
      <c r="K34" s="179"/>
      <c r="L34" s="158"/>
      <c r="N34" s="137"/>
      <c r="P34" s="104"/>
      <c r="R34" s="104"/>
    </row>
    <row r="35" spans="1:18" ht="20.149999999999999" customHeight="1">
      <c r="A35" s="101" t="s">
        <v>13</v>
      </c>
      <c r="C35" s="152">
        <v>10590506</v>
      </c>
      <c r="E35" s="152">
        <v>5687346</v>
      </c>
      <c r="F35" s="152"/>
      <c r="G35" s="171">
        <v>0</v>
      </c>
      <c r="H35" s="152"/>
      <c r="I35" s="171" t="s">
        <v>159</v>
      </c>
      <c r="J35" s="179"/>
      <c r="K35" s="179"/>
      <c r="L35" s="158"/>
      <c r="N35" s="137"/>
      <c r="P35" s="104"/>
      <c r="R35" s="104"/>
    </row>
    <row r="36" spans="1:18" ht="20.149999999999999" customHeight="1">
      <c r="A36" s="101" t="s">
        <v>15</v>
      </c>
      <c r="C36" s="152">
        <v>-23150042</v>
      </c>
      <c r="E36" s="152">
        <v>-16971389</v>
      </c>
      <c r="F36" s="152"/>
      <c r="G36" s="152">
        <v>1486033</v>
      </c>
      <c r="I36" s="152">
        <v>-7969113</v>
      </c>
      <c r="J36" s="179"/>
      <c r="K36" s="179"/>
      <c r="L36" s="158"/>
      <c r="N36" s="137"/>
      <c r="P36" s="104"/>
      <c r="R36" s="104"/>
    </row>
    <row r="37" spans="1:18" s="338" customFormat="1" ht="20.149999999999999" customHeight="1">
      <c r="A37" s="101" t="s">
        <v>222</v>
      </c>
      <c r="B37" s="96"/>
      <c r="C37" s="152">
        <v>2292413</v>
      </c>
      <c r="D37" s="104"/>
      <c r="E37" s="152">
        <v>-2297108</v>
      </c>
      <c r="F37" s="152"/>
      <c r="G37" s="152">
        <v>-174757</v>
      </c>
      <c r="H37" s="104"/>
      <c r="I37" s="152">
        <v>-149317</v>
      </c>
      <c r="J37" s="179"/>
      <c r="K37" s="179"/>
      <c r="L37" s="158"/>
      <c r="N37" s="137"/>
      <c r="P37" s="104"/>
      <c r="R37" s="104"/>
    </row>
    <row r="38" spans="1:18" ht="20.149999999999999" customHeight="1">
      <c r="A38" s="101" t="s">
        <v>17</v>
      </c>
      <c r="C38" s="152">
        <v>-6584290</v>
      </c>
      <c r="E38" s="152">
        <v>-27962452</v>
      </c>
      <c r="F38" s="152"/>
      <c r="G38" s="152">
        <v>-3000</v>
      </c>
      <c r="I38" s="152">
        <v>5800</v>
      </c>
      <c r="J38" s="179"/>
      <c r="K38" s="179"/>
      <c r="L38" s="158"/>
      <c r="N38" s="137"/>
      <c r="P38" s="104"/>
      <c r="R38" s="104"/>
    </row>
    <row r="39" spans="1:18" ht="20.149999999999999" customHeight="1">
      <c r="A39" s="101" t="s">
        <v>111</v>
      </c>
      <c r="C39" s="152">
        <v>-53042986</v>
      </c>
      <c r="E39" s="152">
        <v>-42303</v>
      </c>
      <c r="F39" s="152"/>
      <c r="G39" s="152">
        <v>20000</v>
      </c>
      <c r="I39" s="152">
        <v>53542</v>
      </c>
      <c r="J39" s="179"/>
      <c r="K39" s="179"/>
      <c r="L39" s="158"/>
      <c r="N39" s="137"/>
      <c r="P39" s="104"/>
      <c r="R39" s="104"/>
    </row>
    <row r="40" spans="1:18" ht="20.149999999999999" customHeight="1">
      <c r="A40" s="116" t="s">
        <v>112</v>
      </c>
      <c r="C40" s="152"/>
      <c r="D40" s="152"/>
      <c r="E40" s="152"/>
      <c r="F40" s="152"/>
      <c r="G40" s="152"/>
      <c r="H40" s="152"/>
      <c r="I40" s="152"/>
      <c r="J40" s="179"/>
      <c r="N40" s="137"/>
      <c r="P40" s="104"/>
      <c r="R40" s="104"/>
    </row>
    <row r="41" spans="1:18" ht="20.149999999999999" customHeight="1">
      <c r="A41" s="101" t="s">
        <v>32</v>
      </c>
      <c r="C41" s="152">
        <v>76242508</v>
      </c>
      <c r="E41" s="152">
        <v>214909463</v>
      </c>
      <c r="F41" s="152"/>
      <c r="G41" s="156">
        <v>-24431362</v>
      </c>
      <c r="I41" s="156">
        <v>5789293</v>
      </c>
      <c r="J41" s="179"/>
      <c r="K41" s="179"/>
      <c r="L41" s="158"/>
      <c r="N41" s="137"/>
      <c r="P41" s="104"/>
      <c r="R41" s="104"/>
    </row>
    <row r="42" spans="1:18" s="338" customFormat="1" ht="20.149999999999999" customHeight="1">
      <c r="A42" s="101" t="s">
        <v>225</v>
      </c>
      <c r="B42" s="96"/>
      <c r="C42" s="152">
        <v>-4264246</v>
      </c>
      <c r="D42" s="104"/>
      <c r="E42" s="152">
        <v>-9002576</v>
      </c>
      <c r="F42" s="152"/>
      <c r="G42" s="171">
        <v>0</v>
      </c>
      <c r="H42" s="104"/>
      <c r="I42" s="171" t="s">
        <v>159</v>
      </c>
      <c r="J42" s="179"/>
      <c r="K42" s="179"/>
      <c r="L42" s="158"/>
      <c r="N42" s="137"/>
      <c r="P42" s="104"/>
      <c r="R42" s="104"/>
    </row>
    <row r="43" spans="1:18" ht="20.149999999999999" customHeight="1">
      <c r="A43" s="101" t="s">
        <v>37</v>
      </c>
      <c r="C43" s="152">
        <v>-375965</v>
      </c>
      <c r="E43" s="152">
        <v>-62562976</v>
      </c>
      <c r="F43" s="152"/>
      <c r="G43" s="104">
        <v>230839</v>
      </c>
      <c r="I43" s="104">
        <v>-9564841</v>
      </c>
      <c r="J43" s="179"/>
      <c r="K43" s="179"/>
      <c r="L43" s="158"/>
      <c r="N43" s="137"/>
      <c r="P43" s="104"/>
      <c r="R43" s="104"/>
    </row>
    <row r="44" spans="1:18" ht="20.149999999999999" customHeight="1">
      <c r="A44" s="101" t="s">
        <v>184</v>
      </c>
      <c r="C44" s="152">
        <v>122500</v>
      </c>
      <c r="E44" s="171" t="s">
        <v>159</v>
      </c>
      <c r="F44" s="152"/>
      <c r="G44" s="171">
        <v>0</v>
      </c>
      <c r="I44" s="171" t="s">
        <v>159</v>
      </c>
      <c r="J44" s="179"/>
      <c r="K44" s="179"/>
      <c r="L44" s="158"/>
      <c r="N44" s="137"/>
      <c r="P44" s="104"/>
      <c r="R44" s="104"/>
    </row>
    <row r="45" spans="1:18" ht="20.149999999999999" customHeight="1">
      <c r="A45" s="328" t="s">
        <v>192</v>
      </c>
      <c r="C45" s="161">
        <f>SUM(C31:C44)</f>
        <v>-516974637</v>
      </c>
      <c r="D45" s="152"/>
      <c r="E45" s="161">
        <f>SUM(E31:E44)</f>
        <v>-63612431</v>
      </c>
      <c r="F45" s="152"/>
      <c r="G45" s="161">
        <f>SUM(G31:G43)</f>
        <v>25902609</v>
      </c>
      <c r="H45" s="152"/>
      <c r="I45" s="161">
        <f>SUM(I31:I43)</f>
        <v>7944930</v>
      </c>
      <c r="J45" s="179"/>
      <c r="K45" s="179"/>
      <c r="L45" s="158"/>
      <c r="N45" s="137"/>
      <c r="P45" s="104"/>
      <c r="R45" s="104"/>
    </row>
    <row r="46" spans="1:18" ht="20.149999999999999" customHeight="1">
      <c r="A46" s="328" t="s">
        <v>113</v>
      </c>
      <c r="C46" s="152">
        <v>-9457677</v>
      </c>
      <c r="E46" s="152">
        <v>-35762291.18</v>
      </c>
      <c r="F46" s="152"/>
      <c r="G46" s="171">
        <v>0</v>
      </c>
      <c r="I46" s="104">
        <v>-39114</v>
      </c>
      <c r="J46" s="152"/>
      <c r="K46" s="179"/>
      <c r="L46" s="158"/>
      <c r="N46" s="137"/>
      <c r="P46" s="104"/>
      <c r="R46" s="104"/>
    </row>
    <row r="47" spans="1:18" ht="20.149999999999999" customHeight="1">
      <c r="A47" s="107" t="s">
        <v>301</v>
      </c>
      <c r="C47" s="102">
        <f>SUM(C45:C46,)</f>
        <v>-526432314</v>
      </c>
      <c r="D47" s="152"/>
      <c r="E47" s="102">
        <f>SUM(E45:E46,)</f>
        <v>-99374722.180000007</v>
      </c>
      <c r="F47" s="152"/>
      <c r="G47" s="102">
        <f>SUM(G45:G46)</f>
        <v>25902609</v>
      </c>
      <c r="H47" s="152"/>
      <c r="I47" s="102">
        <f>SUM(I45:I46)</f>
        <v>7905816</v>
      </c>
      <c r="J47" s="179"/>
      <c r="K47" s="179"/>
      <c r="L47" s="158"/>
      <c r="N47" s="137"/>
      <c r="P47" s="104"/>
      <c r="R47" s="104"/>
    </row>
    <row r="48" spans="1:18" ht="20.149999999999999" customHeight="1">
      <c r="A48" s="389" t="s">
        <v>0</v>
      </c>
      <c r="B48" s="390"/>
      <c r="C48" s="390"/>
      <c r="D48" s="390"/>
      <c r="E48" s="390"/>
      <c r="F48" s="390"/>
      <c r="G48" s="390"/>
      <c r="H48" s="390"/>
      <c r="I48" s="390"/>
      <c r="J48" s="176"/>
      <c r="K48" s="176"/>
    </row>
    <row r="49" spans="1:11" ht="20.149999999999999" customHeight="1">
      <c r="A49" s="390" t="s">
        <v>114</v>
      </c>
      <c r="B49" s="390"/>
      <c r="C49" s="390"/>
      <c r="D49" s="390"/>
      <c r="E49" s="390"/>
      <c r="F49" s="390"/>
      <c r="G49" s="390"/>
      <c r="H49" s="390"/>
      <c r="I49" s="390"/>
      <c r="J49" s="176"/>
      <c r="K49" s="176"/>
    </row>
    <row r="50" spans="1:11" ht="20.149999999999999" customHeight="1">
      <c r="A50" s="389" t="s">
        <v>220</v>
      </c>
      <c r="B50" s="390"/>
      <c r="C50" s="390"/>
      <c r="D50" s="390"/>
      <c r="E50" s="390"/>
      <c r="F50" s="390"/>
      <c r="G50" s="390"/>
      <c r="H50" s="390"/>
      <c r="I50" s="390"/>
      <c r="J50" s="176"/>
      <c r="K50" s="176"/>
    </row>
    <row r="51" spans="1:11" ht="20.149999999999999" customHeight="1">
      <c r="A51" s="389" t="s">
        <v>216</v>
      </c>
      <c r="B51" s="389"/>
      <c r="C51" s="389"/>
      <c r="D51" s="389"/>
      <c r="E51" s="389"/>
      <c r="F51" s="389"/>
      <c r="G51" s="389"/>
      <c r="H51" s="389"/>
      <c r="I51" s="389"/>
      <c r="J51" s="176"/>
      <c r="K51" s="176"/>
    </row>
    <row r="52" spans="1:11" ht="20.149999999999999" customHeight="1">
      <c r="A52" s="391" t="s">
        <v>2</v>
      </c>
      <c r="B52" s="391"/>
      <c r="C52" s="391"/>
      <c r="D52" s="391"/>
      <c r="E52" s="391"/>
      <c r="F52" s="391"/>
      <c r="G52" s="391"/>
      <c r="H52" s="391"/>
      <c r="I52" s="391"/>
    </row>
    <row r="53" spans="1:11" ht="20.149999999999999" customHeight="1">
      <c r="A53" s="196"/>
      <c r="C53" s="393" t="s">
        <v>58</v>
      </c>
      <c r="D53" s="393"/>
      <c r="E53" s="393"/>
      <c r="F53" s="114"/>
      <c r="G53" s="387" t="s">
        <v>59</v>
      </c>
      <c r="H53" s="387"/>
      <c r="I53" s="387"/>
    </row>
    <row r="54" spans="1:11" ht="20.149999999999999" customHeight="1">
      <c r="A54" s="196"/>
      <c r="C54" s="394" t="s">
        <v>60</v>
      </c>
      <c r="D54" s="394"/>
      <c r="E54" s="394"/>
      <c r="F54" s="115"/>
      <c r="G54" s="395" t="s">
        <v>61</v>
      </c>
      <c r="H54" s="395"/>
      <c r="I54" s="395"/>
    </row>
    <row r="55" spans="1:11" ht="20.149999999999999" customHeight="1">
      <c r="A55" s="196"/>
      <c r="B55" s="329" t="s">
        <v>8</v>
      </c>
      <c r="C55" s="329">
        <v>2022</v>
      </c>
      <c r="D55" s="94"/>
      <c r="E55" s="329">
        <v>2021</v>
      </c>
      <c r="F55" s="94"/>
      <c r="G55" s="329">
        <v>2022</v>
      </c>
      <c r="H55" s="94"/>
      <c r="I55" s="329">
        <v>2021</v>
      </c>
    </row>
    <row r="56" spans="1:11" ht="20.149999999999999" customHeight="1">
      <c r="A56" s="105" t="s">
        <v>115</v>
      </c>
      <c r="B56" s="196"/>
    </row>
    <row r="57" spans="1:11" s="270" customFormat="1" ht="20.149999999999999" customHeight="1">
      <c r="A57" s="101" t="s">
        <v>262</v>
      </c>
      <c r="B57" s="196"/>
      <c r="C57" s="104"/>
      <c r="D57" s="104"/>
      <c r="E57" s="157"/>
      <c r="F57" s="104"/>
      <c r="G57" s="104"/>
      <c r="H57" s="104"/>
      <c r="I57" s="104"/>
    </row>
    <row r="58" spans="1:11" ht="20.149999999999999" customHeight="1">
      <c r="A58" s="101" t="s">
        <v>263</v>
      </c>
      <c r="B58" s="196"/>
      <c r="C58" s="104">
        <v>-51470879</v>
      </c>
      <c r="E58" s="104">
        <v>-2017036</v>
      </c>
      <c r="F58" s="152"/>
      <c r="G58" s="104">
        <v>-10406852</v>
      </c>
      <c r="I58" s="104">
        <v>510474</v>
      </c>
    </row>
    <row r="59" spans="1:11" ht="20.149999999999999" customHeight="1">
      <c r="A59" s="101" t="s">
        <v>116</v>
      </c>
      <c r="B59" s="196"/>
      <c r="C59" s="173" t="s">
        <v>159</v>
      </c>
      <c r="E59" s="173">
        <v>0</v>
      </c>
      <c r="F59" s="152"/>
      <c r="G59" s="173">
        <v>0</v>
      </c>
      <c r="I59" s="104">
        <v>83201019</v>
      </c>
      <c r="J59" s="174"/>
      <c r="K59" s="158"/>
    </row>
    <row r="60" spans="1:11" ht="20.149999999999999" customHeight="1">
      <c r="A60" s="101" t="s">
        <v>117</v>
      </c>
      <c r="B60" s="196"/>
      <c r="C60" s="173" t="s">
        <v>159</v>
      </c>
      <c r="E60" s="173">
        <v>0</v>
      </c>
      <c r="F60" s="152"/>
      <c r="G60" s="151">
        <v>-917945717</v>
      </c>
      <c r="I60" s="151">
        <v>-363365116</v>
      </c>
      <c r="J60" s="175"/>
      <c r="K60" s="158"/>
    </row>
    <row r="61" spans="1:11" s="338" customFormat="1" ht="20.149999999999999" customHeight="1">
      <c r="A61" s="101" t="s">
        <v>268</v>
      </c>
      <c r="B61" s="196"/>
      <c r="C61" s="104">
        <v>-10000000</v>
      </c>
      <c r="D61" s="104"/>
      <c r="E61" s="341" t="s">
        <v>159</v>
      </c>
      <c r="F61" s="152"/>
      <c r="G61" s="151" t="s">
        <v>159</v>
      </c>
      <c r="H61" s="104"/>
      <c r="I61" s="173">
        <v>0</v>
      </c>
      <c r="J61" s="175"/>
      <c r="K61" s="158"/>
    </row>
    <row r="62" spans="1:11" ht="20.149999999999999" customHeight="1">
      <c r="A62" s="101" t="s">
        <v>289</v>
      </c>
      <c r="C62" s="104">
        <v>-219022097</v>
      </c>
      <c r="E62" s="173">
        <v>0</v>
      </c>
      <c r="F62" s="152"/>
      <c r="G62" s="104">
        <v>-160002489</v>
      </c>
      <c r="I62" s="173">
        <v>0</v>
      </c>
      <c r="J62" s="175"/>
      <c r="K62" s="158"/>
    </row>
    <row r="63" spans="1:11" ht="20.149999999999999" customHeight="1">
      <c r="A63" s="101" t="s">
        <v>194</v>
      </c>
      <c r="C63" s="173" t="s">
        <v>159</v>
      </c>
      <c r="E63" s="104">
        <v>-7909875</v>
      </c>
      <c r="F63" s="152"/>
      <c r="G63" s="342" t="s">
        <v>159</v>
      </c>
      <c r="I63" s="104">
        <v>-7909875</v>
      </c>
      <c r="J63" s="175"/>
      <c r="K63" s="158"/>
    </row>
    <row r="64" spans="1:11" s="270" customFormat="1" ht="20.149999999999999" customHeight="1">
      <c r="A64" s="101" t="s">
        <v>295</v>
      </c>
      <c r="B64" s="96"/>
      <c r="C64" s="104">
        <v>92502878</v>
      </c>
      <c r="D64" s="104"/>
      <c r="E64" s="171">
        <v>0</v>
      </c>
      <c r="F64" s="104"/>
      <c r="G64" s="104">
        <v>92502878</v>
      </c>
      <c r="H64" s="104"/>
      <c r="I64" s="171">
        <v>0</v>
      </c>
      <c r="J64" s="175"/>
      <c r="K64" s="158"/>
    </row>
    <row r="65" spans="1:11" ht="20.149999999999999" customHeight="1">
      <c r="A65" s="101" t="s">
        <v>260</v>
      </c>
      <c r="E65" s="104"/>
      <c r="F65" s="152"/>
      <c r="J65" s="175"/>
      <c r="K65" s="158"/>
    </row>
    <row r="66" spans="1:11" ht="20.149999999999999" customHeight="1">
      <c r="A66" s="101" t="s">
        <v>261</v>
      </c>
      <c r="C66" s="171">
        <v>0</v>
      </c>
      <c r="E66" s="104">
        <v>48302076</v>
      </c>
      <c r="F66" s="152"/>
      <c r="G66" s="171">
        <v>0</v>
      </c>
      <c r="I66" s="104">
        <v>48302076</v>
      </c>
      <c r="J66" s="175"/>
      <c r="K66" s="158"/>
    </row>
    <row r="67" spans="1:11" ht="20.149999999999999" customHeight="1">
      <c r="A67" s="101" t="s">
        <v>290</v>
      </c>
      <c r="C67" s="104">
        <v>-947877</v>
      </c>
      <c r="E67" s="104">
        <v>-1305150</v>
      </c>
      <c r="F67" s="152"/>
      <c r="G67" s="104">
        <v>-747881</v>
      </c>
      <c r="I67" s="104">
        <v>-1305150</v>
      </c>
      <c r="J67" s="175"/>
      <c r="K67" s="158"/>
    </row>
    <row r="68" spans="1:11" ht="20.149999999999999" customHeight="1">
      <c r="A68" s="101" t="s">
        <v>118</v>
      </c>
      <c r="C68" s="171">
        <v>0</v>
      </c>
      <c r="E68" s="104">
        <v>93458</v>
      </c>
      <c r="F68" s="152"/>
      <c r="G68" s="173">
        <v>0</v>
      </c>
      <c r="I68" s="173">
        <v>0</v>
      </c>
      <c r="J68" s="180"/>
      <c r="K68" s="158"/>
    </row>
    <row r="69" spans="1:11" ht="20.149999999999999" customHeight="1">
      <c r="A69" s="101" t="s">
        <v>291</v>
      </c>
      <c r="B69" s="96">
        <v>6.1</v>
      </c>
      <c r="C69" s="104">
        <v>-25140095</v>
      </c>
      <c r="E69" s="104">
        <v>-113559758</v>
      </c>
      <c r="F69" s="152"/>
      <c r="G69" s="104">
        <v>-8160783</v>
      </c>
      <c r="I69" s="104">
        <v>-24584488</v>
      </c>
      <c r="J69" s="175"/>
      <c r="K69" s="158"/>
    </row>
    <row r="70" spans="1:11" ht="20.149999999999999" customHeight="1">
      <c r="A70" s="101" t="s">
        <v>119</v>
      </c>
      <c r="C70" s="157">
        <v>166114</v>
      </c>
      <c r="E70" s="157">
        <v>46927</v>
      </c>
      <c r="G70" s="104">
        <v>23288073</v>
      </c>
      <c r="I70" s="104">
        <v>758976</v>
      </c>
      <c r="J70" s="175"/>
      <c r="K70" s="158"/>
    </row>
    <row r="71" spans="1:11" ht="20.149999999999999" customHeight="1">
      <c r="A71" s="107" t="s">
        <v>120</v>
      </c>
      <c r="C71" s="162">
        <f>SUM(C58:C70)</f>
        <v>-213911956</v>
      </c>
      <c r="D71" s="152">
        <v>0</v>
      </c>
      <c r="E71" s="162">
        <f>SUM(E58:E70)</f>
        <v>-76349358</v>
      </c>
      <c r="F71" s="152"/>
      <c r="G71" s="162">
        <f>SUM(G58:G70)</f>
        <v>-981472771</v>
      </c>
      <c r="H71" s="152"/>
      <c r="I71" s="162">
        <f>SUM(I58:I70)</f>
        <v>-264392084</v>
      </c>
      <c r="J71" s="175"/>
      <c r="K71" s="158"/>
    </row>
    <row r="72" spans="1:11" ht="9" customHeight="1">
      <c r="A72" s="116"/>
      <c r="C72" s="151"/>
      <c r="E72" s="151"/>
      <c r="F72" s="151"/>
      <c r="G72" s="151"/>
      <c r="H72" s="151"/>
      <c r="I72" s="151"/>
      <c r="K72" s="158"/>
    </row>
    <row r="73" spans="1:11" ht="20.149999999999999" customHeight="1">
      <c r="A73" s="105" t="s">
        <v>121</v>
      </c>
      <c r="B73" s="329"/>
      <c r="C73" s="150"/>
      <c r="D73" s="153"/>
      <c r="E73" s="150"/>
      <c r="F73" s="152"/>
      <c r="G73" s="152"/>
      <c r="H73" s="152"/>
      <c r="I73" s="152"/>
    </row>
    <row r="74" spans="1:11" ht="20.149999999999999" customHeight="1">
      <c r="A74" s="101" t="s">
        <v>302</v>
      </c>
      <c r="E74" s="104"/>
      <c r="F74" s="152"/>
    </row>
    <row r="75" spans="1:11" ht="20.149999999999999" customHeight="1">
      <c r="A75" s="101" t="s">
        <v>298</v>
      </c>
      <c r="B75" s="96">
        <v>6.2</v>
      </c>
      <c r="C75" s="104">
        <v>-105429082</v>
      </c>
      <c r="E75" s="104">
        <f>-5035863-114480577</f>
        <v>-119516440</v>
      </c>
      <c r="F75" s="152"/>
      <c r="G75" s="104">
        <v>85316853</v>
      </c>
      <c r="I75" s="104">
        <v>-219811</v>
      </c>
      <c r="J75" s="180"/>
      <c r="K75" s="158"/>
    </row>
    <row r="76" spans="1:11" ht="20.149999999999999" customHeight="1">
      <c r="A76" s="101" t="s">
        <v>122</v>
      </c>
      <c r="B76" s="96">
        <v>6.2</v>
      </c>
      <c r="C76" s="171">
        <v>0</v>
      </c>
      <c r="E76" s="104">
        <v>249000000</v>
      </c>
      <c r="F76" s="152"/>
      <c r="G76" s="171">
        <v>0</v>
      </c>
      <c r="I76" s="159">
        <v>248500000</v>
      </c>
      <c r="J76" s="175"/>
      <c r="K76" s="158"/>
    </row>
    <row r="77" spans="1:11" ht="20.149999999999999" customHeight="1">
      <c r="A77" s="101" t="s">
        <v>282</v>
      </c>
      <c r="B77" s="96">
        <v>6.2</v>
      </c>
      <c r="C77" s="171">
        <v>0</v>
      </c>
      <c r="E77" s="104">
        <v>-394091675</v>
      </c>
      <c r="F77" s="152"/>
      <c r="G77" s="171">
        <v>0</v>
      </c>
      <c r="I77" s="104">
        <v>-393500000</v>
      </c>
      <c r="J77" s="175"/>
      <c r="K77" s="158"/>
    </row>
    <row r="78" spans="1:11" s="339" customFormat="1" ht="20.149999999999999" customHeight="1">
      <c r="A78" s="101" t="s">
        <v>300</v>
      </c>
      <c r="B78" s="96">
        <v>6.2</v>
      </c>
      <c r="C78" s="215">
        <v>12544000</v>
      </c>
      <c r="D78" s="104"/>
      <c r="E78" s="171">
        <v>0</v>
      </c>
      <c r="F78" s="152"/>
      <c r="G78" s="171">
        <v>0</v>
      </c>
      <c r="H78" s="104"/>
      <c r="I78" s="171">
        <v>0</v>
      </c>
      <c r="K78" s="158"/>
    </row>
    <row r="79" spans="1:11" ht="20.149999999999999" customHeight="1">
      <c r="A79" s="101" t="s">
        <v>294</v>
      </c>
      <c r="B79" s="96">
        <v>6.2</v>
      </c>
      <c r="C79" s="171">
        <v>0</v>
      </c>
      <c r="E79" s="171">
        <v>0</v>
      </c>
      <c r="F79" s="152"/>
      <c r="G79" s="100">
        <v>-38671352</v>
      </c>
      <c r="I79" s="100">
        <v>-87129825</v>
      </c>
      <c r="K79" s="158"/>
    </row>
    <row r="80" spans="1:11" ht="20.149999999999999" customHeight="1">
      <c r="A80" s="101" t="s">
        <v>283</v>
      </c>
      <c r="B80" s="96">
        <v>6.2</v>
      </c>
      <c r="C80" s="104">
        <v>-5620190</v>
      </c>
      <c r="E80" s="104">
        <v>-4910080</v>
      </c>
      <c r="F80" s="152"/>
      <c r="G80" s="104">
        <v>-1711318</v>
      </c>
      <c r="I80" s="104">
        <v>-2222275</v>
      </c>
      <c r="J80" s="180"/>
      <c r="K80" s="158"/>
    </row>
    <row r="81" spans="1:11" ht="20.149999999999999" customHeight="1">
      <c r="A81" s="101" t="s">
        <v>195</v>
      </c>
      <c r="B81" s="96">
        <v>6.2</v>
      </c>
      <c r="C81" s="104">
        <v>450000000</v>
      </c>
      <c r="E81" s="171">
        <v>0</v>
      </c>
      <c r="F81" s="152"/>
      <c r="G81" s="104">
        <v>450000000</v>
      </c>
      <c r="I81" s="171">
        <v>0</v>
      </c>
      <c r="J81" s="174"/>
      <c r="K81" s="158"/>
    </row>
    <row r="82" spans="1:11" ht="20.149999999999999" customHeight="1">
      <c r="A82" s="101" t="s">
        <v>284</v>
      </c>
      <c r="B82" s="96">
        <v>6.2</v>
      </c>
      <c r="C82" s="104">
        <v>-143442063</v>
      </c>
      <c r="E82" s="104">
        <v>-98848462</v>
      </c>
      <c r="F82" s="152"/>
      <c r="G82" s="104">
        <v>-80286367</v>
      </c>
      <c r="I82" s="104">
        <v>-60330600</v>
      </c>
      <c r="K82" s="158"/>
    </row>
    <row r="83" spans="1:11" s="270" customFormat="1" ht="20.149999999999999" customHeight="1">
      <c r="A83" s="101" t="s">
        <v>299</v>
      </c>
      <c r="B83" s="96">
        <v>6.2</v>
      </c>
      <c r="C83" s="104">
        <v>451800000</v>
      </c>
      <c r="D83" s="104"/>
      <c r="E83" s="171">
        <v>0</v>
      </c>
      <c r="F83" s="152"/>
      <c r="G83" s="104">
        <v>451800000</v>
      </c>
      <c r="H83" s="104"/>
      <c r="I83" s="171">
        <v>0</v>
      </c>
      <c r="K83" s="158"/>
    </row>
    <row r="84" spans="1:11" ht="20.149999999999999" customHeight="1">
      <c r="A84" s="101" t="s">
        <v>123</v>
      </c>
      <c r="B84" s="96">
        <v>6.2</v>
      </c>
      <c r="C84" s="104">
        <v>-33993756</v>
      </c>
      <c r="E84" s="104">
        <v>-24628807</v>
      </c>
      <c r="F84" s="152"/>
      <c r="G84" s="104">
        <v>-13913138</v>
      </c>
      <c r="I84" s="104">
        <v>-10509871</v>
      </c>
      <c r="J84" s="180"/>
      <c r="K84" s="158"/>
    </row>
    <row r="85" spans="1:11" s="270" customFormat="1" ht="20.149999999999999" customHeight="1">
      <c r="A85" s="101" t="s">
        <v>247</v>
      </c>
      <c r="B85" s="96">
        <v>26</v>
      </c>
      <c r="C85" s="104">
        <v>-30076781</v>
      </c>
      <c r="D85" s="104"/>
      <c r="E85" s="171">
        <v>0</v>
      </c>
      <c r="F85" s="152"/>
      <c r="G85" s="104">
        <v>-30076781</v>
      </c>
      <c r="H85" s="104"/>
      <c r="I85" s="171">
        <v>0</v>
      </c>
      <c r="J85" s="180"/>
      <c r="K85" s="158"/>
    </row>
    <row r="86" spans="1:11" ht="20.149999999999999" customHeight="1">
      <c r="A86" s="101" t="s">
        <v>124</v>
      </c>
      <c r="C86" s="104">
        <v>50</v>
      </c>
      <c r="E86" s="104">
        <v>1211595435</v>
      </c>
      <c r="F86" s="152"/>
      <c r="G86" s="171">
        <v>0</v>
      </c>
      <c r="I86" s="104">
        <v>1211595435</v>
      </c>
      <c r="J86" s="175"/>
      <c r="K86" s="158"/>
    </row>
    <row r="87" spans="1:11" ht="20.149999999999999" customHeight="1">
      <c r="A87" s="107" t="s">
        <v>125</v>
      </c>
      <c r="C87" s="102">
        <f>SUM(C74:C86)</f>
        <v>595782178</v>
      </c>
      <c r="D87" s="165"/>
      <c r="E87" s="102">
        <f>SUM(E74:E86)</f>
        <v>818599971</v>
      </c>
      <c r="F87" s="152"/>
      <c r="G87" s="162">
        <f>SUM(G74:G86)</f>
        <v>822457897</v>
      </c>
      <c r="I87" s="162">
        <f>SUM(I74:I86)</f>
        <v>906183053</v>
      </c>
      <c r="J87" s="180"/>
      <c r="K87" s="158"/>
    </row>
    <row r="88" spans="1:11" s="372" customFormat="1" ht="9" customHeight="1">
      <c r="A88" s="116"/>
      <c r="B88" s="96"/>
      <c r="C88" s="151"/>
      <c r="D88" s="104"/>
      <c r="E88" s="151"/>
      <c r="F88" s="151"/>
      <c r="G88" s="151"/>
      <c r="H88" s="151"/>
      <c r="I88" s="151"/>
      <c r="K88" s="158"/>
    </row>
    <row r="89" spans="1:11" ht="20.149999999999999" customHeight="1">
      <c r="A89" s="116" t="s">
        <v>126</v>
      </c>
      <c r="C89" s="103"/>
      <c r="D89" s="165"/>
      <c r="E89" s="103"/>
      <c r="F89" s="152"/>
      <c r="G89" s="152"/>
      <c r="I89" s="152"/>
      <c r="J89" s="158"/>
      <c r="K89" s="158"/>
    </row>
    <row r="90" spans="1:11" ht="20.149999999999999" customHeight="1">
      <c r="A90" s="116" t="s">
        <v>127</v>
      </c>
      <c r="C90" s="328"/>
      <c r="D90" s="328"/>
      <c r="E90" s="328"/>
      <c r="F90" s="328"/>
      <c r="G90" s="328"/>
      <c r="H90" s="328"/>
      <c r="I90" s="328"/>
      <c r="J90" s="158"/>
      <c r="K90" s="158"/>
    </row>
    <row r="91" spans="1:11" ht="20.149999999999999" customHeight="1">
      <c r="A91" s="116" t="s">
        <v>128</v>
      </c>
      <c r="C91" s="100">
        <v>881166</v>
      </c>
      <c r="D91" s="165"/>
      <c r="E91" s="100">
        <v>1062880</v>
      </c>
      <c r="F91" s="152"/>
      <c r="G91" s="173">
        <v>0</v>
      </c>
      <c r="I91" s="173">
        <v>0</v>
      </c>
      <c r="J91" s="158"/>
      <c r="K91" s="158"/>
    </row>
    <row r="92" spans="1:11" ht="20.149999999999999" customHeight="1">
      <c r="A92" s="195" t="s">
        <v>129</v>
      </c>
      <c r="B92" s="195"/>
      <c r="C92" s="104">
        <v>-143680926</v>
      </c>
      <c r="E92" s="104">
        <f>E47+E71+E87+E91</f>
        <v>643938770.81999993</v>
      </c>
      <c r="F92" s="152"/>
      <c r="G92" s="104">
        <v>-133112265</v>
      </c>
      <c r="I92" s="104">
        <v>649696785</v>
      </c>
      <c r="J92" s="158"/>
      <c r="K92" s="158"/>
    </row>
    <row r="93" spans="1:11" ht="20.149999999999999" customHeight="1">
      <c r="A93" s="195" t="s">
        <v>130</v>
      </c>
      <c r="B93" s="96">
        <v>5</v>
      </c>
      <c r="C93" s="160">
        <v>193288054</v>
      </c>
      <c r="D93" s="152"/>
      <c r="E93" s="160">
        <v>37294528</v>
      </c>
      <c r="F93" s="152"/>
      <c r="G93" s="160">
        <v>162604923</v>
      </c>
      <c r="H93" s="152"/>
      <c r="I93" s="160">
        <v>886133</v>
      </c>
      <c r="J93" s="158"/>
      <c r="K93" s="158"/>
    </row>
    <row r="94" spans="1:11" ht="20.149999999999999" customHeight="1">
      <c r="A94" s="93" t="s">
        <v>185</v>
      </c>
      <c r="B94" s="96">
        <v>5</v>
      </c>
      <c r="C94" s="163">
        <f>SUM(C92:C93)</f>
        <v>49607128</v>
      </c>
      <c r="D94" s="166"/>
      <c r="E94" s="163">
        <f>SUM(E92:E93)</f>
        <v>681233298.81999993</v>
      </c>
      <c r="F94" s="166"/>
      <c r="G94" s="164">
        <f>SUM(G92:G93)</f>
        <v>29492658</v>
      </c>
      <c r="H94" s="152"/>
      <c r="I94" s="164">
        <f>SUM(I92:I93)</f>
        <v>650582918</v>
      </c>
      <c r="J94" s="158"/>
      <c r="K94" s="158"/>
    </row>
    <row r="95" spans="1:11" s="372" customFormat="1" ht="11" customHeight="1">
      <c r="A95" s="93"/>
      <c r="B95" s="96"/>
      <c r="C95" s="103"/>
      <c r="D95" s="166"/>
      <c r="E95" s="103"/>
      <c r="F95" s="166"/>
      <c r="G95" s="152"/>
      <c r="H95" s="152"/>
      <c r="I95" s="152"/>
      <c r="J95" s="158"/>
      <c r="K95" s="158"/>
    </row>
    <row r="96" spans="1:11" ht="20.149999999999999" customHeight="1">
      <c r="A96" s="176" t="s">
        <v>28</v>
      </c>
    </row>
  </sheetData>
  <mergeCells count="18">
    <mergeCell ref="A1:I1"/>
    <mergeCell ref="A2:I2"/>
    <mergeCell ref="A3:I3"/>
    <mergeCell ref="A5:I5"/>
    <mergeCell ref="C6:E6"/>
    <mergeCell ref="G6:I6"/>
    <mergeCell ref="A4:I4"/>
    <mergeCell ref="C7:E7"/>
    <mergeCell ref="G7:I7"/>
    <mergeCell ref="C54:E54"/>
    <mergeCell ref="G54:I54"/>
    <mergeCell ref="A48:I48"/>
    <mergeCell ref="A49:I49"/>
    <mergeCell ref="A50:I50"/>
    <mergeCell ref="A52:I52"/>
    <mergeCell ref="C53:E53"/>
    <mergeCell ref="G53:I53"/>
    <mergeCell ref="A51:I51"/>
  </mergeCells>
  <pageMargins left="1" right="0.3" top="1" bottom="0.75" header="0.25" footer="0.55000000000000004"/>
  <pageSetup paperSize="9" scale="70" orientation="portrait" r:id="rId1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26953125" defaultRowHeight="24" customHeight="1"/>
  <cols>
    <col min="1" max="1" width="45.26953125" style="58" customWidth="1"/>
    <col min="2" max="2" width="1.453125" style="58" customWidth="1"/>
    <col min="3" max="3" width="7.7265625" style="58" customWidth="1"/>
    <col min="4" max="4" width="1.7265625" style="58" customWidth="1"/>
    <col min="5" max="5" width="16.453125" style="58" customWidth="1"/>
    <col min="6" max="6" width="1.453125" style="58" customWidth="1"/>
    <col min="7" max="7" width="11.26953125" style="58" customWidth="1"/>
    <col min="8" max="8" width="1.453125" style="58" customWidth="1"/>
    <col min="9" max="9" width="17.26953125" style="58" customWidth="1"/>
    <col min="10" max="10" width="1" style="58" customWidth="1"/>
    <col min="11" max="12" width="15.7265625" style="58" customWidth="1"/>
    <col min="13" max="13" width="1.453125" style="58" customWidth="1"/>
    <col min="14" max="14" width="15.26953125" style="58" customWidth="1"/>
    <col min="15" max="15" width="1.7265625" style="58" customWidth="1"/>
    <col min="16" max="16" width="15.26953125" style="58" customWidth="1"/>
    <col min="17" max="17" width="1.7265625" style="58" customWidth="1"/>
    <col min="18" max="18" width="14.26953125" style="58" customWidth="1"/>
    <col min="19" max="19" width="1" style="58" customWidth="1"/>
    <col min="20" max="20" width="16.7265625" style="58" customWidth="1"/>
    <col min="21" max="21" width="3.453125" style="58" customWidth="1"/>
    <col min="22" max="22" width="7" style="58" bestFit="1" customWidth="1"/>
    <col min="23" max="23" width="15.26953125" style="58" bestFit="1" customWidth="1"/>
    <col min="24" max="24" width="10.453125" style="58" bestFit="1" customWidth="1"/>
    <col min="25" max="25" width="13.26953125" style="58" bestFit="1" customWidth="1"/>
    <col min="26" max="26" width="9.26953125" style="58"/>
    <col min="27" max="27" width="15" style="58" bestFit="1" customWidth="1"/>
    <col min="28" max="28" width="9.26953125" style="58" bestFit="1" customWidth="1"/>
    <col min="29" max="29" width="15" style="58" bestFit="1" customWidth="1"/>
    <col min="30" max="30" width="9.26953125" style="58" bestFit="1" customWidth="1"/>
    <col min="31" max="31" width="15.26953125" style="58" bestFit="1" customWidth="1"/>
    <col min="32" max="32" width="9.26953125" style="58" bestFit="1" customWidth="1"/>
    <col min="33" max="33" width="15.26953125" style="58" bestFit="1" customWidth="1"/>
    <col min="34" max="34" width="9.26953125" style="58" bestFit="1" customWidth="1"/>
    <col min="35" max="35" width="15.26953125" style="58" bestFit="1" customWidth="1"/>
    <col min="36" max="16384" width="9.26953125" style="58"/>
  </cols>
  <sheetData>
    <row r="1" spans="1:22" s="6" customFormat="1" ht="20.25" customHeight="1">
      <c r="A1" s="405" t="s">
        <v>131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4"/>
      <c r="V1" s="58"/>
    </row>
    <row r="2" spans="1:22" s="6" customFormat="1" ht="20.25" customHeight="1">
      <c r="A2" s="406" t="s">
        <v>132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4"/>
      <c r="V2" s="58"/>
    </row>
    <row r="3" spans="1:22" s="6" customFormat="1" ht="27" customHeight="1">
      <c r="A3" s="406" t="s">
        <v>133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4"/>
      <c r="V3" s="58"/>
    </row>
    <row r="4" spans="1:22" s="6" customFormat="1" ht="20.25" customHeight="1">
      <c r="A4" s="407" t="s">
        <v>134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4"/>
      <c r="V4" s="58"/>
    </row>
    <row r="5" spans="1:22" s="6" customFormat="1" ht="4.1500000000000004" customHeight="1">
      <c r="A5" s="62"/>
      <c r="B5" s="45"/>
      <c r="C5" s="49"/>
      <c r="D5" s="46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53"/>
      <c r="U5" s="44"/>
      <c r="V5" s="58"/>
    </row>
    <row r="6" spans="1:22" ht="20.5">
      <c r="A6" s="41"/>
      <c r="B6" s="45"/>
      <c r="C6" s="57"/>
      <c r="D6" s="46"/>
      <c r="E6" s="404" t="s">
        <v>135</v>
      </c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5"/>
    </row>
    <row r="7" spans="1:22" ht="20.5">
      <c r="A7" s="41"/>
      <c r="B7" s="45"/>
      <c r="C7" s="47"/>
      <c r="D7" s="46"/>
      <c r="E7" s="404" t="s">
        <v>136</v>
      </c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39"/>
      <c r="R7" s="39"/>
      <c r="S7" s="39"/>
      <c r="T7" s="59"/>
      <c r="U7" s="45"/>
    </row>
    <row r="8" spans="1:22" ht="20.5">
      <c r="A8" s="41"/>
      <c r="B8" s="45"/>
      <c r="C8" s="47"/>
      <c r="D8" s="46"/>
      <c r="E8" s="37"/>
      <c r="F8" s="37"/>
      <c r="G8" s="37"/>
      <c r="H8" s="37"/>
      <c r="I8" s="67" t="s">
        <v>137</v>
      </c>
      <c r="J8" s="60"/>
      <c r="K8" s="67" t="s">
        <v>137</v>
      </c>
      <c r="L8" s="37"/>
      <c r="M8" s="37"/>
      <c r="N8" s="37"/>
      <c r="O8" s="37"/>
      <c r="P8" s="37"/>
      <c r="Q8" s="39"/>
      <c r="R8" s="39"/>
      <c r="S8" s="39"/>
      <c r="T8" s="59"/>
      <c r="U8" s="45"/>
    </row>
    <row r="9" spans="1:22" ht="20.5">
      <c r="A9" s="41"/>
      <c r="B9" s="45"/>
      <c r="C9" s="47"/>
      <c r="D9" s="46"/>
      <c r="E9" s="37"/>
      <c r="F9" s="37"/>
      <c r="G9" s="37"/>
      <c r="H9" s="37"/>
      <c r="I9" s="38" t="s">
        <v>138</v>
      </c>
      <c r="J9" s="37"/>
      <c r="K9" s="38"/>
      <c r="L9" s="37"/>
      <c r="M9" s="37"/>
      <c r="N9" s="37"/>
      <c r="O9" s="37"/>
      <c r="P9" s="37"/>
      <c r="Q9" s="39"/>
      <c r="R9" s="39"/>
      <c r="S9" s="39"/>
      <c r="T9" s="40" t="s">
        <v>139</v>
      </c>
      <c r="U9" s="45"/>
      <c r="V9" s="72"/>
    </row>
    <row r="10" spans="1:22" ht="20.5">
      <c r="A10" s="41"/>
      <c r="B10" s="45"/>
      <c r="C10" s="47"/>
      <c r="D10" s="46"/>
      <c r="E10" s="38" t="s">
        <v>140</v>
      </c>
      <c r="F10" s="38"/>
      <c r="G10" s="38" t="s">
        <v>141</v>
      </c>
      <c r="H10" s="38"/>
      <c r="I10" s="38" t="s">
        <v>142</v>
      </c>
      <c r="J10" s="38"/>
      <c r="K10" s="38"/>
      <c r="L10" s="38" t="s">
        <v>143</v>
      </c>
      <c r="M10" s="38"/>
      <c r="N10" s="38" t="s">
        <v>144</v>
      </c>
      <c r="O10" s="38"/>
      <c r="P10" s="38" t="s">
        <v>145</v>
      </c>
      <c r="Q10" s="38"/>
      <c r="R10" s="38" t="s">
        <v>146</v>
      </c>
      <c r="S10" s="38"/>
      <c r="T10" s="40" t="s">
        <v>147</v>
      </c>
      <c r="U10" s="45"/>
      <c r="V10" s="72"/>
    </row>
    <row r="11" spans="1:22" ht="20.5">
      <c r="A11" s="41"/>
      <c r="B11" s="45"/>
      <c r="C11" s="57" t="s">
        <v>148</v>
      </c>
      <c r="D11" s="46"/>
      <c r="E11" s="177" t="s">
        <v>149</v>
      </c>
      <c r="F11" s="37"/>
      <c r="G11" s="177" t="s">
        <v>150</v>
      </c>
      <c r="H11" s="37"/>
      <c r="I11" s="177" t="s">
        <v>151</v>
      </c>
      <c r="J11" s="37"/>
      <c r="K11" s="177"/>
      <c r="L11" s="177" t="s">
        <v>152</v>
      </c>
      <c r="M11" s="37"/>
      <c r="N11" s="177" t="s">
        <v>153</v>
      </c>
      <c r="O11" s="37"/>
      <c r="P11" s="177" t="s">
        <v>154</v>
      </c>
      <c r="Q11" s="37"/>
      <c r="R11" s="177" t="s">
        <v>155</v>
      </c>
      <c r="S11" s="37"/>
      <c r="T11" s="177" t="s">
        <v>156</v>
      </c>
      <c r="U11" s="45"/>
      <c r="V11" s="72"/>
    </row>
    <row r="12" spans="1:22" ht="7.5" customHeight="1">
      <c r="A12" s="73"/>
      <c r="B12" s="46"/>
      <c r="C12" s="74"/>
      <c r="D12" s="46"/>
      <c r="E12" s="75"/>
      <c r="F12" s="76"/>
      <c r="G12" s="76"/>
      <c r="H12" s="76"/>
      <c r="I12" s="75"/>
      <c r="J12" s="75"/>
      <c r="K12" s="75"/>
      <c r="L12" s="75"/>
      <c r="M12" s="75"/>
      <c r="N12" s="75"/>
      <c r="O12" s="76"/>
      <c r="P12" s="75"/>
      <c r="Q12" s="76"/>
      <c r="R12" s="75"/>
      <c r="S12" s="76"/>
      <c r="T12" s="75"/>
      <c r="U12" s="46"/>
      <c r="V12" s="77"/>
    </row>
    <row r="13" spans="1:22" ht="20.5">
      <c r="A13" s="89" t="s">
        <v>157</v>
      </c>
      <c r="B13" s="46"/>
      <c r="C13" s="74"/>
      <c r="D13" s="46"/>
      <c r="E13" s="75"/>
      <c r="F13" s="76"/>
      <c r="G13" s="76"/>
      <c r="H13" s="76"/>
      <c r="I13" s="75"/>
      <c r="J13" s="75"/>
      <c r="K13" s="75"/>
      <c r="L13" s="75"/>
      <c r="M13" s="75"/>
      <c r="N13" s="75"/>
      <c r="O13" s="76"/>
      <c r="P13" s="75"/>
      <c r="Q13" s="76"/>
      <c r="R13" s="75"/>
      <c r="S13" s="76"/>
      <c r="T13" s="75"/>
      <c r="U13" s="46"/>
      <c r="V13" s="77"/>
    </row>
    <row r="14" spans="1:22" ht="20.5">
      <c r="A14" s="68" t="s">
        <v>158</v>
      </c>
      <c r="B14" s="45"/>
      <c r="C14" s="47"/>
      <c r="D14" s="48"/>
      <c r="E14" s="49">
        <v>150000000</v>
      </c>
      <c r="F14" s="50"/>
      <c r="G14" s="49">
        <v>0</v>
      </c>
      <c r="H14" s="50"/>
      <c r="I14" s="49">
        <v>0</v>
      </c>
      <c r="J14" s="49"/>
      <c r="K14" s="49">
        <v>0</v>
      </c>
      <c r="L14" s="49">
        <v>55995539</v>
      </c>
      <c r="M14" s="49"/>
      <c r="N14" s="49" t="s">
        <v>159</v>
      </c>
      <c r="O14" s="50"/>
      <c r="P14" s="49">
        <f>SUM(E14:N14)</f>
        <v>205995539</v>
      </c>
      <c r="Q14" s="50"/>
      <c r="R14" s="49">
        <v>0</v>
      </c>
      <c r="S14" s="50"/>
      <c r="T14" s="49">
        <f>P14+R14</f>
        <v>205995539</v>
      </c>
      <c r="U14" s="46"/>
      <c r="V14" s="77"/>
    </row>
    <row r="15" spans="1:22" ht="20.5">
      <c r="A15" s="43" t="s">
        <v>160</v>
      </c>
      <c r="B15" s="41"/>
      <c r="C15" s="51"/>
      <c r="D15" s="52"/>
      <c r="E15" s="55" t="s">
        <v>159</v>
      </c>
      <c r="F15" s="53"/>
      <c r="G15" s="55" t="s">
        <v>159</v>
      </c>
      <c r="H15" s="53"/>
      <c r="I15" s="55" t="s">
        <v>159</v>
      </c>
      <c r="J15" s="47"/>
      <c r="K15" s="55" t="s">
        <v>159</v>
      </c>
      <c r="L15" s="49">
        <v>-4150308</v>
      </c>
      <c r="M15" s="86"/>
      <c r="N15" s="49">
        <v>-184040.99999999953</v>
      </c>
      <c r="O15" s="54"/>
      <c r="P15" s="49">
        <f>SUM(E15:N15)</f>
        <v>-4334349</v>
      </c>
      <c r="Q15" s="54"/>
      <c r="R15" s="49">
        <v>165808291</v>
      </c>
      <c r="S15" s="54"/>
      <c r="T15" s="55">
        <f>P15+R15</f>
        <v>161473942</v>
      </c>
      <c r="U15" s="46"/>
      <c r="V15" s="77"/>
    </row>
    <row r="16" spans="1:22" ht="21" thickBot="1">
      <c r="A16" s="42" t="s">
        <v>161</v>
      </c>
      <c r="B16" s="45"/>
      <c r="C16" s="47"/>
      <c r="D16" s="46"/>
      <c r="E16" s="56">
        <f>SUM(E14:E15)</f>
        <v>150000000</v>
      </c>
      <c r="F16" s="54"/>
      <c r="G16" s="79" t="s">
        <v>159</v>
      </c>
      <c r="H16" s="54"/>
      <c r="I16" s="61">
        <f>SUM(I14:I15)</f>
        <v>0</v>
      </c>
      <c r="J16" s="53"/>
      <c r="K16" s="61">
        <f>SUM(K14:K15)</f>
        <v>0</v>
      </c>
      <c r="L16" s="61">
        <f>SUM(L14:L15)</f>
        <v>51845231</v>
      </c>
      <c r="M16" s="53"/>
      <c r="N16" s="61">
        <f>SUM(N14:N15)</f>
        <v>-184040.99999999953</v>
      </c>
      <c r="O16" s="54"/>
      <c r="P16" s="61">
        <f>SUM(P14:P15)</f>
        <v>201661190</v>
      </c>
      <c r="Q16" s="54"/>
      <c r="R16" s="61">
        <f>SUM(R14:R15)</f>
        <v>165808291</v>
      </c>
      <c r="S16" s="54"/>
      <c r="T16" s="56">
        <f>SUM(T14:T15)</f>
        <v>367469481</v>
      </c>
      <c r="U16" s="46"/>
      <c r="V16" s="77"/>
    </row>
    <row r="17" spans="1:35" ht="21" thickTop="1">
      <c r="A17" s="73"/>
      <c r="B17" s="46"/>
      <c r="C17" s="74"/>
      <c r="D17" s="46"/>
      <c r="E17" s="75"/>
      <c r="F17" s="76"/>
      <c r="G17" s="76"/>
      <c r="H17" s="76"/>
      <c r="I17" s="75"/>
      <c r="J17" s="75"/>
      <c r="K17" s="75"/>
      <c r="L17" s="75"/>
      <c r="M17" s="75"/>
      <c r="N17" s="75"/>
      <c r="O17" s="76"/>
      <c r="P17" s="75"/>
      <c r="Q17" s="76"/>
      <c r="R17" s="75"/>
      <c r="S17" s="76"/>
      <c r="T17" s="75"/>
      <c r="U17" s="46"/>
      <c r="V17" s="77"/>
    </row>
    <row r="18" spans="1:35" ht="20.5">
      <c r="A18" s="89" t="s">
        <v>157</v>
      </c>
      <c r="B18" s="46"/>
      <c r="C18" s="74"/>
      <c r="D18" s="46"/>
      <c r="E18" s="75"/>
      <c r="F18" s="76"/>
      <c r="G18" s="76"/>
      <c r="H18" s="76"/>
      <c r="I18" s="75"/>
      <c r="J18" s="75"/>
      <c r="K18" s="75"/>
      <c r="L18" s="75"/>
      <c r="M18" s="75"/>
      <c r="N18" s="75"/>
      <c r="O18" s="76"/>
      <c r="P18" s="75"/>
      <c r="Q18" s="76"/>
      <c r="R18" s="75"/>
      <c r="S18" s="76"/>
      <c r="T18" s="75"/>
      <c r="U18" s="46"/>
      <c r="V18" s="77"/>
    </row>
    <row r="19" spans="1:35" s="6" customFormat="1" ht="17.649999999999999" customHeight="1">
      <c r="A19" s="68" t="s">
        <v>162</v>
      </c>
      <c r="B19" s="45"/>
      <c r="C19" s="47"/>
      <c r="D19" s="48"/>
      <c r="E19" s="49">
        <v>150000000</v>
      </c>
      <c r="F19" s="50"/>
      <c r="G19" s="49" t="s">
        <v>159</v>
      </c>
      <c r="H19" s="50"/>
      <c r="I19" s="49">
        <v>0</v>
      </c>
      <c r="J19" s="49"/>
      <c r="K19" s="49">
        <v>0</v>
      </c>
      <c r="L19" s="49">
        <v>51845230.560000002</v>
      </c>
      <c r="M19" s="49"/>
      <c r="N19" s="49">
        <v>-184040.99999999953</v>
      </c>
      <c r="O19" s="50"/>
      <c r="P19" s="49">
        <f>SUM(E19:N19)</f>
        <v>201661189.56</v>
      </c>
      <c r="Q19" s="50"/>
      <c r="R19" s="49">
        <v>165808291</v>
      </c>
      <c r="S19" s="50"/>
      <c r="T19" s="49">
        <f>P19+R19</f>
        <v>367469480.56</v>
      </c>
      <c r="U19" s="45"/>
      <c r="V19" s="58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</row>
    <row r="20" spans="1:35" s="6" customFormat="1" ht="17.649999999999999" customHeight="1">
      <c r="A20" s="45" t="s">
        <v>163</v>
      </c>
      <c r="B20" s="45"/>
      <c r="C20" s="47"/>
      <c r="D20" s="48"/>
      <c r="E20" s="55">
        <v>0</v>
      </c>
      <c r="F20" s="53"/>
      <c r="G20" s="55" t="s">
        <v>159</v>
      </c>
      <c r="H20" s="53"/>
      <c r="I20" s="55">
        <v>0</v>
      </c>
      <c r="J20" s="47"/>
      <c r="K20" s="55">
        <v>0</v>
      </c>
      <c r="L20" s="66">
        <v>-10838334</v>
      </c>
      <c r="M20" s="66"/>
      <c r="N20" s="66">
        <f>'INCOME 3M'!F42</f>
        <v>58858735</v>
      </c>
      <c r="O20" s="53"/>
      <c r="P20" s="49">
        <f>SUM(E20:N20)</f>
        <v>48020401</v>
      </c>
      <c r="Q20" s="53"/>
      <c r="R20" s="49">
        <v>6396540</v>
      </c>
      <c r="S20" s="53"/>
      <c r="T20" s="55">
        <f t="shared" ref="T20" si="0">P20+R20</f>
        <v>54416941</v>
      </c>
      <c r="U20" s="63"/>
      <c r="V20" s="64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</row>
    <row r="21" spans="1:35" s="6" customFormat="1" ht="17.649999999999999" customHeight="1" thickBot="1">
      <c r="A21" s="42" t="s">
        <v>164</v>
      </c>
      <c r="B21" s="45"/>
      <c r="C21" s="47"/>
      <c r="D21" s="46"/>
      <c r="E21" s="56">
        <f>SUM(E19:E20)</f>
        <v>150000000</v>
      </c>
      <c r="F21" s="54"/>
      <c r="G21" s="79" t="s">
        <v>159</v>
      </c>
      <c r="H21" s="54"/>
      <c r="I21" s="56">
        <f>SUM(I19:I20)</f>
        <v>0</v>
      </c>
      <c r="J21" s="53"/>
      <c r="K21" s="56">
        <f>SUM(K19:K20)</f>
        <v>0</v>
      </c>
      <c r="L21" s="61">
        <f>SUM(L19:L20)</f>
        <v>41006896.560000002</v>
      </c>
      <c r="M21" s="53"/>
      <c r="N21" s="61">
        <f>SUM(N19:N20)</f>
        <v>58674694</v>
      </c>
      <c r="O21" s="54"/>
      <c r="P21" s="61">
        <f>SUM(P19:P20)</f>
        <v>249681590.56</v>
      </c>
      <c r="Q21" s="54"/>
      <c r="R21" s="61">
        <f>SUM(R19:R20)</f>
        <v>172204831</v>
      </c>
      <c r="S21" s="54"/>
      <c r="T21" s="56">
        <f>SUM(T19:T20)</f>
        <v>421886421.56</v>
      </c>
      <c r="U21" s="58"/>
      <c r="V21" s="64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</row>
    <row r="22" spans="1:35" s="6" customFormat="1" ht="17.649999999999999" customHeight="1" thickTop="1">
      <c r="A22" s="42"/>
      <c r="B22" s="45"/>
      <c r="C22" s="47"/>
      <c r="D22" s="46"/>
      <c r="E22" s="53"/>
      <c r="F22" s="54"/>
      <c r="G22" s="54"/>
      <c r="H22" s="54"/>
      <c r="I22" s="53"/>
      <c r="J22" s="53"/>
      <c r="K22" s="53"/>
      <c r="L22" s="53"/>
      <c r="M22" s="53"/>
      <c r="N22" s="53"/>
      <c r="O22" s="54"/>
      <c r="P22" s="53"/>
      <c r="Q22" s="54"/>
      <c r="R22" s="53"/>
      <c r="S22" s="54"/>
      <c r="T22" s="53"/>
      <c r="U22" s="58"/>
      <c r="V22" s="64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</row>
    <row r="23" spans="1:35" s="6" customFormat="1" ht="17.649999999999999" customHeight="1">
      <c r="A23" s="89" t="s">
        <v>165</v>
      </c>
      <c r="B23" s="45"/>
      <c r="C23" s="47"/>
      <c r="D23" s="46"/>
      <c r="E23" s="53"/>
      <c r="F23" s="54"/>
      <c r="G23" s="54"/>
      <c r="H23" s="54"/>
      <c r="I23" s="53"/>
      <c r="J23" s="53"/>
      <c r="K23" s="53"/>
      <c r="L23" s="53"/>
      <c r="M23" s="53"/>
      <c r="N23" s="53"/>
      <c r="O23" s="54"/>
      <c r="P23" s="53"/>
      <c r="Q23" s="54"/>
      <c r="R23" s="53"/>
      <c r="S23" s="54"/>
      <c r="T23" s="53"/>
      <c r="U23" s="58"/>
      <c r="V23" s="64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</row>
    <row r="24" spans="1:35" s="6" customFormat="1" ht="17.649999999999999" customHeight="1">
      <c r="A24" s="68" t="s">
        <v>166</v>
      </c>
      <c r="B24" s="45"/>
      <c r="C24" s="47"/>
      <c r="D24" s="48"/>
      <c r="E24" s="49">
        <f>SUM(E21)</f>
        <v>150000000</v>
      </c>
      <c r="F24" s="50"/>
      <c r="G24" s="49" t="s">
        <v>159</v>
      </c>
      <c r="H24" s="50"/>
      <c r="I24" s="49" t="s">
        <v>159</v>
      </c>
      <c r="J24" s="49"/>
      <c r="K24" s="49" t="s">
        <v>159</v>
      </c>
      <c r="L24" s="49">
        <v>58384932</v>
      </c>
      <c r="M24" s="49"/>
      <c r="N24" s="49">
        <v>-293546</v>
      </c>
      <c r="O24" s="50"/>
      <c r="P24" s="49">
        <f>SUM(E24:O24)</f>
        <v>208091386</v>
      </c>
      <c r="Q24" s="50"/>
      <c r="R24" s="49">
        <v>221366535</v>
      </c>
      <c r="S24" s="50"/>
      <c r="T24" s="49">
        <f>SUM(P24:R24)</f>
        <v>429457921</v>
      </c>
      <c r="U24" s="45"/>
      <c r="V24" s="58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</row>
    <row r="25" spans="1:35" s="6" customFormat="1" ht="17.649999999999999" customHeight="1">
      <c r="A25" s="43" t="s">
        <v>167</v>
      </c>
      <c r="B25" s="41"/>
      <c r="C25" s="51"/>
      <c r="D25" s="52"/>
      <c r="E25" s="53">
        <v>330000000</v>
      </c>
      <c r="F25" s="54"/>
      <c r="G25" s="49" t="s">
        <v>159</v>
      </c>
      <c r="H25" s="54"/>
      <c r="I25" s="49" t="s">
        <v>159</v>
      </c>
      <c r="J25" s="47"/>
      <c r="K25" s="49" t="s">
        <v>159</v>
      </c>
      <c r="L25" s="49" t="s">
        <v>159</v>
      </c>
      <c r="M25" s="49"/>
      <c r="N25" s="49" t="s">
        <v>159</v>
      </c>
      <c r="O25" s="54"/>
      <c r="P25" s="49">
        <f>SUM(E25:O25)</f>
        <v>330000000</v>
      </c>
      <c r="Q25" s="54"/>
      <c r="R25" s="49" t="s">
        <v>159</v>
      </c>
      <c r="S25" s="54"/>
      <c r="T25" s="53">
        <f>SUM(P25:R25)</f>
        <v>330000000</v>
      </c>
      <c r="U25" s="58"/>
      <c r="V25" s="65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</row>
    <row r="26" spans="1:35" s="6" customFormat="1" ht="17.649999999999999" customHeight="1">
      <c r="A26" s="44" t="s">
        <v>168</v>
      </c>
      <c r="B26" s="62"/>
      <c r="C26" s="51">
        <v>4</v>
      </c>
      <c r="D26" s="52"/>
      <c r="E26" s="49" t="s">
        <v>159</v>
      </c>
      <c r="F26" s="54"/>
      <c r="G26" s="49" t="s">
        <v>159</v>
      </c>
      <c r="H26" s="54"/>
      <c r="I26" s="49">
        <v>4240459</v>
      </c>
      <c r="J26" s="53"/>
      <c r="K26" s="49">
        <v>-154984617</v>
      </c>
      <c r="L26" s="49" t="s">
        <v>159</v>
      </c>
      <c r="M26" s="49"/>
      <c r="N26" s="49" t="s">
        <v>159</v>
      </c>
      <c r="O26" s="54"/>
      <c r="P26" s="49">
        <f>SUM(E26:O26)</f>
        <v>-150744158</v>
      </c>
      <c r="Q26" s="54"/>
      <c r="R26" s="49">
        <v>-220892819.92421287</v>
      </c>
      <c r="S26" s="54"/>
      <c r="T26" s="53">
        <f>SUM(P26:R26)</f>
        <v>-371636977.92421287</v>
      </c>
      <c r="U26" s="63"/>
      <c r="V26" s="64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</row>
    <row r="27" spans="1:35" s="6" customFormat="1" ht="17.649999999999999" customHeight="1">
      <c r="A27" s="44" t="s">
        <v>169</v>
      </c>
      <c r="B27" s="62"/>
      <c r="C27" s="51"/>
      <c r="D27" s="52"/>
      <c r="E27" s="49" t="s">
        <v>159</v>
      </c>
      <c r="F27" s="54"/>
      <c r="G27" s="49" t="s">
        <v>159</v>
      </c>
      <c r="H27" s="54"/>
      <c r="I27" s="49" t="s">
        <v>159</v>
      </c>
      <c r="J27" s="54"/>
      <c r="K27" s="49" t="s">
        <v>159</v>
      </c>
      <c r="L27" s="49" t="s">
        <v>159</v>
      </c>
      <c r="M27" s="49"/>
      <c r="N27" s="49" t="s">
        <v>159</v>
      </c>
      <c r="O27" s="54"/>
      <c r="P27" s="81">
        <f>SUM(E27:O27)</f>
        <v>0</v>
      </c>
      <c r="Q27" s="54"/>
      <c r="R27" s="49" t="s">
        <v>159</v>
      </c>
      <c r="S27" s="54"/>
      <c r="T27" s="53">
        <f>SUM(P27:R27)</f>
        <v>0</v>
      </c>
      <c r="U27" s="63"/>
      <c r="V27" s="64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</row>
    <row r="28" spans="1:35" s="6" customFormat="1" ht="17.649999999999999" customHeight="1">
      <c r="A28" s="45" t="s">
        <v>163</v>
      </c>
      <c r="B28" s="45"/>
      <c r="C28" s="47"/>
      <c r="D28" s="48"/>
      <c r="E28" s="55" t="s">
        <v>159</v>
      </c>
      <c r="F28" s="53"/>
      <c r="G28" s="55" t="s">
        <v>159</v>
      </c>
      <c r="H28" s="53"/>
      <c r="I28" s="55" t="s">
        <v>159</v>
      </c>
      <c r="J28" s="47"/>
      <c r="K28" s="55" t="s">
        <v>159</v>
      </c>
      <c r="L28" s="49">
        <f>'INCOME 3M'!D56</f>
        <v>7803253</v>
      </c>
      <c r="M28" s="49"/>
      <c r="N28" s="49">
        <f>'INCOME 3M'!D42</f>
        <v>6201417</v>
      </c>
      <c r="O28" s="53"/>
      <c r="P28" s="49">
        <f>SUM(E28:O28)</f>
        <v>14004670</v>
      </c>
      <c r="Q28" s="53"/>
      <c r="R28" s="55">
        <f>'INCOME 3M'!D63</f>
        <v>-3617236</v>
      </c>
      <c r="S28" s="53"/>
      <c r="T28" s="53">
        <f>SUM(P28:R28)</f>
        <v>10387434</v>
      </c>
      <c r="U28" s="63"/>
      <c r="V28" s="64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</row>
    <row r="29" spans="1:35" s="6" customFormat="1" ht="17.649999999999999" customHeight="1" thickBot="1">
      <c r="A29" s="42" t="s">
        <v>164</v>
      </c>
      <c r="B29" s="45"/>
      <c r="C29" s="47"/>
      <c r="D29" s="46"/>
      <c r="E29" s="56">
        <f>SUM(E24:E28)</f>
        <v>480000000</v>
      </c>
      <c r="F29" s="53">
        <f t="shared" ref="F29" si="1">SUM(F24:F28)</f>
        <v>0</v>
      </c>
      <c r="G29" s="56">
        <f>SUM(G24:G28)</f>
        <v>0</v>
      </c>
      <c r="H29" s="54"/>
      <c r="I29" s="56">
        <f>SUM(I24:I26)</f>
        <v>4240459</v>
      </c>
      <c r="J29" s="53"/>
      <c r="K29" s="56">
        <f>SUM(K24:K26)</f>
        <v>-154984617</v>
      </c>
      <c r="L29" s="61">
        <f>SUM(L24:L28)</f>
        <v>66188185</v>
      </c>
      <c r="M29" s="53"/>
      <c r="N29" s="61">
        <f>SUM(N24:N28)</f>
        <v>5907871</v>
      </c>
      <c r="O29" s="54"/>
      <c r="P29" s="61">
        <f>SUM(P24:P28)</f>
        <v>401351898</v>
      </c>
      <c r="Q29" s="54"/>
      <c r="R29" s="56">
        <f>SUM(R24:R28)</f>
        <v>-3143520.924212873</v>
      </c>
      <c r="S29" s="54"/>
      <c r="T29" s="61">
        <f>SUM(T24:T28)</f>
        <v>398208377.07578713</v>
      </c>
      <c r="U29" s="58"/>
      <c r="V29" s="64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</row>
    <row r="30" spans="1:35" s="6" customFormat="1" ht="17.649999999999999" customHeight="1" thickTop="1">
      <c r="F30" s="53"/>
      <c r="G30" s="54"/>
      <c r="H30" s="54"/>
      <c r="I30" s="53"/>
      <c r="J30" s="53"/>
      <c r="K30" s="53"/>
      <c r="L30" s="53"/>
      <c r="M30" s="53"/>
      <c r="N30" s="53"/>
      <c r="O30" s="54"/>
      <c r="P30" s="53"/>
      <c r="Q30" s="54"/>
      <c r="R30" s="53"/>
      <c r="S30" s="54"/>
      <c r="T30" s="53"/>
      <c r="U30" s="58"/>
      <c r="V30" s="64"/>
    </row>
    <row r="31" spans="1:35" s="6" customFormat="1" ht="17.649999999999999" customHeight="1">
      <c r="B31" s="44"/>
      <c r="C31" s="47"/>
      <c r="D31" s="78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54"/>
      <c r="U31" s="44"/>
      <c r="V31" s="58"/>
    </row>
    <row r="32" spans="1:35" s="6" customFormat="1" ht="17.649999999999999" customHeight="1">
      <c r="A32" s="403" t="s">
        <v>170</v>
      </c>
      <c r="B32" s="403"/>
      <c r="C32" s="403"/>
      <c r="D32" s="403"/>
      <c r="E32" s="403"/>
      <c r="F32" s="75"/>
      <c r="G32" s="75"/>
      <c r="H32" s="75"/>
      <c r="I32" s="75"/>
      <c r="J32" s="47"/>
      <c r="K32" s="47"/>
      <c r="L32" s="75"/>
      <c r="M32" s="75"/>
      <c r="N32" s="75"/>
      <c r="O32" s="75"/>
      <c r="P32" s="75"/>
      <c r="Q32" s="75"/>
      <c r="R32" s="75"/>
      <c r="S32" s="75"/>
      <c r="T32" s="75"/>
      <c r="U32" s="45"/>
      <c r="V32" s="72"/>
    </row>
    <row r="33" spans="1:22" s="6" customFormat="1" ht="17.649999999999999" customHeight="1">
      <c r="A33" s="44"/>
      <c r="B33" s="44"/>
      <c r="C33" s="47"/>
      <c r="D33" s="78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54"/>
      <c r="U33" s="44"/>
      <c r="V33" s="58"/>
    </row>
    <row r="34" spans="1:22" s="6" customFormat="1" ht="17.649999999999999" customHeight="1"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54"/>
      <c r="U34" s="44"/>
      <c r="V34" s="58"/>
    </row>
    <row r="35" spans="1:22" s="6" customFormat="1" ht="17.649999999999999" customHeight="1">
      <c r="A35" s="44"/>
      <c r="B35" s="44"/>
      <c r="C35" s="47"/>
      <c r="D35" s="78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54"/>
      <c r="U35" s="44"/>
      <c r="V35" s="58"/>
    </row>
    <row r="36" spans="1:22" ht="17.649999999999999" customHeight="1"/>
    <row r="37" spans="1:22" ht="17.649999999999999" customHeight="1"/>
    <row r="38" spans="1:22" ht="17.649999999999999" customHeight="1"/>
    <row r="39" spans="1:22" ht="17.649999999999999" customHeight="1"/>
    <row r="40" spans="1:22" ht="17.649999999999999" customHeight="1"/>
    <row r="41" spans="1:22" ht="17.649999999999999" customHeight="1"/>
    <row r="42" spans="1:22" ht="17.649999999999999" customHeight="1"/>
    <row r="43" spans="1:22" ht="17.649999999999999" customHeight="1"/>
    <row r="44" spans="1:22" ht="17.649999999999999" customHeight="1"/>
    <row r="45" spans="1:22" ht="17.649999999999999" customHeight="1"/>
    <row r="46" spans="1:22" ht="17.649999999999999" customHeight="1"/>
    <row r="47" spans="1:22" ht="17.649999999999999" customHeight="1"/>
    <row r="48" spans="1:22" ht="17.649999999999999" customHeight="1"/>
    <row r="49" ht="17.649999999999999" customHeight="1"/>
    <row r="50" ht="17.649999999999999" customHeight="1"/>
    <row r="51" ht="17.649999999999999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5" customWidth="1"/>
    <col min="2" max="3" width="1.453125" style="5" customWidth="1"/>
    <col min="4" max="4" width="32.453125" style="5" customWidth="1"/>
    <col min="5" max="5" width="11.7265625" style="5" customWidth="1"/>
    <col min="6" max="6" width="4.7265625" style="5" customWidth="1"/>
    <col min="7" max="7" width="30.453125" style="5" customWidth="1"/>
    <col min="8" max="8" width="2.26953125" style="5" customWidth="1"/>
    <col min="9" max="9" width="30.453125" style="5" customWidth="1"/>
    <col min="10" max="10" width="1.7265625" style="5" customWidth="1"/>
    <col min="11" max="11" width="30.453125" style="5" customWidth="1"/>
    <col min="12" max="12" width="16.26953125" style="5" customWidth="1"/>
    <col min="13" max="13" width="12.7265625" style="5" customWidth="1"/>
    <col min="14" max="250" width="8.7265625" style="5"/>
    <col min="251" max="253" width="8.7265625" style="33"/>
    <col min="254" max="256" width="1.453125" style="33" customWidth="1"/>
    <col min="257" max="257" width="37.26953125" style="33" customWidth="1"/>
    <col min="258" max="258" width="11.7265625" style="33" customWidth="1"/>
    <col min="259" max="259" width="1" style="33" customWidth="1"/>
    <col min="260" max="260" width="16.7265625" style="33" customWidth="1"/>
    <col min="261" max="261" width="2.26953125" style="33" customWidth="1"/>
    <col min="262" max="262" width="12.7265625" style="33" bestFit="1" customWidth="1"/>
    <col min="263" max="263" width="2.453125" style="33" customWidth="1"/>
    <col min="264" max="264" width="17.26953125" style="33" customWidth="1"/>
    <col min="265" max="265" width="1" style="33" customWidth="1"/>
    <col min="266" max="266" width="14.453125" style="33" customWidth="1"/>
    <col min="267" max="267" width="1.7265625" style="33" customWidth="1"/>
    <col min="268" max="268" width="16.26953125" style="33" customWidth="1"/>
    <col min="269" max="269" width="12.7265625" style="33" customWidth="1"/>
    <col min="270" max="509" width="8.7265625" style="33"/>
    <col min="510" max="512" width="1.453125" style="33" customWidth="1"/>
    <col min="513" max="513" width="37.26953125" style="33" customWidth="1"/>
    <col min="514" max="514" width="11.7265625" style="33" customWidth="1"/>
    <col min="515" max="515" width="1" style="33" customWidth="1"/>
    <col min="516" max="516" width="16.7265625" style="33" customWidth="1"/>
    <col min="517" max="517" width="2.26953125" style="33" customWidth="1"/>
    <col min="518" max="518" width="12.7265625" style="33" bestFit="1" customWidth="1"/>
    <col min="519" max="519" width="2.453125" style="33" customWidth="1"/>
    <col min="520" max="520" width="17.26953125" style="33" customWidth="1"/>
    <col min="521" max="521" width="1" style="33" customWidth="1"/>
    <col min="522" max="522" width="14.453125" style="33" customWidth="1"/>
    <col min="523" max="523" width="1.7265625" style="33" customWidth="1"/>
    <col min="524" max="524" width="16.26953125" style="33" customWidth="1"/>
    <col min="525" max="525" width="12.7265625" style="33" customWidth="1"/>
    <col min="526" max="765" width="8.7265625" style="33"/>
    <col min="766" max="768" width="1.453125" style="33" customWidth="1"/>
    <col min="769" max="769" width="37.26953125" style="33" customWidth="1"/>
    <col min="770" max="770" width="11.7265625" style="33" customWidth="1"/>
    <col min="771" max="771" width="1" style="33" customWidth="1"/>
    <col min="772" max="772" width="16.7265625" style="33" customWidth="1"/>
    <col min="773" max="773" width="2.26953125" style="33" customWidth="1"/>
    <col min="774" max="774" width="12.7265625" style="33" bestFit="1" customWidth="1"/>
    <col min="775" max="775" width="2.453125" style="33" customWidth="1"/>
    <col min="776" max="776" width="17.26953125" style="33" customWidth="1"/>
    <col min="777" max="777" width="1" style="33" customWidth="1"/>
    <col min="778" max="778" width="14.453125" style="33" customWidth="1"/>
    <col min="779" max="779" width="1.7265625" style="33" customWidth="1"/>
    <col min="780" max="780" width="16.26953125" style="33" customWidth="1"/>
    <col min="781" max="781" width="12.7265625" style="33" customWidth="1"/>
    <col min="782" max="1021" width="8.7265625" style="33"/>
    <col min="1022" max="1024" width="1.453125" style="33" customWidth="1"/>
    <col min="1025" max="1025" width="37.26953125" style="33" customWidth="1"/>
    <col min="1026" max="1026" width="11.7265625" style="33" customWidth="1"/>
    <col min="1027" max="1027" width="1" style="33" customWidth="1"/>
    <col min="1028" max="1028" width="16.7265625" style="33" customWidth="1"/>
    <col min="1029" max="1029" width="2.26953125" style="33" customWidth="1"/>
    <col min="1030" max="1030" width="12.7265625" style="33" bestFit="1" customWidth="1"/>
    <col min="1031" max="1031" width="2.453125" style="33" customWidth="1"/>
    <col min="1032" max="1032" width="17.26953125" style="33" customWidth="1"/>
    <col min="1033" max="1033" width="1" style="33" customWidth="1"/>
    <col min="1034" max="1034" width="14.453125" style="33" customWidth="1"/>
    <col min="1035" max="1035" width="1.7265625" style="33" customWidth="1"/>
    <col min="1036" max="1036" width="16.26953125" style="33" customWidth="1"/>
    <col min="1037" max="1037" width="12.7265625" style="33" customWidth="1"/>
    <col min="1038" max="1277" width="8.7265625" style="33"/>
    <col min="1278" max="1280" width="1.453125" style="33" customWidth="1"/>
    <col min="1281" max="1281" width="37.26953125" style="33" customWidth="1"/>
    <col min="1282" max="1282" width="11.7265625" style="33" customWidth="1"/>
    <col min="1283" max="1283" width="1" style="33" customWidth="1"/>
    <col min="1284" max="1284" width="16.7265625" style="33" customWidth="1"/>
    <col min="1285" max="1285" width="2.26953125" style="33" customWidth="1"/>
    <col min="1286" max="1286" width="12.7265625" style="33" bestFit="1" customWidth="1"/>
    <col min="1287" max="1287" width="2.453125" style="33" customWidth="1"/>
    <col min="1288" max="1288" width="17.26953125" style="33" customWidth="1"/>
    <col min="1289" max="1289" width="1" style="33" customWidth="1"/>
    <col min="1290" max="1290" width="14.453125" style="33" customWidth="1"/>
    <col min="1291" max="1291" width="1.7265625" style="33" customWidth="1"/>
    <col min="1292" max="1292" width="16.26953125" style="33" customWidth="1"/>
    <col min="1293" max="1293" width="12.7265625" style="33" customWidth="1"/>
    <col min="1294" max="1533" width="8.7265625" style="33"/>
    <col min="1534" max="1536" width="1.453125" style="33" customWidth="1"/>
    <col min="1537" max="1537" width="37.26953125" style="33" customWidth="1"/>
    <col min="1538" max="1538" width="11.7265625" style="33" customWidth="1"/>
    <col min="1539" max="1539" width="1" style="33" customWidth="1"/>
    <col min="1540" max="1540" width="16.7265625" style="33" customWidth="1"/>
    <col min="1541" max="1541" width="2.26953125" style="33" customWidth="1"/>
    <col min="1542" max="1542" width="12.7265625" style="33" bestFit="1" customWidth="1"/>
    <col min="1543" max="1543" width="2.453125" style="33" customWidth="1"/>
    <col min="1544" max="1544" width="17.26953125" style="33" customWidth="1"/>
    <col min="1545" max="1545" width="1" style="33" customWidth="1"/>
    <col min="1546" max="1546" width="14.453125" style="33" customWidth="1"/>
    <col min="1547" max="1547" width="1.7265625" style="33" customWidth="1"/>
    <col min="1548" max="1548" width="16.26953125" style="33" customWidth="1"/>
    <col min="1549" max="1549" width="12.7265625" style="33" customWidth="1"/>
    <col min="1550" max="1789" width="8.7265625" style="33"/>
    <col min="1790" max="1792" width="1.453125" style="33" customWidth="1"/>
    <col min="1793" max="1793" width="37.26953125" style="33" customWidth="1"/>
    <col min="1794" max="1794" width="11.7265625" style="33" customWidth="1"/>
    <col min="1795" max="1795" width="1" style="33" customWidth="1"/>
    <col min="1796" max="1796" width="16.7265625" style="33" customWidth="1"/>
    <col min="1797" max="1797" width="2.26953125" style="33" customWidth="1"/>
    <col min="1798" max="1798" width="12.7265625" style="33" bestFit="1" customWidth="1"/>
    <col min="1799" max="1799" width="2.453125" style="33" customWidth="1"/>
    <col min="1800" max="1800" width="17.26953125" style="33" customWidth="1"/>
    <col min="1801" max="1801" width="1" style="33" customWidth="1"/>
    <col min="1802" max="1802" width="14.453125" style="33" customWidth="1"/>
    <col min="1803" max="1803" width="1.7265625" style="33" customWidth="1"/>
    <col min="1804" max="1804" width="16.26953125" style="33" customWidth="1"/>
    <col min="1805" max="1805" width="12.7265625" style="33" customWidth="1"/>
    <col min="1806" max="2045" width="8.7265625" style="33"/>
    <col min="2046" max="2048" width="1.453125" style="33" customWidth="1"/>
    <col min="2049" max="2049" width="37.26953125" style="33" customWidth="1"/>
    <col min="2050" max="2050" width="11.7265625" style="33" customWidth="1"/>
    <col min="2051" max="2051" width="1" style="33" customWidth="1"/>
    <col min="2052" max="2052" width="16.7265625" style="33" customWidth="1"/>
    <col min="2053" max="2053" width="2.26953125" style="33" customWidth="1"/>
    <col min="2054" max="2054" width="12.7265625" style="33" bestFit="1" customWidth="1"/>
    <col min="2055" max="2055" width="2.453125" style="33" customWidth="1"/>
    <col min="2056" max="2056" width="17.26953125" style="33" customWidth="1"/>
    <col min="2057" max="2057" width="1" style="33" customWidth="1"/>
    <col min="2058" max="2058" width="14.453125" style="33" customWidth="1"/>
    <col min="2059" max="2059" width="1.7265625" style="33" customWidth="1"/>
    <col min="2060" max="2060" width="16.26953125" style="33" customWidth="1"/>
    <col min="2061" max="2061" width="12.7265625" style="33" customWidth="1"/>
    <col min="2062" max="2301" width="8.7265625" style="33"/>
    <col min="2302" max="2304" width="1.453125" style="33" customWidth="1"/>
    <col min="2305" max="2305" width="37.26953125" style="33" customWidth="1"/>
    <col min="2306" max="2306" width="11.7265625" style="33" customWidth="1"/>
    <col min="2307" max="2307" width="1" style="33" customWidth="1"/>
    <col min="2308" max="2308" width="16.7265625" style="33" customWidth="1"/>
    <col min="2309" max="2309" width="2.26953125" style="33" customWidth="1"/>
    <col min="2310" max="2310" width="12.7265625" style="33" bestFit="1" customWidth="1"/>
    <col min="2311" max="2311" width="2.453125" style="33" customWidth="1"/>
    <col min="2312" max="2312" width="17.26953125" style="33" customWidth="1"/>
    <col min="2313" max="2313" width="1" style="33" customWidth="1"/>
    <col min="2314" max="2314" width="14.453125" style="33" customWidth="1"/>
    <col min="2315" max="2315" width="1.7265625" style="33" customWidth="1"/>
    <col min="2316" max="2316" width="16.26953125" style="33" customWidth="1"/>
    <col min="2317" max="2317" width="12.7265625" style="33" customWidth="1"/>
    <col min="2318" max="2557" width="8.7265625" style="33"/>
    <col min="2558" max="2560" width="1.453125" style="33" customWidth="1"/>
    <col min="2561" max="2561" width="37.26953125" style="33" customWidth="1"/>
    <col min="2562" max="2562" width="11.7265625" style="33" customWidth="1"/>
    <col min="2563" max="2563" width="1" style="33" customWidth="1"/>
    <col min="2564" max="2564" width="16.7265625" style="33" customWidth="1"/>
    <col min="2565" max="2565" width="2.26953125" style="33" customWidth="1"/>
    <col min="2566" max="2566" width="12.7265625" style="33" bestFit="1" customWidth="1"/>
    <col min="2567" max="2567" width="2.453125" style="33" customWidth="1"/>
    <col min="2568" max="2568" width="17.26953125" style="33" customWidth="1"/>
    <col min="2569" max="2569" width="1" style="33" customWidth="1"/>
    <col min="2570" max="2570" width="14.453125" style="33" customWidth="1"/>
    <col min="2571" max="2571" width="1.7265625" style="33" customWidth="1"/>
    <col min="2572" max="2572" width="16.26953125" style="33" customWidth="1"/>
    <col min="2573" max="2573" width="12.7265625" style="33" customWidth="1"/>
    <col min="2574" max="2813" width="8.7265625" style="33"/>
    <col min="2814" max="2816" width="1.453125" style="33" customWidth="1"/>
    <col min="2817" max="2817" width="37.26953125" style="33" customWidth="1"/>
    <col min="2818" max="2818" width="11.7265625" style="33" customWidth="1"/>
    <col min="2819" max="2819" width="1" style="33" customWidth="1"/>
    <col min="2820" max="2820" width="16.7265625" style="33" customWidth="1"/>
    <col min="2821" max="2821" width="2.26953125" style="33" customWidth="1"/>
    <col min="2822" max="2822" width="12.7265625" style="33" bestFit="1" customWidth="1"/>
    <col min="2823" max="2823" width="2.453125" style="33" customWidth="1"/>
    <col min="2824" max="2824" width="17.26953125" style="33" customWidth="1"/>
    <col min="2825" max="2825" width="1" style="33" customWidth="1"/>
    <col min="2826" max="2826" width="14.453125" style="33" customWidth="1"/>
    <col min="2827" max="2827" width="1.7265625" style="33" customWidth="1"/>
    <col min="2828" max="2828" width="16.26953125" style="33" customWidth="1"/>
    <col min="2829" max="2829" width="12.7265625" style="33" customWidth="1"/>
    <col min="2830" max="3069" width="8.7265625" style="33"/>
    <col min="3070" max="3072" width="1.453125" style="33" customWidth="1"/>
    <col min="3073" max="3073" width="37.26953125" style="33" customWidth="1"/>
    <col min="3074" max="3074" width="11.7265625" style="33" customWidth="1"/>
    <col min="3075" max="3075" width="1" style="33" customWidth="1"/>
    <col min="3076" max="3076" width="16.7265625" style="33" customWidth="1"/>
    <col min="3077" max="3077" width="2.26953125" style="33" customWidth="1"/>
    <col min="3078" max="3078" width="12.7265625" style="33" bestFit="1" customWidth="1"/>
    <col min="3079" max="3079" width="2.453125" style="33" customWidth="1"/>
    <col min="3080" max="3080" width="17.26953125" style="33" customWidth="1"/>
    <col min="3081" max="3081" width="1" style="33" customWidth="1"/>
    <col min="3082" max="3082" width="14.453125" style="33" customWidth="1"/>
    <col min="3083" max="3083" width="1.7265625" style="33" customWidth="1"/>
    <col min="3084" max="3084" width="16.26953125" style="33" customWidth="1"/>
    <col min="3085" max="3085" width="12.7265625" style="33" customWidth="1"/>
    <col min="3086" max="3325" width="8.7265625" style="33"/>
    <col min="3326" max="3328" width="1.453125" style="33" customWidth="1"/>
    <col min="3329" max="3329" width="37.26953125" style="33" customWidth="1"/>
    <col min="3330" max="3330" width="11.7265625" style="33" customWidth="1"/>
    <col min="3331" max="3331" width="1" style="33" customWidth="1"/>
    <col min="3332" max="3332" width="16.7265625" style="33" customWidth="1"/>
    <col min="3333" max="3333" width="2.26953125" style="33" customWidth="1"/>
    <col min="3334" max="3334" width="12.7265625" style="33" bestFit="1" customWidth="1"/>
    <col min="3335" max="3335" width="2.453125" style="33" customWidth="1"/>
    <col min="3336" max="3336" width="17.26953125" style="33" customWidth="1"/>
    <col min="3337" max="3337" width="1" style="33" customWidth="1"/>
    <col min="3338" max="3338" width="14.453125" style="33" customWidth="1"/>
    <col min="3339" max="3339" width="1.7265625" style="33" customWidth="1"/>
    <col min="3340" max="3340" width="16.26953125" style="33" customWidth="1"/>
    <col min="3341" max="3341" width="12.7265625" style="33" customWidth="1"/>
    <col min="3342" max="3581" width="8.7265625" style="33"/>
    <col min="3582" max="3584" width="1.453125" style="33" customWidth="1"/>
    <col min="3585" max="3585" width="37.26953125" style="33" customWidth="1"/>
    <col min="3586" max="3586" width="11.7265625" style="33" customWidth="1"/>
    <col min="3587" max="3587" width="1" style="33" customWidth="1"/>
    <col min="3588" max="3588" width="16.7265625" style="33" customWidth="1"/>
    <col min="3589" max="3589" width="2.26953125" style="33" customWidth="1"/>
    <col min="3590" max="3590" width="12.7265625" style="33" bestFit="1" customWidth="1"/>
    <col min="3591" max="3591" width="2.453125" style="33" customWidth="1"/>
    <col min="3592" max="3592" width="17.26953125" style="33" customWidth="1"/>
    <col min="3593" max="3593" width="1" style="33" customWidth="1"/>
    <col min="3594" max="3594" width="14.453125" style="33" customWidth="1"/>
    <col min="3595" max="3595" width="1.7265625" style="33" customWidth="1"/>
    <col min="3596" max="3596" width="16.26953125" style="33" customWidth="1"/>
    <col min="3597" max="3597" width="12.7265625" style="33" customWidth="1"/>
    <col min="3598" max="3837" width="8.7265625" style="33"/>
    <col min="3838" max="3840" width="1.453125" style="33" customWidth="1"/>
    <col min="3841" max="3841" width="37.26953125" style="33" customWidth="1"/>
    <col min="3842" max="3842" width="11.7265625" style="33" customWidth="1"/>
    <col min="3843" max="3843" width="1" style="33" customWidth="1"/>
    <col min="3844" max="3844" width="16.7265625" style="33" customWidth="1"/>
    <col min="3845" max="3845" width="2.26953125" style="33" customWidth="1"/>
    <col min="3846" max="3846" width="12.7265625" style="33" bestFit="1" customWidth="1"/>
    <col min="3847" max="3847" width="2.453125" style="33" customWidth="1"/>
    <col min="3848" max="3848" width="17.26953125" style="33" customWidth="1"/>
    <col min="3849" max="3849" width="1" style="33" customWidth="1"/>
    <col min="3850" max="3850" width="14.453125" style="33" customWidth="1"/>
    <col min="3851" max="3851" width="1.7265625" style="33" customWidth="1"/>
    <col min="3852" max="3852" width="16.26953125" style="33" customWidth="1"/>
    <col min="3853" max="3853" width="12.7265625" style="33" customWidth="1"/>
    <col min="3854" max="4093" width="8.7265625" style="33"/>
    <col min="4094" max="4096" width="1.453125" style="33" customWidth="1"/>
    <col min="4097" max="4097" width="37.26953125" style="33" customWidth="1"/>
    <col min="4098" max="4098" width="11.7265625" style="33" customWidth="1"/>
    <col min="4099" max="4099" width="1" style="33" customWidth="1"/>
    <col min="4100" max="4100" width="16.7265625" style="33" customWidth="1"/>
    <col min="4101" max="4101" width="2.26953125" style="33" customWidth="1"/>
    <col min="4102" max="4102" width="12.7265625" style="33" bestFit="1" customWidth="1"/>
    <col min="4103" max="4103" width="2.453125" style="33" customWidth="1"/>
    <col min="4104" max="4104" width="17.26953125" style="33" customWidth="1"/>
    <col min="4105" max="4105" width="1" style="33" customWidth="1"/>
    <col min="4106" max="4106" width="14.453125" style="33" customWidth="1"/>
    <col min="4107" max="4107" width="1.7265625" style="33" customWidth="1"/>
    <col min="4108" max="4108" width="16.26953125" style="33" customWidth="1"/>
    <col min="4109" max="4109" width="12.7265625" style="33" customWidth="1"/>
    <col min="4110" max="4349" width="8.7265625" style="33"/>
    <col min="4350" max="4352" width="1.453125" style="33" customWidth="1"/>
    <col min="4353" max="4353" width="37.26953125" style="33" customWidth="1"/>
    <col min="4354" max="4354" width="11.7265625" style="33" customWidth="1"/>
    <col min="4355" max="4355" width="1" style="33" customWidth="1"/>
    <col min="4356" max="4356" width="16.7265625" style="33" customWidth="1"/>
    <col min="4357" max="4357" width="2.26953125" style="33" customWidth="1"/>
    <col min="4358" max="4358" width="12.7265625" style="33" bestFit="1" customWidth="1"/>
    <col min="4359" max="4359" width="2.453125" style="33" customWidth="1"/>
    <col min="4360" max="4360" width="17.26953125" style="33" customWidth="1"/>
    <col min="4361" max="4361" width="1" style="33" customWidth="1"/>
    <col min="4362" max="4362" width="14.453125" style="33" customWidth="1"/>
    <col min="4363" max="4363" width="1.7265625" style="33" customWidth="1"/>
    <col min="4364" max="4364" width="16.26953125" style="33" customWidth="1"/>
    <col min="4365" max="4365" width="12.7265625" style="33" customWidth="1"/>
    <col min="4366" max="4605" width="8.7265625" style="33"/>
    <col min="4606" max="4608" width="1.453125" style="33" customWidth="1"/>
    <col min="4609" max="4609" width="37.26953125" style="33" customWidth="1"/>
    <col min="4610" max="4610" width="11.7265625" style="33" customWidth="1"/>
    <col min="4611" max="4611" width="1" style="33" customWidth="1"/>
    <col min="4612" max="4612" width="16.7265625" style="33" customWidth="1"/>
    <col min="4613" max="4613" width="2.26953125" style="33" customWidth="1"/>
    <col min="4614" max="4614" width="12.7265625" style="33" bestFit="1" customWidth="1"/>
    <col min="4615" max="4615" width="2.453125" style="33" customWidth="1"/>
    <col min="4616" max="4616" width="17.26953125" style="33" customWidth="1"/>
    <col min="4617" max="4617" width="1" style="33" customWidth="1"/>
    <col min="4618" max="4618" width="14.453125" style="33" customWidth="1"/>
    <col min="4619" max="4619" width="1.7265625" style="33" customWidth="1"/>
    <col min="4620" max="4620" width="16.26953125" style="33" customWidth="1"/>
    <col min="4621" max="4621" width="12.7265625" style="33" customWidth="1"/>
    <col min="4622" max="4861" width="8.7265625" style="33"/>
    <col min="4862" max="4864" width="1.453125" style="33" customWidth="1"/>
    <col min="4865" max="4865" width="37.26953125" style="33" customWidth="1"/>
    <col min="4866" max="4866" width="11.7265625" style="33" customWidth="1"/>
    <col min="4867" max="4867" width="1" style="33" customWidth="1"/>
    <col min="4868" max="4868" width="16.7265625" style="33" customWidth="1"/>
    <col min="4869" max="4869" width="2.26953125" style="33" customWidth="1"/>
    <col min="4870" max="4870" width="12.7265625" style="33" bestFit="1" customWidth="1"/>
    <col min="4871" max="4871" width="2.453125" style="33" customWidth="1"/>
    <col min="4872" max="4872" width="17.26953125" style="33" customWidth="1"/>
    <col min="4873" max="4873" width="1" style="33" customWidth="1"/>
    <col min="4874" max="4874" width="14.453125" style="33" customWidth="1"/>
    <col min="4875" max="4875" width="1.7265625" style="33" customWidth="1"/>
    <col min="4876" max="4876" width="16.26953125" style="33" customWidth="1"/>
    <col min="4877" max="4877" width="12.7265625" style="33" customWidth="1"/>
    <col min="4878" max="5117" width="8.7265625" style="33"/>
    <col min="5118" max="5120" width="1.453125" style="33" customWidth="1"/>
    <col min="5121" max="5121" width="37.26953125" style="33" customWidth="1"/>
    <col min="5122" max="5122" width="11.7265625" style="33" customWidth="1"/>
    <col min="5123" max="5123" width="1" style="33" customWidth="1"/>
    <col min="5124" max="5124" width="16.7265625" style="33" customWidth="1"/>
    <col min="5125" max="5125" width="2.26953125" style="33" customWidth="1"/>
    <col min="5126" max="5126" width="12.7265625" style="33" bestFit="1" customWidth="1"/>
    <col min="5127" max="5127" width="2.453125" style="33" customWidth="1"/>
    <col min="5128" max="5128" width="17.26953125" style="33" customWidth="1"/>
    <col min="5129" max="5129" width="1" style="33" customWidth="1"/>
    <col min="5130" max="5130" width="14.453125" style="33" customWidth="1"/>
    <col min="5131" max="5131" width="1.7265625" style="33" customWidth="1"/>
    <col min="5132" max="5132" width="16.26953125" style="33" customWidth="1"/>
    <col min="5133" max="5133" width="12.7265625" style="33" customWidth="1"/>
    <col min="5134" max="5373" width="8.7265625" style="33"/>
    <col min="5374" max="5376" width="1.453125" style="33" customWidth="1"/>
    <col min="5377" max="5377" width="37.26953125" style="33" customWidth="1"/>
    <col min="5378" max="5378" width="11.7265625" style="33" customWidth="1"/>
    <col min="5379" max="5379" width="1" style="33" customWidth="1"/>
    <col min="5380" max="5380" width="16.7265625" style="33" customWidth="1"/>
    <col min="5381" max="5381" width="2.26953125" style="33" customWidth="1"/>
    <col min="5382" max="5382" width="12.7265625" style="33" bestFit="1" customWidth="1"/>
    <col min="5383" max="5383" width="2.453125" style="33" customWidth="1"/>
    <col min="5384" max="5384" width="17.26953125" style="33" customWidth="1"/>
    <col min="5385" max="5385" width="1" style="33" customWidth="1"/>
    <col min="5386" max="5386" width="14.453125" style="33" customWidth="1"/>
    <col min="5387" max="5387" width="1.7265625" style="33" customWidth="1"/>
    <col min="5388" max="5388" width="16.26953125" style="33" customWidth="1"/>
    <col min="5389" max="5389" width="12.7265625" style="33" customWidth="1"/>
    <col min="5390" max="5629" width="8.7265625" style="33"/>
    <col min="5630" max="5632" width="1.453125" style="33" customWidth="1"/>
    <col min="5633" max="5633" width="37.26953125" style="33" customWidth="1"/>
    <col min="5634" max="5634" width="11.7265625" style="33" customWidth="1"/>
    <col min="5635" max="5635" width="1" style="33" customWidth="1"/>
    <col min="5636" max="5636" width="16.7265625" style="33" customWidth="1"/>
    <col min="5637" max="5637" width="2.26953125" style="33" customWidth="1"/>
    <col min="5638" max="5638" width="12.7265625" style="33" bestFit="1" customWidth="1"/>
    <col min="5639" max="5639" width="2.453125" style="33" customWidth="1"/>
    <col min="5640" max="5640" width="17.26953125" style="33" customWidth="1"/>
    <col min="5641" max="5641" width="1" style="33" customWidth="1"/>
    <col min="5642" max="5642" width="14.453125" style="33" customWidth="1"/>
    <col min="5643" max="5643" width="1.7265625" style="33" customWidth="1"/>
    <col min="5644" max="5644" width="16.26953125" style="33" customWidth="1"/>
    <col min="5645" max="5645" width="12.7265625" style="33" customWidth="1"/>
    <col min="5646" max="5885" width="8.7265625" style="33"/>
    <col min="5886" max="5888" width="1.453125" style="33" customWidth="1"/>
    <col min="5889" max="5889" width="37.26953125" style="33" customWidth="1"/>
    <col min="5890" max="5890" width="11.7265625" style="33" customWidth="1"/>
    <col min="5891" max="5891" width="1" style="33" customWidth="1"/>
    <col min="5892" max="5892" width="16.7265625" style="33" customWidth="1"/>
    <col min="5893" max="5893" width="2.26953125" style="33" customWidth="1"/>
    <col min="5894" max="5894" width="12.7265625" style="33" bestFit="1" customWidth="1"/>
    <col min="5895" max="5895" width="2.453125" style="33" customWidth="1"/>
    <col min="5896" max="5896" width="17.26953125" style="33" customWidth="1"/>
    <col min="5897" max="5897" width="1" style="33" customWidth="1"/>
    <col min="5898" max="5898" width="14.453125" style="33" customWidth="1"/>
    <col min="5899" max="5899" width="1.7265625" style="33" customWidth="1"/>
    <col min="5900" max="5900" width="16.26953125" style="33" customWidth="1"/>
    <col min="5901" max="5901" width="12.7265625" style="33" customWidth="1"/>
    <col min="5902" max="6141" width="8.7265625" style="33"/>
    <col min="6142" max="6144" width="1.453125" style="33" customWidth="1"/>
    <col min="6145" max="6145" width="37.26953125" style="33" customWidth="1"/>
    <col min="6146" max="6146" width="11.7265625" style="33" customWidth="1"/>
    <col min="6147" max="6147" width="1" style="33" customWidth="1"/>
    <col min="6148" max="6148" width="16.7265625" style="33" customWidth="1"/>
    <col min="6149" max="6149" width="2.26953125" style="33" customWidth="1"/>
    <col min="6150" max="6150" width="12.7265625" style="33" bestFit="1" customWidth="1"/>
    <col min="6151" max="6151" width="2.453125" style="33" customWidth="1"/>
    <col min="6152" max="6152" width="17.26953125" style="33" customWidth="1"/>
    <col min="6153" max="6153" width="1" style="33" customWidth="1"/>
    <col min="6154" max="6154" width="14.453125" style="33" customWidth="1"/>
    <col min="6155" max="6155" width="1.7265625" style="33" customWidth="1"/>
    <col min="6156" max="6156" width="16.26953125" style="33" customWidth="1"/>
    <col min="6157" max="6157" width="12.7265625" style="33" customWidth="1"/>
    <col min="6158" max="6397" width="8.7265625" style="33"/>
    <col min="6398" max="6400" width="1.453125" style="33" customWidth="1"/>
    <col min="6401" max="6401" width="37.26953125" style="33" customWidth="1"/>
    <col min="6402" max="6402" width="11.7265625" style="33" customWidth="1"/>
    <col min="6403" max="6403" width="1" style="33" customWidth="1"/>
    <col min="6404" max="6404" width="16.7265625" style="33" customWidth="1"/>
    <col min="6405" max="6405" width="2.26953125" style="33" customWidth="1"/>
    <col min="6406" max="6406" width="12.7265625" style="33" bestFit="1" customWidth="1"/>
    <col min="6407" max="6407" width="2.453125" style="33" customWidth="1"/>
    <col min="6408" max="6408" width="17.26953125" style="33" customWidth="1"/>
    <col min="6409" max="6409" width="1" style="33" customWidth="1"/>
    <col min="6410" max="6410" width="14.453125" style="33" customWidth="1"/>
    <col min="6411" max="6411" width="1.7265625" style="33" customWidth="1"/>
    <col min="6412" max="6412" width="16.26953125" style="33" customWidth="1"/>
    <col min="6413" max="6413" width="12.7265625" style="33" customWidth="1"/>
    <col min="6414" max="6653" width="8.7265625" style="33"/>
    <col min="6654" max="6656" width="1.453125" style="33" customWidth="1"/>
    <col min="6657" max="6657" width="37.26953125" style="33" customWidth="1"/>
    <col min="6658" max="6658" width="11.7265625" style="33" customWidth="1"/>
    <col min="6659" max="6659" width="1" style="33" customWidth="1"/>
    <col min="6660" max="6660" width="16.7265625" style="33" customWidth="1"/>
    <col min="6661" max="6661" width="2.26953125" style="33" customWidth="1"/>
    <col min="6662" max="6662" width="12.7265625" style="33" bestFit="1" customWidth="1"/>
    <col min="6663" max="6663" width="2.453125" style="33" customWidth="1"/>
    <col min="6664" max="6664" width="17.26953125" style="33" customWidth="1"/>
    <col min="6665" max="6665" width="1" style="33" customWidth="1"/>
    <col min="6666" max="6666" width="14.453125" style="33" customWidth="1"/>
    <col min="6667" max="6667" width="1.7265625" style="33" customWidth="1"/>
    <col min="6668" max="6668" width="16.26953125" style="33" customWidth="1"/>
    <col min="6669" max="6669" width="12.7265625" style="33" customWidth="1"/>
    <col min="6670" max="6909" width="8.7265625" style="33"/>
    <col min="6910" max="6912" width="1.453125" style="33" customWidth="1"/>
    <col min="6913" max="6913" width="37.26953125" style="33" customWidth="1"/>
    <col min="6914" max="6914" width="11.7265625" style="33" customWidth="1"/>
    <col min="6915" max="6915" width="1" style="33" customWidth="1"/>
    <col min="6916" max="6916" width="16.7265625" style="33" customWidth="1"/>
    <col min="6917" max="6917" width="2.26953125" style="33" customWidth="1"/>
    <col min="6918" max="6918" width="12.7265625" style="33" bestFit="1" customWidth="1"/>
    <col min="6919" max="6919" width="2.453125" style="33" customWidth="1"/>
    <col min="6920" max="6920" width="17.26953125" style="33" customWidth="1"/>
    <col min="6921" max="6921" width="1" style="33" customWidth="1"/>
    <col min="6922" max="6922" width="14.453125" style="33" customWidth="1"/>
    <col min="6923" max="6923" width="1.7265625" style="33" customWidth="1"/>
    <col min="6924" max="6924" width="16.26953125" style="33" customWidth="1"/>
    <col min="6925" max="6925" width="12.7265625" style="33" customWidth="1"/>
    <col min="6926" max="7165" width="8.7265625" style="33"/>
    <col min="7166" max="7168" width="1.453125" style="33" customWidth="1"/>
    <col min="7169" max="7169" width="37.26953125" style="33" customWidth="1"/>
    <col min="7170" max="7170" width="11.7265625" style="33" customWidth="1"/>
    <col min="7171" max="7171" width="1" style="33" customWidth="1"/>
    <col min="7172" max="7172" width="16.7265625" style="33" customWidth="1"/>
    <col min="7173" max="7173" width="2.26953125" style="33" customWidth="1"/>
    <col min="7174" max="7174" width="12.7265625" style="33" bestFit="1" customWidth="1"/>
    <col min="7175" max="7175" width="2.453125" style="33" customWidth="1"/>
    <col min="7176" max="7176" width="17.26953125" style="33" customWidth="1"/>
    <col min="7177" max="7177" width="1" style="33" customWidth="1"/>
    <col min="7178" max="7178" width="14.453125" style="33" customWidth="1"/>
    <col min="7179" max="7179" width="1.7265625" style="33" customWidth="1"/>
    <col min="7180" max="7180" width="16.26953125" style="33" customWidth="1"/>
    <col min="7181" max="7181" width="12.7265625" style="33" customWidth="1"/>
    <col min="7182" max="7421" width="8.7265625" style="33"/>
    <col min="7422" max="7424" width="1.453125" style="33" customWidth="1"/>
    <col min="7425" max="7425" width="37.26953125" style="33" customWidth="1"/>
    <col min="7426" max="7426" width="11.7265625" style="33" customWidth="1"/>
    <col min="7427" max="7427" width="1" style="33" customWidth="1"/>
    <col min="7428" max="7428" width="16.7265625" style="33" customWidth="1"/>
    <col min="7429" max="7429" width="2.26953125" style="33" customWidth="1"/>
    <col min="7430" max="7430" width="12.7265625" style="33" bestFit="1" customWidth="1"/>
    <col min="7431" max="7431" width="2.453125" style="33" customWidth="1"/>
    <col min="7432" max="7432" width="17.26953125" style="33" customWidth="1"/>
    <col min="7433" max="7433" width="1" style="33" customWidth="1"/>
    <col min="7434" max="7434" width="14.453125" style="33" customWidth="1"/>
    <col min="7435" max="7435" width="1.7265625" style="33" customWidth="1"/>
    <col min="7436" max="7436" width="16.26953125" style="33" customWidth="1"/>
    <col min="7437" max="7437" width="12.7265625" style="33" customWidth="1"/>
    <col min="7438" max="7677" width="8.7265625" style="33"/>
    <col min="7678" max="7680" width="1.453125" style="33" customWidth="1"/>
    <col min="7681" max="7681" width="37.26953125" style="33" customWidth="1"/>
    <col min="7682" max="7682" width="11.7265625" style="33" customWidth="1"/>
    <col min="7683" max="7683" width="1" style="33" customWidth="1"/>
    <col min="7684" max="7684" width="16.7265625" style="33" customWidth="1"/>
    <col min="7685" max="7685" width="2.26953125" style="33" customWidth="1"/>
    <col min="7686" max="7686" width="12.7265625" style="33" bestFit="1" customWidth="1"/>
    <col min="7687" max="7687" width="2.453125" style="33" customWidth="1"/>
    <col min="7688" max="7688" width="17.26953125" style="33" customWidth="1"/>
    <col min="7689" max="7689" width="1" style="33" customWidth="1"/>
    <col min="7690" max="7690" width="14.453125" style="33" customWidth="1"/>
    <col min="7691" max="7691" width="1.7265625" style="33" customWidth="1"/>
    <col min="7692" max="7692" width="16.26953125" style="33" customWidth="1"/>
    <col min="7693" max="7693" width="12.7265625" style="33" customWidth="1"/>
    <col min="7694" max="7933" width="8.7265625" style="33"/>
    <col min="7934" max="7936" width="1.453125" style="33" customWidth="1"/>
    <col min="7937" max="7937" width="37.26953125" style="33" customWidth="1"/>
    <col min="7938" max="7938" width="11.7265625" style="33" customWidth="1"/>
    <col min="7939" max="7939" width="1" style="33" customWidth="1"/>
    <col min="7940" max="7940" width="16.7265625" style="33" customWidth="1"/>
    <col min="7941" max="7941" width="2.26953125" style="33" customWidth="1"/>
    <col min="7942" max="7942" width="12.7265625" style="33" bestFit="1" customWidth="1"/>
    <col min="7943" max="7943" width="2.453125" style="33" customWidth="1"/>
    <col min="7944" max="7944" width="17.26953125" style="33" customWidth="1"/>
    <col min="7945" max="7945" width="1" style="33" customWidth="1"/>
    <col min="7946" max="7946" width="14.453125" style="33" customWidth="1"/>
    <col min="7947" max="7947" width="1.7265625" style="33" customWidth="1"/>
    <col min="7948" max="7948" width="16.26953125" style="33" customWidth="1"/>
    <col min="7949" max="7949" width="12.7265625" style="33" customWidth="1"/>
    <col min="7950" max="8189" width="8.7265625" style="33"/>
    <col min="8190" max="8192" width="1.453125" style="33" customWidth="1"/>
    <col min="8193" max="8193" width="37.26953125" style="33" customWidth="1"/>
    <col min="8194" max="8194" width="11.7265625" style="33" customWidth="1"/>
    <col min="8195" max="8195" width="1" style="33" customWidth="1"/>
    <col min="8196" max="8196" width="16.7265625" style="33" customWidth="1"/>
    <col min="8197" max="8197" width="2.26953125" style="33" customWidth="1"/>
    <col min="8198" max="8198" width="12.7265625" style="33" bestFit="1" customWidth="1"/>
    <col min="8199" max="8199" width="2.453125" style="33" customWidth="1"/>
    <col min="8200" max="8200" width="17.26953125" style="33" customWidth="1"/>
    <col min="8201" max="8201" width="1" style="33" customWidth="1"/>
    <col min="8202" max="8202" width="14.453125" style="33" customWidth="1"/>
    <col min="8203" max="8203" width="1.7265625" style="33" customWidth="1"/>
    <col min="8204" max="8204" width="16.26953125" style="33" customWidth="1"/>
    <col min="8205" max="8205" width="12.7265625" style="33" customWidth="1"/>
    <col min="8206" max="8445" width="8.7265625" style="33"/>
    <col min="8446" max="8448" width="1.453125" style="33" customWidth="1"/>
    <col min="8449" max="8449" width="37.26953125" style="33" customWidth="1"/>
    <col min="8450" max="8450" width="11.7265625" style="33" customWidth="1"/>
    <col min="8451" max="8451" width="1" style="33" customWidth="1"/>
    <col min="8452" max="8452" width="16.7265625" style="33" customWidth="1"/>
    <col min="8453" max="8453" width="2.26953125" style="33" customWidth="1"/>
    <col min="8454" max="8454" width="12.7265625" style="33" bestFit="1" customWidth="1"/>
    <col min="8455" max="8455" width="2.453125" style="33" customWidth="1"/>
    <col min="8456" max="8456" width="17.26953125" style="33" customWidth="1"/>
    <col min="8457" max="8457" width="1" style="33" customWidth="1"/>
    <col min="8458" max="8458" width="14.453125" style="33" customWidth="1"/>
    <col min="8459" max="8459" width="1.7265625" style="33" customWidth="1"/>
    <col min="8460" max="8460" width="16.26953125" style="33" customWidth="1"/>
    <col min="8461" max="8461" width="12.7265625" style="33" customWidth="1"/>
    <col min="8462" max="8701" width="8.7265625" style="33"/>
    <col min="8702" max="8704" width="1.453125" style="33" customWidth="1"/>
    <col min="8705" max="8705" width="37.26953125" style="33" customWidth="1"/>
    <col min="8706" max="8706" width="11.7265625" style="33" customWidth="1"/>
    <col min="8707" max="8707" width="1" style="33" customWidth="1"/>
    <col min="8708" max="8708" width="16.7265625" style="33" customWidth="1"/>
    <col min="8709" max="8709" width="2.26953125" style="33" customWidth="1"/>
    <col min="8710" max="8710" width="12.7265625" style="33" bestFit="1" customWidth="1"/>
    <col min="8711" max="8711" width="2.453125" style="33" customWidth="1"/>
    <col min="8712" max="8712" width="17.26953125" style="33" customWidth="1"/>
    <col min="8713" max="8713" width="1" style="33" customWidth="1"/>
    <col min="8714" max="8714" width="14.453125" style="33" customWidth="1"/>
    <col min="8715" max="8715" width="1.7265625" style="33" customWidth="1"/>
    <col min="8716" max="8716" width="16.26953125" style="33" customWidth="1"/>
    <col min="8717" max="8717" width="12.7265625" style="33" customWidth="1"/>
    <col min="8718" max="8957" width="8.7265625" style="33"/>
    <col min="8958" max="8960" width="1.453125" style="33" customWidth="1"/>
    <col min="8961" max="8961" width="37.26953125" style="33" customWidth="1"/>
    <col min="8962" max="8962" width="11.7265625" style="33" customWidth="1"/>
    <col min="8963" max="8963" width="1" style="33" customWidth="1"/>
    <col min="8964" max="8964" width="16.7265625" style="33" customWidth="1"/>
    <col min="8965" max="8965" width="2.26953125" style="33" customWidth="1"/>
    <col min="8966" max="8966" width="12.7265625" style="33" bestFit="1" customWidth="1"/>
    <col min="8967" max="8967" width="2.453125" style="33" customWidth="1"/>
    <col min="8968" max="8968" width="17.26953125" style="33" customWidth="1"/>
    <col min="8969" max="8969" width="1" style="33" customWidth="1"/>
    <col min="8970" max="8970" width="14.453125" style="33" customWidth="1"/>
    <col min="8971" max="8971" width="1.7265625" style="33" customWidth="1"/>
    <col min="8972" max="8972" width="16.26953125" style="33" customWidth="1"/>
    <col min="8973" max="8973" width="12.7265625" style="33" customWidth="1"/>
    <col min="8974" max="9213" width="8.7265625" style="33"/>
    <col min="9214" max="9216" width="1.453125" style="33" customWidth="1"/>
    <col min="9217" max="9217" width="37.26953125" style="33" customWidth="1"/>
    <col min="9218" max="9218" width="11.7265625" style="33" customWidth="1"/>
    <col min="9219" max="9219" width="1" style="33" customWidth="1"/>
    <col min="9220" max="9220" width="16.7265625" style="33" customWidth="1"/>
    <col min="9221" max="9221" width="2.26953125" style="33" customWidth="1"/>
    <col min="9222" max="9222" width="12.7265625" style="33" bestFit="1" customWidth="1"/>
    <col min="9223" max="9223" width="2.453125" style="33" customWidth="1"/>
    <col min="9224" max="9224" width="17.26953125" style="33" customWidth="1"/>
    <col min="9225" max="9225" width="1" style="33" customWidth="1"/>
    <col min="9226" max="9226" width="14.453125" style="33" customWidth="1"/>
    <col min="9227" max="9227" width="1.7265625" style="33" customWidth="1"/>
    <col min="9228" max="9228" width="16.26953125" style="33" customWidth="1"/>
    <col min="9229" max="9229" width="12.7265625" style="33" customWidth="1"/>
    <col min="9230" max="9469" width="8.7265625" style="33"/>
    <col min="9470" max="9472" width="1.453125" style="33" customWidth="1"/>
    <col min="9473" max="9473" width="37.26953125" style="33" customWidth="1"/>
    <col min="9474" max="9474" width="11.7265625" style="33" customWidth="1"/>
    <col min="9475" max="9475" width="1" style="33" customWidth="1"/>
    <col min="9476" max="9476" width="16.7265625" style="33" customWidth="1"/>
    <col min="9477" max="9477" width="2.26953125" style="33" customWidth="1"/>
    <col min="9478" max="9478" width="12.7265625" style="33" bestFit="1" customWidth="1"/>
    <col min="9479" max="9479" width="2.453125" style="33" customWidth="1"/>
    <col min="9480" max="9480" width="17.26953125" style="33" customWidth="1"/>
    <col min="9481" max="9481" width="1" style="33" customWidth="1"/>
    <col min="9482" max="9482" width="14.453125" style="33" customWidth="1"/>
    <col min="9483" max="9483" width="1.7265625" style="33" customWidth="1"/>
    <col min="9484" max="9484" width="16.26953125" style="33" customWidth="1"/>
    <col min="9485" max="9485" width="12.7265625" style="33" customWidth="1"/>
    <col min="9486" max="9725" width="8.7265625" style="33"/>
    <col min="9726" max="9728" width="1.453125" style="33" customWidth="1"/>
    <col min="9729" max="9729" width="37.26953125" style="33" customWidth="1"/>
    <col min="9730" max="9730" width="11.7265625" style="33" customWidth="1"/>
    <col min="9731" max="9731" width="1" style="33" customWidth="1"/>
    <col min="9732" max="9732" width="16.7265625" style="33" customWidth="1"/>
    <col min="9733" max="9733" width="2.26953125" style="33" customWidth="1"/>
    <col min="9734" max="9734" width="12.7265625" style="33" bestFit="1" customWidth="1"/>
    <col min="9735" max="9735" width="2.453125" style="33" customWidth="1"/>
    <col min="9736" max="9736" width="17.26953125" style="33" customWidth="1"/>
    <col min="9737" max="9737" width="1" style="33" customWidth="1"/>
    <col min="9738" max="9738" width="14.453125" style="33" customWidth="1"/>
    <col min="9739" max="9739" width="1.7265625" style="33" customWidth="1"/>
    <col min="9740" max="9740" width="16.26953125" style="33" customWidth="1"/>
    <col min="9741" max="9741" width="12.7265625" style="33" customWidth="1"/>
    <col min="9742" max="9981" width="8.7265625" style="33"/>
    <col min="9982" max="9984" width="1.453125" style="33" customWidth="1"/>
    <col min="9985" max="9985" width="37.26953125" style="33" customWidth="1"/>
    <col min="9986" max="9986" width="11.7265625" style="33" customWidth="1"/>
    <col min="9987" max="9987" width="1" style="33" customWidth="1"/>
    <col min="9988" max="9988" width="16.7265625" style="33" customWidth="1"/>
    <col min="9989" max="9989" width="2.26953125" style="33" customWidth="1"/>
    <col min="9990" max="9990" width="12.7265625" style="33" bestFit="1" customWidth="1"/>
    <col min="9991" max="9991" width="2.453125" style="33" customWidth="1"/>
    <col min="9992" max="9992" width="17.26953125" style="33" customWidth="1"/>
    <col min="9993" max="9993" width="1" style="33" customWidth="1"/>
    <col min="9994" max="9994" width="14.453125" style="33" customWidth="1"/>
    <col min="9995" max="9995" width="1.7265625" style="33" customWidth="1"/>
    <col min="9996" max="9996" width="16.26953125" style="33" customWidth="1"/>
    <col min="9997" max="9997" width="12.7265625" style="33" customWidth="1"/>
    <col min="9998" max="10237" width="8.7265625" style="33"/>
    <col min="10238" max="10240" width="1.453125" style="33" customWidth="1"/>
    <col min="10241" max="10241" width="37.26953125" style="33" customWidth="1"/>
    <col min="10242" max="10242" width="11.7265625" style="33" customWidth="1"/>
    <col min="10243" max="10243" width="1" style="33" customWidth="1"/>
    <col min="10244" max="10244" width="16.7265625" style="33" customWidth="1"/>
    <col min="10245" max="10245" width="2.26953125" style="33" customWidth="1"/>
    <col min="10246" max="10246" width="12.7265625" style="33" bestFit="1" customWidth="1"/>
    <col min="10247" max="10247" width="2.453125" style="33" customWidth="1"/>
    <col min="10248" max="10248" width="17.26953125" style="33" customWidth="1"/>
    <col min="10249" max="10249" width="1" style="33" customWidth="1"/>
    <col min="10250" max="10250" width="14.453125" style="33" customWidth="1"/>
    <col min="10251" max="10251" width="1.7265625" style="33" customWidth="1"/>
    <col min="10252" max="10252" width="16.26953125" style="33" customWidth="1"/>
    <col min="10253" max="10253" width="12.7265625" style="33" customWidth="1"/>
    <col min="10254" max="10493" width="8.7265625" style="33"/>
    <col min="10494" max="10496" width="1.453125" style="33" customWidth="1"/>
    <col min="10497" max="10497" width="37.26953125" style="33" customWidth="1"/>
    <col min="10498" max="10498" width="11.7265625" style="33" customWidth="1"/>
    <col min="10499" max="10499" width="1" style="33" customWidth="1"/>
    <col min="10500" max="10500" width="16.7265625" style="33" customWidth="1"/>
    <col min="10501" max="10501" width="2.26953125" style="33" customWidth="1"/>
    <col min="10502" max="10502" width="12.7265625" style="33" bestFit="1" customWidth="1"/>
    <col min="10503" max="10503" width="2.453125" style="33" customWidth="1"/>
    <col min="10504" max="10504" width="17.26953125" style="33" customWidth="1"/>
    <col min="10505" max="10505" width="1" style="33" customWidth="1"/>
    <col min="10506" max="10506" width="14.453125" style="33" customWidth="1"/>
    <col min="10507" max="10507" width="1.7265625" style="33" customWidth="1"/>
    <col min="10508" max="10508" width="16.26953125" style="33" customWidth="1"/>
    <col min="10509" max="10509" width="12.7265625" style="33" customWidth="1"/>
    <col min="10510" max="10749" width="8.7265625" style="33"/>
    <col min="10750" max="10752" width="1.453125" style="33" customWidth="1"/>
    <col min="10753" max="10753" width="37.26953125" style="33" customWidth="1"/>
    <col min="10754" max="10754" width="11.7265625" style="33" customWidth="1"/>
    <col min="10755" max="10755" width="1" style="33" customWidth="1"/>
    <col min="10756" max="10756" width="16.7265625" style="33" customWidth="1"/>
    <col min="10757" max="10757" width="2.26953125" style="33" customWidth="1"/>
    <col min="10758" max="10758" width="12.7265625" style="33" bestFit="1" customWidth="1"/>
    <col min="10759" max="10759" width="2.453125" style="33" customWidth="1"/>
    <col min="10760" max="10760" width="17.26953125" style="33" customWidth="1"/>
    <col min="10761" max="10761" width="1" style="33" customWidth="1"/>
    <col min="10762" max="10762" width="14.453125" style="33" customWidth="1"/>
    <col min="10763" max="10763" width="1.7265625" style="33" customWidth="1"/>
    <col min="10764" max="10764" width="16.26953125" style="33" customWidth="1"/>
    <col min="10765" max="10765" width="12.7265625" style="33" customWidth="1"/>
    <col min="10766" max="11005" width="8.7265625" style="33"/>
    <col min="11006" max="11008" width="1.453125" style="33" customWidth="1"/>
    <col min="11009" max="11009" width="37.26953125" style="33" customWidth="1"/>
    <col min="11010" max="11010" width="11.7265625" style="33" customWidth="1"/>
    <col min="11011" max="11011" width="1" style="33" customWidth="1"/>
    <col min="11012" max="11012" width="16.7265625" style="33" customWidth="1"/>
    <col min="11013" max="11013" width="2.26953125" style="33" customWidth="1"/>
    <col min="11014" max="11014" width="12.7265625" style="33" bestFit="1" customWidth="1"/>
    <col min="11015" max="11015" width="2.453125" style="33" customWidth="1"/>
    <col min="11016" max="11016" width="17.26953125" style="33" customWidth="1"/>
    <col min="11017" max="11017" width="1" style="33" customWidth="1"/>
    <col min="11018" max="11018" width="14.453125" style="33" customWidth="1"/>
    <col min="11019" max="11019" width="1.7265625" style="33" customWidth="1"/>
    <col min="11020" max="11020" width="16.26953125" style="33" customWidth="1"/>
    <col min="11021" max="11021" width="12.7265625" style="33" customWidth="1"/>
    <col min="11022" max="11261" width="8.7265625" style="33"/>
    <col min="11262" max="11264" width="1.453125" style="33" customWidth="1"/>
    <col min="11265" max="11265" width="37.26953125" style="33" customWidth="1"/>
    <col min="11266" max="11266" width="11.7265625" style="33" customWidth="1"/>
    <col min="11267" max="11267" width="1" style="33" customWidth="1"/>
    <col min="11268" max="11268" width="16.7265625" style="33" customWidth="1"/>
    <col min="11269" max="11269" width="2.26953125" style="33" customWidth="1"/>
    <col min="11270" max="11270" width="12.7265625" style="33" bestFit="1" customWidth="1"/>
    <col min="11271" max="11271" width="2.453125" style="33" customWidth="1"/>
    <col min="11272" max="11272" width="17.26953125" style="33" customWidth="1"/>
    <col min="11273" max="11273" width="1" style="33" customWidth="1"/>
    <col min="11274" max="11274" width="14.453125" style="33" customWidth="1"/>
    <col min="11275" max="11275" width="1.7265625" style="33" customWidth="1"/>
    <col min="11276" max="11276" width="16.26953125" style="33" customWidth="1"/>
    <col min="11277" max="11277" width="12.7265625" style="33" customWidth="1"/>
    <col min="11278" max="11517" width="8.7265625" style="33"/>
    <col min="11518" max="11520" width="1.453125" style="33" customWidth="1"/>
    <col min="11521" max="11521" width="37.26953125" style="33" customWidth="1"/>
    <col min="11522" max="11522" width="11.7265625" style="33" customWidth="1"/>
    <col min="11523" max="11523" width="1" style="33" customWidth="1"/>
    <col min="11524" max="11524" width="16.7265625" style="33" customWidth="1"/>
    <col min="11525" max="11525" width="2.26953125" style="33" customWidth="1"/>
    <col min="11526" max="11526" width="12.7265625" style="33" bestFit="1" customWidth="1"/>
    <col min="11527" max="11527" width="2.453125" style="33" customWidth="1"/>
    <col min="11528" max="11528" width="17.26953125" style="33" customWidth="1"/>
    <col min="11529" max="11529" width="1" style="33" customWidth="1"/>
    <col min="11530" max="11530" width="14.453125" style="33" customWidth="1"/>
    <col min="11531" max="11531" width="1.7265625" style="33" customWidth="1"/>
    <col min="11532" max="11532" width="16.26953125" style="33" customWidth="1"/>
    <col min="11533" max="11533" width="12.7265625" style="33" customWidth="1"/>
    <col min="11534" max="11773" width="8.7265625" style="33"/>
    <col min="11774" max="11776" width="1.453125" style="33" customWidth="1"/>
    <col min="11777" max="11777" width="37.26953125" style="33" customWidth="1"/>
    <col min="11778" max="11778" width="11.7265625" style="33" customWidth="1"/>
    <col min="11779" max="11779" width="1" style="33" customWidth="1"/>
    <col min="11780" max="11780" width="16.7265625" style="33" customWidth="1"/>
    <col min="11781" max="11781" width="2.26953125" style="33" customWidth="1"/>
    <col min="11782" max="11782" width="12.7265625" style="33" bestFit="1" customWidth="1"/>
    <col min="11783" max="11783" width="2.453125" style="33" customWidth="1"/>
    <col min="11784" max="11784" width="17.26953125" style="33" customWidth="1"/>
    <col min="11785" max="11785" width="1" style="33" customWidth="1"/>
    <col min="11786" max="11786" width="14.453125" style="33" customWidth="1"/>
    <col min="11787" max="11787" width="1.7265625" style="33" customWidth="1"/>
    <col min="11788" max="11788" width="16.26953125" style="33" customWidth="1"/>
    <col min="11789" max="11789" width="12.7265625" style="33" customWidth="1"/>
    <col min="11790" max="12029" width="8.7265625" style="33"/>
    <col min="12030" max="12032" width="1.453125" style="33" customWidth="1"/>
    <col min="12033" max="12033" width="37.26953125" style="33" customWidth="1"/>
    <col min="12034" max="12034" width="11.7265625" style="33" customWidth="1"/>
    <col min="12035" max="12035" width="1" style="33" customWidth="1"/>
    <col min="12036" max="12036" width="16.7265625" style="33" customWidth="1"/>
    <col min="12037" max="12037" width="2.26953125" style="33" customWidth="1"/>
    <col min="12038" max="12038" width="12.7265625" style="33" bestFit="1" customWidth="1"/>
    <col min="12039" max="12039" width="2.453125" style="33" customWidth="1"/>
    <col min="12040" max="12040" width="17.26953125" style="33" customWidth="1"/>
    <col min="12041" max="12041" width="1" style="33" customWidth="1"/>
    <col min="12042" max="12042" width="14.453125" style="33" customWidth="1"/>
    <col min="12043" max="12043" width="1.7265625" style="33" customWidth="1"/>
    <col min="12044" max="12044" width="16.26953125" style="33" customWidth="1"/>
    <col min="12045" max="12045" width="12.7265625" style="33" customWidth="1"/>
    <col min="12046" max="12285" width="8.7265625" style="33"/>
    <col min="12286" max="12288" width="1.453125" style="33" customWidth="1"/>
    <col min="12289" max="12289" width="37.26953125" style="33" customWidth="1"/>
    <col min="12290" max="12290" width="11.7265625" style="33" customWidth="1"/>
    <col min="12291" max="12291" width="1" style="33" customWidth="1"/>
    <col min="12292" max="12292" width="16.7265625" style="33" customWidth="1"/>
    <col min="12293" max="12293" width="2.26953125" style="33" customWidth="1"/>
    <col min="12294" max="12294" width="12.7265625" style="33" bestFit="1" customWidth="1"/>
    <col min="12295" max="12295" width="2.453125" style="33" customWidth="1"/>
    <col min="12296" max="12296" width="17.26953125" style="33" customWidth="1"/>
    <col min="12297" max="12297" width="1" style="33" customWidth="1"/>
    <col min="12298" max="12298" width="14.453125" style="33" customWidth="1"/>
    <col min="12299" max="12299" width="1.7265625" style="33" customWidth="1"/>
    <col min="12300" max="12300" width="16.26953125" style="33" customWidth="1"/>
    <col min="12301" max="12301" width="12.7265625" style="33" customWidth="1"/>
    <col min="12302" max="12541" width="8.7265625" style="33"/>
    <col min="12542" max="12544" width="1.453125" style="33" customWidth="1"/>
    <col min="12545" max="12545" width="37.26953125" style="33" customWidth="1"/>
    <col min="12546" max="12546" width="11.7265625" style="33" customWidth="1"/>
    <col min="12547" max="12547" width="1" style="33" customWidth="1"/>
    <col min="12548" max="12548" width="16.7265625" style="33" customWidth="1"/>
    <col min="12549" max="12549" width="2.26953125" style="33" customWidth="1"/>
    <col min="12550" max="12550" width="12.7265625" style="33" bestFit="1" customWidth="1"/>
    <col min="12551" max="12551" width="2.453125" style="33" customWidth="1"/>
    <col min="12552" max="12552" width="17.26953125" style="33" customWidth="1"/>
    <col min="12553" max="12553" width="1" style="33" customWidth="1"/>
    <col min="12554" max="12554" width="14.453125" style="33" customWidth="1"/>
    <col min="12555" max="12555" width="1.7265625" style="33" customWidth="1"/>
    <col min="12556" max="12556" width="16.26953125" style="33" customWidth="1"/>
    <col min="12557" max="12557" width="12.7265625" style="33" customWidth="1"/>
    <col min="12558" max="12797" width="8.7265625" style="33"/>
    <col min="12798" max="12800" width="1.453125" style="33" customWidth="1"/>
    <col min="12801" max="12801" width="37.26953125" style="33" customWidth="1"/>
    <col min="12802" max="12802" width="11.7265625" style="33" customWidth="1"/>
    <col min="12803" max="12803" width="1" style="33" customWidth="1"/>
    <col min="12804" max="12804" width="16.7265625" style="33" customWidth="1"/>
    <col min="12805" max="12805" width="2.26953125" style="33" customWidth="1"/>
    <col min="12806" max="12806" width="12.7265625" style="33" bestFit="1" customWidth="1"/>
    <col min="12807" max="12807" width="2.453125" style="33" customWidth="1"/>
    <col min="12808" max="12808" width="17.26953125" style="33" customWidth="1"/>
    <col min="12809" max="12809" width="1" style="33" customWidth="1"/>
    <col min="12810" max="12810" width="14.453125" style="33" customWidth="1"/>
    <col min="12811" max="12811" width="1.7265625" style="33" customWidth="1"/>
    <col min="12812" max="12812" width="16.26953125" style="33" customWidth="1"/>
    <col min="12813" max="12813" width="12.7265625" style="33" customWidth="1"/>
    <col min="12814" max="13053" width="8.7265625" style="33"/>
    <col min="13054" max="13056" width="1.453125" style="33" customWidth="1"/>
    <col min="13057" max="13057" width="37.26953125" style="33" customWidth="1"/>
    <col min="13058" max="13058" width="11.7265625" style="33" customWidth="1"/>
    <col min="13059" max="13059" width="1" style="33" customWidth="1"/>
    <col min="13060" max="13060" width="16.7265625" style="33" customWidth="1"/>
    <col min="13061" max="13061" width="2.26953125" style="33" customWidth="1"/>
    <col min="13062" max="13062" width="12.7265625" style="33" bestFit="1" customWidth="1"/>
    <col min="13063" max="13063" width="2.453125" style="33" customWidth="1"/>
    <col min="13064" max="13064" width="17.26953125" style="33" customWidth="1"/>
    <col min="13065" max="13065" width="1" style="33" customWidth="1"/>
    <col min="13066" max="13066" width="14.453125" style="33" customWidth="1"/>
    <col min="13067" max="13067" width="1.7265625" style="33" customWidth="1"/>
    <col min="13068" max="13068" width="16.26953125" style="33" customWidth="1"/>
    <col min="13069" max="13069" width="12.7265625" style="33" customWidth="1"/>
    <col min="13070" max="13309" width="8.7265625" style="33"/>
    <col min="13310" max="13312" width="1.453125" style="33" customWidth="1"/>
    <col min="13313" max="13313" width="37.26953125" style="33" customWidth="1"/>
    <col min="13314" max="13314" width="11.7265625" style="33" customWidth="1"/>
    <col min="13315" max="13315" width="1" style="33" customWidth="1"/>
    <col min="13316" max="13316" width="16.7265625" style="33" customWidth="1"/>
    <col min="13317" max="13317" width="2.26953125" style="33" customWidth="1"/>
    <col min="13318" max="13318" width="12.7265625" style="33" bestFit="1" customWidth="1"/>
    <col min="13319" max="13319" width="2.453125" style="33" customWidth="1"/>
    <col min="13320" max="13320" width="17.26953125" style="33" customWidth="1"/>
    <col min="13321" max="13321" width="1" style="33" customWidth="1"/>
    <col min="13322" max="13322" width="14.453125" style="33" customWidth="1"/>
    <col min="13323" max="13323" width="1.7265625" style="33" customWidth="1"/>
    <col min="13324" max="13324" width="16.26953125" style="33" customWidth="1"/>
    <col min="13325" max="13325" width="12.7265625" style="33" customWidth="1"/>
    <col min="13326" max="13565" width="8.7265625" style="33"/>
    <col min="13566" max="13568" width="1.453125" style="33" customWidth="1"/>
    <col min="13569" max="13569" width="37.26953125" style="33" customWidth="1"/>
    <col min="13570" max="13570" width="11.7265625" style="33" customWidth="1"/>
    <col min="13571" max="13571" width="1" style="33" customWidth="1"/>
    <col min="13572" max="13572" width="16.7265625" style="33" customWidth="1"/>
    <col min="13573" max="13573" width="2.26953125" style="33" customWidth="1"/>
    <col min="13574" max="13574" width="12.7265625" style="33" bestFit="1" customWidth="1"/>
    <col min="13575" max="13575" width="2.453125" style="33" customWidth="1"/>
    <col min="13576" max="13576" width="17.26953125" style="33" customWidth="1"/>
    <col min="13577" max="13577" width="1" style="33" customWidth="1"/>
    <col min="13578" max="13578" width="14.453125" style="33" customWidth="1"/>
    <col min="13579" max="13579" width="1.7265625" style="33" customWidth="1"/>
    <col min="13580" max="13580" width="16.26953125" style="33" customWidth="1"/>
    <col min="13581" max="13581" width="12.7265625" style="33" customWidth="1"/>
    <col min="13582" max="13821" width="8.7265625" style="33"/>
    <col min="13822" max="13824" width="1.453125" style="33" customWidth="1"/>
    <col min="13825" max="13825" width="37.26953125" style="33" customWidth="1"/>
    <col min="13826" max="13826" width="11.7265625" style="33" customWidth="1"/>
    <col min="13827" max="13827" width="1" style="33" customWidth="1"/>
    <col min="13828" max="13828" width="16.7265625" style="33" customWidth="1"/>
    <col min="13829" max="13829" width="2.26953125" style="33" customWidth="1"/>
    <col min="13830" max="13830" width="12.7265625" style="33" bestFit="1" customWidth="1"/>
    <col min="13831" max="13831" width="2.453125" style="33" customWidth="1"/>
    <col min="13832" max="13832" width="17.26953125" style="33" customWidth="1"/>
    <col min="13833" max="13833" width="1" style="33" customWidth="1"/>
    <col min="13834" max="13834" width="14.453125" style="33" customWidth="1"/>
    <col min="13835" max="13835" width="1.7265625" style="33" customWidth="1"/>
    <col min="13836" max="13836" width="16.26953125" style="33" customWidth="1"/>
    <col min="13837" max="13837" width="12.7265625" style="33" customWidth="1"/>
    <col min="13838" max="14077" width="8.7265625" style="33"/>
    <col min="14078" max="14080" width="1.453125" style="33" customWidth="1"/>
    <col min="14081" max="14081" width="37.26953125" style="33" customWidth="1"/>
    <col min="14082" max="14082" width="11.7265625" style="33" customWidth="1"/>
    <col min="14083" max="14083" width="1" style="33" customWidth="1"/>
    <col min="14084" max="14084" width="16.7265625" style="33" customWidth="1"/>
    <col min="14085" max="14085" width="2.26953125" style="33" customWidth="1"/>
    <col min="14086" max="14086" width="12.7265625" style="33" bestFit="1" customWidth="1"/>
    <col min="14087" max="14087" width="2.453125" style="33" customWidth="1"/>
    <col min="14088" max="14088" width="17.26953125" style="33" customWidth="1"/>
    <col min="14089" max="14089" width="1" style="33" customWidth="1"/>
    <col min="14090" max="14090" width="14.453125" style="33" customWidth="1"/>
    <col min="14091" max="14091" width="1.7265625" style="33" customWidth="1"/>
    <col min="14092" max="14092" width="16.26953125" style="33" customWidth="1"/>
    <col min="14093" max="14093" width="12.7265625" style="33" customWidth="1"/>
    <col min="14094" max="14333" width="8.7265625" style="33"/>
    <col min="14334" max="14336" width="1.453125" style="33" customWidth="1"/>
    <col min="14337" max="14337" width="37.26953125" style="33" customWidth="1"/>
    <col min="14338" max="14338" width="11.7265625" style="33" customWidth="1"/>
    <col min="14339" max="14339" width="1" style="33" customWidth="1"/>
    <col min="14340" max="14340" width="16.7265625" style="33" customWidth="1"/>
    <col min="14341" max="14341" width="2.26953125" style="33" customWidth="1"/>
    <col min="14342" max="14342" width="12.7265625" style="33" bestFit="1" customWidth="1"/>
    <col min="14343" max="14343" width="2.453125" style="33" customWidth="1"/>
    <col min="14344" max="14344" width="17.26953125" style="33" customWidth="1"/>
    <col min="14345" max="14345" width="1" style="33" customWidth="1"/>
    <col min="14346" max="14346" width="14.453125" style="33" customWidth="1"/>
    <col min="14347" max="14347" width="1.7265625" style="33" customWidth="1"/>
    <col min="14348" max="14348" width="16.26953125" style="33" customWidth="1"/>
    <col min="14349" max="14349" width="12.7265625" style="33" customWidth="1"/>
    <col min="14350" max="14589" width="8.7265625" style="33"/>
    <col min="14590" max="14592" width="1.453125" style="33" customWidth="1"/>
    <col min="14593" max="14593" width="37.26953125" style="33" customWidth="1"/>
    <col min="14594" max="14594" width="11.7265625" style="33" customWidth="1"/>
    <col min="14595" max="14595" width="1" style="33" customWidth="1"/>
    <col min="14596" max="14596" width="16.7265625" style="33" customWidth="1"/>
    <col min="14597" max="14597" width="2.26953125" style="33" customWidth="1"/>
    <col min="14598" max="14598" width="12.7265625" style="33" bestFit="1" customWidth="1"/>
    <col min="14599" max="14599" width="2.453125" style="33" customWidth="1"/>
    <col min="14600" max="14600" width="17.26953125" style="33" customWidth="1"/>
    <col min="14601" max="14601" width="1" style="33" customWidth="1"/>
    <col min="14602" max="14602" width="14.453125" style="33" customWidth="1"/>
    <col min="14603" max="14603" width="1.7265625" style="33" customWidth="1"/>
    <col min="14604" max="14604" width="16.26953125" style="33" customWidth="1"/>
    <col min="14605" max="14605" width="12.7265625" style="33" customWidth="1"/>
    <col min="14606" max="14845" width="8.7265625" style="33"/>
    <col min="14846" max="14848" width="1.453125" style="33" customWidth="1"/>
    <col min="14849" max="14849" width="37.26953125" style="33" customWidth="1"/>
    <col min="14850" max="14850" width="11.7265625" style="33" customWidth="1"/>
    <col min="14851" max="14851" width="1" style="33" customWidth="1"/>
    <col min="14852" max="14852" width="16.7265625" style="33" customWidth="1"/>
    <col min="14853" max="14853" width="2.26953125" style="33" customWidth="1"/>
    <col min="14854" max="14854" width="12.7265625" style="33" bestFit="1" customWidth="1"/>
    <col min="14855" max="14855" width="2.453125" style="33" customWidth="1"/>
    <col min="14856" max="14856" width="17.26953125" style="33" customWidth="1"/>
    <col min="14857" max="14857" width="1" style="33" customWidth="1"/>
    <col min="14858" max="14858" width="14.453125" style="33" customWidth="1"/>
    <col min="14859" max="14859" width="1.7265625" style="33" customWidth="1"/>
    <col min="14860" max="14860" width="16.26953125" style="33" customWidth="1"/>
    <col min="14861" max="14861" width="12.7265625" style="33" customWidth="1"/>
    <col min="14862" max="15101" width="8.7265625" style="33"/>
    <col min="15102" max="15104" width="1.453125" style="33" customWidth="1"/>
    <col min="15105" max="15105" width="37.26953125" style="33" customWidth="1"/>
    <col min="15106" max="15106" width="11.7265625" style="33" customWidth="1"/>
    <col min="15107" max="15107" width="1" style="33" customWidth="1"/>
    <col min="15108" max="15108" width="16.7265625" style="33" customWidth="1"/>
    <col min="15109" max="15109" width="2.26953125" style="33" customWidth="1"/>
    <col min="15110" max="15110" width="12.7265625" style="33" bestFit="1" customWidth="1"/>
    <col min="15111" max="15111" width="2.453125" style="33" customWidth="1"/>
    <col min="15112" max="15112" width="17.26953125" style="33" customWidth="1"/>
    <col min="15113" max="15113" width="1" style="33" customWidth="1"/>
    <col min="15114" max="15114" width="14.453125" style="33" customWidth="1"/>
    <col min="15115" max="15115" width="1.7265625" style="33" customWidth="1"/>
    <col min="15116" max="15116" width="16.26953125" style="33" customWidth="1"/>
    <col min="15117" max="15117" width="12.7265625" style="33" customWidth="1"/>
    <col min="15118" max="15357" width="8.7265625" style="33"/>
    <col min="15358" max="15360" width="1.453125" style="33" customWidth="1"/>
    <col min="15361" max="15361" width="37.26953125" style="33" customWidth="1"/>
    <col min="15362" max="15362" width="11.7265625" style="33" customWidth="1"/>
    <col min="15363" max="15363" width="1" style="33" customWidth="1"/>
    <col min="15364" max="15364" width="16.7265625" style="33" customWidth="1"/>
    <col min="15365" max="15365" width="2.26953125" style="33" customWidth="1"/>
    <col min="15366" max="15366" width="12.7265625" style="33" bestFit="1" customWidth="1"/>
    <col min="15367" max="15367" width="2.453125" style="33" customWidth="1"/>
    <col min="15368" max="15368" width="17.26953125" style="33" customWidth="1"/>
    <col min="15369" max="15369" width="1" style="33" customWidth="1"/>
    <col min="15370" max="15370" width="14.453125" style="33" customWidth="1"/>
    <col min="15371" max="15371" width="1.7265625" style="33" customWidth="1"/>
    <col min="15372" max="15372" width="16.26953125" style="33" customWidth="1"/>
    <col min="15373" max="15373" width="12.7265625" style="33" customWidth="1"/>
    <col min="15374" max="15613" width="8.7265625" style="33"/>
    <col min="15614" max="15616" width="1.453125" style="33" customWidth="1"/>
    <col min="15617" max="15617" width="37.26953125" style="33" customWidth="1"/>
    <col min="15618" max="15618" width="11.7265625" style="33" customWidth="1"/>
    <col min="15619" max="15619" width="1" style="33" customWidth="1"/>
    <col min="15620" max="15620" width="16.7265625" style="33" customWidth="1"/>
    <col min="15621" max="15621" width="2.26953125" style="33" customWidth="1"/>
    <col min="15622" max="15622" width="12.7265625" style="33" bestFit="1" customWidth="1"/>
    <col min="15623" max="15623" width="2.453125" style="33" customWidth="1"/>
    <col min="15624" max="15624" width="17.26953125" style="33" customWidth="1"/>
    <col min="15625" max="15625" width="1" style="33" customWidth="1"/>
    <col min="15626" max="15626" width="14.453125" style="33" customWidth="1"/>
    <col min="15627" max="15627" width="1.7265625" style="33" customWidth="1"/>
    <col min="15628" max="15628" width="16.26953125" style="33" customWidth="1"/>
    <col min="15629" max="15629" width="12.7265625" style="33" customWidth="1"/>
    <col min="15630" max="15869" width="8.7265625" style="33"/>
    <col min="15870" max="15872" width="1.453125" style="33" customWidth="1"/>
    <col min="15873" max="15873" width="37.26953125" style="33" customWidth="1"/>
    <col min="15874" max="15874" width="11.7265625" style="33" customWidth="1"/>
    <col min="15875" max="15875" width="1" style="33" customWidth="1"/>
    <col min="15876" max="15876" width="16.7265625" style="33" customWidth="1"/>
    <col min="15877" max="15877" width="2.26953125" style="33" customWidth="1"/>
    <col min="15878" max="15878" width="12.7265625" style="33" bestFit="1" customWidth="1"/>
    <col min="15879" max="15879" width="2.453125" style="33" customWidth="1"/>
    <col min="15880" max="15880" width="17.26953125" style="33" customWidth="1"/>
    <col min="15881" max="15881" width="1" style="33" customWidth="1"/>
    <col min="15882" max="15882" width="14.453125" style="33" customWidth="1"/>
    <col min="15883" max="15883" width="1.7265625" style="33" customWidth="1"/>
    <col min="15884" max="15884" width="16.26953125" style="33" customWidth="1"/>
    <col min="15885" max="15885" width="12.7265625" style="33" customWidth="1"/>
    <col min="15886" max="16125" width="8.7265625" style="33"/>
    <col min="16126" max="16128" width="1.453125" style="33" customWidth="1"/>
    <col min="16129" max="16129" width="37.26953125" style="33" customWidth="1"/>
    <col min="16130" max="16130" width="11.7265625" style="33" customWidth="1"/>
    <col min="16131" max="16131" width="1" style="33" customWidth="1"/>
    <col min="16132" max="16132" width="16.7265625" style="33" customWidth="1"/>
    <col min="16133" max="16133" width="2.26953125" style="33" customWidth="1"/>
    <col min="16134" max="16134" width="12.7265625" style="33" bestFit="1" customWidth="1"/>
    <col min="16135" max="16135" width="2.453125" style="33" customWidth="1"/>
    <col min="16136" max="16136" width="17.26953125" style="33" customWidth="1"/>
    <col min="16137" max="16137" width="1" style="33" customWidth="1"/>
    <col min="16138" max="16138" width="14.453125" style="33" customWidth="1"/>
    <col min="16139" max="16139" width="1.7265625" style="33" customWidth="1"/>
    <col min="16140" max="16140" width="16.26953125" style="33" customWidth="1"/>
    <col min="16141" max="16141" width="12.7265625" style="33" customWidth="1"/>
    <col min="16142" max="16384" width="8.7265625" style="33"/>
  </cols>
  <sheetData>
    <row r="1" spans="1:250" s="3" customFormat="1" ht="24" customHeight="1">
      <c r="A1" s="405" t="s">
        <v>131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406" t="s">
        <v>132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65" customHeight="1">
      <c r="A3" s="406" t="s">
        <v>133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649999999999999" customHeight="1">
      <c r="A4" s="409" t="s">
        <v>171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8"/>
      <c r="C5" s="8"/>
      <c r="D5" s="8"/>
      <c r="E5" s="9"/>
      <c r="F5" s="10"/>
      <c r="G5" s="9"/>
      <c r="H5" s="9"/>
      <c r="I5" s="9"/>
      <c r="J5" s="9"/>
      <c r="K5" s="9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.149999999999999" customHeight="1">
      <c r="A6" s="11"/>
      <c r="B6" s="8"/>
      <c r="C6" s="8"/>
      <c r="D6" s="8"/>
      <c r="E6" s="12"/>
      <c r="F6" s="10"/>
      <c r="G6" s="408" t="s">
        <v>172</v>
      </c>
      <c r="H6" s="408"/>
      <c r="I6" s="408"/>
      <c r="J6" s="408"/>
      <c r="K6" s="408"/>
      <c r="L6" s="8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5" customHeight="1">
      <c r="A7" s="11"/>
      <c r="B7" s="8"/>
      <c r="C7" s="8"/>
      <c r="D7" s="8"/>
      <c r="E7" s="13"/>
      <c r="F7" s="10"/>
      <c r="G7" s="14"/>
      <c r="H7" s="14"/>
      <c r="I7" s="14"/>
      <c r="J7" s="14"/>
      <c r="K7" s="14"/>
      <c r="L7" s="8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.15" customHeight="1">
      <c r="A8" s="11"/>
      <c r="B8" s="8"/>
      <c r="C8" s="8"/>
      <c r="D8" s="8"/>
      <c r="E8" s="13"/>
      <c r="F8" s="10"/>
      <c r="H8" s="16"/>
      <c r="J8" s="16"/>
      <c r="L8" s="8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.15" customHeight="1">
      <c r="A9" s="11"/>
      <c r="B9" s="8"/>
      <c r="C9" s="8"/>
      <c r="D9" s="8"/>
      <c r="E9" s="13"/>
      <c r="F9" s="10"/>
      <c r="G9" s="16" t="s">
        <v>140</v>
      </c>
      <c r="H9" s="16"/>
      <c r="I9" s="16" t="s">
        <v>173</v>
      </c>
      <c r="J9" s="16"/>
      <c r="K9" s="16" t="s">
        <v>145</v>
      </c>
      <c r="L9" s="8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.15" customHeight="1">
      <c r="A10" s="11"/>
      <c r="B10" s="8"/>
      <c r="C10" s="8"/>
      <c r="D10" s="8"/>
      <c r="E10" s="12" t="s">
        <v>148</v>
      </c>
      <c r="F10" s="10"/>
      <c r="G10" s="178" t="s">
        <v>149</v>
      </c>
      <c r="H10" s="14"/>
      <c r="I10" s="178" t="s">
        <v>174</v>
      </c>
      <c r="J10" s="14"/>
      <c r="K10" s="178" t="s">
        <v>156</v>
      </c>
      <c r="L10" s="8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.15" customHeight="1">
      <c r="A11" s="17"/>
      <c r="B11" s="10"/>
      <c r="C11" s="10"/>
      <c r="D11" s="10"/>
      <c r="E11" s="80"/>
      <c r="F11" s="10"/>
      <c r="G11" s="19"/>
      <c r="H11" s="15"/>
      <c r="I11" s="19"/>
      <c r="J11" s="19"/>
      <c r="K11" s="19"/>
      <c r="L11" s="10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</row>
    <row r="12" spans="1:250" s="6" customFormat="1" ht="22.15" customHeight="1">
      <c r="A12" s="89" t="s">
        <v>157</v>
      </c>
      <c r="B12" s="10"/>
      <c r="C12" s="10"/>
      <c r="D12" s="10"/>
      <c r="E12" s="80"/>
      <c r="F12" s="10"/>
      <c r="G12" s="19"/>
      <c r="H12" s="15"/>
      <c r="I12" s="19"/>
      <c r="J12" s="19"/>
      <c r="K12" s="19"/>
      <c r="L12" s="10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t="22.15" customHeight="1">
      <c r="A13" s="70" t="s">
        <v>175</v>
      </c>
      <c r="B13" s="20"/>
      <c r="C13" s="8"/>
      <c r="D13" s="8"/>
      <c r="E13" s="69"/>
      <c r="F13" s="21"/>
      <c r="G13" s="34">
        <v>150000000</v>
      </c>
      <c r="H13" s="22"/>
      <c r="I13" s="9">
        <v>55995539</v>
      </c>
      <c r="J13" s="9"/>
      <c r="K13" s="9">
        <f>SUM(G13:I13)</f>
        <v>205995539</v>
      </c>
      <c r="L13" s="8"/>
    </row>
    <row r="14" spans="1:250" ht="22.15" customHeight="1">
      <c r="A14" s="8" t="s">
        <v>176</v>
      </c>
      <c r="B14" s="8"/>
      <c r="C14" s="8"/>
      <c r="D14" s="8"/>
      <c r="E14" s="13"/>
      <c r="F14" s="21"/>
      <c r="G14" s="88" t="s">
        <v>159</v>
      </c>
      <c r="H14" s="24"/>
      <c r="I14" s="29">
        <v>-7417006.6699999999</v>
      </c>
      <c r="J14" s="9"/>
      <c r="K14" s="29">
        <f>SUM(G14:I14)</f>
        <v>-7417006.6699999999</v>
      </c>
      <c r="L14" s="27"/>
      <c r="M14" s="28"/>
    </row>
    <row r="15" spans="1:250" ht="22.15" customHeight="1" thickBot="1">
      <c r="A15" s="20" t="s">
        <v>164</v>
      </c>
      <c r="B15" s="8"/>
      <c r="C15" s="8"/>
      <c r="D15" s="8"/>
      <c r="E15" s="13"/>
      <c r="F15" s="10"/>
      <c r="G15" s="30">
        <f>SUM(G13:G14)</f>
        <v>150000000</v>
      </c>
      <c r="H15" s="25"/>
      <c r="I15" s="30">
        <f>SUM(I13:I14)</f>
        <v>48578532.329999998</v>
      </c>
      <c r="J15" s="24"/>
      <c r="K15" s="30">
        <f>SUM(G15:I15)</f>
        <v>198578532.32999998</v>
      </c>
      <c r="M15" s="28"/>
    </row>
    <row r="16" spans="1:250" ht="22.15" customHeight="1" thickTop="1">
      <c r="A16" s="4"/>
      <c r="B16" s="4"/>
      <c r="C16" s="4"/>
      <c r="D16" s="4"/>
      <c r="E16" s="13"/>
      <c r="F16" s="31"/>
      <c r="G16" s="13"/>
      <c r="H16" s="13"/>
      <c r="I16" s="13"/>
      <c r="J16" s="13"/>
      <c r="K16" s="13"/>
      <c r="L16" s="4"/>
    </row>
    <row r="17" spans="1:250" ht="22.15" customHeight="1">
      <c r="A17" s="89" t="s">
        <v>165</v>
      </c>
      <c r="B17" s="4"/>
      <c r="C17" s="4"/>
      <c r="D17" s="4"/>
      <c r="E17" s="13"/>
      <c r="F17" s="31"/>
      <c r="G17" s="13"/>
      <c r="H17" s="13"/>
      <c r="I17" s="13"/>
      <c r="J17" s="13"/>
      <c r="K17" s="13"/>
      <c r="L17" s="4"/>
    </row>
    <row r="18" spans="1:250" ht="22.15" customHeight="1">
      <c r="A18" s="70" t="s">
        <v>166</v>
      </c>
      <c r="B18" s="20"/>
      <c r="C18" s="8"/>
      <c r="D18" s="8"/>
      <c r="E18" s="69"/>
      <c r="F18" s="21"/>
      <c r="G18" s="34">
        <f>SUM(G15)</f>
        <v>150000000</v>
      </c>
      <c r="H18" s="22"/>
      <c r="I18" s="34">
        <v>73385482</v>
      </c>
      <c r="J18" s="9"/>
      <c r="K18" s="34">
        <f>SUM(G18:I18)</f>
        <v>223385482</v>
      </c>
      <c r="L18" s="8"/>
    </row>
    <row r="19" spans="1:250" ht="22.15" customHeight="1">
      <c r="A19" s="84" t="s">
        <v>177</v>
      </c>
      <c r="B19" s="11"/>
      <c r="C19" s="11"/>
      <c r="D19" s="11"/>
      <c r="E19" s="85"/>
      <c r="F19" s="23"/>
      <c r="G19" s="9">
        <v>330000000</v>
      </c>
      <c r="H19" s="25"/>
      <c r="I19" s="87" t="s">
        <v>159</v>
      </c>
      <c r="J19" s="9"/>
      <c r="K19" s="9">
        <f>SUM(G19:I19)</f>
        <v>330000000</v>
      </c>
      <c r="M19" s="26"/>
    </row>
    <row r="20" spans="1:250" ht="22.15" customHeight="1">
      <c r="A20" s="8" t="s">
        <v>176</v>
      </c>
      <c r="B20" s="8"/>
      <c r="C20" s="8"/>
      <c r="D20" s="8"/>
      <c r="E20" s="13"/>
      <c r="F20" s="21"/>
      <c r="G20" s="88" t="s">
        <v>159</v>
      </c>
      <c r="H20" s="24"/>
      <c r="I20" s="83">
        <v>5005360</v>
      </c>
      <c r="J20" s="9"/>
      <c r="K20" s="29">
        <f>SUM(G20:I20)</f>
        <v>5005360</v>
      </c>
      <c r="L20" s="27"/>
      <c r="M20" s="28"/>
    </row>
    <row r="21" spans="1:250" ht="22.15" customHeight="1" thickBot="1">
      <c r="A21" s="20" t="s">
        <v>178</v>
      </c>
      <c r="B21" s="8"/>
      <c r="C21" s="8"/>
      <c r="D21" s="8"/>
      <c r="E21" s="13"/>
      <c r="F21" s="10"/>
      <c r="G21" s="30">
        <f>SUM(G18:G20)</f>
        <v>480000000</v>
      </c>
      <c r="H21" s="25"/>
      <c r="I21" s="30">
        <f>SUM(I18:I20)</f>
        <v>78390842</v>
      </c>
      <c r="J21" s="24"/>
      <c r="K21" s="30">
        <f>SUM(K18:K20)</f>
        <v>558390842</v>
      </c>
      <c r="M21" s="28"/>
    </row>
    <row r="22" spans="1:250" ht="22.15" customHeight="1" thickTop="1">
      <c r="A22" s="4"/>
      <c r="B22" s="4"/>
      <c r="C22" s="4"/>
      <c r="D22" s="4"/>
      <c r="E22" s="13"/>
      <c r="F22" s="31"/>
      <c r="G22" s="13"/>
      <c r="H22" s="13"/>
      <c r="I22" s="13"/>
      <c r="J22" s="13"/>
      <c r="K22" s="13"/>
      <c r="L22" s="4"/>
    </row>
    <row r="23" spans="1:250" ht="22.15" customHeight="1">
      <c r="B23" s="8"/>
      <c r="C23" s="8"/>
      <c r="D23" s="8"/>
      <c r="E23" s="9"/>
      <c r="F23" s="10"/>
      <c r="G23" s="19"/>
      <c r="H23" s="19"/>
      <c r="I23" s="19"/>
      <c r="J23" s="19"/>
      <c r="K23" s="19"/>
      <c r="L23" s="8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</row>
    <row r="24" spans="1:250" ht="22.15" customHeight="1">
      <c r="K24" s="82"/>
    </row>
    <row r="25" spans="1:250" ht="22.15" customHeight="1"/>
    <row r="26" spans="1:250" ht="22.15" customHeight="1">
      <c r="B26" s="8"/>
      <c r="C26" s="8"/>
      <c r="D26" s="8"/>
      <c r="E26" s="9"/>
      <c r="F26" s="10"/>
      <c r="G26" s="35"/>
      <c r="H26" s="35"/>
      <c r="I26" s="35"/>
      <c r="J26" s="35"/>
      <c r="K26" s="35"/>
      <c r="L26" s="8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</row>
    <row r="27" spans="1:250" ht="22.15" customHeight="1">
      <c r="A27" s="36" t="s">
        <v>170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d8648982-5c1c-4be1-ae79-3c80799ad3e6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37F1F0F3194E4495E6B2839E1930D4" ma:contentTypeVersion="4" ma:contentTypeDescription="Create a new document." ma:contentTypeScope="" ma:versionID="87c913ea5d506a6b488bbe1ef91895bd">
  <xsd:schema xmlns:xsd="http://www.w3.org/2001/XMLSchema" xmlns:xs="http://www.w3.org/2001/XMLSchema" xmlns:p="http://schemas.microsoft.com/office/2006/metadata/properties" xmlns:ns2="cd3f417f-e771-4452-a49d-8d03e43be36e" targetNamespace="http://schemas.microsoft.com/office/2006/metadata/properties" ma:root="true" ma:fieldsID="c90f25077113642a54066a0513dea9ae" ns2:_="">
    <xsd:import namespace="cd3f417f-e771-4452-a49d-8d03e43be3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3f417f-e771-4452-a49d-8d03e43be3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AFB92C-DBD4-42AF-949C-D0CF7F213A00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A0E329-439E-4159-A560-E521D196EBCD}">
  <ds:schemaRefs>
    <ds:schemaRef ds:uri="http://purl.org/dc/terms/"/>
    <ds:schemaRef ds:uri="cd3f417f-e771-4452-a49d-8d03e43be36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B7E1163-46E6-4361-B561-6ECD30BAB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3f417f-e771-4452-a49d-8d03e43be3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ASSETS</vt:lpstr>
      <vt:lpstr>LIABILITIES 1 </vt:lpstr>
      <vt:lpstr>LIABILITIES  2</vt:lpstr>
      <vt:lpstr>INCOME 3M</vt:lpstr>
      <vt:lpstr>INCOME 9M</vt:lpstr>
      <vt:lpstr>SHAREHOLDER CONSO</vt:lpstr>
      <vt:lpstr>SHAREHOLDER </vt:lpstr>
      <vt:lpstr>CASH FLOW</vt:lpstr>
      <vt:lpstr>ส่วนของผู้ถือหุ้นรวม(1)</vt:lpstr>
      <vt:lpstr>ส่วนของผู้ถือหุ้นเฉพาะ(1)</vt:lpstr>
      <vt:lpstr>'LIABILITIES 1 '!Print_Area</vt:lpstr>
      <vt:lpstr>'SHAREHOLDER '!Print_Area</vt:lpstr>
      <vt:lpstr>'SHAREHOLDER CONSO'!Print_Area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Yenpensuk, Pairach</cp:lastModifiedBy>
  <cp:revision/>
  <cp:lastPrinted>2022-11-10T10:58:29Z</cp:lastPrinted>
  <dcterms:created xsi:type="dcterms:W3CDTF">2018-07-11T02:47:24Z</dcterms:created>
  <dcterms:modified xsi:type="dcterms:W3CDTF">2022-11-10T10:58:35Z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0x010100A237F1F0F3194E4495E6B2839E1930D4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2021-07-19T16:48:53Z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4224ef4a-263e-4790-8672-46371aa15921</vt:lpwstr>
  </property>
  <property fmtid="{D5CDD505-2E9C-101B-9397-08002B2CF9AE}" pid="9" name="MSIP_Label_ea60d57e-af5b-4752-ac57-3e4f28ca11dc_ContentBits">
    <vt:lpwstr>0</vt:lpwstr>
  </property>
</Properties>
</file>