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lerdthanavaranont\Desktop\NBC\Draft\Final draft\For SET\THAI\"/>
    </mc:Choice>
  </mc:AlternateContent>
  <xr:revisionPtr revIDLastSave="0" documentId="13_ncr:1_{7D1EB694-62B8-4916-8F3D-BE311259EBB1}" xr6:coauthVersionLast="47" xr6:coauthVersionMax="47" xr10:uidLastSave="{00000000-0000-0000-0000-000000000000}"/>
  <bookViews>
    <workbookView xWindow="-110" yWindow="-110" windowWidth="19420" windowHeight="10420" tabRatio="850" xr2:uid="{00000000-000D-0000-FFFF-FFFF00000000}"/>
  </bookViews>
  <sheets>
    <sheet name="BS-3-5" sheetId="36" r:id="rId1"/>
    <sheet name="PL 6" sheetId="24" r:id="rId2"/>
    <sheet name="PL 7" sheetId="32" r:id="rId3"/>
    <sheet name="SH8" sheetId="26" r:id="rId4"/>
    <sheet name="SH9" sheetId="37" r:id="rId5"/>
    <sheet name="SH10" sheetId="28" r:id="rId6"/>
    <sheet name="SH11" sheetId="38" r:id="rId7"/>
    <sheet name="CF 12-14" sheetId="29" r:id="rId8"/>
    <sheet name="PL 6_Q1" sheetId="35" state="hidden" r:id="rId9"/>
  </sheets>
  <definedNames>
    <definedName name="_xlnm._FilterDatabase" localSheetId="3" hidden="1">'SH8'!$N$12:$N$12</definedName>
    <definedName name="_xlnm.Print_Area" localSheetId="0">'BS-3-5'!$A$1:$I$93</definedName>
    <definedName name="_xlnm.Print_Area" localSheetId="7">'CF 12-14'!$A$1:$H$89</definedName>
    <definedName name="_xlnm.Print_Area" localSheetId="1">'PL 6'!$A$1:$I$41</definedName>
    <definedName name="_xlnm.Print_Area" localSheetId="8">'PL 6_Q1'!$A$1:$I$39</definedName>
    <definedName name="_xlnm.Print_Area" localSheetId="2">'PL 7'!$A$1:$I$41</definedName>
    <definedName name="_xlnm.Print_Area" localSheetId="5">'SH10'!$A$1:$M$17</definedName>
    <definedName name="_xlnm.Print_Area" localSheetId="6">'SH11'!$A$1:$M$23</definedName>
    <definedName name="_xlnm.Print_Area" localSheetId="3">'SH8'!$A$1:$P$25</definedName>
    <definedName name="_xlnm.Print_Area" localSheetId="4">'SH9'!$A$1:$Q$24</definedName>
    <definedName name="_xlnm.Print_Titles" localSheetId="7">'CF 12-14'!$1:$8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5" i="35" l="1"/>
  <c r="H26" i="35" s="1"/>
  <c r="F25" i="35"/>
  <c r="F26" i="35" s="1"/>
  <c r="D25" i="35"/>
  <c r="D26" i="35" s="1"/>
  <c r="I21" i="35"/>
  <c r="G21" i="35"/>
  <c r="E21" i="35"/>
  <c r="C21" i="35"/>
  <c r="I13" i="35"/>
  <c r="G13" i="35"/>
  <c r="E13" i="35"/>
  <c r="C13" i="35"/>
  <c r="C23" i="35" l="1"/>
  <c r="C25" i="35" s="1"/>
  <c r="E23" i="35"/>
  <c r="E25" i="35" s="1"/>
  <c r="E26" i="35" s="1"/>
  <c r="E34" i="35" s="1"/>
  <c r="E36" i="35" s="1"/>
  <c r="G23" i="35"/>
  <c r="G25" i="35" s="1"/>
  <c r="G26" i="35" s="1"/>
  <c r="G34" i="35" s="1"/>
  <c r="G36" i="35" s="1"/>
  <c r="I23" i="35"/>
  <c r="I25" i="35" s="1"/>
  <c r="I29" i="35" s="1"/>
  <c r="I31" i="35" s="1"/>
  <c r="C29" i="35"/>
  <c r="C31" i="35" s="1"/>
  <c r="C26" i="35"/>
  <c r="C34" i="35" s="1"/>
  <c r="C36" i="35" s="1"/>
  <c r="G29" i="35" l="1"/>
  <c r="G31" i="35" s="1"/>
  <c r="E29" i="35"/>
  <c r="E31" i="35" s="1"/>
  <c r="I26" i="35"/>
  <c r="I34" i="35" s="1"/>
  <c r="I36" i="35" s="1"/>
</calcChain>
</file>

<file path=xl/sharedStrings.xml><?xml version="1.0" encoding="utf-8"?>
<sst xmlns="http://schemas.openxmlformats.org/spreadsheetml/2006/main" count="451" uniqueCount="227">
  <si>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</si>
  <si>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</si>
  <si>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</si>
  <si>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</si>
  <si>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</si>
  <si>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</si>
  <si>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</si>
  <si>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</si>
  <si>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</si>
  <si>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</si>
  <si>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</si>
  <si>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</si>
  <si>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</si>
  <si>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</si>
  <si>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</si>
  <si>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</si>
  <si>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</si>
  <si>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</si>
  <si>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</si>
  <si>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</si>
  <si>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</si>
  <si>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</si>
  <si>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</si>
  <si>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</si>
  <si>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</si>
  <si>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</si>
  <si>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</si>
  <si>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ผู้ถือหุ้น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</si>
  <si>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</si>
  <si>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</si>
  <si>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</si>
  <si>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การเปลี่ยนแปลงในสินทรัพย์และหนี้สินดำเนินงาน</t>
  </si>
  <si>
    <t>รายได้ค้างรับ</t>
  </si>
  <si>
    <t>ที่ออกและ</t>
  </si>
  <si>
    <t>ชำระแล้ว</t>
  </si>
  <si>
    <t>สินทรัพย์หมุนเวียนอื่น</t>
  </si>
  <si>
    <t xml:space="preserve">สินทรัพย์ไม่หมุนเวียนอื่น </t>
  </si>
  <si>
    <t>สินทรัพย์ไม่หมุนเวียนอื่น</t>
  </si>
  <si>
    <t>รวมส่วนของผู้ถือหุ้น</t>
  </si>
  <si>
    <t>สินทรัพย์ไม่มีตัวตน</t>
  </si>
  <si>
    <t>ค่าใช้จ่ายในการบริหาร</t>
  </si>
  <si>
    <t>เงินสดและรายการเทียบเท่าเงินสด</t>
  </si>
  <si>
    <t>ต้นทุนทางการเงิน</t>
  </si>
  <si>
    <t>ตามกฎหมาย</t>
  </si>
  <si>
    <t>ส่วนเกิน</t>
  </si>
  <si>
    <t>งบการเงินเฉพาะกิจการ</t>
  </si>
  <si>
    <t>ทุนสำรอง</t>
  </si>
  <si>
    <t xml:space="preserve">   จัดสรรแล้ว</t>
  </si>
  <si>
    <t>งบแสดงฐานะการเงิน</t>
  </si>
  <si>
    <t>ค่าเสื่อมราคา</t>
  </si>
  <si>
    <t xml:space="preserve">      ทุนสำรองตามกฎหมาย</t>
  </si>
  <si>
    <t>31 ธันวาคม</t>
  </si>
  <si>
    <t>งบการเงินรวม</t>
  </si>
  <si>
    <t>เงินลงทุนในบริษัทย่อย</t>
  </si>
  <si>
    <t>บริษัท เนชั่น บรอดแคสติ้ง คอร์ปอเรชั่น จำกัด (มหาชน) และบริษัทย่อย</t>
  </si>
  <si>
    <t>มูลค่าหุ้น</t>
  </si>
  <si>
    <t>ส่วนของ</t>
  </si>
  <si>
    <t>ส่วนได้เสียที่</t>
  </si>
  <si>
    <t>ไม่มีอำนาจควบคุม</t>
  </si>
  <si>
    <t>รายการที่ไม่ใช่เงินสด</t>
  </si>
  <si>
    <t>รวมส่วนของบริษัทใหญ่</t>
  </si>
  <si>
    <t>ส่วนได้เสียที่ไม่มีอำนาจควบคุม</t>
  </si>
  <si>
    <t>ดอกเบี้ยรับ</t>
  </si>
  <si>
    <t>ส่วนเกินมูลค่าหุ้นสามัญ</t>
  </si>
  <si>
    <t>สำหรับงวดสามเดือนสิ้นสุด</t>
  </si>
  <si>
    <t>(พันบาท)</t>
  </si>
  <si>
    <t>รายได้จากการขายและการให้บริการ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</si>
  <si>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</si>
  <si>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</si>
  <si>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ต้นทุนขายและการให้บริการ</t>
  </si>
  <si>
    <t>กำไร (ขาดทุน) สะสม</t>
  </si>
  <si>
    <t>กำไรจากการจำหน่ายอุปกรณ์</t>
  </si>
  <si>
    <t>ค่าใช้จ่าย (รายได้) ภาษีเงินได้</t>
  </si>
  <si>
    <t>ค่าตัดจำหน่ายสินทรัพย์ไม่มีตัวตน</t>
  </si>
  <si>
    <t>เงินสดและรายการเทียบเท่าเงินสดเพิ่มขึ้น (ลดลง) สุทธิ</t>
  </si>
  <si>
    <t>3</t>
  </si>
  <si>
    <t>ต้นทุนในการจัดจำหน่าย</t>
  </si>
  <si>
    <t>ขาดทุนสะสม</t>
  </si>
  <si>
    <t>ค่าตัดจำหน่ายใบอนุญาตให้ใช้คลื่นความถี่และประกอบกิจการโทรทัศน์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</si>
  <si>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</si>
  <si>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</si>
  <si>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</si>
  <si>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</si>
  <si>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กระแสเงินสดสุทธิได้มาจาก (ใช้ไปใน) กิจกรรมดำเนินงาน</t>
  </si>
  <si>
    <t>เงินสดจ่ายเพื่อซื้อสินทรัพย์ไม่มีตัวตน</t>
  </si>
  <si>
    <t>ดอกเบี้ยจ่าย</t>
  </si>
  <si>
    <t>รายได้ดอกเบี้ย</t>
  </si>
  <si>
    <t>ภาษีขายที่ยังไม่ถึงกำหนดชำระ</t>
  </si>
  <si>
    <t xml:space="preserve">   ขาดทุนสะสม</t>
  </si>
  <si>
    <t>ของบริษัทใหญ่</t>
  </si>
  <si>
    <t>รายได้รับล่วงหน้า</t>
  </si>
  <si>
    <t>ประมาณการหนี้สินไม่หมุนเวียน</t>
  </si>
  <si>
    <t xml:space="preserve">   สำหรับผลประโยชน์พนักงาน</t>
  </si>
  <si>
    <t>3, 9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</si>
  <si>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</si>
  <si>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</si>
  <si>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</si>
  <si>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</si>
  <si>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</si>
  <si>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งบกำไรขาดทุนเบ็ดเสร็จ (ไม่ได้ตรวจสอบแต่สอบทานแล้ว)</t>
  </si>
  <si>
    <t>วันที่ 31 มีนาคม</t>
  </si>
  <si>
    <t>3, 6, 7</t>
  </si>
  <si>
    <t xml:space="preserve">หนี้สูญและหนี้สงสัยจะสูญ (กลับรายการ) 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</si>
  <si>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</si>
  <si>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ขาดทุนจากการตัดจำหน่ายภาษีเงินได้หัก ณ ที่จ่าย</t>
  </si>
  <si>
    <t>ประมาณการหนี้สินไม่หมุนเวียนสำหรับผลประโยชน์พนักงาน</t>
  </si>
  <si>
    <t>เงินให้กู้ยืมระยะสั้นแก่บริษัทย่อย</t>
  </si>
  <si>
    <t xml:space="preserve">ส่วนปรับปรุงสินทรัพย์เช่าและอุปกรณ์ </t>
  </si>
  <si>
    <t>ภาษีเงินได้ถูกหัก ณ ที่จ่ายรอขอคืน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</si>
  <si>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</si>
  <si>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</t>
  </si>
  <si>
    <t>ลูกหนี้การค้าและลูกหนี้อื่น</t>
  </si>
  <si>
    <t>สินทรัพย์ทางการเงินอื่น</t>
  </si>
  <si>
    <t>สินทรัพย์สิทธิการใช้</t>
  </si>
  <si>
    <t>ค่าความนิยม</t>
  </si>
  <si>
    <t>เจ้าหนี้การค้าและเจ้าหนี้อื่น</t>
  </si>
  <si>
    <t>ส่วนของหนี้สินตามสัญญาเช่าที่ถึงกำหนด</t>
  </si>
  <si>
    <t>ชำระภายในหนึ่งปี</t>
  </si>
  <si>
    <t>หนี้สินตามสัญญาเช่า</t>
  </si>
  <si>
    <t>ค่าใช้จ่ายในการขาย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</si>
  <si>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</si>
  <si>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</si>
  <si>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เงินลงทุนในบริษัทย่อยเพิ่ม</t>
  </si>
  <si>
    <t xml:space="preserve">   รวมเงินทุนที่ได้รับจากผู้ถือหุ้น</t>
  </si>
  <si>
    <t>ขาดทุนเบ็ดเสร็จสำหรับงวด</t>
  </si>
  <si>
    <t xml:space="preserve">   ขาดทุน</t>
  </si>
  <si>
    <t>รวมขาดทุนเบ็ดเสร็จสำหรับงวด</t>
  </si>
  <si>
    <t>กำไรจากการจำหน่ายสินทรัพย์ทางการเงินอื่น</t>
  </si>
  <si>
    <t>เงินสดรับจากเงินให้กู้ยืมแก่บริษัทย่อย</t>
  </si>
  <si>
    <t>เงินสดจ่ายเพื่อชำระเงินกู้ยืมระยะยาวจากสถาบันการเงิน</t>
  </si>
  <si>
    <t>ยอดคงเหลือ ณ วันที่ 1 มกราคม 2564</t>
  </si>
  <si>
    <t>แต่สอบทานแล้ว)</t>
  </si>
  <si>
    <t>(ไม่ได้ตรวจสอบ</t>
  </si>
  <si>
    <t>งบแสดงการเปลี่ยนแปลงส่วนของผู้ถือหุ้น (ไม่ได้ตรวจสอบแต่สอบทานแล้ว)</t>
  </si>
  <si>
    <t>งบกระแสเงินสด (ไม่ได้ตรวจสอบแต่สอบทานแล้ว)</t>
  </si>
  <si>
    <t>ผลต่างจากการ</t>
  </si>
  <si>
    <t>รวมธุรกิจภายใต้</t>
  </si>
  <si>
    <t>การควบคุมเดียวกัน</t>
  </si>
  <si>
    <t>เงินสดรับจากส่วนได้เสียที่ไม่มีอำนาจควบคุม</t>
  </si>
  <si>
    <t>เงินสดจ่ายเพื่อซื้อตราสารหนี้</t>
  </si>
  <si>
    <t>กำไรจากการปรับมูลค่ายุติธรรม</t>
  </si>
  <si>
    <t>เงินสดจ่ายเพื่อซื้อตราสารทุน</t>
  </si>
  <si>
    <t>5</t>
  </si>
  <si>
    <t>2</t>
  </si>
  <si>
    <t>6</t>
  </si>
  <si>
    <t>เงินลงทุนในตราสารทุนในกิจการที่เกี่ยวข้องกัน</t>
  </si>
  <si>
    <t>ใบอนุญาตให้ใช้คลื่นความถี่และประกอบกิจการโทรทัศน์</t>
  </si>
  <si>
    <t>เงินกู้ยืมระยะสั้นจากบุคคลอื่น</t>
  </si>
  <si>
    <t>ค่าใช้จ่ายค้างจ่าย</t>
  </si>
  <si>
    <t>เงินกู้ยืมระยะยาวจากบุคคลที่เกี่ยวข้องกัน</t>
  </si>
  <si>
    <t xml:space="preserve">   (หุ้นสามัญจำนวน 1,124,417,300 หุ้น มูลค่า 1 บาท ต่อหุ้น)</t>
  </si>
  <si>
    <t>ผลต่างจากการรวมธุรกิจภายใต้การควบคุมเดียวกัน</t>
  </si>
  <si>
    <t>ยอดคงเหลือ ณ วันที่ 1 มกราคม 2565</t>
  </si>
  <si>
    <t>(ปรับปรุงใหม่)</t>
  </si>
  <si>
    <t xml:space="preserve">   การได้มาซึ่งส่วนได้เสียที่ไม่มีอำนาจควบคุมจากการซื้อธุรกิจ</t>
  </si>
  <si>
    <t xml:space="preserve">   การซื้อธุรกิจภายใต้การควบคุมเดียวกัน</t>
  </si>
  <si>
    <t xml:space="preserve">   การจัดสรรส่วนทุนให้ผู้ถือหุ้น</t>
  </si>
  <si>
    <t xml:space="preserve">   การขายธุรกิจภายใต้การควบคุมเดียวกัน</t>
  </si>
  <si>
    <t>ขาดทุนจากการด้อยค่า</t>
  </si>
  <si>
    <t>ภาษีเงินได้หัก ณ ที่จ่ายได้รับคืน</t>
  </si>
  <si>
    <t>เงินสดรับ (จ่าย) สุทธิจากการซื้อบริษัทย่อยและบริษัทย่อยทางอ้อม</t>
  </si>
  <si>
    <t>เงินสดจ่ายเพื่อซื้อส่วนปรับปรุงสินทรัพย์เช่าและอุปกรณ์</t>
  </si>
  <si>
    <t>เงินสดจ่ายลงทุนในบริษัทย่อย</t>
  </si>
  <si>
    <t>เงินสดจ่ายเพื่อชำระหนี้สินตามสัญญาเช่าการเงิน</t>
  </si>
  <si>
    <t>เงินสดรับจากเงินกู้ยืมระยะสั้นจากบุคคลอื่น</t>
  </si>
  <si>
    <t>เงินสดจ่ายเพื่อชำระเงินกู้ยืมระยะยาวจากบุคคลที่เกี่ยวข้องกัน</t>
  </si>
  <si>
    <t xml:space="preserve">เจ้าหนี้ค่าซื้อส่วนปรับปรุงสินทรัพย์เช่าและอุปกรณ์ </t>
  </si>
  <si>
    <t>กำไรจากการจำหน่ายเงินลงทุนในบริษัทย่อย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</si>
  <si>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</si>
  <si>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จากการดำเนินงานที่ยกเลิก</t>
  </si>
  <si>
    <t xml:space="preserve">   การเปลี่ยนแปลงส่วนได้เสียจากการสูญเสียอำนาจควบคุม</t>
  </si>
  <si>
    <t>เงินสดรับจากการจำหน่ายอุปกรณ์</t>
  </si>
  <si>
    <t>เงินสดจ่ายเพื่อชำระเงินกู้ยืมระยะสั้นจากบุคคลอื่น</t>
  </si>
  <si>
    <t>เงินสดรับจากการจำหน่ายสินทรัพย์ไม่มีตัวตน</t>
  </si>
  <si>
    <t>กระแสเงินสดสุทธิได้มาจาก (ใช้ไปใน) กิจกรรมลงทุน</t>
  </si>
  <si>
    <t>(กลับรายการ) ผลขาดทุนด้านเครดิตที่คาดว่าจะเกิดขึ้น</t>
  </si>
  <si>
    <t>7</t>
  </si>
  <si>
    <t>เงินสดจ่ายประมาณการหนี้สินไม่หมุนเวียนสำหรับผลประโยชน์พนักงาน</t>
  </si>
  <si>
    <t xml:space="preserve">   กำไร</t>
  </si>
  <si>
    <t xml:space="preserve">กำไร (ขาดทุน) สำหรับงวดจากการดำเนินงานที่ยกเลิก </t>
  </si>
  <si>
    <t xml:space="preserve">   - สุทธิจากภาษี </t>
  </si>
  <si>
    <t>กำไรขาดทุนเบ็ดเสร็จสำหรับงวด</t>
  </si>
  <si>
    <t>รวมกำไรขาดทุนเบ็ดเสร็จสำหรับงวด</t>
  </si>
  <si>
    <t>ปรับรายการที่กระทบกำไร (ขาดทุน) เป็นเงินสดรับ (จ่าย)</t>
  </si>
  <si>
    <t>เงินสดรับสุทธิจากการจำหน่ายบริษัทย่อยและบริษัทย่อยทางอ้อม</t>
  </si>
  <si>
    <t>เงินสดรับจากการจำหน่ายตราสารหนี้</t>
  </si>
  <si>
    <t>เงินสดรับจากการจำหน่ายตราสารทุน</t>
  </si>
  <si>
    <t>เงินสดรับจากการจำหน่ายเครื่องหมายการค้า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</si>
  <si>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</si>
  <si>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เงินสดจ่ายเพื่อชำระเงินกู้ยืมระยะสั้นจากบุคคลและกิจการที่เกี่ยวข้องกัน</t>
  </si>
  <si>
    <t xml:space="preserve">   การเปลี่ยนแปลงในส่วนได้เสียในบริษัทย่อย </t>
  </si>
  <si>
    <t xml:space="preserve">   การได้มาซึ่งส่วนได้เสียที่ไม่มีอำนาจควบคุมโดย</t>
  </si>
  <si>
    <t xml:space="preserve">      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</si>
  <si>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</si>
  <si>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ขาดทุนจากการแก้ไขสัญญาเช่า</t>
  </si>
  <si>
    <t>เงินสดจ่ายเพื่อซื้อธุรกิจ</t>
  </si>
  <si>
    <t>ขาดทุนจากกิจกรรมดำเนินงาน</t>
  </si>
  <si>
    <t>ขาดทุนสำหรับงวดจากการดำเนินงานต่อเนื่อง</t>
  </si>
  <si>
    <t>ขาดทุนจากการดำเนินงานต่อเนื่อง</t>
  </si>
  <si>
    <t>สำหรับงวดเก้าเดือนสิ้นสุด</t>
  </si>
  <si>
    <t>30 กันยายน</t>
  </si>
  <si>
    <t>วันที่ 30 กันยายน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</si>
  <si>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</si>
  <si>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</si>
  <si>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</si>
  <si>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</si>
  <si>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กำไรจากการสูญเสียบริษัทย่อยทางอ้อม</t>
  </si>
  <si>
    <t>ขาดทุนจากการตัดจำหน่ายอุปกรณ์</t>
  </si>
  <si>
    <t>เงินสดจ่ายเพื่อชำระค่าใบอนุญาติให้ใช้คลื่นความถี่และ</t>
  </si>
  <si>
    <t xml:space="preserve">   ประกอบกิจการโทรทัศน์</t>
  </si>
  <si>
    <t>ผลกระทบจากการดำเนินการที่ยกเลิก</t>
  </si>
  <si>
    <t>กลุ่มสินทรัพย์ที่จะจำหน่ายที่จัดประเภทเป็นสินทรัพย์</t>
  </si>
  <si>
    <t xml:space="preserve">   ที่ถือไว้เพื่อขาย </t>
  </si>
  <si>
    <t>หนี้สินที่รวมในกลุ่มสินทรัพย์ที่จะจำหน่ายที่จัดประเภทเป็น</t>
  </si>
  <si>
    <t xml:space="preserve">    สินทรัพย์ที่ถือไว้เพื่อขาย</t>
  </si>
  <si>
    <t>กำไรจากการดำเนินงานที่ยกเลิก</t>
  </si>
  <si>
    <t>ภาษีเงินได้</t>
  </si>
  <si>
    <t xml:space="preserve">   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</si>
  <si>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</si>
  <si>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 xml:space="preserve">   การเปลี่ยนแปลงในส่วนได้เสียจากการสูญเสีย
      อำนาจควบคุม</t>
  </si>
  <si>
    <t xml:space="preserve">กำไรสำหรับงวดจากการดำเนินงานที่ยกเลิก </t>
  </si>
  <si>
    <t>5, 6</t>
  </si>
  <si>
    <t>ขาดทุนจากการจำหน่ายสินทรัพย์ไม่มีตัวตน</t>
  </si>
  <si>
    <t>เงินสดจ่ายมัดจำเพื่อการลงทุน</t>
  </si>
  <si>
    <t>เงินสดจ่ายเพื่อเงินให้กู้ยืมแก่บริษัทย่อย</t>
  </si>
  <si>
    <t>กระแสเงินสดสุทธิได้มาจาก (ใช้ไปใน) กิจกรรมจัดหาเงิน</t>
  </si>
  <si>
    <t>3, 4, 10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</si>
</sst>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#,##0;\(#,##0\)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_-;_-* #,##0\-;_-* &quot;-&quot;_-;_-@_-"/>
    <numFmt numFmtId="177" formatCode="_-&quot;Dfl.&quot;\ * #,##0_-;_-&quot;Dfl.&quot;\ * #,##0\-;_-&quot;Dfl.&quot;\ * &quot;-&quot;_-;_-@_-"/>
    <numFmt numFmtId="178" formatCode="0.0_)\%;\(0.0\)\%;0.0_)\%;@_)_%"/>
    <numFmt numFmtId="179" formatCode="#,##0.0_)_%;\(#,##0.0\)_%;0.0_)_%;@_)_%"/>
    <numFmt numFmtId="180" formatCode="#,##0.0_);\(#,##0.0\);#,##0.0_);@_)"/>
    <numFmt numFmtId="181" formatCode="&quot;$&quot;_(#,##0.00_);&quot;$&quot;\(#,##0.00\);&quot;$&quot;_(0.00_);@_)"/>
    <numFmt numFmtId="182" formatCode="#,##0.00_);\(#,##0.00\);0.00_);@_)"/>
    <numFmt numFmtId="183" formatCode="\€_(#,##0.00_);\€\(#,##0.00\);\€_(0.00_);@_)"/>
    <numFmt numFmtId="184" formatCode="#,##0_)\x;\(#,##0\)\x;0_)\x;@_)_x"/>
    <numFmt numFmtId="185" formatCode="#,##0_)_x;\(#,##0\)_x;0_)_x;@_)_x"/>
    <numFmt numFmtId="186" formatCode="&quot;\&quot;#,##0;[Red]&quot;\&quot;\-#,##0"/>
    <numFmt numFmtId="187" formatCode="&quot;\&quot;#,##0.00;[Red]&quot;\&quot;\-#,##0.00"/>
    <numFmt numFmtId="188" formatCode="###0_);[Red]\(###0\)"/>
    <numFmt numFmtId="189" formatCode="General_)"/>
    <numFmt numFmtId="190" formatCode="0.000"/>
    <numFmt numFmtId="191" formatCode="#,##0.0_);\(#,##0.0\)"/>
    <numFmt numFmtId="192" formatCode="#,##0.000_);\(#,##0.000\)"/>
    <numFmt numFmtId="193" formatCode="_(* #,##0.0_);_(* \(#,##0.00\);_(* &quot;-&quot;??_);_(@_)"/>
    <numFmt numFmtId="194" formatCode="&quot;$&quot;#,\);\(&quot;$&quot;#,##0\)"/>
    <numFmt numFmtId="195" formatCode="0.000_)"/>
    <numFmt numFmtId="196" formatCode="&quot;$&quot;#,##0\ ;\(&quot;$&quot;#,##0\)"/>
    <numFmt numFmtId="197" formatCode="#,##0.00&quot; F&quot;_);\(#,##0.00&quot; F&quot;\)"/>
    <numFmt numFmtId="198" formatCode="0.0%"/>
    <numFmt numFmtId="199" formatCode="#,##0\ \ ;\(#,##0\)\ ;\—\ \ \ \ "/>
    <numFmt numFmtId="200" formatCode="0."/>
    <numFmt numFmtId="201" formatCode="&quot;?&quot;#,##0;[Red]\-&quot;?&quot;#,##0"/>
    <numFmt numFmtId="202" formatCode="0.0&quot;  &quot;"/>
    <numFmt numFmtId="203" formatCode="#,##0\ &quot;F&quot;;[Red]\-#,##0\ &quot;F&quot;"/>
    <numFmt numFmtId="204" formatCode="#,##0.00\ &quot;F&quot;;[Red]\-#,##0.00\ &quot;F&quot;"/>
    <numFmt numFmtId="205" formatCode="#,##0&quot; F&quot;_);[Red]\(#,##0&quot; F&quot;\)"/>
    <numFmt numFmtId="206" formatCode="\60\4\7\:"/>
    <numFmt numFmtId="207" formatCode="#,##0&quot;£&quot;_);[Red]\(#,##0&quot;£&quot;\)"/>
    <numFmt numFmtId="208" formatCode="&quot;$&quot;#,\);\(&quot;$&quot;#,\)"/>
    <numFmt numFmtId="209" formatCode="&quot;$&quot;#,;\(&quot;$&quot;#,\)"/>
    <numFmt numFmtId="210" formatCode="_ * #,##0.00_ ;_ * \-#,##0.00_ ;_ * &quot;-&quot;??_ ;_ @_ "/>
    <numFmt numFmtId="211" formatCode="_-&quot;$&quot;* #,##0_-;\-&quot;$&quot;* #,##0_-;_-&quot;$&quot;* &quot;-&quot;_-;_-@_-"/>
    <numFmt numFmtId="212" formatCode="_-&quot;$&quot;* #,##0.00_-;\-&quot;$&quot;* #,##0.00_-;_-&quot;$&quot;* &quot;-&quot;??_-;_-@_-"/>
    <numFmt numFmtId="213" formatCode="_(* #,##0.00_);_(* \(#,##0.00\);_(* &quot;-&quot;_);_(@_)"/>
    <numFmt numFmtId="214" formatCode="\t#\ ?/?"/>
    <numFmt numFmtId="215" formatCode="\t0.00E+00"/>
    <numFmt numFmtId="216" formatCode="#,##0.000\ ;\(#,##0.000\)"/>
    <numFmt numFmtId="217" formatCode="_(* #,##0.000_);_(* \(#,##0.000\);_(* &quot;-&quot;??_);_(@_)"/>
  </numFmts>
  <fonts count="11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4"/>
      <name val="AngsanaUPC"/>
      <family val="1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8"/>
      <name val="Tahoma"/>
      <family val="2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0"/>
      <color indexed="8"/>
      <name val="Times New Roman"/>
      <family val="1"/>
    </font>
    <font>
      <sz val="16"/>
      <name val="Arial"/>
      <family val="2"/>
    </font>
    <font>
      <sz val="10"/>
      <color indexed="8"/>
      <name val="Times New Roman"/>
      <family val="1"/>
    </font>
    <font>
      <b/>
      <i/>
      <sz val="6"/>
      <color indexed="8"/>
      <name val="Times New Roman"/>
      <family val="1"/>
    </font>
    <font>
      <sz val="10"/>
      <name val="Helv"/>
    </font>
    <font>
      <b/>
      <sz val="10"/>
      <name val="Helv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  <charset val="222"/>
    </font>
    <font>
      <sz val="14.5"/>
      <name val="Angsana New"/>
      <family val="1"/>
    </font>
    <font>
      <sz val="12"/>
      <name val="Angsana New"/>
      <family val="1"/>
    </font>
    <font>
      <sz val="14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3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64">
    <xf numFmtId="0" fontId="0" fillId="0" borderId="0"/>
    <xf numFmtId="0" fontId="28" fillId="0" borderId="0"/>
    <xf numFmtId="172" fontId="28" fillId="0" borderId="0" applyFont="0" applyFill="0" applyBorder="0" applyAlignment="0" applyProtection="0"/>
    <xf numFmtId="0" fontId="30" fillId="0" borderId="0"/>
    <xf numFmtId="173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76" fontId="28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5" fillId="0" borderId="0"/>
    <xf numFmtId="164" fontId="33" fillId="0" borderId="0" applyFont="0" applyFill="0" applyBorder="0" applyAlignment="0" applyProtection="0"/>
    <xf numFmtId="177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8" fillId="2" borderId="0" applyNumberFormat="0" applyFont="0" applyAlignment="0" applyProtection="0"/>
    <xf numFmtId="184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5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37" fillId="0" borderId="0" applyNumberFormat="0" applyFill="0" applyBorder="0" applyProtection="0">
      <alignment vertical="top"/>
    </xf>
    <xf numFmtId="0" fontId="38" fillId="0" borderId="1" applyNumberFormat="0" applyFill="0" applyAlignment="0" applyProtection="0"/>
    <xf numFmtId="0" fontId="39" fillId="0" borderId="2" applyNumberFormat="0" applyFill="0" applyProtection="0">
      <alignment horizontal="center"/>
    </xf>
    <xf numFmtId="0" fontId="39" fillId="0" borderId="0" applyNumberFormat="0" applyFill="0" applyBorder="0" applyProtection="0">
      <alignment horizontal="left"/>
    </xf>
    <xf numFmtId="0" fontId="40" fillId="0" borderId="0" applyNumberFormat="0" applyFill="0" applyBorder="0" applyProtection="0">
      <alignment horizontal="centerContinuous"/>
    </xf>
    <xf numFmtId="186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41" fillId="0" borderId="0"/>
    <xf numFmtId="0" fontId="33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9" fontId="32" fillId="0" borderId="0"/>
    <xf numFmtId="9" fontId="47" fillId="0" borderId="0"/>
    <xf numFmtId="189" fontId="104" fillId="0" borderId="0" applyNumberFormat="0" applyFill="0" applyBorder="0" applyAlignment="0"/>
    <xf numFmtId="5" fontId="42" fillId="0" borderId="3" applyAlignment="0" applyProtection="0"/>
    <xf numFmtId="5" fontId="43" fillId="0" borderId="3" applyAlignment="0" applyProtection="0"/>
    <xf numFmtId="5" fontId="43" fillId="0" borderId="3" applyAlignment="0" applyProtection="0"/>
    <xf numFmtId="188" fontId="28" fillId="0" borderId="0" applyFill="0" applyBorder="0" applyAlignment="0"/>
    <xf numFmtId="189" fontId="44" fillId="0" borderId="0" applyFill="0" applyBorder="0" applyAlignment="0"/>
    <xf numFmtId="190" fontId="44" fillId="0" borderId="0" applyFill="0" applyBorder="0" applyAlignment="0"/>
    <xf numFmtId="191" fontId="45" fillId="0" borderId="0" applyFill="0" applyBorder="0" applyAlignment="0"/>
    <xf numFmtId="192" fontId="45" fillId="0" borderId="0" applyFill="0" applyBorder="0" applyAlignment="0"/>
    <xf numFmtId="193" fontId="44" fillId="0" borderId="0" applyFill="0" applyBorder="0" applyAlignment="0"/>
    <xf numFmtId="194" fontId="45" fillId="0" borderId="0" applyFill="0" applyBorder="0" applyAlignment="0"/>
    <xf numFmtId="189" fontId="44" fillId="0" borderId="0" applyFill="0" applyBorder="0" applyAlignment="0"/>
    <xf numFmtId="43" fontId="3" fillId="0" borderId="0" applyFont="0" applyFill="0" applyBorder="0" applyAlignment="0" applyProtection="0"/>
    <xf numFmtId="195" fontId="46" fillId="0" borderId="0"/>
    <xf numFmtId="195" fontId="46" fillId="0" borderId="0"/>
    <xf numFmtId="195" fontId="46" fillId="0" borderId="0"/>
    <xf numFmtId="195" fontId="46" fillId="0" borderId="0"/>
    <xf numFmtId="195" fontId="46" fillId="0" borderId="0"/>
    <xf numFmtId="195" fontId="46" fillId="0" borderId="0"/>
    <xf numFmtId="195" fontId="46" fillId="0" borderId="0"/>
    <xf numFmtId="195" fontId="46" fillId="0" borderId="0"/>
    <xf numFmtId="193" fontId="4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1" fillId="0" borderId="0" applyFont="0" applyFill="0" applyBorder="0" applyAlignment="0" applyProtection="0"/>
    <xf numFmtId="213" fontId="28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2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32" fillId="0" borderId="0"/>
    <xf numFmtId="3" fontId="48" fillId="0" borderId="0" applyFont="0" applyFill="0" applyBorder="0" applyAlignment="0" applyProtection="0"/>
    <xf numFmtId="0" fontId="49" fillId="0" borderId="0" applyNumberFormat="0" applyAlignment="0">
      <alignment horizontal="left"/>
    </xf>
    <xf numFmtId="0" fontId="50" fillId="0" borderId="0"/>
    <xf numFmtId="0" fontId="50" fillId="0" borderId="0"/>
    <xf numFmtId="189" fontId="44" fillId="0" borderId="0" applyFont="0" applyFill="0" applyBorder="0" applyAlignment="0" applyProtection="0"/>
    <xf numFmtId="196" fontId="48" fillId="0" borderId="0" applyFont="0" applyFill="0" applyBorder="0" applyAlignment="0" applyProtection="0"/>
    <xf numFmtId="0" fontId="32" fillId="0" borderId="0"/>
    <xf numFmtId="197" fontId="28" fillId="0" borderId="0"/>
    <xf numFmtId="0" fontId="29" fillId="23" borderId="0" applyNumberFormat="0" applyFont="0" applyFill="0" applyBorder="0" applyProtection="0">
      <alignment horizontal="left"/>
    </xf>
    <xf numFmtId="0" fontId="48" fillId="0" borderId="0" applyFont="0" applyFill="0" applyBorder="0" applyAlignment="0" applyProtection="0"/>
    <xf numFmtId="14" fontId="51" fillId="0" borderId="0" applyFill="0" applyBorder="0" applyAlignment="0"/>
    <xf numFmtId="38" fontId="52" fillId="0" borderId="6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8" fontId="32" fillId="0" borderId="0"/>
    <xf numFmtId="193" fontId="44" fillId="0" borderId="0" applyFill="0" applyBorder="0" applyAlignment="0"/>
    <xf numFmtId="189" fontId="44" fillId="0" borderId="0" applyFill="0" applyBorder="0" applyAlignment="0"/>
    <xf numFmtId="193" fontId="44" fillId="0" borderId="0" applyFill="0" applyBorder="0" applyAlignment="0"/>
    <xf numFmtId="194" fontId="45" fillId="0" borderId="0" applyFill="0" applyBorder="0" applyAlignment="0"/>
    <xf numFmtId="189" fontId="44" fillId="0" borderId="0" applyFill="0" applyBorder="0" applyAlignment="0"/>
    <xf numFmtId="0" fontId="53" fillId="0" borderId="0" applyNumberFormat="0" applyAlignment="0">
      <alignment horizontal="left"/>
    </xf>
    <xf numFmtId="2" fontId="48" fillId="0" borderId="0" applyFont="0" applyFill="0" applyBorder="0" applyAlignment="0" applyProtection="0"/>
    <xf numFmtId="199" fontId="54" fillId="0" borderId="0">
      <alignment horizontal="right"/>
    </xf>
    <xf numFmtId="38" fontId="55" fillId="23" borderId="0" applyNumberFormat="0" applyBorder="0" applyAlignment="0" applyProtection="0"/>
    <xf numFmtId="0" fontId="56" fillId="0" borderId="7" applyNumberFormat="0" applyAlignment="0" applyProtection="0">
      <alignment horizontal="left" vertical="center"/>
    </xf>
    <xf numFmtId="0" fontId="56" fillId="0" borderId="8">
      <alignment horizontal="left" vertical="center"/>
    </xf>
    <xf numFmtId="200" fontId="57" fillId="24" borderId="0">
      <alignment horizontal="left" vertical="top"/>
    </xf>
    <xf numFmtId="0" fontId="58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59" fillId="24" borderId="0">
      <alignment horizontal="left" wrapText="1"/>
    </xf>
    <xf numFmtId="0" fontId="59" fillId="24" borderId="0">
      <alignment horizontal="left" wrapText="1"/>
    </xf>
    <xf numFmtId="0" fontId="59" fillId="24" borderId="0">
      <alignment horizontal="left" wrapText="1"/>
    </xf>
    <xf numFmtId="0" fontId="59" fillId="24" borderId="0">
      <alignment horizontal="left" wrapText="1" indent="2"/>
    </xf>
    <xf numFmtId="201" fontId="28" fillId="0" borderId="0" applyBorder="0" applyAlignment="0"/>
    <xf numFmtId="10" fontId="55" fillId="24" borderId="12" applyNumberFormat="0" applyBorder="0" applyAlignment="0" applyProtection="0"/>
    <xf numFmtId="202" fontId="28" fillId="0" borderId="0"/>
    <xf numFmtId="198" fontId="60" fillId="0" borderId="0"/>
    <xf numFmtId="38" fontId="61" fillId="0" borderId="0"/>
    <xf numFmtId="38" fontId="62" fillId="0" borderId="0"/>
    <xf numFmtId="38" fontId="63" fillId="0" borderId="0"/>
    <xf numFmtId="38" fontId="64" fillId="0" borderId="0"/>
    <xf numFmtId="0" fontId="54" fillId="0" borderId="0"/>
    <xf numFmtId="0" fontId="54" fillId="0" borderId="0"/>
    <xf numFmtId="0" fontId="54" fillId="0" borderId="0"/>
    <xf numFmtId="0" fontId="65" fillId="0" borderId="0" applyNumberFormat="0" applyFont="0" applyFill="0" applyBorder="0" applyProtection="0">
      <alignment horizontal="left" vertical="center"/>
    </xf>
    <xf numFmtId="193" fontId="44" fillId="0" borderId="0" applyFill="0" applyBorder="0" applyAlignment="0"/>
    <xf numFmtId="189" fontId="44" fillId="0" borderId="0" applyFill="0" applyBorder="0" applyAlignment="0"/>
    <xf numFmtId="193" fontId="44" fillId="0" borderId="0" applyFill="0" applyBorder="0" applyAlignment="0"/>
    <xf numFmtId="194" fontId="45" fillId="0" borderId="0" applyFill="0" applyBorder="0" applyAlignment="0"/>
    <xf numFmtId="189" fontId="44" fillId="0" borderId="0" applyFill="0" applyBorder="0" applyAlignment="0"/>
    <xf numFmtId="0" fontId="66" fillId="0" borderId="0"/>
    <xf numFmtId="0" fontId="67" fillId="0" borderId="0"/>
    <xf numFmtId="0" fontId="66" fillId="0" borderId="0"/>
    <xf numFmtId="0" fontId="67" fillId="0" borderId="0"/>
    <xf numFmtId="0" fontId="68" fillId="0" borderId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4" fontId="52" fillId="0" borderId="0" applyFont="0" applyFill="0" applyBorder="0" applyAlignment="0" applyProtection="0"/>
    <xf numFmtId="214" fontId="105" fillId="0" borderId="0" applyFont="0" applyFill="0" applyBorder="0" applyAlignment="0" applyProtection="0"/>
    <xf numFmtId="215" fontId="105" fillId="0" borderId="0" applyFont="0" applyFill="0" applyBorder="0" applyAlignment="0" applyProtection="0"/>
    <xf numFmtId="170" fontId="106" fillId="0" borderId="14" applyFont="0" applyFill="0" applyBorder="0" applyAlignment="0" applyProtection="0">
      <alignment horizontal="right"/>
      <protection locked="0"/>
    </xf>
    <xf numFmtId="0" fontId="107" fillId="23" borderId="0" applyFill="0" applyBorder="0" applyAlignment="0">
      <protection hidden="1"/>
    </xf>
    <xf numFmtId="37" fontId="70" fillId="0" borderId="0"/>
    <xf numFmtId="0" fontId="66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50" fillId="0" borderId="0"/>
    <xf numFmtId="0" fontId="28" fillId="0" borderId="0"/>
    <xf numFmtId="0" fontId="2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33" fillId="0" borderId="0"/>
    <xf numFmtId="0" fontId="112" fillId="0" borderId="0"/>
    <xf numFmtId="0" fontId="111" fillId="0" borderId="0"/>
    <xf numFmtId="0" fontId="112" fillId="0" borderId="0"/>
    <xf numFmtId="0" fontId="51" fillId="0" borderId="0">
      <alignment vertical="top"/>
    </xf>
    <xf numFmtId="0" fontId="112" fillId="0" borderId="0"/>
    <xf numFmtId="0" fontId="33" fillId="0" borderId="0"/>
    <xf numFmtId="0" fontId="114" fillId="0" borderId="0"/>
    <xf numFmtId="0" fontId="51" fillId="0" borderId="0">
      <alignment vertical="top"/>
    </xf>
    <xf numFmtId="0" fontId="28" fillId="0" borderId="0"/>
    <xf numFmtId="0" fontId="112" fillId="0" borderId="0"/>
    <xf numFmtId="0" fontId="51" fillId="0" borderId="0">
      <alignment vertical="top"/>
    </xf>
    <xf numFmtId="0" fontId="112" fillId="0" borderId="0"/>
    <xf numFmtId="0" fontId="51" fillId="0" borderId="0">
      <alignment vertical="top"/>
    </xf>
    <xf numFmtId="0" fontId="112" fillId="0" borderId="0"/>
    <xf numFmtId="0" fontId="51" fillId="0" borderId="0">
      <alignment vertical="top"/>
    </xf>
    <xf numFmtId="0" fontId="112" fillId="0" borderId="0"/>
    <xf numFmtId="0" fontId="51" fillId="0" borderId="0">
      <alignment vertical="top"/>
    </xf>
    <xf numFmtId="0" fontId="112" fillId="0" borderId="0"/>
    <xf numFmtId="0" fontId="11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28" fillId="0" borderId="0"/>
    <xf numFmtId="0" fontId="111" fillId="0" borderId="0"/>
    <xf numFmtId="0" fontId="28" fillId="0" borderId="0"/>
    <xf numFmtId="0" fontId="33" fillId="0" borderId="0"/>
    <xf numFmtId="0" fontId="51" fillId="0" borderId="0">
      <alignment vertical="top"/>
    </xf>
    <xf numFmtId="0" fontId="111" fillId="0" borderId="0"/>
    <xf numFmtId="0" fontId="111" fillId="0" borderId="0"/>
    <xf numFmtId="0" fontId="112" fillId="0" borderId="0"/>
    <xf numFmtId="0" fontId="33" fillId="0" borderId="0"/>
    <xf numFmtId="0" fontId="111" fillId="0" borderId="0"/>
    <xf numFmtId="0" fontId="111" fillId="0" borderId="0"/>
    <xf numFmtId="0" fontId="28" fillId="0" borderId="0"/>
    <xf numFmtId="0" fontId="112" fillId="0" borderId="0"/>
    <xf numFmtId="0" fontId="28" fillId="0" borderId="0"/>
    <xf numFmtId="0" fontId="111" fillId="0" borderId="0"/>
    <xf numFmtId="0" fontId="28" fillId="0" borderId="0"/>
    <xf numFmtId="0" fontId="1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5" fontId="28" fillId="0" borderId="0"/>
    <xf numFmtId="0" fontId="111" fillId="31" borderId="26" applyNumberFormat="0" applyFont="0" applyAlignment="0" applyProtection="0"/>
    <xf numFmtId="40" fontId="72" fillId="26" borderId="0">
      <alignment horizontal="right"/>
    </xf>
    <xf numFmtId="0" fontId="73" fillId="26" borderId="17"/>
    <xf numFmtId="0" fontId="74" fillId="0" borderId="0">
      <alignment horizontal="center"/>
    </xf>
    <xf numFmtId="0" fontId="75" fillId="0" borderId="0">
      <alignment horizontal="center"/>
    </xf>
    <xf numFmtId="164" fontId="76" fillId="0" borderId="0" applyFont="0" applyFill="0" applyBorder="0" applyAlignment="0" applyProtection="0"/>
    <xf numFmtId="192" fontId="45" fillId="0" borderId="0" applyFont="0" applyFill="0" applyBorder="0" applyAlignment="0" applyProtection="0"/>
    <xf numFmtId="206" fontId="44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9" fillId="0" borderId="18" applyNumberFormat="0" applyBorder="0"/>
    <xf numFmtId="3" fontId="77" fillId="0" borderId="0" applyNumberFormat="0" applyFill="0" applyBorder="0" applyAlignment="0" applyProtection="0"/>
    <xf numFmtId="9" fontId="28" fillId="0" borderId="0" applyFont="0" applyFill="0" applyBorder="0" applyAlignment="0" applyProtection="0"/>
    <xf numFmtId="193" fontId="44" fillId="0" borderId="0" applyFill="0" applyBorder="0" applyAlignment="0"/>
    <xf numFmtId="189" fontId="44" fillId="0" borderId="0" applyFill="0" applyBorder="0" applyAlignment="0"/>
    <xf numFmtId="193" fontId="44" fillId="0" borderId="0" applyFill="0" applyBorder="0" applyAlignment="0"/>
    <xf numFmtId="194" fontId="45" fillId="0" borderId="0" applyFill="0" applyBorder="0" applyAlignment="0"/>
    <xf numFmtId="189" fontId="44" fillId="0" borderId="0" applyFill="0" applyBorder="0" applyAlignment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43" fillId="0" borderId="19">
      <alignment horizontal="center"/>
    </xf>
    <xf numFmtId="3" fontId="52" fillId="0" borderId="0" applyFont="0" applyFill="0" applyBorder="0" applyAlignment="0" applyProtection="0"/>
    <xf numFmtId="0" fontId="52" fillId="27" borderId="0" applyNumberFormat="0" applyFont="0" applyBorder="0" applyAlignment="0" applyProtection="0"/>
    <xf numFmtId="37" fontId="78" fillId="0" borderId="0"/>
    <xf numFmtId="1" fontId="28" fillId="0" borderId="20" applyNumberFormat="0" applyFill="0" applyAlignment="0" applyProtection="0">
      <alignment horizontal="center" vertical="center"/>
    </xf>
    <xf numFmtId="207" fontId="28" fillId="0" borderId="0" applyNumberFormat="0" applyFill="0" applyBorder="0" applyAlignment="0" applyProtection="0">
      <alignment horizontal="left"/>
    </xf>
    <xf numFmtId="4" fontId="79" fillId="28" borderId="0" applyNumberFormat="0" applyProtection="0">
      <alignment horizontal="left" vertical="center" wrapText="1" indent="1"/>
    </xf>
    <xf numFmtId="4" fontId="80" fillId="29" borderId="21" applyNumberFormat="0" applyProtection="0">
      <alignment horizontal="right" vertical="center"/>
    </xf>
    <xf numFmtId="4" fontId="81" fillId="29" borderId="21" applyNumberFormat="0" applyProtection="0">
      <alignment horizontal="right" vertical="center"/>
    </xf>
    <xf numFmtId="4" fontId="79" fillId="9" borderId="21" applyNumberFormat="0" applyProtection="0">
      <alignment horizontal="left" vertical="center" wrapText="1" indent="1"/>
    </xf>
    <xf numFmtId="4" fontId="82" fillId="29" borderId="21" applyNumberFormat="0" applyProtection="0">
      <alignment horizontal="right" vertical="center"/>
    </xf>
    <xf numFmtId="38" fontId="65" fillId="0" borderId="0" applyNumberFormat="0" applyFont="0" applyFill="0" applyBorder="0" applyAlignment="0"/>
    <xf numFmtId="39" fontId="83" fillId="0" borderId="0"/>
    <xf numFmtId="0" fontId="51" fillId="0" borderId="0">
      <alignment vertical="top"/>
    </xf>
    <xf numFmtId="0" fontId="84" fillId="0" borderId="0" applyNumberFormat="0" applyBorder="0"/>
    <xf numFmtId="0" fontId="108" fillId="30" borderId="0"/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109" fillId="30" borderId="0"/>
    <xf numFmtId="0" fontId="108" fillId="30" borderId="0"/>
    <xf numFmtId="0" fontId="85" fillId="24" borderId="0">
      <alignment wrapText="1"/>
    </xf>
    <xf numFmtId="40" fontId="86" fillId="0" borderId="0" applyBorder="0">
      <alignment horizontal="right"/>
    </xf>
    <xf numFmtId="0" fontId="28" fillId="0" borderId="20" applyNumberFormat="0" applyFont="0" applyFill="0" applyAlignment="0" applyProtection="0"/>
    <xf numFmtId="49" fontId="51" fillId="0" borderId="0" applyFill="0" applyBorder="0" applyAlignment="0"/>
    <xf numFmtId="208" fontId="45" fillId="0" borderId="0" applyFill="0" applyBorder="0" applyAlignment="0"/>
    <xf numFmtId="209" fontId="45" fillId="0" borderId="0" applyFill="0" applyBorder="0" applyAlignment="0"/>
    <xf numFmtId="40" fontId="87" fillId="0" borderId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9" fontId="84" fillId="0" borderId="0" applyFill="0" applyBorder="0" applyAlignment="0" applyProtection="0"/>
    <xf numFmtId="165" fontId="33" fillId="0" borderId="0" applyFont="0" applyFill="0" applyBorder="0" applyAlignment="0" applyProtection="0"/>
    <xf numFmtId="167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5" fillId="22" borderId="5" applyNumberFormat="0" applyAlignment="0" applyProtection="0"/>
    <xf numFmtId="0" fontId="22" fillId="0" borderId="13" applyNumberFormat="0" applyFill="0" applyAlignment="0" applyProtection="0"/>
    <xf numFmtId="0" fontId="13" fillId="4" borderId="0" applyNumberFormat="0" applyBorder="0" applyAlignment="0" applyProtection="0"/>
    <xf numFmtId="0" fontId="24" fillId="21" borderId="16" applyNumberFormat="0" applyAlignment="0" applyProtection="0"/>
    <xf numFmtId="0" fontId="14" fillId="21" borderId="4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9" fontId="93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21" fillId="8" borderId="4" applyNumberFormat="0" applyAlignment="0" applyProtection="0"/>
    <xf numFmtId="0" fontId="23" fillId="2" borderId="0" applyNumberFormat="0" applyBorder="0" applyAlignment="0" applyProtection="0"/>
    <xf numFmtId="0" fontId="26" fillId="0" borderId="22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47" fillId="25" borderId="15" applyNumberFormat="0" applyFont="0" applyAlignment="0" applyProtection="0"/>
    <xf numFmtId="0" fontId="28" fillId="25" borderId="15" applyNumberFormat="0" applyFon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176" fontId="28" fillId="0" borderId="0" applyFont="0" applyFill="0" applyBorder="0" applyAlignment="0" applyProtection="0"/>
    <xf numFmtId="0" fontId="28" fillId="0" borderId="0"/>
    <xf numFmtId="189" fontId="83" fillId="0" borderId="0"/>
    <xf numFmtId="210" fontId="94" fillId="0" borderId="0" applyFont="0" applyFill="0" applyBorder="0" applyAlignment="0" applyProtection="0"/>
    <xf numFmtId="165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96" fillId="0" borderId="0"/>
    <xf numFmtId="43" fontId="97" fillId="0" borderId="0" applyFont="0" applyFill="0" applyBorder="0" applyAlignment="0" applyProtection="0"/>
    <xf numFmtId="38" fontId="98" fillId="0" borderId="0" applyFont="0" applyFill="0" applyBorder="0" applyAlignment="0" applyProtection="0"/>
    <xf numFmtId="0" fontId="99" fillId="0" borderId="0"/>
    <xf numFmtId="0" fontId="100" fillId="0" borderId="0" applyNumberFormat="0" applyFill="0" applyBorder="0" applyAlignment="0" applyProtection="0">
      <alignment vertical="top"/>
      <protection locked="0"/>
    </xf>
    <xf numFmtId="9" fontId="28" fillId="0" borderId="0" applyNumberFormat="0" applyFill="0" applyBorder="0" applyAlignment="0" applyProtection="0"/>
    <xf numFmtId="211" fontId="28" fillId="0" borderId="0" applyNumberFormat="0" applyFill="0" applyBorder="0" applyAlignment="0" applyProtection="0"/>
    <xf numFmtId="211" fontId="78" fillId="0" borderId="0" applyFont="0" applyFill="0" applyBorder="0" applyAlignment="0" applyProtection="0"/>
    <xf numFmtId="212" fontId="28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87" fontId="103" fillId="0" borderId="0" applyFont="0" applyFill="0" applyBorder="0" applyAlignment="0" applyProtection="0"/>
    <xf numFmtId="186" fontId="10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2" borderId="0" applyNumberFormat="0" applyFont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5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88" fontId="3" fillId="0" borderId="0" applyFill="0" applyBorder="0" applyAlignment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21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7" fontId="3" fillId="0" borderId="0"/>
    <xf numFmtId="202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5" fontId="3" fillId="0" borderId="0"/>
    <xf numFmtId="0" fontId="2" fillId="31" borderId="26" applyNumberFormat="0" applyFont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0" applyNumberFormat="0" applyFill="0" applyAlignment="0" applyProtection="0">
      <alignment horizontal="center" vertical="center"/>
    </xf>
    <xf numFmtId="207" fontId="3" fillId="0" borderId="0" applyNumberFormat="0" applyFill="0" applyBorder="0" applyAlignment="0" applyProtection="0">
      <alignment horizontal="left"/>
    </xf>
    <xf numFmtId="0" fontId="3" fillId="0" borderId="20" applyNumberFormat="0" applyFont="0" applyFill="0" applyAlignment="0" applyProtection="0"/>
    <xf numFmtId="0" fontId="3" fillId="25" borderId="15" applyNumberFormat="0" applyFont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56">
    <xf numFmtId="0" fontId="0" fillId="0" borderId="0" xfId="0"/>
    <xf numFmtId="49" fontId="8" fillId="0" borderId="0" xfId="0" applyNumberFormat="1" applyFont="1" applyFill="1" applyAlignment="1">
      <alignment horizontal="center" vertical="top" wrapText="1"/>
    </xf>
    <xf numFmtId="49" fontId="8" fillId="0" borderId="0" xfId="0" applyNumberFormat="1" applyFont="1" applyFill="1" applyAlignment="1"/>
    <xf numFmtId="0" fontId="6" fillId="0" borderId="0" xfId="0" applyFont="1" applyFill="1" applyAlignment="1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vertical="top" wrapText="1"/>
    </xf>
    <xf numFmtId="0" fontId="6" fillId="0" borderId="0" xfId="0" applyFont="1" applyFill="1"/>
    <xf numFmtId="171" fontId="6" fillId="0" borderId="23" xfId="69" applyNumberFormat="1" applyFont="1" applyFill="1" applyBorder="1" applyAlignment="1">
      <alignment horizontal="right"/>
    </xf>
    <xf numFmtId="0" fontId="0" fillId="0" borderId="0" xfId="0" applyFill="1"/>
    <xf numFmtId="49" fontId="5" fillId="0" borderId="0" xfId="0" applyNumberFormat="1" applyFont="1" applyFill="1" applyAlignment="1">
      <alignment vertical="top" wrapText="1"/>
    </xf>
    <xf numFmtId="49" fontId="4" fillId="0" borderId="0" xfId="0" applyNumberFormat="1" applyFont="1" applyFill="1"/>
    <xf numFmtId="49" fontId="8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5" fillId="0" borderId="0" xfId="0" applyNumberFormat="1" applyFont="1" applyFill="1" applyAlignment="1"/>
    <xf numFmtId="49" fontId="9" fillId="0" borderId="0" xfId="0" applyNumberFormat="1" applyFont="1" applyFill="1" applyAlignment="1">
      <alignment vertical="top" wrapText="1"/>
    </xf>
    <xf numFmtId="49" fontId="9" fillId="0" borderId="0" xfId="0" applyNumberFormat="1" applyFont="1" applyFill="1" applyAlignment="1">
      <alignment horizontal="center" vertical="top" wrapText="1"/>
    </xf>
    <xf numFmtId="49" fontId="4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right" vertical="top" wrapText="1"/>
    </xf>
    <xf numFmtId="171" fontId="6" fillId="0" borderId="0" xfId="69" applyNumberFormat="1" applyFont="1" applyFill="1" applyAlignment="1">
      <alignment horizontal="right"/>
    </xf>
    <xf numFmtId="171" fontId="6" fillId="0" borderId="0" xfId="69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/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vertical="top" wrapText="1"/>
    </xf>
    <xf numFmtId="171" fontId="0" fillId="0" borderId="0" xfId="69" applyNumberFormat="1" applyFont="1" applyFill="1" applyBorder="1" applyAlignment="1">
      <alignment horizontal="right"/>
    </xf>
    <xf numFmtId="171" fontId="6" fillId="0" borderId="0" xfId="69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/>
    <xf numFmtId="49" fontId="0" fillId="0" borderId="0" xfId="0" applyNumberFormat="1" applyFont="1" applyFill="1" applyAlignment="1">
      <alignment horizontal="center" vertical="top" wrapText="1"/>
    </xf>
    <xf numFmtId="49" fontId="8" fillId="0" borderId="0" xfId="0" applyNumberFormat="1" applyFont="1" applyFill="1" applyAlignment="1">
      <alignment horizontal="center" vertical="top"/>
    </xf>
    <xf numFmtId="0" fontId="8" fillId="0" borderId="0" xfId="0" applyFont="1" applyFill="1" applyAlignment="1">
      <alignment horizontal="center"/>
    </xf>
    <xf numFmtId="171" fontId="6" fillId="0" borderId="0" xfId="69" applyNumberFormat="1" applyFont="1" applyFill="1" applyAlignment="1">
      <alignment horizontal="center"/>
    </xf>
    <xf numFmtId="171" fontId="5" fillId="0" borderId="0" xfId="69" applyNumberFormat="1" applyFont="1" applyFill="1" applyBorder="1" applyAlignment="1">
      <alignment horizontal="right"/>
    </xf>
    <xf numFmtId="0" fontId="6" fillId="0" borderId="0" xfId="0" applyFont="1" applyFill="1" applyBorder="1"/>
    <xf numFmtId="171" fontId="0" fillId="0" borderId="0" xfId="69" applyNumberFormat="1" applyFont="1" applyFill="1" applyAlignment="1">
      <alignment horizontal="center"/>
    </xf>
    <xf numFmtId="171" fontId="0" fillId="0" borderId="0" xfId="69" applyNumberFormat="1" applyFont="1" applyFill="1" applyBorder="1" applyAlignment="1">
      <alignment horizontal="center"/>
    </xf>
    <xf numFmtId="171" fontId="5" fillId="0" borderId="23" xfId="69" applyNumberFormat="1" applyFont="1" applyFill="1" applyBorder="1" applyAlignment="1">
      <alignment horizontal="right"/>
    </xf>
    <xf numFmtId="171" fontId="5" fillId="0" borderId="0" xfId="69" applyNumberFormat="1" applyFont="1" applyFill="1" applyAlignment="1">
      <alignment horizontal="right"/>
    </xf>
    <xf numFmtId="171" fontId="5" fillId="0" borderId="24" xfId="69" applyNumberFormat="1" applyFont="1" applyFill="1" applyBorder="1" applyAlignment="1">
      <alignment horizontal="right"/>
    </xf>
    <xf numFmtId="216" fontId="5" fillId="0" borderId="24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/>
    <xf numFmtId="0" fontId="0" fillId="0" borderId="0" xfId="0" applyFont="1" applyFill="1" applyAlignment="1">
      <alignment horizontal="center"/>
    </xf>
    <xf numFmtId="49" fontId="0" fillId="0" borderId="0" xfId="0" applyNumberFormat="1" applyFill="1" applyAlignment="1">
      <alignment vertical="top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right" vertical="top" wrapText="1"/>
    </xf>
    <xf numFmtId="171" fontId="8" fillId="0" borderId="0" xfId="69" applyNumberFormat="1" applyFont="1" applyFill="1" applyBorder="1" applyAlignment="1">
      <alignment horizontal="center" vertical="top" wrapText="1"/>
    </xf>
    <xf numFmtId="171" fontId="6" fillId="0" borderId="0" xfId="69" applyNumberFormat="1" applyFont="1" applyFill="1" applyBorder="1"/>
    <xf numFmtId="171" fontId="6" fillId="0" borderId="0" xfId="0" applyNumberFormat="1" applyFont="1" applyFill="1"/>
    <xf numFmtId="171" fontId="0" fillId="0" borderId="23" xfId="69" applyNumberFormat="1" applyFont="1" applyFill="1" applyBorder="1" applyAlignment="1"/>
    <xf numFmtId="171" fontId="6" fillId="0" borderId="23" xfId="69" applyNumberFormat="1" applyFont="1" applyFill="1" applyBorder="1" applyAlignment="1"/>
    <xf numFmtId="9" fontId="6" fillId="0" borderId="0" xfId="434" applyFont="1" applyFill="1"/>
    <xf numFmtId="171" fontId="5" fillId="0" borderId="25" xfId="69" applyNumberFormat="1" applyFont="1" applyFill="1" applyBorder="1" applyAlignment="1">
      <alignment horizontal="right"/>
    </xf>
    <xf numFmtId="171" fontId="9" fillId="0" borderId="0" xfId="69" applyNumberFormat="1" applyFont="1" applyFill="1" applyBorder="1" applyAlignment="1">
      <alignment horizontal="center" vertical="top" wrapText="1"/>
    </xf>
    <xf numFmtId="171" fontId="0" fillId="0" borderId="23" xfId="69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right"/>
    </xf>
    <xf numFmtId="49" fontId="115" fillId="0" borderId="0" xfId="0" applyNumberFormat="1" applyFont="1" applyFill="1" applyAlignment="1"/>
    <xf numFmtId="49" fontId="4" fillId="32" borderId="0" xfId="0" applyNumberFormat="1" applyFont="1" applyFill="1" applyAlignment="1">
      <alignment horizontal="left"/>
    </xf>
    <xf numFmtId="49" fontId="10" fillId="32" borderId="0" xfId="0" applyNumberFormat="1" applyFont="1" applyFill="1" applyAlignment="1">
      <alignment horizontal="left"/>
    </xf>
    <xf numFmtId="0" fontId="6" fillId="32" borderId="0" xfId="0" applyFont="1" applyFill="1"/>
    <xf numFmtId="0" fontId="4" fillId="32" borderId="0" xfId="0" applyFont="1" applyFill="1" applyAlignment="1">
      <alignment horizontal="left"/>
    </xf>
    <xf numFmtId="49" fontId="8" fillId="32" borderId="0" xfId="0" applyNumberFormat="1" applyFont="1" applyFill="1"/>
    <xf numFmtId="0" fontId="0" fillId="32" borderId="0" xfId="0" applyFill="1" applyAlignment="1">
      <alignment horizontal="center"/>
    </xf>
    <xf numFmtId="0" fontId="6" fillId="32" borderId="0" xfId="0" applyFont="1" applyFill="1" applyAlignment="1">
      <alignment horizontal="center"/>
    </xf>
    <xf numFmtId="49" fontId="4" fillId="32" borderId="0" xfId="0" applyNumberFormat="1" applyFont="1" applyFill="1"/>
    <xf numFmtId="49" fontId="8" fillId="32" borderId="0" xfId="0" applyNumberFormat="1" applyFont="1" applyFill="1" applyAlignment="1">
      <alignment horizontal="center"/>
    </xf>
    <xf numFmtId="0" fontId="117" fillId="32" borderId="0" xfId="0" applyFont="1" applyFill="1" applyAlignment="1">
      <alignment horizontal="center"/>
    </xf>
    <xf numFmtId="49" fontId="5" fillId="32" borderId="0" xfId="0" applyNumberFormat="1" applyFont="1" applyFill="1"/>
    <xf numFmtId="49" fontId="9" fillId="32" borderId="0" xfId="0" applyNumberFormat="1" applyFont="1" applyFill="1"/>
    <xf numFmtId="171" fontId="6" fillId="32" borderId="0" xfId="69" applyNumberFormat="1" applyFont="1" applyFill="1" applyAlignment="1">
      <alignment horizontal="right"/>
    </xf>
    <xf numFmtId="49" fontId="6" fillId="32" borderId="0" xfId="0" applyNumberFormat="1" applyFont="1" applyFill="1"/>
    <xf numFmtId="49" fontId="0" fillId="32" borderId="0" xfId="0" applyNumberFormat="1" applyFill="1"/>
    <xf numFmtId="171" fontId="0" fillId="32" borderId="0" xfId="69" applyNumberFormat="1" applyFont="1" applyFill="1" applyAlignment="1">
      <alignment horizontal="right"/>
    </xf>
    <xf numFmtId="171" fontId="6" fillId="32" borderId="23" xfId="69" applyNumberFormat="1" applyFont="1" applyFill="1" applyBorder="1" applyAlignment="1">
      <alignment horizontal="right"/>
    </xf>
    <xf numFmtId="49" fontId="9" fillId="32" borderId="0" xfId="0" applyNumberFormat="1" applyFont="1" applyFill="1" applyAlignment="1">
      <alignment horizontal="center"/>
    </xf>
    <xf numFmtId="171" fontId="5" fillId="32" borderId="23" xfId="69" applyNumberFormat="1" applyFont="1" applyFill="1" applyBorder="1" applyAlignment="1">
      <alignment horizontal="right"/>
    </xf>
    <xf numFmtId="171" fontId="5" fillId="32" borderId="0" xfId="69" applyNumberFormat="1" applyFont="1" applyFill="1" applyAlignment="1">
      <alignment horizontal="right"/>
    </xf>
    <xf numFmtId="0" fontId="5" fillId="32" borderId="0" xfId="0" applyFont="1" applyFill="1"/>
    <xf numFmtId="171" fontId="0" fillId="32" borderId="0" xfId="69" applyNumberFormat="1" applyFont="1" applyFill="1" applyAlignment="1">
      <alignment horizontal="center"/>
    </xf>
    <xf numFmtId="171" fontId="6" fillId="32" borderId="0" xfId="69" applyNumberFormat="1" applyFont="1" applyFill="1" applyBorder="1" applyAlignment="1">
      <alignment horizontal="right"/>
    </xf>
    <xf numFmtId="171" fontId="5" fillId="32" borderId="24" xfId="69" applyNumberFormat="1" applyFont="1" applyFill="1" applyBorder="1" applyAlignment="1">
      <alignment horizontal="right"/>
    </xf>
    <xf numFmtId="49" fontId="9" fillId="32" borderId="0" xfId="0" applyNumberFormat="1" applyFont="1" applyFill="1" applyAlignment="1">
      <alignment vertical="top" wrapText="1"/>
    </xf>
    <xf numFmtId="49" fontId="8" fillId="32" borderId="0" xfId="0" applyNumberFormat="1" applyFont="1" applyFill="1" applyAlignment="1">
      <alignment vertical="top" wrapText="1"/>
    </xf>
    <xf numFmtId="171" fontId="6" fillId="32" borderId="0" xfId="69" applyNumberFormat="1" applyFont="1" applyFill="1" applyAlignment="1">
      <alignment horizontal="right" vertical="top" wrapText="1"/>
    </xf>
    <xf numFmtId="49" fontId="8" fillId="32" borderId="0" xfId="0" applyNumberFormat="1" applyFont="1" applyFill="1" applyAlignment="1">
      <alignment horizontal="center" vertical="top" wrapText="1"/>
    </xf>
    <xf numFmtId="49" fontId="0" fillId="32" borderId="0" xfId="0" applyNumberFormat="1" applyFill="1" applyAlignment="1">
      <alignment horizontal="left" vertical="top" wrapText="1" indent="1"/>
    </xf>
    <xf numFmtId="171" fontId="6" fillId="32" borderId="0" xfId="69" applyNumberFormat="1" applyFont="1" applyFill="1" applyAlignment="1">
      <alignment horizontal="center"/>
    </xf>
    <xf numFmtId="49" fontId="6" fillId="32" borderId="0" xfId="0" applyNumberFormat="1" applyFont="1" applyFill="1" applyAlignment="1">
      <alignment vertical="top" wrapText="1"/>
    </xf>
    <xf numFmtId="49" fontId="5" fillId="32" borderId="0" xfId="0" applyNumberFormat="1" applyFont="1" applyFill="1" applyAlignment="1">
      <alignment vertical="top" wrapText="1"/>
    </xf>
    <xf numFmtId="171" fontId="5" fillId="32" borderId="8" xfId="69" applyNumberFormat="1" applyFont="1" applyFill="1" applyBorder="1" applyAlignment="1">
      <alignment horizontal="right"/>
    </xf>
    <xf numFmtId="168" fontId="5" fillId="32" borderId="0" xfId="0" applyNumberFormat="1" applyFont="1" applyFill="1" applyAlignment="1">
      <alignment horizontal="right"/>
    </xf>
    <xf numFmtId="49" fontId="8" fillId="32" borderId="0" xfId="0" applyNumberFormat="1" applyFont="1" applyFill="1" applyAlignment="1">
      <alignment horizontal="left"/>
    </xf>
    <xf numFmtId="171" fontId="6" fillId="32" borderId="24" xfId="69" applyNumberFormat="1" applyFont="1" applyFill="1" applyBorder="1" applyAlignment="1">
      <alignment horizontal="right"/>
    </xf>
    <xf numFmtId="171" fontId="6" fillId="32" borderId="0" xfId="69" applyNumberFormat="1" applyFont="1" applyFill="1"/>
    <xf numFmtId="43" fontId="6" fillId="32" borderId="0" xfId="69" applyFont="1" applyFill="1"/>
    <xf numFmtId="171" fontId="0" fillId="32" borderId="0" xfId="69" applyNumberFormat="1" applyFont="1" applyFill="1"/>
    <xf numFmtId="171" fontId="5" fillId="32" borderId="3" xfId="69" applyNumberFormat="1" applyFont="1" applyFill="1" applyBorder="1" applyAlignment="1">
      <alignment horizontal="right"/>
    </xf>
    <xf numFmtId="171" fontId="6" fillId="32" borderId="0" xfId="0" applyNumberFormat="1" applyFont="1" applyFill="1"/>
    <xf numFmtId="0" fontId="4" fillId="32" borderId="0" xfId="0" applyFont="1" applyFill="1"/>
    <xf numFmtId="0" fontId="0" fillId="32" borderId="0" xfId="0" quotePrefix="1" applyFill="1" applyAlignment="1">
      <alignment horizontal="center"/>
    </xf>
    <xf numFmtId="37" fontId="5" fillId="32" borderId="0" xfId="0" applyNumberFormat="1" applyFont="1" applyFill="1" applyAlignment="1">
      <alignment horizontal="right"/>
    </xf>
    <xf numFmtId="37" fontId="5" fillId="32" borderId="0" xfId="0" applyNumberFormat="1" applyFont="1" applyFill="1"/>
    <xf numFmtId="171" fontId="5" fillId="32" borderId="0" xfId="69" applyNumberFormat="1" applyFont="1" applyFill="1" applyBorder="1" applyAlignment="1">
      <alignment horizontal="right"/>
    </xf>
    <xf numFmtId="0" fontId="0" fillId="32" borderId="0" xfId="0" applyFill="1" applyAlignment="1">
      <alignment vertical="top" wrapText="1"/>
    </xf>
    <xf numFmtId="49" fontId="9" fillId="32" borderId="0" xfId="0" applyNumberFormat="1" applyFont="1" applyFill="1" applyAlignment="1">
      <alignment horizontal="center" vertical="top" wrapText="1"/>
    </xf>
    <xf numFmtId="169" fontId="5" fillId="32" borderId="0" xfId="0" applyNumberFormat="1" applyFont="1" applyFill="1" applyAlignment="1">
      <alignment horizontal="right"/>
    </xf>
    <xf numFmtId="217" fontId="5" fillId="32" borderId="24" xfId="69" applyNumberFormat="1" applyFont="1" applyFill="1" applyBorder="1" applyAlignment="1">
      <alignment horizontal="right"/>
    </xf>
    <xf numFmtId="217" fontId="5" fillId="32" borderId="24" xfId="69" quotePrefix="1" applyNumberFormat="1" applyFont="1" applyFill="1" applyBorder="1" applyAlignment="1">
      <alignment horizontal="right"/>
    </xf>
    <xf numFmtId="0" fontId="0" fillId="32" borderId="0" xfId="0" applyFill="1" applyAlignment="1">
      <alignment horizontal="left"/>
    </xf>
    <xf numFmtId="171" fontId="0" fillId="32" borderId="0" xfId="0" applyNumberFormat="1" applyFill="1"/>
    <xf numFmtId="43" fontId="0" fillId="32" borderId="0" xfId="69" applyFont="1" applyFill="1" applyAlignment="1">
      <alignment horizontal="right"/>
    </xf>
    <xf numFmtId="37" fontId="0" fillId="32" borderId="0" xfId="0" applyNumberFormat="1" applyFont="1" applyFill="1"/>
    <xf numFmtId="0" fontId="0" fillId="32" borderId="0" xfId="0" applyFont="1" applyFill="1"/>
    <xf numFmtId="0" fontId="0" fillId="32" borderId="0" xfId="0" applyFont="1" applyFill="1" applyAlignment="1">
      <alignment horizontal="center"/>
    </xf>
    <xf numFmtId="0" fontId="4" fillId="32" borderId="0" xfId="0" applyFont="1" applyFill="1" applyAlignment="1"/>
    <xf numFmtId="0" fontId="6" fillId="32" borderId="0" xfId="0" applyFont="1" applyFill="1" applyBorder="1" applyAlignment="1">
      <alignment horizontal="center"/>
    </xf>
    <xf numFmtId="0" fontId="6" fillId="32" borderId="0" xfId="0" applyFont="1" applyFill="1" applyBorder="1" applyAlignment="1"/>
    <xf numFmtId="49" fontId="8" fillId="32" borderId="0" xfId="0" applyNumberFormat="1" applyFont="1" applyFill="1" applyBorder="1" applyAlignment="1">
      <alignment horizontal="center"/>
    </xf>
    <xf numFmtId="49" fontId="5" fillId="32" borderId="0" xfId="0" applyNumberFormat="1" applyFont="1" applyFill="1" applyAlignment="1"/>
    <xf numFmtId="49" fontId="0" fillId="32" borderId="0" xfId="0" applyNumberFormat="1" applyFont="1" applyFill="1" applyAlignment="1">
      <alignment horizontal="center" vertical="top" wrapText="1"/>
    </xf>
    <xf numFmtId="0" fontId="6" fillId="32" borderId="0" xfId="0" applyFont="1" applyFill="1" applyAlignment="1">
      <alignment horizontal="right" vertical="top" wrapText="1"/>
    </xf>
    <xf numFmtId="49" fontId="8" fillId="32" borderId="0" xfId="0" applyNumberFormat="1" applyFont="1" applyFill="1" applyAlignment="1">
      <alignment horizontal="center" vertical="top"/>
    </xf>
    <xf numFmtId="168" fontId="6" fillId="32" borderId="0" xfId="0" applyNumberFormat="1" applyFont="1" applyFill="1" applyAlignment="1">
      <alignment horizontal="right"/>
    </xf>
    <xf numFmtId="43" fontId="6" fillId="32" borderId="0" xfId="69" applyFont="1" applyFill="1" applyAlignment="1">
      <alignment horizontal="right"/>
    </xf>
    <xf numFmtId="49" fontId="0" fillId="32" borderId="0" xfId="0" applyNumberFormat="1" applyFont="1" applyFill="1" applyAlignment="1">
      <alignment vertical="top" wrapText="1"/>
    </xf>
    <xf numFmtId="37" fontId="6" fillId="32" borderId="0" xfId="0" applyNumberFormat="1" applyFont="1" applyFill="1" applyAlignment="1">
      <alignment horizontal="right"/>
    </xf>
    <xf numFmtId="37" fontId="6" fillId="32" borderId="0" xfId="0" applyNumberFormat="1" applyFont="1" applyFill="1" applyBorder="1" applyAlignment="1">
      <alignment horizontal="right"/>
    </xf>
    <xf numFmtId="0" fontId="5" fillId="32" borderId="0" xfId="0" applyFont="1" applyFill="1" applyAlignment="1">
      <alignment horizontal="left"/>
    </xf>
    <xf numFmtId="171" fontId="5" fillId="32" borderId="25" xfId="69" applyNumberFormat="1" applyFont="1" applyFill="1" applyBorder="1" applyAlignment="1">
      <alignment horizontal="right"/>
    </xf>
    <xf numFmtId="171" fontId="5" fillId="32" borderId="0" xfId="0" applyNumberFormat="1" applyFont="1" applyFill="1" applyAlignment="1">
      <alignment horizontal="right"/>
    </xf>
    <xf numFmtId="168" fontId="5" fillId="32" borderId="0" xfId="0" applyNumberFormat="1" applyFont="1" applyFill="1" applyBorder="1" applyAlignment="1">
      <alignment horizontal="right"/>
    </xf>
    <xf numFmtId="43" fontId="5" fillId="32" borderId="0" xfId="69" applyFont="1" applyFill="1" applyBorder="1" applyAlignment="1">
      <alignment horizontal="right"/>
    </xf>
    <xf numFmtId="43" fontId="9" fillId="32" borderId="0" xfId="69" applyFont="1" applyFill="1" applyAlignment="1">
      <alignment horizontal="center" vertical="top" wrapText="1"/>
    </xf>
    <xf numFmtId="43" fontId="8" fillId="32" borderId="0" xfId="69" applyFont="1" applyFill="1" applyAlignment="1">
      <alignment horizontal="center" vertical="top" wrapText="1"/>
    </xf>
    <xf numFmtId="168" fontId="6" fillId="32" borderId="0" xfId="0" applyNumberFormat="1" applyFont="1" applyFill="1" applyBorder="1" applyAlignment="1">
      <alignment horizontal="right"/>
    </xf>
    <xf numFmtId="171" fontId="6" fillId="32" borderId="23" xfId="69" applyNumberFormat="1" applyFont="1" applyFill="1" applyBorder="1" applyAlignment="1">
      <alignment horizontal="center"/>
    </xf>
    <xf numFmtId="168" fontId="6" fillId="32" borderId="0" xfId="0" applyNumberFormat="1" applyFont="1" applyFill="1" applyAlignment="1">
      <alignment horizontal="center"/>
    </xf>
    <xf numFmtId="43" fontId="0" fillId="32" borderId="0" xfId="69" applyFont="1" applyFill="1" applyBorder="1" applyAlignment="1">
      <alignment horizontal="center"/>
    </xf>
    <xf numFmtId="43" fontId="8" fillId="32" borderId="0" xfId="69" applyFont="1" applyFill="1" applyBorder="1" applyAlignment="1">
      <alignment horizontal="center"/>
    </xf>
    <xf numFmtId="49" fontId="6" fillId="32" borderId="0" xfId="0" applyNumberFormat="1" applyFont="1" applyFill="1" applyAlignment="1"/>
    <xf numFmtId="49" fontId="8" fillId="32" borderId="0" xfId="0" applyNumberFormat="1" applyFont="1" applyFill="1" applyAlignment="1"/>
    <xf numFmtId="0" fontId="6" fillId="32" borderId="0" xfId="0" applyFont="1" applyFill="1" applyAlignment="1"/>
    <xf numFmtId="171" fontId="8" fillId="32" borderId="0" xfId="69" applyNumberFormat="1" applyFont="1" applyFill="1" applyAlignment="1">
      <alignment horizontal="center" vertical="top" wrapText="1"/>
    </xf>
    <xf numFmtId="168" fontId="5" fillId="32" borderId="23" xfId="0" applyNumberFormat="1" applyFont="1" applyFill="1" applyBorder="1" applyAlignment="1">
      <alignment horizontal="right"/>
    </xf>
    <xf numFmtId="171" fontId="9" fillId="32" borderId="0" xfId="69" applyNumberFormat="1" applyFont="1" applyFill="1" applyAlignment="1">
      <alignment horizontal="center" vertical="top" wrapText="1"/>
    </xf>
    <xf numFmtId="171" fontId="5" fillId="32" borderId="0" xfId="69" applyNumberFormat="1" applyFont="1" applyFill="1"/>
    <xf numFmtId="168" fontId="5" fillId="32" borderId="24" xfId="0" applyNumberFormat="1" applyFont="1" applyFill="1" applyBorder="1" applyAlignment="1">
      <alignment horizontal="right"/>
    </xf>
    <xf numFmtId="49" fontId="0" fillId="32" borderId="0" xfId="0" applyNumberFormat="1" applyFont="1" applyFill="1" applyBorder="1" applyAlignment="1">
      <alignment horizontal="center"/>
    </xf>
    <xf numFmtId="168" fontId="5" fillId="32" borderId="25" xfId="0" applyNumberFormat="1" applyFont="1" applyFill="1" applyBorder="1" applyAlignment="1">
      <alignment horizontal="right"/>
    </xf>
    <xf numFmtId="0" fontId="7" fillId="32" borderId="0" xfId="0" applyFont="1" applyFill="1"/>
    <xf numFmtId="0" fontId="8" fillId="32" borderId="0" xfId="0" applyFont="1" applyFill="1" applyAlignment="1">
      <alignment horizontal="right"/>
    </xf>
    <xf numFmtId="0" fontId="5" fillId="32" borderId="0" xfId="0" applyFont="1" applyFill="1" applyAlignment="1">
      <alignment horizontal="left" vertical="top" wrapText="1"/>
    </xf>
    <xf numFmtId="37" fontId="5" fillId="32" borderId="0" xfId="0" applyNumberFormat="1" applyFont="1" applyFill="1" applyBorder="1" applyAlignment="1">
      <alignment horizontal="right"/>
    </xf>
    <xf numFmtId="37" fontId="5" fillId="32" borderId="0" xfId="0" applyNumberFormat="1" applyFont="1" applyFill="1" applyBorder="1"/>
    <xf numFmtId="0" fontId="6" fillId="32" borderId="0" xfId="0" applyFont="1" applyFill="1" applyBorder="1"/>
    <xf numFmtId="0" fontId="5" fillId="32" borderId="0" xfId="0" applyFont="1" applyFill="1" applyBorder="1"/>
    <xf numFmtId="0" fontId="0" fillId="32" borderId="0" xfId="0" applyFill="1" applyAlignment="1">
      <alignment horizontal="left" vertical="top" wrapText="1"/>
    </xf>
    <xf numFmtId="37" fontId="0" fillId="32" borderId="0" xfId="0" applyNumberFormat="1" applyFill="1"/>
    <xf numFmtId="37" fontId="0" fillId="32" borderId="0" xfId="0" applyNumberFormat="1" applyFill="1" applyAlignment="1">
      <alignment horizontal="right"/>
    </xf>
    <xf numFmtId="0" fontId="9" fillId="32" borderId="0" xfId="0" applyFont="1" applyFill="1" applyAlignment="1">
      <alignment horizontal="left"/>
    </xf>
    <xf numFmtId="171" fontId="5" fillId="32" borderId="8" xfId="69" applyNumberFormat="1" applyFont="1" applyFill="1" applyBorder="1" applyAlignment="1">
      <alignment horizontal="center"/>
    </xf>
    <xf numFmtId="171" fontId="5" fillId="32" borderId="0" xfId="69" applyNumberFormat="1" applyFont="1" applyFill="1" applyBorder="1" applyAlignment="1">
      <alignment horizontal="center"/>
    </xf>
    <xf numFmtId="43" fontId="6" fillId="32" borderId="0" xfId="69" applyFont="1" applyFill="1" applyAlignment="1">
      <alignment horizontal="center"/>
    </xf>
    <xf numFmtId="0" fontId="5" fillId="32" borderId="0" xfId="0" applyFont="1" applyFill="1" applyAlignment="1">
      <alignment vertical="top" wrapText="1"/>
    </xf>
    <xf numFmtId="171" fontId="5" fillId="32" borderId="0" xfId="69" applyNumberFormat="1" applyFont="1" applyFill="1" applyAlignment="1">
      <alignment horizontal="center"/>
    </xf>
    <xf numFmtId="37" fontId="5" fillId="32" borderId="24" xfId="0" applyNumberFormat="1" applyFont="1" applyFill="1" applyBorder="1"/>
    <xf numFmtId="0" fontId="9" fillId="32" borderId="0" xfId="0" applyFont="1" applyFill="1" applyAlignment="1">
      <alignment wrapText="1"/>
    </xf>
    <xf numFmtId="43" fontId="5" fillId="32" borderId="24" xfId="69" applyFont="1" applyFill="1" applyBorder="1"/>
    <xf numFmtId="0" fontId="10" fillId="32" borderId="0" xfId="0" applyFont="1" applyFill="1" applyAlignment="1">
      <alignment horizontal="center"/>
    </xf>
    <xf numFmtId="0" fontId="110" fillId="32" borderId="0" xfId="0" applyFont="1" applyFill="1" applyAlignment="1">
      <alignment horizontal="center"/>
    </xf>
    <xf numFmtId="168" fontId="9" fillId="32" borderId="0" xfId="0" applyNumberFormat="1" applyFont="1" applyFill="1" applyAlignment="1">
      <alignment horizontal="center"/>
    </xf>
    <xf numFmtId="0" fontId="9" fillId="32" borderId="0" xfId="0" applyFont="1" applyFill="1" applyAlignment="1">
      <alignment horizontal="center"/>
    </xf>
    <xf numFmtId="0" fontId="6" fillId="32" borderId="0" xfId="0" applyFont="1" applyFill="1" applyAlignment="1">
      <alignment vertical="top" wrapText="1"/>
    </xf>
    <xf numFmtId="168" fontId="5" fillId="32" borderId="24" xfId="0" applyNumberFormat="1" applyFont="1" applyFill="1" applyBorder="1"/>
    <xf numFmtId="168" fontId="5" fillId="32" borderId="0" xfId="0" applyNumberFormat="1" applyFont="1" applyFill="1" applyBorder="1"/>
    <xf numFmtId="43" fontId="6" fillId="32" borderId="0" xfId="69" applyFont="1" applyFill="1" applyAlignment="1"/>
    <xf numFmtId="168" fontId="8" fillId="32" borderId="0" xfId="0" applyNumberFormat="1" applyFont="1" applyFill="1" applyAlignment="1">
      <alignment horizontal="center"/>
    </xf>
    <xf numFmtId="171" fontId="0" fillId="32" borderId="0" xfId="69" applyNumberFormat="1" applyFont="1" applyFill="1" applyBorder="1" applyAlignment="1">
      <alignment horizontal="right"/>
    </xf>
    <xf numFmtId="171" fontId="0" fillId="32" borderId="0" xfId="69" applyNumberFormat="1" applyFont="1" applyFill="1" applyAlignment="1"/>
    <xf numFmtId="171" fontId="6" fillId="32" borderId="0" xfId="69" applyNumberFormat="1" applyFont="1" applyFill="1" applyBorder="1" applyAlignment="1">
      <alignment horizontal="center"/>
    </xf>
    <xf numFmtId="171" fontId="6" fillId="32" borderId="0" xfId="69" applyNumberFormat="1" applyFont="1" applyFill="1" applyBorder="1" applyAlignment="1"/>
    <xf numFmtId="171" fontId="6" fillId="32" borderId="0" xfId="69" applyNumberFormat="1" applyFont="1" applyFill="1" applyAlignment="1"/>
    <xf numFmtId="37" fontId="4" fillId="32" borderId="0" xfId="0" applyNumberFormat="1" applyFont="1" applyFill="1" applyBorder="1" applyAlignment="1"/>
    <xf numFmtId="0" fontId="4" fillId="32" borderId="0" xfId="0" applyFont="1" applyFill="1" applyBorder="1" applyAlignment="1"/>
    <xf numFmtId="37" fontId="6" fillId="32" borderId="0" xfId="0" applyNumberFormat="1" applyFont="1" applyFill="1" applyBorder="1" applyAlignment="1"/>
    <xf numFmtId="49" fontId="6" fillId="32" borderId="0" xfId="0" applyNumberFormat="1" applyFont="1" applyFill="1" applyAlignment="1">
      <alignment horizontal="center"/>
    </xf>
    <xf numFmtId="168" fontId="0" fillId="32" borderId="0" xfId="0" applyNumberFormat="1" applyFont="1" applyFill="1" applyBorder="1" applyAlignment="1">
      <alignment horizontal="right"/>
    </xf>
    <xf numFmtId="37" fontId="6" fillId="32" borderId="0" xfId="0" applyNumberFormat="1" applyFont="1" applyFill="1" applyAlignment="1"/>
    <xf numFmtId="37" fontId="6" fillId="32" borderId="0" xfId="69" applyNumberFormat="1" applyFont="1" applyFill="1" applyBorder="1" applyAlignment="1"/>
    <xf numFmtId="37" fontId="0" fillId="32" borderId="0" xfId="0" applyNumberFormat="1" applyFont="1" applyFill="1" applyBorder="1" applyAlignment="1"/>
    <xf numFmtId="0" fontId="0" fillId="32" borderId="0" xfId="0" applyFont="1" applyFill="1" applyBorder="1"/>
    <xf numFmtId="37" fontId="0" fillId="32" borderId="0" xfId="0" applyNumberFormat="1" applyFill="1" applyAlignment="1">
      <alignment horizontal="center"/>
    </xf>
    <xf numFmtId="171" fontId="0" fillId="32" borderId="0" xfId="69" applyNumberFormat="1" applyFont="1" applyFill="1" applyBorder="1" applyAlignment="1"/>
    <xf numFmtId="171" fontId="0" fillId="32" borderId="23" xfId="69" applyNumberFormat="1" applyFont="1" applyFill="1" applyBorder="1" applyAlignment="1"/>
    <xf numFmtId="49" fontId="8" fillId="32" borderId="0" xfId="0" applyNumberFormat="1" applyFont="1" applyFill="1" applyAlignment="1">
      <alignment horizontal="left" vertical="top"/>
    </xf>
    <xf numFmtId="37" fontId="0" fillId="32" borderId="0" xfId="0" applyNumberFormat="1" applyFont="1" applyFill="1" applyBorder="1" applyAlignment="1">
      <alignment horizontal="right"/>
    </xf>
    <xf numFmtId="38" fontId="0" fillId="32" borderId="0" xfId="0" applyNumberFormat="1" applyFont="1" applyFill="1" applyAlignment="1">
      <alignment horizontal="right"/>
    </xf>
    <xf numFmtId="37" fontId="0" fillId="32" borderId="0" xfId="0" applyNumberFormat="1" applyFont="1" applyFill="1" applyAlignment="1">
      <alignment horizontal="right"/>
    </xf>
    <xf numFmtId="171" fontId="0" fillId="32" borderId="23" xfId="69" applyNumberFormat="1" applyFont="1" applyFill="1" applyBorder="1" applyAlignment="1">
      <alignment horizontal="right"/>
    </xf>
    <xf numFmtId="37" fontId="0" fillId="32" borderId="0" xfId="0" applyNumberFormat="1" applyFill="1" applyBorder="1" applyAlignment="1">
      <alignment horizontal="center"/>
    </xf>
    <xf numFmtId="49" fontId="5" fillId="32" borderId="0" xfId="0" applyNumberFormat="1" applyFont="1" applyFill="1" applyAlignment="1">
      <alignment horizontal="left" vertical="top" wrapText="1"/>
    </xf>
    <xf numFmtId="171" fontId="5" fillId="32" borderId="8" xfId="69" applyNumberFormat="1" applyFont="1" applyFill="1" applyBorder="1" applyAlignment="1"/>
    <xf numFmtId="37" fontId="6" fillId="32" borderId="0" xfId="69" applyNumberFormat="1" applyFont="1" applyFill="1" applyBorder="1" applyAlignment="1">
      <alignment horizontal="right"/>
    </xf>
    <xf numFmtId="37" fontId="6" fillId="32" borderId="0" xfId="69" applyNumberFormat="1" applyFont="1" applyFill="1" applyAlignment="1">
      <alignment horizontal="right"/>
    </xf>
    <xf numFmtId="43" fontId="6" fillId="32" borderId="0" xfId="69" applyFont="1" applyFill="1" applyBorder="1" applyAlignment="1">
      <alignment horizontal="right"/>
    </xf>
    <xf numFmtId="37" fontId="0" fillId="32" borderId="0" xfId="0" applyNumberFormat="1" applyFont="1" applyFill="1" applyAlignment="1"/>
    <xf numFmtId="171" fontId="5" fillId="32" borderId="0" xfId="69" applyNumberFormat="1" applyFont="1" applyFill="1" applyBorder="1" applyAlignment="1"/>
    <xf numFmtId="49" fontId="6" fillId="32" borderId="0" xfId="0" applyNumberFormat="1" applyFont="1" applyFill="1" applyAlignment="1">
      <alignment horizontal="left" vertical="top" wrapText="1"/>
    </xf>
    <xf numFmtId="37" fontId="6" fillId="32" borderId="23" xfId="0" applyNumberFormat="1" applyFont="1" applyFill="1" applyBorder="1" applyAlignment="1">
      <alignment horizontal="right"/>
    </xf>
    <xf numFmtId="37" fontId="0" fillId="32" borderId="0" xfId="0" applyNumberFormat="1" applyFont="1" applyFill="1" applyBorder="1"/>
    <xf numFmtId="37" fontId="5" fillId="32" borderId="24" xfId="0" applyNumberFormat="1" applyFont="1" applyFill="1" applyBorder="1" applyAlignment="1">
      <alignment horizontal="right"/>
    </xf>
    <xf numFmtId="43" fontId="0" fillId="32" borderId="0" xfId="69" applyFont="1" applyFill="1"/>
    <xf numFmtId="49" fontId="116" fillId="32" borderId="0" xfId="0" applyNumberFormat="1" applyFont="1" applyFill="1" applyAlignment="1"/>
    <xf numFmtId="49" fontId="9" fillId="32" borderId="0" xfId="0" applyNumberFormat="1" applyFont="1" applyFill="1" applyAlignment="1"/>
    <xf numFmtId="0" fontId="5" fillId="32" borderId="0" xfId="0" applyFont="1" applyFill="1" applyAlignment="1">
      <alignment horizontal="center"/>
    </xf>
    <xf numFmtId="0" fontId="8" fillId="32" borderId="0" xfId="0" applyFont="1" applyFill="1" applyAlignment="1">
      <alignment horizontal="center"/>
    </xf>
    <xf numFmtId="49" fontId="0" fillId="32" borderId="0" xfId="0" applyNumberFormat="1" applyFill="1" applyAlignment="1">
      <alignment vertical="top" wrapText="1"/>
    </xf>
    <xf numFmtId="0" fontId="8" fillId="32" borderId="0" xfId="0" applyFont="1" applyFill="1" applyBorder="1" applyAlignment="1">
      <alignment horizontal="center"/>
    </xf>
    <xf numFmtId="0" fontId="5" fillId="32" borderId="0" xfId="0" applyFont="1" applyFill="1" applyBorder="1" applyAlignment="1">
      <alignment horizontal="center"/>
    </xf>
    <xf numFmtId="0" fontId="0" fillId="32" borderId="0" xfId="0" applyFill="1" applyBorder="1" applyAlignment="1">
      <alignment horizontal="center"/>
    </xf>
    <xf numFmtId="0" fontId="0" fillId="32" borderId="0" xfId="0" applyFont="1" applyFill="1" applyBorder="1" applyAlignment="1">
      <alignment horizontal="center"/>
    </xf>
    <xf numFmtId="0" fontId="0" fillId="32" borderId="0" xfId="0" applyFill="1"/>
    <xf numFmtId="0" fontId="8" fillId="32" borderId="0" xfId="0" applyFont="1" applyFill="1" applyAlignment="1">
      <alignment horizontal="center" vertical="top" wrapText="1"/>
    </xf>
    <xf numFmtId="0" fontId="5" fillId="0" borderId="0" xfId="0" applyFont="1" applyAlignment="1">
      <alignment horizontal="left"/>
    </xf>
    <xf numFmtId="171" fontId="0" fillId="32" borderId="0" xfId="69" applyNumberFormat="1" applyFont="1" applyFill="1" applyAlignment="1">
      <alignment vertical="top" wrapText="1"/>
    </xf>
    <xf numFmtId="168" fontId="6" fillId="32" borderId="23" xfId="0" applyNumberFormat="1" applyFont="1" applyFill="1" applyBorder="1" applyAlignment="1">
      <alignment horizontal="right"/>
    </xf>
    <xf numFmtId="43" fontId="6" fillId="32" borderId="23" xfId="69" applyFont="1" applyFill="1" applyBorder="1" applyAlignment="1">
      <alignment horizontal="right"/>
    </xf>
    <xf numFmtId="49" fontId="0" fillId="32" borderId="0" xfId="0" applyNumberFormat="1" applyFill="1" applyAlignment="1">
      <alignment vertical="top" wrapText="1"/>
    </xf>
    <xf numFmtId="171" fontId="0" fillId="32" borderId="23" xfId="69" applyNumberFormat="1" applyFont="1" applyFill="1" applyBorder="1" applyAlignment="1">
      <alignment horizontal="center"/>
    </xf>
    <xf numFmtId="43" fontId="0" fillId="32" borderId="23" xfId="69" applyFont="1" applyFill="1" applyBorder="1" applyAlignment="1">
      <alignment horizontal="right"/>
    </xf>
    <xf numFmtId="0" fontId="0" fillId="32" borderId="0" xfId="0" applyFill="1"/>
    <xf numFmtId="49" fontId="0" fillId="32" borderId="0" xfId="0" applyNumberFormat="1" applyFill="1" applyAlignment="1">
      <alignment vertical="top" wrapText="1"/>
    </xf>
    <xf numFmtId="49" fontId="0" fillId="32" borderId="0" xfId="0" applyNumberFormat="1" applyFill="1" applyAlignment="1">
      <alignment vertical="top" wrapText="1"/>
    </xf>
    <xf numFmtId="49" fontId="0" fillId="32" borderId="0" xfId="0" applyNumberFormat="1" applyFill="1" applyAlignment="1">
      <alignment vertical="top" wrapText="1"/>
    </xf>
    <xf numFmtId="49" fontId="0" fillId="32" borderId="0" xfId="0" applyNumberFormat="1" applyFont="1" applyFill="1"/>
    <xf numFmtId="0" fontId="9" fillId="0" borderId="0" xfId="0" applyFont="1" applyAlignment="1">
      <alignment vertical="top"/>
    </xf>
    <xf numFmtId="0" fontId="0" fillId="0" borderId="0" xfId="0" applyAlignment="1">
      <alignment vertical="top" wrapText="1"/>
    </xf>
    <xf numFmtId="171" fontId="5" fillId="32" borderId="23" xfId="69" applyNumberFormat="1" applyFont="1" applyFill="1" applyBorder="1"/>
    <xf numFmtId="49" fontId="0" fillId="32" borderId="0" xfId="0" applyNumberFormat="1" applyFont="1" applyFill="1" applyAlignment="1">
      <alignment horizontal="left" vertical="top" wrapText="1"/>
    </xf>
    <xf numFmtId="0" fontId="5" fillId="32" borderId="0" xfId="0" applyFont="1" applyFill="1" applyAlignment="1">
      <alignment horizontal="center"/>
    </xf>
    <xf numFmtId="0" fontId="8" fillId="32" borderId="0" xfId="0" applyFont="1" applyFill="1" applyAlignment="1">
      <alignment horizontal="center"/>
    </xf>
    <xf numFmtId="49" fontId="0" fillId="32" borderId="0" xfId="0" applyNumberFormat="1" applyFill="1" applyAlignment="1">
      <alignment vertical="top" wrapText="1"/>
    </xf>
    <xf numFmtId="0" fontId="8" fillId="32" borderId="0" xfId="0" applyFont="1" applyFill="1" applyBorder="1" applyAlignment="1">
      <alignment horizontal="center"/>
    </xf>
    <xf numFmtId="0" fontId="5" fillId="32" borderId="0" xfId="0" applyFont="1" applyFill="1" applyBorder="1" applyAlignment="1">
      <alignment horizontal="center"/>
    </xf>
    <xf numFmtId="0" fontId="0" fillId="32" borderId="0" xfId="0" applyFill="1" applyBorder="1" applyAlignment="1">
      <alignment horizontal="center"/>
    </xf>
    <xf numFmtId="0" fontId="0" fillId="32" borderId="0" xfId="0" applyFont="1" applyFill="1" applyBorder="1" applyAlignment="1">
      <alignment horizontal="center"/>
    </xf>
    <xf numFmtId="0" fontId="0" fillId="32" borderId="23" xfId="0" applyFill="1" applyBorder="1" applyAlignment="1">
      <alignment horizontal="center"/>
    </xf>
    <xf numFmtId="0" fontId="0" fillId="32" borderId="0" xfId="0" applyFill="1"/>
    <xf numFmtId="0" fontId="8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vertical="top" wrapText="1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564">
    <cellStyle name="??" xfId="1" xr:uid="{00000000-0005-0000-0000-000000000000}"/>
    <cellStyle name="?? [0.00]_ADMAG" xfId="2" xr:uid="{00000000-0005-0000-0000-000001000000}"/>
    <cellStyle name="?? 10" xfId="561" xr:uid="{3CE57600-6F94-4BD1-99E3-F0ACE0D2FBC3}"/>
    <cellStyle name="?? 11" xfId="556" xr:uid="{C56AD638-1645-4852-A875-56BD0E282AE3}"/>
    <cellStyle name="?? 12" xfId="560" xr:uid="{C60EC016-E864-4FA5-BA3E-B6126750462D}"/>
    <cellStyle name="?? 13" xfId="555" xr:uid="{D6D6089C-E003-4331-88E8-C0EC9F5D01CF}"/>
    <cellStyle name="?? 2" xfId="435" xr:uid="{6C881AEB-55FA-4FAB-A66E-88B0913709A2}"/>
    <cellStyle name="?? 3" xfId="529" xr:uid="{A8021CFB-7FFE-44CD-802E-F1FBAB53198E}"/>
    <cellStyle name="?? 4" xfId="530" xr:uid="{3BF56A36-16EC-4CFE-9701-F43F0DC22014}"/>
    <cellStyle name="?? 5" xfId="559" xr:uid="{494675D7-119D-4FCC-96F9-B10A1CCA2C48}"/>
    <cellStyle name="?? 6" xfId="563" xr:uid="{18A0A4F3-38B7-4DCD-B40E-9BD46EF3D480}"/>
    <cellStyle name="?? 7" xfId="558" xr:uid="{E46DF49A-DFAF-4CAF-8237-3C3F11905681}"/>
    <cellStyle name="?? 8" xfId="562" xr:uid="{88CBD35E-ECD9-45AE-8F6E-2B337B2B0BEE}"/>
    <cellStyle name="?? 9" xfId="557" xr:uid="{A8AD78C3-5429-48BB-9719-8A7AD3344627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Only) 2" xfId="436" xr:uid="{B52560BB-33E2-4051-BDE4-396DB57DE37E}"/>
    <cellStyle name="_%(SignSpaceOnly)" xfId="17" xr:uid="{00000000-0005-0000-0000-000010000000}"/>
    <cellStyle name="_%(SignSpaceOnly) 2" xfId="437" xr:uid="{6A86F66E-5E4E-4FBF-A1C5-E7F932432532}"/>
    <cellStyle name="_Comma" xfId="18" xr:uid="{00000000-0005-0000-0000-000011000000}"/>
    <cellStyle name="_Comma 2" xfId="438" xr:uid="{1AACCC9D-1934-48B5-B650-25B5EB8B3BB2}"/>
    <cellStyle name="_Currency" xfId="19" xr:uid="{00000000-0005-0000-0000-000012000000}"/>
    <cellStyle name="_Currency 2" xfId="439" xr:uid="{6DF59091-385A-4E4D-9C71-954198AE02EB}"/>
    <cellStyle name="_CurrencySpace" xfId="20" xr:uid="{00000000-0005-0000-0000-000013000000}"/>
    <cellStyle name="_CurrencySpace 2" xfId="440" xr:uid="{49BE58A3-5AAD-4D9A-BF2F-D92CAEFFF872}"/>
    <cellStyle name="_Euro" xfId="21" xr:uid="{00000000-0005-0000-0000-000014000000}"/>
    <cellStyle name="_Euro 2" xfId="441" xr:uid="{037EA53D-4572-418C-82CB-CE41F82D40BA}"/>
    <cellStyle name="_Heading" xfId="22" xr:uid="{00000000-0005-0000-0000-000015000000}"/>
    <cellStyle name="_Highlight" xfId="23" xr:uid="{00000000-0005-0000-0000-000016000000}"/>
    <cellStyle name="_Highlight 2" xfId="442" xr:uid="{F01DC0CE-D1EC-4E56-89A1-D2833E6B7527}"/>
    <cellStyle name="_Multiple" xfId="24" xr:uid="{00000000-0005-0000-0000-000017000000}"/>
    <cellStyle name="_Multiple 2" xfId="443" xr:uid="{BA7A0BAB-DCF8-4FC7-8EEC-E5CD1819D46C}"/>
    <cellStyle name="_Multiple_Cheque On Hand" xfId="25" xr:uid="{00000000-0005-0000-0000-000018000000}"/>
    <cellStyle name="_Multiple_Cheque On Hand 2" xfId="444" xr:uid="{71E1C0E8-060A-4AA5-AEE8-B6BB5B1F5ED5}"/>
    <cellStyle name="_MultipleSpace" xfId="26" xr:uid="{00000000-0005-0000-0000-000019000000}"/>
    <cellStyle name="_MultipleSpace 2" xfId="445" xr:uid="{77EEC458-95BC-4FCA-90E7-D1C460B0E337}"/>
    <cellStyle name="_MultipleSpace_Cheque On Hand" xfId="27" xr:uid="{00000000-0005-0000-0000-00001A000000}"/>
    <cellStyle name="_MultipleSpace_Cheque On Hand 2" xfId="446" xr:uid="{DD6B9302-9DAA-44D6-A8A4-4AE71240B049}"/>
    <cellStyle name="_SubHeading" xfId="28" xr:uid="{00000000-0005-0000-0000-00001B000000}"/>
    <cellStyle name="_Table" xfId="29" xr:uid="{00000000-0005-0000-0000-00001C000000}"/>
    <cellStyle name="_TableHead" xfId="30" xr:uid="{00000000-0005-0000-0000-00001D000000}"/>
    <cellStyle name="_TableRowHead" xfId="31" xr:uid="{00000000-0005-0000-0000-00001E000000}"/>
    <cellStyle name="_TableSuperHead" xfId="32" xr:uid="{00000000-0005-0000-0000-00001F000000}"/>
    <cellStyle name="’??? [0.00]_TMCA Spreadsheet(body)" xfId="33" xr:uid="{00000000-0005-0000-0000-000020000000}"/>
    <cellStyle name="’???_TMCA Spreadsheet(body)" xfId="34" xr:uid="{00000000-0005-0000-0000-000021000000}"/>
    <cellStyle name="•W?_TMCA Spreadsheet(body)" xfId="35" xr:uid="{00000000-0005-0000-0000-000022000000}"/>
    <cellStyle name="_x0005_0&gt;឴Ǵ" xfId="36" xr:uid="{00000000-0005-0000-0000-000023000000}"/>
    <cellStyle name="20% - ส่วนที่ถูกเน้น1" xfId="37" xr:uid="{00000000-0005-0000-0000-000024000000}"/>
    <cellStyle name="20% - ส่วนที่ถูกเน้น2" xfId="38" xr:uid="{00000000-0005-0000-0000-000025000000}"/>
    <cellStyle name="20% - ส่วนที่ถูกเน้น3" xfId="39" xr:uid="{00000000-0005-0000-0000-000026000000}"/>
    <cellStyle name="20% - ส่วนที่ถูกเน้น4" xfId="40" xr:uid="{00000000-0005-0000-0000-000027000000}"/>
    <cellStyle name="20% - ส่วนที่ถูกเน้น5" xfId="41" xr:uid="{00000000-0005-0000-0000-000028000000}"/>
    <cellStyle name="20% - ส่วนที่ถูกเน้น6" xfId="42" xr:uid="{00000000-0005-0000-0000-000029000000}"/>
    <cellStyle name="40% - ส่วนที่ถูกเน้น1" xfId="43" xr:uid="{00000000-0005-0000-0000-00002A000000}"/>
    <cellStyle name="40% - ส่วนที่ถูกเน้น2" xfId="44" xr:uid="{00000000-0005-0000-0000-00002B000000}"/>
    <cellStyle name="40% - ส่วนที่ถูกเน้น3" xfId="45" xr:uid="{00000000-0005-0000-0000-00002C000000}"/>
    <cellStyle name="40% - ส่วนที่ถูกเน้น4" xfId="46" xr:uid="{00000000-0005-0000-0000-00002D000000}"/>
    <cellStyle name="40% - ส่วนที่ถูกเน้น5" xfId="47" xr:uid="{00000000-0005-0000-0000-00002E000000}"/>
    <cellStyle name="40% - ส่วนที่ถูกเน้น6" xfId="48" xr:uid="{00000000-0005-0000-0000-00002F000000}"/>
    <cellStyle name="60% - ส่วนที่ถูกเน้น1" xfId="49" xr:uid="{00000000-0005-0000-0000-000030000000}"/>
    <cellStyle name="60% - ส่วนที่ถูกเน้น2" xfId="50" xr:uid="{00000000-0005-0000-0000-000031000000}"/>
    <cellStyle name="60% - ส่วนที่ถูกเน้น3" xfId="51" xr:uid="{00000000-0005-0000-0000-000032000000}"/>
    <cellStyle name="60% - ส่วนที่ถูกเน้น4" xfId="52" xr:uid="{00000000-0005-0000-0000-000033000000}"/>
    <cellStyle name="60% - ส่วนที่ถูกเน้น5" xfId="53" xr:uid="{00000000-0005-0000-0000-000034000000}"/>
    <cellStyle name="60% - ส่วนที่ถูกเน้น6" xfId="54" xr:uid="{00000000-0005-0000-0000-000035000000}"/>
    <cellStyle name="75" xfId="55" xr:uid="{00000000-0005-0000-0000-000036000000}"/>
    <cellStyle name="75 2" xfId="56" xr:uid="{00000000-0005-0000-0000-000037000000}"/>
    <cellStyle name="BartText" xfId="57" xr:uid="{00000000-0005-0000-0000-000038000000}"/>
    <cellStyle name="Border" xfId="58" xr:uid="{00000000-0005-0000-0000-000039000000}"/>
    <cellStyle name="Border 2" xfId="59" xr:uid="{00000000-0005-0000-0000-00003A000000}"/>
    <cellStyle name="Border 3" xfId="60" xr:uid="{00000000-0005-0000-0000-00003B000000}"/>
    <cellStyle name="Calc Currency (0)" xfId="61" xr:uid="{00000000-0005-0000-0000-00003C000000}"/>
    <cellStyle name="Calc Currency (0) 2" xfId="447" xr:uid="{62214BBA-F75C-48D8-8B97-CF92D5675F59}"/>
    <cellStyle name="Calc Currency (2)" xfId="62" xr:uid="{00000000-0005-0000-0000-00003D000000}"/>
    <cellStyle name="Calc Percent (0)" xfId="63" xr:uid="{00000000-0005-0000-0000-00003E000000}"/>
    <cellStyle name="Calc Percent (1)" xfId="64" xr:uid="{00000000-0005-0000-0000-00003F000000}"/>
    <cellStyle name="Calc Percent (2)" xfId="65" xr:uid="{00000000-0005-0000-0000-000040000000}"/>
    <cellStyle name="Calc Units (0)" xfId="66" xr:uid="{00000000-0005-0000-0000-000041000000}"/>
    <cellStyle name="Calc Units (1)" xfId="67" xr:uid="{00000000-0005-0000-0000-000042000000}"/>
    <cellStyle name="Calc Units (2)" xfId="68" xr:uid="{00000000-0005-0000-0000-000043000000}"/>
    <cellStyle name="Comma" xfId="69" builtinId="3"/>
    <cellStyle name="Comma  - Style1" xfId="70" xr:uid="{00000000-0005-0000-0000-000045000000}"/>
    <cellStyle name="Comma  - Style2" xfId="71" xr:uid="{00000000-0005-0000-0000-000046000000}"/>
    <cellStyle name="Comma  - Style3" xfId="72" xr:uid="{00000000-0005-0000-0000-000047000000}"/>
    <cellStyle name="Comma  - Style4" xfId="73" xr:uid="{00000000-0005-0000-0000-000048000000}"/>
    <cellStyle name="Comma  - Style5" xfId="74" xr:uid="{00000000-0005-0000-0000-000049000000}"/>
    <cellStyle name="Comma  - Style6" xfId="75" xr:uid="{00000000-0005-0000-0000-00004A000000}"/>
    <cellStyle name="Comma  - Style7" xfId="76" xr:uid="{00000000-0005-0000-0000-00004B000000}"/>
    <cellStyle name="Comma  - Style8" xfId="77" xr:uid="{00000000-0005-0000-0000-00004C000000}"/>
    <cellStyle name="Comma [00]" xfId="78" xr:uid="{00000000-0005-0000-0000-00004D000000}"/>
    <cellStyle name="Comma 10" xfId="79" xr:uid="{00000000-0005-0000-0000-00004E000000}"/>
    <cellStyle name="Comma 10 2" xfId="448" xr:uid="{9AED0906-878E-4019-976A-D25ADC9A1E44}"/>
    <cellStyle name="Comma 11" xfId="80" xr:uid="{00000000-0005-0000-0000-00004F000000}"/>
    <cellStyle name="Comma 11 2" xfId="449" xr:uid="{FB1E65F4-DBD7-496A-883B-5FF56C42745C}"/>
    <cellStyle name="Comma 12" xfId="81" xr:uid="{00000000-0005-0000-0000-000050000000}"/>
    <cellStyle name="Comma 12 2" xfId="450" xr:uid="{C9A2C39A-86F5-419B-993E-43B48F5928A8}"/>
    <cellStyle name="Comma 12 2 2" xfId="82" xr:uid="{00000000-0005-0000-0000-000051000000}"/>
    <cellStyle name="Comma 12 2 2 2" xfId="451" xr:uid="{070A17FA-C301-4897-8286-F28BC0962DD6}"/>
    <cellStyle name="Comma 13" xfId="83" xr:uid="{00000000-0005-0000-0000-000052000000}"/>
    <cellStyle name="Comma 13 2" xfId="84" xr:uid="{00000000-0005-0000-0000-000053000000}"/>
    <cellStyle name="Comma 13 2 2" xfId="452" xr:uid="{68A8EF28-47E5-41D1-A5E7-74D9ABB43037}"/>
    <cellStyle name="Comma 14" xfId="85" xr:uid="{00000000-0005-0000-0000-000054000000}"/>
    <cellStyle name="Comma 14 2" xfId="453" xr:uid="{0DFEEE78-9470-4D94-BD06-58948B9E4585}"/>
    <cellStyle name="Comma 14 3" xfId="531" xr:uid="{00CFBBDD-CF91-4444-A9DF-A0A86EA7BAA4}"/>
    <cellStyle name="Comma 15" xfId="86" xr:uid="{00000000-0005-0000-0000-000055000000}"/>
    <cellStyle name="Comma 16" xfId="87" xr:uid="{00000000-0005-0000-0000-000056000000}"/>
    <cellStyle name="Comma 17" xfId="88" xr:uid="{00000000-0005-0000-0000-000057000000}"/>
    <cellStyle name="Comma 18" xfId="89" xr:uid="{00000000-0005-0000-0000-000058000000}"/>
    <cellStyle name="Comma 19" xfId="90" xr:uid="{00000000-0005-0000-0000-000059000000}"/>
    <cellStyle name="Comma 2" xfId="91" xr:uid="{00000000-0005-0000-0000-00005A000000}"/>
    <cellStyle name="Comma 2 2" xfId="92" xr:uid="{00000000-0005-0000-0000-00005B000000}"/>
    <cellStyle name="Comma 2 2 2" xfId="93" xr:uid="{00000000-0005-0000-0000-00005C000000}"/>
    <cellStyle name="Comma 2 2 3" xfId="94" xr:uid="{00000000-0005-0000-0000-00005D000000}"/>
    <cellStyle name="Comma 2 2 3 2" xfId="455" xr:uid="{B640DF7E-2BD8-4C1A-BA1D-7513C853F5D9}"/>
    <cellStyle name="Comma 2 2 4" xfId="454" xr:uid="{943DAADE-C953-4ABD-8474-A8589992A905}"/>
    <cellStyle name="Comma 2 2 5" xfId="532" xr:uid="{08CBA069-D567-470C-8C49-55942BD0DE07}"/>
    <cellStyle name="Comma 2 3" xfId="95" xr:uid="{00000000-0005-0000-0000-00005E000000}"/>
    <cellStyle name="Comma 2 3 2" xfId="96" xr:uid="{00000000-0005-0000-0000-00005F000000}"/>
    <cellStyle name="Comma 2 3 2 2" xfId="457" xr:uid="{6E789A76-1DBE-455B-8B80-6A07F8EDCD42}"/>
    <cellStyle name="Comma 2 3 3" xfId="456" xr:uid="{2A0A6899-C42B-4E4B-BA2D-7711D60256E8}"/>
    <cellStyle name="Comma 2 3 4" xfId="533" xr:uid="{1777CAA8-E8BA-4824-9468-501A5D9C3F5E}"/>
    <cellStyle name="Comma 2 4" xfId="97" xr:uid="{00000000-0005-0000-0000-000060000000}"/>
    <cellStyle name="Comma 2 5" xfId="98" xr:uid="{00000000-0005-0000-0000-000061000000}"/>
    <cellStyle name="Comma 2 5 2" xfId="458" xr:uid="{17D8D061-DD18-451F-8AE7-84E64C6D48A2}"/>
    <cellStyle name="Comma 20" xfId="99" xr:uid="{00000000-0005-0000-0000-000062000000}"/>
    <cellStyle name="Comma 21" xfId="100" xr:uid="{00000000-0005-0000-0000-000063000000}"/>
    <cellStyle name="Comma 22" xfId="101" xr:uid="{00000000-0005-0000-0000-000064000000}"/>
    <cellStyle name="Comma 23" xfId="102" xr:uid="{00000000-0005-0000-0000-000065000000}"/>
    <cellStyle name="Comma 23 2" xfId="459" xr:uid="{B20AF1C1-5CF5-4CC9-92A8-8DBF507A02E3}"/>
    <cellStyle name="Comma 24" xfId="103" xr:uid="{00000000-0005-0000-0000-000066000000}"/>
    <cellStyle name="Comma 24 2" xfId="460" xr:uid="{3B511364-D6F2-4ED2-898F-819BE1885BFE}"/>
    <cellStyle name="Comma 25" xfId="104" xr:uid="{00000000-0005-0000-0000-000067000000}"/>
    <cellStyle name="Comma 25 2" xfId="461" xr:uid="{9E58188A-E9CF-4331-B789-15EAAC24A1DC}"/>
    <cellStyle name="Comma 25 3" xfId="534" xr:uid="{9E87A600-CBA1-4207-B8AB-5822439CF6BD}"/>
    <cellStyle name="Comma 26" xfId="105" xr:uid="{00000000-0005-0000-0000-000068000000}"/>
    <cellStyle name="Comma 26 2" xfId="462" xr:uid="{D2D2EBC7-CDB0-4C3F-82F4-1F251D8EA5AF}"/>
    <cellStyle name="Comma 27" xfId="106" xr:uid="{00000000-0005-0000-0000-000069000000}"/>
    <cellStyle name="Comma 27 2" xfId="463" xr:uid="{B3D32A70-8F68-44C2-ABEA-5EF435E3AAB3}"/>
    <cellStyle name="Comma 3" xfId="107" xr:uid="{00000000-0005-0000-0000-00006A000000}"/>
    <cellStyle name="Comma 3 2" xfId="108" xr:uid="{00000000-0005-0000-0000-00006B000000}"/>
    <cellStyle name="Comma 3 2 2" xfId="109" xr:uid="{00000000-0005-0000-0000-00006C000000}"/>
    <cellStyle name="Comma 3 2 2 2" xfId="466" xr:uid="{77D7E8D1-806B-47FA-BA38-C31B00219150}"/>
    <cellStyle name="Comma 3 2 3" xfId="465" xr:uid="{0A435B6C-02EE-4CDA-B5AD-D4D675E5D866}"/>
    <cellStyle name="Comma 3 2 4" xfId="535" xr:uid="{29C3823A-5408-40B0-8B33-66BDE78489EF}"/>
    <cellStyle name="Comma 3 3" xfId="110" xr:uid="{00000000-0005-0000-0000-00006D000000}"/>
    <cellStyle name="Comma 3 3 2" xfId="111" xr:uid="{00000000-0005-0000-0000-00006E000000}"/>
    <cellStyle name="Comma 3 3 2 2" xfId="468" xr:uid="{E5AAA0D0-9099-404D-A7FC-01CB933E97B9}"/>
    <cellStyle name="Comma 3 3 3" xfId="467" xr:uid="{1B0FDAF1-4AE3-4570-ABEF-5CA6B6DD9941}"/>
    <cellStyle name="Comma 3 3 4" xfId="536" xr:uid="{15DEBE36-291E-4ADD-A6DA-9659396FCD80}"/>
    <cellStyle name="Comma 3 4" xfId="112" xr:uid="{00000000-0005-0000-0000-00006F000000}"/>
    <cellStyle name="Comma 3 4 2" xfId="113" xr:uid="{00000000-0005-0000-0000-000070000000}"/>
    <cellStyle name="Comma 3 5" xfId="114" xr:uid="{00000000-0005-0000-0000-000071000000}"/>
    <cellStyle name="Comma 3 5 2" xfId="115" xr:uid="{00000000-0005-0000-0000-000072000000}"/>
    <cellStyle name="Comma 3 5 2 2" xfId="469" xr:uid="{53D25CC5-E0D9-4CC8-BE23-55DAA8EEF2EC}"/>
    <cellStyle name="Comma 3 6" xfId="464" xr:uid="{F9755250-1F9F-4C76-9178-1AF3C502C2A9}"/>
    <cellStyle name="Comma 4" xfId="116" xr:uid="{00000000-0005-0000-0000-000073000000}"/>
    <cellStyle name="Comma 4 2" xfId="117" xr:uid="{00000000-0005-0000-0000-000074000000}"/>
    <cellStyle name="Comma 4 2 2" xfId="118" xr:uid="{00000000-0005-0000-0000-000075000000}"/>
    <cellStyle name="Comma 4 2 2 2" xfId="471" xr:uid="{D68AEF45-D0BC-485D-A726-323CDE06C831}"/>
    <cellStyle name="Comma 4 2 3" xfId="119" xr:uid="{00000000-0005-0000-0000-000076000000}"/>
    <cellStyle name="Comma 4 2 3 2" xfId="472" xr:uid="{90AB664A-FB8C-48B2-9DE7-074667C51F08}"/>
    <cellStyle name="Comma 4 2 4" xfId="470" xr:uid="{6CF7EA7C-D22A-49CD-9612-B2BC8F69ACA9}"/>
    <cellStyle name="Comma 4 2 5" xfId="537" xr:uid="{58824FEB-0092-4D56-AC88-AB142897A638}"/>
    <cellStyle name="Comma 4 3" xfId="120" xr:uid="{00000000-0005-0000-0000-000077000000}"/>
    <cellStyle name="Comma 4 3 2" xfId="473" xr:uid="{E1E3C0C9-12F7-4C46-AB32-0B6207240645}"/>
    <cellStyle name="Comma 4 3 3" xfId="538" xr:uid="{EFE2BFC2-22E5-4C7C-A73E-9D60B33AC278}"/>
    <cellStyle name="Comma 4 4" xfId="121" xr:uid="{00000000-0005-0000-0000-000078000000}"/>
    <cellStyle name="Comma 4 4 2" xfId="474" xr:uid="{72F3B21B-CB2F-4443-81C3-ACB7AAEDBCE0}"/>
    <cellStyle name="Comma 5" xfId="122" xr:uid="{00000000-0005-0000-0000-000079000000}"/>
    <cellStyle name="Comma 5 2" xfId="123" xr:uid="{00000000-0005-0000-0000-00007A000000}"/>
    <cellStyle name="Comma 5 2 2" xfId="475" xr:uid="{ED376D77-7F72-41B9-B62E-D0A41BCA973B}"/>
    <cellStyle name="Comma 5 2 3" xfId="539" xr:uid="{74EA84DF-24CC-40BB-AA35-9E4D83C8ADF9}"/>
    <cellStyle name="Comma 5 3" xfId="124" xr:uid="{00000000-0005-0000-0000-00007B000000}"/>
    <cellStyle name="Comma 5 3 2" xfId="476" xr:uid="{A6E44F1D-902F-4E06-B67A-5F37705BF7D3}"/>
    <cellStyle name="Comma 5 3 3" xfId="540" xr:uid="{F9945199-C856-4F08-9A5E-92460C51899A}"/>
    <cellStyle name="Comma 5 4" xfId="125" xr:uid="{00000000-0005-0000-0000-00007C000000}"/>
    <cellStyle name="Comma 5 4 2" xfId="477" xr:uid="{DF959BA6-3973-42DC-9DDA-112FD6D32FB8}"/>
    <cellStyle name="Comma 6" xfId="126" xr:uid="{00000000-0005-0000-0000-00007D000000}"/>
    <cellStyle name="Comma 6 2" xfId="127" xr:uid="{00000000-0005-0000-0000-00007E000000}"/>
    <cellStyle name="Comma 6 2 2" xfId="128" xr:uid="{00000000-0005-0000-0000-00007F000000}"/>
    <cellStyle name="Comma 6 2 2 2" xfId="480" xr:uid="{279BC855-A1E8-4066-B43C-C584F391BD80}"/>
    <cellStyle name="Comma 6 2 3" xfId="479" xr:uid="{2A4128BA-4E85-42CA-AB2D-2D615B349BC9}"/>
    <cellStyle name="Comma 6 2 4" xfId="542" xr:uid="{DC534BAE-128A-464A-8235-25D654703485}"/>
    <cellStyle name="Comma 6 3" xfId="129" xr:uid="{00000000-0005-0000-0000-000080000000}"/>
    <cellStyle name="Comma 6 3 2" xfId="481" xr:uid="{BFC3B1A2-C4D9-4D4D-A7C8-177B4CA19340}"/>
    <cellStyle name="Comma 6 3 3" xfId="543" xr:uid="{FF24BE07-7C0F-48DE-A00B-5607D4D1AEFD}"/>
    <cellStyle name="Comma 6 4" xfId="130" xr:uid="{00000000-0005-0000-0000-000081000000}"/>
    <cellStyle name="Comma 6 5" xfId="478" xr:uid="{0477A0D1-7FE6-4F25-AA52-F72AB63438A9}"/>
    <cellStyle name="Comma 6 6" xfId="541" xr:uid="{075B575D-8514-47FA-9316-11512BF1B35A}"/>
    <cellStyle name="Comma 7" xfId="131" xr:uid="{00000000-0005-0000-0000-000082000000}"/>
    <cellStyle name="Comma 7 2" xfId="132" xr:uid="{00000000-0005-0000-0000-000083000000}"/>
    <cellStyle name="Comma 7 2 2" xfId="482" xr:uid="{46FB8C70-3369-4616-85B0-04FC64842179}"/>
    <cellStyle name="Comma 8" xfId="133" xr:uid="{00000000-0005-0000-0000-000084000000}"/>
    <cellStyle name="Comma 8 2" xfId="134" xr:uid="{00000000-0005-0000-0000-000085000000}"/>
    <cellStyle name="Comma 8 2 2" xfId="484" xr:uid="{8A4F4F0A-B97D-483B-9FF2-9734319C550B}"/>
    <cellStyle name="Comma 8 3" xfId="135" xr:uid="{00000000-0005-0000-0000-000086000000}"/>
    <cellStyle name="Comma 8 3 2" xfId="485" xr:uid="{F5D81B56-01B4-4D21-8F4D-E002E936103B}"/>
    <cellStyle name="Comma 8 4" xfId="483" xr:uid="{13BB221C-88FA-4832-8CCD-E9413F758899}"/>
    <cellStyle name="Comma 9" xfId="136" xr:uid="{00000000-0005-0000-0000-000087000000}"/>
    <cellStyle name="Comma 9 2" xfId="137" xr:uid="{00000000-0005-0000-0000-000088000000}"/>
    <cellStyle name="Comma 9 2 2" xfId="487" xr:uid="{B0E71525-E441-41F8-904A-7300E1A78A60}"/>
    <cellStyle name="Comma 9 3" xfId="138" xr:uid="{00000000-0005-0000-0000-000089000000}"/>
    <cellStyle name="Comma 9 3 2" xfId="488" xr:uid="{B70D93D2-DAE9-4DB9-A163-A937F3237ED8}"/>
    <cellStyle name="Comma 9 4" xfId="486" xr:uid="{0E0ADF6D-B2B6-427C-96C4-CED188BF1AB1}"/>
    <cellStyle name="comma zerodec" xfId="139" xr:uid="{00000000-0005-0000-0000-00008A000000}"/>
    <cellStyle name="Comma0" xfId="140" xr:uid="{00000000-0005-0000-0000-00008B000000}"/>
    <cellStyle name="Copied" xfId="141" xr:uid="{00000000-0005-0000-0000-00008C000000}"/>
    <cellStyle name="Curren - Style3" xfId="142" xr:uid="{00000000-0005-0000-0000-00008D000000}"/>
    <cellStyle name="Curren - Style4" xfId="143" xr:uid="{00000000-0005-0000-0000-00008E000000}"/>
    <cellStyle name="Currency [00]" xfId="144" xr:uid="{00000000-0005-0000-0000-00008F000000}"/>
    <cellStyle name="Currency0" xfId="145" xr:uid="{00000000-0005-0000-0000-000090000000}"/>
    <cellStyle name="Currency1" xfId="146" xr:uid="{00000000-0005-0000-0000-000091000000}"/>
    <cellStyle name="Currency2" xfId="147" xr:uid="{00000000-0005-0000-0000-000092000000}"/>
    <cellStyle name="Currency2 2" xfId="489" xr:uid="{88C16CC3-C3A5-4962-B02B-F54C033CAB8F}"/>
    <cellStyle name="Dan" xfId="148" xr:uid="{00000000-0005-0000-0000-000093000000}"/>
    <cellStyle name="Date" xfId="149" xr:uid="{00000000-0005-0000-0000-000094000000}"/>
    <cellStyle name="Date Short" xfId="150" xr:uid="{00000000-0005-0000-0000-000095000000}"/>
    <cellStyle name="DELTA" xfId="151" xr:uid="{00000000-0005-0000-0000-000096000000}"/>
    <cellStyle name="Dezimal [0]_35ERI8T2gbIEMixb4v26icuOo" xfId="152" xr:uid="{00000000-0005-0000-0000-000097000000}"/>
    <cellStyle name="Dezimal_35ERI8T2gbIEMixb4v26icuOo" xfId="153" xr:uid="{00000000-0005-0000-0000-000098000000}"/>
    <cellStyle name="Dollar (zero dec)" xfId="154" xr:uid="{00000000-0005-0000-0000-000099000000}"/>
    <cellStyle name="Enter Currency (0)" xfId="155" xr:uid="{00000000-0005-0000-0000-00009A000000}"/>
    <cellStyle name="Enter Currency (2)" xfId="156" xr:uid="{00000000-0005-0000-0000-00009B000000}"/>
    <cellStyle name="Enter Units (0)" xfId="157" xr:uid="{00000000-0005-0000-0000-00009C000000}"/>
    <cellStyle name="Enter Units (1)" xfId="158" xr:uid="{00000000-0005-0000-0000-00009D000000}"/>
    <cellStyle name="Enter Units (2)" xfId="159" xr:uid="{00000000-0005-0000-0000-00009E000000}"/>
    <cellStyle name="Entered" xfId="160" xr:uid="{00000000-0005-0000-0000-00009F000000}"/>
    <cellStyle name="Fixed" xfId="161" xr:uid="{00000000-0005-0000-0000-0000A0000000}"/>
    <cellStyle name="Format Number Column" xfId="162" xr:uid="{00000000-0005-0000-0000-0000A1000000}"/>
    <cellStyle name="Grey" xfId="163" xr:uid="{00000000-0005-0000-0000-0000A2000000}"/>
    <cellStyle name="Header1" xfId="164" xr:uid="{00000000-0005-0000-0000-0000A3000000}"/>
    <cellStyle name="Header2" xfId="165" xr:uid="{00000000-0005-0000-0000-0000A4000000}"/>
    <cellStyle name="Heading" xfId="166" xr:uid="{00000000-0005-0000-0000-0000A5000000}"/>
    <cellStyle name="Hyperlink 2" xfId="167" xr:uid="{00000000-0005-0000-0000-0000A6000000}"/>
    <cellStyle name="Hyperlink 2 2" xfId="168" xr:uid="{00000000-0005-0000-0000-0000A7000000}"/>
    <cellStyle name="Indent" xfId="169" xr:uid="{00000000-0005-0000-0000-0000A8000000}"/>
    <cellStyle name="Indent 2" xfId="170" xr:uid="{00000000-0005-0000-0000-0000A9000000}"/>
    <cellStyle name="Indent 3" xfId="171" xr:uid="{00000000-0005-0000-0000-0000AA000000}"/>
    <cellStyle name="Indent 4" xfId="172" xr:uid="{00000000-0005-0000-0000-0000AB000000}"/>
    <cellStyle name="Info_Main" xfId="173" xr:uid="{00000000-0005-0000-0000-0000AC000000}"/>
    <cellStyle name="Input [yellow]" xfId="174" xr:uid="{00000000-0005-0000-0000-0000AD000000}"/>
    <cellStyle name="InputCurrency" xfId="175" xr:uid="{00000000-0005-0000-0000-0000AE000000}"/>
    <cellStyle name="InputCurrency 2" xfId="490" xr:uid="{63720331-0526-4378-8328-9D68B62841B5}"/>
    <cellStyle name="InputPercent1" xfId="176" xr:uid="{00000000-0005-0000-0000-0000AF000000}"/>
    <cellStyle name="KPMG Heading 1" xfId="177" xr:uid="{00000000-0005-0000-0000-0000B0000000}"/>
    <cellStyle name="KPMG Heading 2" xfId="178" xr:uid="{00000000-0005-0000-0000-0000B1000000}"/>
    <cellStyle name="KPMG Heading 3" xfId="179" xr:uid="{00000000-0005-0000-0000-0000B2000000}"/>
    <cellStyle name="KPMG Heading 4" xfId="180" xr:uid="{00000000-0005-0000-0000-0000B3000000}"/>
    <cellStyle name="KPMG Normal" xfId="181" xr:uid="{00000000-0005-0000-0000-0000B4000000}"/>
    <cellStyle name="KPMG Normal Text" xfId="182" xr:uid="{00000000-0005-0000-0000-0000B5000000}"/>
    <cellStyle name="KPMG Normal_10" xfId="183" xr:uid="{00000000-0005-0000-0000-0000B6000000}"/>
    <cellStyle name="left" xfId="184" xr:uid="{00000000-0005-0000-0000-0000B7000000}"/>
    <cellStyle name="Link Currency (0)" xfId="185" xr:uid="{00000000-0005-0000-0000-0000B8000000}"/>
    <cellStyle name="Link Currency (2)" xfId="186" xr:uid="{00000000-0005-0000-0000-0000B9000000}"/>
    <cellStyle name="Link Units (0)" xfId="187" xr:uid="{00000000-0005-0000-0000-0000BA000000}"/>
    <cellStyle name="Link Units (1)" xfId="188" xr:uid="{00000000-0005-0000-0000-0000BB000000}"/>
    <cellStyle name="Link Units (2)" xfId="189" xr:uid="{00000000-0005-0000-0000-0000BC000000}"/>
    <cellStyle name="Miglia - Stile1" xfId="190" xr:uid="{00000000-0005-0000-0000-0000BD000000}"/>
    <cellStyle name="Miglia - Stile2" xfId="191" xr:uid="{00000000-0005-0000-0000-0000BE000000}"/>
    <cellStyle name="Miglia - Stile3" xfId="192" xr:uid="{00000000-0005-0000-0000-0000BF000000}"/>
    <cellStyle name="Miglia - Stile4" xfId="193" xr:uid="{00000000-0005-0000-0000-0000C0000000}"/>
    <cellStyle name="Miglia - Stile5" xfId="194" xr:uid="{00000000-0005-0000-0000-0000C1000000}"/>
    <cellStyle name="Millares [0]_2%NOM195" xfId="195" xr:uid="{00000000-0005-0000-0000-0000C2000000}"/>
    <cellStyle name="Millares_2%NOM195" xfId="196" xr:uid="{00000000-0005-0000-0000-0000C3000000}"/>
    <cellStyle name="Milliers [0]_AR1194" xfId="197" xr:uid="{00000000-0005-0000-0000-0000C4000000}"/>
    <cellStyle name="Milliers_AR1194" xfId="198" xr:uid="{00000000-0005-0000-0000-0000C5000000}"/>
    <cellStyle name="Moeda [0]_BAYANTEL" xfId="199" xr:uid="{00000000-0005-0000-0000-0000C6000000}"/>
    <cellStyle name="Moeda_BAYANTEL" xfId="200" xr:uid="{00000000-0005-0000-0000-0000C7000000}"/>
    <cellStyle name="Mon?taire [0]_AR1194" xfId="201" xr:uid="{00000000-0005-0000-0000-0000C8000000}"/>
    <cellStyle name="Mon?taire_AR1194" xfId="202" xr:uid="{00000000-0005-0000-0000-0000C9000000}"/>
    <cellStyle name="Moneda [0]_2%NOM195" xfId="203" xr:uid="{00000000-0005-0000-0000-0000CA000000}"/>
    <cellStyle name="Moneda_2%NOM195" xfId="204" xr:uid="{00000000-0005-0000-0000-0000CB000000}"/>
    <cellStyle name="Monétaire [0]_Capex2001" xfId="205" xr:uid="{00000000-0005-0000-0000-0000CC000000}"/>
    <cellStyle name="Monétaire_Capex2001" xfId="206" xr:uid="{00000000-0005-0000-0000-0000CD000000}"/>
    <cellStyle name="Mon้taire [0]_Performance" xfId="207" xr:uid="{00000000-0005-0000-0000-0000CE000000}"/>
    <cellStyle name="Mon้taire_Performance" xfId="208" xr:uid="{00000000-0005-0000-0000-0000CF000000}"/>
    <cellStyle name="MyFigures" xfId="209" xr:uid="{00000000-0005-0000-0000-0000D0000000}"/>
    <cellStyle name="MyNames" xfId="210" xr:uid="{00000000-0005-0000-0000-0000D1000000}"/>
    <cellStyle name="no dec" xfId="211" xr:uid="{00000000-0005-0000-0000-0000D2000000}"/>
    <cellStyle name="Normal" xfId="0" builtinId="0"/>
    <cellStyle name="Normal - Stile6" xfId="212" xr:uid="{00000000-0005-0000-0000-0000D4000000}"/>
    <cellStyle name="Normal - Stile7" xfId="213" xr:uid="{00000000-0005-0000-0000-0000D5000000}"/>
    <cellStyle name="Normal - Stile8" xfId="214" xr:uid="{00000000-0005-0000-0000-0000D6000000}"/>
    <cellStyle name="Normal - Style1" xfId="215" xr:uid="{00000000-0005-0000-0000-0000D7000000}"/>
    <cellStyle name="Normal - Style1 2" xfId="216" xr:uid="{00000000-0005-0000-0000-0000D8000000}"/>
    <cellStyle name="Normal - Style1 3" xfId="217" xr:uid="{00000000-0005-0000-0000-0000D9000000}"/>
    <cellStyle name="Normal - Style5" xfId="218" xr:uid="{00000000-0005-0000-0000-0000DA000000}"/>
    <cellStyle name="Normal 10" xfId="219" xr:uid="{00000000-0005-0000-0000-0000DB000000}"/>
    <cellStyle name="Normal 10 2" xfId="491" xr:uid="{594B6B52-2B65-4CC1-A3F0-9F3538C5513A}"/>
    <cellStyle name="Normal 11" xfId="220" xr:uid="{00000000-0005-0000-0000-0000DC000000}"/>
    <cellStyle name="Normal 11 2" xfId="492" xr:uid="{F1D8C31F-22E5-40BC-99B0-837FD40B9915}"/>
    <cellStyle name="Normal 12" xfId="221" xr:uid="{00000000-0005-0000-0000-0000DD000000}"/>
    <cellStyle name="Normal 13" xfId="222" xr:uid="{00000000-0005-0000-0000-0000DE000000}"/>
    <cellStyle name="Normal 14" xfId="223" xr:uid="{00000000-0005-0000-0000-0000DF000000}"/>
    <cellStyle name="Normal 15" xfId="224" xr:uid="{00000000-0005-0000-0000-0000E0000000}"/>
    <cellStyle name="Normal 16" xfId="225" xr:uid="{00000000-0005-0000-0000-0000E1000000}"/>
    <cellStyle name="Normal 17" xfId="226" xr:uid="{00000000-0005-0000-0000-0000E2000000}"/>
    <cellStyle name="Normal 17 2" xfId="493" xr:uid="{43FEC38A-0E53-4C8C-A9AC-AF277BBDF3B5}"/>
    <cellStyle name="Normal 17 3" xfId="544" xr:uid="{568833E2-515E-4B34-B64F-D6385A85C7FE}"/>
    <cellStyle name="Normal 18" xfId="227" xr:uid="{00000000-0005-0000-0000-0000E3000000}"/>
    <cellStyle name="Normal 18 2" xfId="494" xr:uid="{3455A762-F2F6-4F9C-9568-89C664720823}"/>
    <cellStyle name="Normal 18 3" xfId="545" xr:uid="{DE27A0E6-A165-4BCC-B459-5B932AB7A162}"/>
    <cellStyle name="Normal 19" xfId="228" xr:uid="{00000000-0005-0000-0000-0000E4000000}"/>
    <cellStyle name="Normal 2" xfId="229" xr:uid="{00000000-0005-0000-0000-0000E5000000}"/>
    <cellStyle name="Normal 2 2" xfId="230" xr:uid="{00000000-0005-0000-0000-0000E6000000}"/>
    <cellStyle name="Normal 2 2 2" xfId="231" xr:uid="{00000000-0005-0000-0000-0000E7000000}"/>
    <cellStyle name="Normal 2 2 2 2" xfId="232" xr:uid="{00000000-0005-0000-0000-0000E8000000}"/>
    <cellStyle name="Normal 2 2 3" xfId="233" xr:uid="{00000000-0005-0000-0000-0000E9000000}"/>
    <cellStyle name="Normal 2 2 3 2" xfId="234" xr:uid="{00000000-0005-0000-0000-0000EA000000}"/>
    <cellStyle name="Normal 2 2 4" xfId="235" xr:uid="{00000000-0005-0000-0000-0000EB000000}"/>
    <cellStyle name="Normal 2 2 5" xfId="236" xr:uid="{00000000-0005-0000-0000-0000EC000000}"/>
    <cellStyle name="Normal 2 2 6" xfId="237" xr:uid="{00000000-0005-0000-0000-0000ED000000}"/>
    <cellStyle name="Normal 2 2 6 2" xfId="496" xr:uid="{564D547F-8C99-4E17-85F3-135BBCDE8434}"/>
    <cellStyle name="Normal 2 2 7" xfId="495" xr:uid="{AF1CFBEC-3E1F-4F97-8A41-88021A33AF5B}"/>
    <cellStyle name="Normal 2 2 8" xfId="546" xr:uid="{FA2B41BB-B644-4931-8A7A-3E6C3CF63268}"/>
    <cellStyle name="Normal 2 3" xfId="238" xr:uid="{00000000-0005-0000-0000-0000EE000000}"/>
    <cellStyle name="Normal 2 3 2" xfId="239" xr:uid="{00000000-0005-0000-0000-0000EF000000}"/>
    <cellStyle name="Normal 2 4" xfId="240" xr:uid="{00000000-0005-0000-0000-0000F0000000}"/>
    <cellStyle name="Normal 2 4 2" xfId="241" xr:uid="{00000000-0005-0000-0000-0000F1000000}"/>
    <cellStyle name="Normal 2 5" xfId="242" xr:uid="{00000000-0005-0000-0000-0000F2000000}"/>
    <cellStyle name="Normal 2 5 2" xfId="243" xr:uid="{00000000-0005-0000-0000-0000F3000000}"/>
    <cellStyle name="Normal 2 6" xfId="244" xr:uid="{00000000-0005-0000-0000-0000F4000000}"/>
    <cellStyle name="Normal 2 6 2" xfId="245" xr:uid="{00000000-0005-0000-0000-0000F5000000}"/>
    <cellStyle name="Normal 2 7" xfId="246" xr:uid="{00000000-0005-0000-0000-0000F6000000}"/>
    <cellStyle name="Normal 2 8" xfId="247" xr:uid="{00000000-0005-0000-0000-0000F7000000}"/>
    <cellStyle name="Normal 2 8 2" xfId="497" xr:uid="{AD9F5F49-AA66-4567-804D-5D19143A146F}"/>
    <cellStyle name="Normal 2 8 3" xfId="547" xr:uid="{7FE0E11A-356E-45A6-AFEC-043C6C3B4634}"/>
    <cellStyle name="Normal 2 9" xfId="248" xr:uid="{00000000-0005-0000-0000-0000F8000000}"/>
    <cellStyle name="Normal 20" xfId="249" xr:uid="{00000000-0005-0000-0000-0000F9000000}"/>
    <cellStyle name="Normal 21" xfId="250" xr:uid="{00000000-0005-0000-0000-0000FA000000}"/>
    <cellStyle name="Normal 22" xfId="251" xr:uid="{00000000-0005-0000-0000-0000FB000000}"/>
    <cellStyle name="Normal 23" xfId="252" xr:uid="{00000000-0005-0000-0000-0000FC000000}"/>
    <cellStyle name="Normal 24" xfId="253" xr:uid="{00000000-0005-0000-0000-0000FD000000}"/>
    <cellStyle name="Normal 25" xfId="254" xr:uid="{00000000-0005-0000-0000-0000FE000000}"/>
    <cellStyle name="Normal 26" xfId="255" xr:uid="{00000000-0005-0000-0000-0000FF000000}"/>
    <cellStyle name="Normal 27" xfId="256" xr:uid="{00000000-0005-0000-0000-000000010000}"/>
    <cellStyle name="Normal 27 2" xfId="498" xr:uid="{EA170307-62FC-4DFE-AC8A-67696732EF31}"/>
    <cellStyle name="Normal 28" xfId="257" xr:uid="{00000000-0005-0000-0000-000001010000}"/>
    <cellStyle name="Normal 28 2" xfId="499" xr:uid="{3A38E9D3-4597-46EA-B584-1AC16C125033}"/>
    <cellStyle name="Normal 29" xfId="258" xr:uid="{00000000-0005-0000-0000-000002010000}"/>
    <cellStyle name="Normal 29 2" xfId="500" xr:uid="{C207DBA7-531F-448E-B9F7-7F5F0E6AE859}"/>
    <cellStyle name="Normal 29 3" xfId="548" xr:uid="{A3C49A18-FF54-459B-92EA-19EBF679A987}"/>
    <cellStyle name="Normal 3" xfId="259" xr:uid="{00000000-0005-0000-0000-000003010000}"/>
    <cellStyle name="Normal 3 2" xfId="260" xr:uid="{00000000-0005-0000-0000-000004010000}"/>
    <cellStyle name="Normal 3 2 2" xfId="261" xr:uid="{00000000-0005-0000-0000-000005010000}"/>
    <cellStyle name="Normal 3 3" xfId="262" xr:uid="{00000000-0005-0000-0000-000006010000}"/>
    <cellStyle name="Normal 3 3 2" xfId="502" xr:uid="{0689FC43-6807-49B6-BEB7-8201158A0152}"/>
    <cellStyle name="Normal 3 3 3" xfId="549" xr:uid="{F3763CA4-4F29-4298-A9A1-9323C280B1DC}"/>
    <cellStyle name="Normal 3 4" xfId="263" xr:uid="{00000000-0005-0000-0000-000007010000}"/>
    <cellStyle name="Normal 3 4 2" xfId="503" xr:uid="{DD9AE06B-93BE-4FE7-BB7C-A6255DFD87D5}"/>
    <cellStyle name="Normal 3 4 3" xfId="550" xr:uid="{DEDD7782-B8E5-440D-A320-1DE399231F0D}"/>
    <cellStyle name="Normal 3 5" xfId="264" xr:uid="{00000000-0005-0000-0000-000008010000}"/>
    <cellStyle name="Normal 3 6" xfId="501" xr:uid="{27DF0A79-B6D5-41BC-A9B2-6FCA4C03CFE3}"/>
    <cellStyle name="Normal 4" xfId="265" xr:uid="{00000000-0005-0000-0000-000009010000}"/>
    <cellStyle name="Normal 4 2" xfId="266" xr:uid="{00000000-0005-0000-0000-00000A010000}"/>
    <cellStyle name="Normal 4 2 2" xfId="504" xr:uid="{3CCB80F4-17A0-4EB1-BF46-8B271BF81CD8}"/>
    <cellStyle name="Normal 4 2 3" xfId="551" xr:uid="{C526CC8D-CA74-4336-A3BA-B271FC63453D}"/>
    <cellStyle name="Normal 4 3" xfId="267" xr:uid="{00000000-0005-0000-0000-00000B010000}"/>
    <cellStyle name="Normal 4 3 2" xfId="505" xr:uid="{24F4164E-2CF5-48F3-B78D-82C82F40A52B}"/>
    <cellStyle name="Normal 4 3 3" xfId="552" xr:uid="{DAB134D6-8AE9-4257-AC14-779528395E72}"/>
    <cellStyle name="Normal 4 4" xfId="268" xr:uid="{00000000-0005-0000-0000-00000C010000}"/>
    <cellStyle name="Normal 4 4 2" xfId="506" xr:uid="{05B8EC0D-3A82-45E9-9255-6F419DD14434}"/>
    <cellStyle name="Normal 5" xfId="269" xr:uid="{00000000-0005-0000-0000-00000D010000}"/>
    <cellStyle name="Normal 5 2" xfId="270" xr:uid="{00000000-0005-0000-0000-00000E010000}"/>
    <cellStyle name="Normal 5 2 2" xfId="507" xr:uid="{CC977469-F564-465A-87E7-93B5FB44CCF7}"/>
    <cellStyle name="Normal 6" xfId="271" xr:uid="{00000000-0005-0000-0000-00000F010000}"/>
    <cellStyle name="Normal 6 2" xfId="272" xr:uid="{00000000-0005-0000-0000-000010010000}"/>
    <cellStyle name="Normal 6 2 2" xfId="509" xr:uid="{ABB50490-10DA-4248-BE9F-F48BA4C84549}"/>
    <cellStyle name="Normal 6 3" xfId="508" xr:uid="{643BD6FF-AFCC-442B-92A5-84E23FFDB2FB}"/>
    <cellStyle name="Normal 6 4" xfId="553" xr:uid="{8172972A-14B1-4B73-BF95-4CDD520F64FA}"/>
    <cellStyle name="Normal 7" xfId="273" xr:uid="{00000000-0005-0000-0000-000011010000}"/>
    <cellStyle name="Normal 7 2" xfId="274" xr:uid="{00000000-0005-0000-0000-000012010000}"/>
    <cellStyle name="Normal 7 2 2" xfId="510" xr:uid="{263D3091-CE27-4755-8C05-9B54FD6B39E1}"/>
    <cellStyle name="Normal 8" xfId="275" xr:uid="{00000000-0005-0000-0000-000013010000}"/>
    <cellStyle name="Normal 8 2" xfId="276" xr:uid="{00000000-0005-0000-0000-000014010000}"/>
    <cellStyle name="Normal 8 2 2" xfId="512" xr:uid="{394B5118-9C3E-4C21-9525-FABF7BAA012F}"/>
    <cellStyle name="Normal 8 3" xfId="277" xr:uid="{00000000-0005-0000-0000-000015010000}"/>
    <cellStyle name="Normal 8 3 2" xfId="513" xr:uid="{C1BDFC98-AC46-4BD5-B47C-7B4F5A0682AA}"/>
    <cellStyle name="Normal 8 4" xfId="511" xr:uid="{96B9CDF4-2E47-4AC3-AAEA-83C313304DB5}"/>
    <cellStyle name="Normal 9" xfId="278" xr:uid="{00000000-0005-0000-0000-000016010000}"/>
    <cellStyle name="Normal 9 2" xfId="514" xr:uid="{0C7C90D9-25FE-4E10-A50D-21C6303C2358}"/>
    <cellStyle name="Normal0" xfId="279" xr:uid="{00000000-0005-0000-0000-000017010000}"/>
    <cellStyle name="Normal0 2" xfId="515" xr:uid="{B9989DD6-CA2C-45BE-8E50-CAF0881448D7}"/>
    <cellStyle name="Note 2" xfId="280" xr:uid="{00000000-0005-0000-0000-000018010000}"/>
    <cellStyle name="Note 2 2" xfId="516" xr:uid="{BB606A10-8108-4672-90D6-1103ADBC5A7D}"/>
    <cellStyle name="Note 2 3" xfId="554" xr:uid="{7668A00C-5FB3-427D-8378-500F48F40640}"/>
    <cellStyle name="Output Amounts" xfId="281" xr:uid="{00000000-0005-0000-0000-000019010000}"/>
    <cellStyle name="Output Line Items" xfId="282" xr:uid="{00000000-0005-0000-0000-00001A010000}"/>
    <cellStyle name="PageSubTitle" xfId="283" xr:uid="{00000000-0005-0000-0000-00001B010000}"/>
    <cellStyle name="PageTitle" xfId="284" xr:uid="{00000000-0005-0000-0000-00001C010000}"/>
    <cellStyle name="Pattern" xfId="285" xr:uid="{00000000-0005-0000-0000-00001D010000}"/>
    <cellStyle name="Percent" xfId="434" builtinId="5"/>
    <cellStyle name="Percent [0]" xfId="286" xr:uid="{00000000-0005-0000-0000-00001F010000}"/>
    <cellStyle name="Percent [00]" xfId="287" xr:uid="{00000000-0005-0000-0000-000020010000}"/>
    <cellStyle name="Percent [2]" xfId="288" xr:uid="{00000000-0005-0000-0000-000021010000}"/>
    <cellStyle name="Percent [2] 2" xfId="517" xr:uid="{EE4A4EA4-2BDB-4FA9-B6D1-78C876DE40B9}"/>
    <cellStyle name="Percent 10" xfId="289" xr:uid="{00000000-0005-0000-0000-000022010000}"/>
    <cellStyle name="Percent 11" xfId="290" xr:uid="{00000000-0005-0000-0000-000023010000}"/>
    <cellStyle name="Percent 12" xfId="291" xr:uid="{00000000-0005-0000-0000-000024010000}"/>
    <cellStyle name="Percent 13" xfId="292" xr:uid="{00000000-0005-0000-0000-000025010000}"/>
    <cellStyle name="Percent 14" xfId="293" xr:uid="{00000000-0005-0000-0000-000026010000}"/>
    <cellStyle name="Percent 15" xfId="294" xr:uid="{00000000-0005-0000-0000-000027010000}"/>
    <cellStyle name="Percent 15 2" xfId="518" xr:uid="{88DBBB71-DF44-4A53-89C0-7FB2226A7E7A}"/>
    <cellStyle name="Percent 16" xfId="295" xr:uid="{00000000-0005-0000-0000-000028010000}"/>
    <cellStyle name="Percent 16 2" xfId="519" xr:uid="{EE7CB9AE-9E68-48A5-927F-644E9A6E0EBC}"/>
    <cellStyle name="Percent 2" xfId="296" xr:uid="{00000000-0005-0000-0000-000029010000}"/>
    <cellStyle name="Percent 2 2" xfId="297" xr:uid="{00000000-0005-0000-0000-00002A010000}"/>
    <cellStyle name="Percent 2 2 2" xfId="298" xr:uid="{00000000-0005-0000-0000-00002B010000}"/>
    <cellStyle name="Percent 2 2 2 2" xfId="521" xr:uid="{59721F0F-16D9-4B47-A03A-AA2AC64E4CFB}"/>
    <cellStyle name="Percent 2 2 3" xfId="299" xr:uid="{00000000-0005-0000-0000-00002C010000}"/>
    <cellStyle name="Percent 2 2 4" xfId="520" xr:uid="{D49B63F0-7DAA-423A-A549-7142972340DB}"/>
    <cellStyle name="Percent 2 3" xfId="300" xr:uid="{00000000-0005-0000-0000-00002D010000}"/>
    <cellStyle name="Percent 3" xfId="301" xr:uid="{00000000-0005-0000-0000-00002E010000}"/>
    <cellStyle name="Percent 3 2" xfId="522" xr:uid="{CE4BA8E1-DAC2-4D89-8AC6-5F561C23C6C8}"/>
    <cellStyle name="Percent 4" xfId="302" xr:uid="{00000000-0005-0000-0000-00002F010000}"/>
    <cellStyle name="Percent 4 2" xfId="523" xr:uid="{B852A1EE-6EBE-48B6-B77A-51905576C0DB}"/>
    <cellStyle name="Percent 5" xfId="303" xr:uid="{00000000-0005-0000-0000-000030010000}"/>
    <cellStyle name="Percent 6" xfId="304" xr:uid="{00000000-0005-0000-0000-000031010000}"/>
    <cellStyle name="Percent 6 2" xfId="524" xr:uid="{EDD2A9B0-7174-43C9-8552-4957045FE8E3}"/>
    <cellStyle name="Percent 7" xfId="305" xr:uid="{00000000-0005-0000-0000-000032010000}"/>
    <cellStyle name="Percent 8" xfId="306" xr:uid="{00000000-0005-0000-0000-000033010000}"/>
    <cellStyle name="Percent 9" xfId="307" xr:uid="{00000000-0005-0000-0000-000034010000}"/>
    <cellStyle name="PERCENTAGE" xfId="308" xr:uid="{00000000-0005-0000-0000-000035010000}"/>
    <cellStyle name="PLAN" xfId="309" xr:uid="{00000000-0005-0000-0000-000036010000}"/>
    <cellStyle name="Porcentual_ret_conso_statu_2000" xfId="310" xr:uid="{00000000-0005-0000-0000-000037010000}"/>
    <cellStyle name="PrePop Currency (0)" xfId="311" xr:uid="{00000000-0005-0000-0000-000038010000}"/>
    <cellStyle name="PrePop Currency (2)" xfId="312" xr:uid="{00000000-0005-0000-0000-000039010000}"/>
    <cellStyle name="PrePop Units (0)" xfId="313" xr:uid="{00000000-0005-0000-0000-00003A010000}"/>
    <cellStyle name="PrePop Units (1)" xfId="314" xr:uid="{00000000-0005-0000-0000-00003B010000}"/>
    <cellStyle name="PrePop Units (2)" xfId="315" xr:uid="{00000000-0005-0000-0000-00003C010000}"/>
    <cellStyle name="PSChar" xfId="316" xr:uid="{00000000-0005-0000-0000-00003D010000}"/>
    <cellStyle name="PSDate" xfId="317" xr:uid="{00000000-0005-0000-0000-00003E010000}"/>
    <cellStyle name="PSDec" xfId="318" xr:uid="{00000000-0005-0000-0000-00003F010000}"/>
    <cellStyle name="PSHeading" xfId="319" xr:uid="{00000000-0005-0000-0000-000040010000}"/>
    <cellStyle name="PSInt" xfId="320" xr:uid="{00000000-0005-0000-0000-000041010000}"/>
    <cellStyle name="PSSpacer" xfId="321" xr:uid="{00000000-0005-0000-0000-000042010000}"/>
    <cellStyle name="pwstyle" xfId="322" xr:uid="{00000000-0005-0000-0000-000043010000}"/>
    <cellStyle name="Quantity" xfId="323" xr:uid="{00000000-0005-0000-0000-000044010000}"/>
    <cellStyle name="Quantity 2" xfId="525" xr:uid="{FA68E18E-A42F-442E-BE03-9E54451DFF86}"/>
    <cellStyle name="RevList" xfId="324" xr:uid="{00000000-0005-0000-0000-000045010000}"/>
    <cellStyle name="RevList 2" xfId="526" xr:uid="{7862F222-19D3-45CD-B9DC-2D5E7088FBD3}"/>
    <cellStyle name="SAPBEXchaText" xfId="325" xr:uid="{00000000-0005-0000-0000-000046010000}"/>
    <cellStyle name="SAPBEXstdData" xfId="326" xr:uid="{00000000-0005-0000-0000-000047010000}"/>
    <cellStyle name="SAPBEXstdDataEmph" xfId="327" xr:uid="{00000000-0005-0000-0000-000048010000}"/>
    <cellStyle name="SAPBEXstdItem" xfId="328" xr:uid="{00000000-0005-0000-0000-000049010000}"/>
    <cellStyle name="SAPBEXundefined" xfId="329" xr:uid="{00000000-0005-0000-0000-00004A010000}"/>
    <cellStyle name="SCH1" xfId="330" xr:uid="{00000000-0005-0000-0000-00004B010000}"/>
    <cellStyle name="Standard_9912(4)" xfId="331" xr:uid="{00000000-0005-0000-0000-00004C010000}"/>
    <cellStyle name="Style 1" xfId="332" xr:uid="{00000000-0005-0000-0000-00004D010000}"/>
    <cellStyle name="style1" xfId="333" xr:uid="{00000000-0005-0000-0000-00004E010000}"/>
    <cellStyle name="STYLE1 - Style1" xfId="334" xr:uid="{00000000-0005-0000-0000-00004F010000}"/>
    <cellStyle name="style1 10" xfId="335" xr:uid="{00000000-0005-0000-0000-000050010000}"/>
    <cellStyle name="style1 11" xfId="336" xr:uid="{00000000-0005-0000-0000-000051010000}"/>
    <cellStyle name="style1 12" xfId="337" xr:uid="{00000000-0005-0000-0000-000052010000}"/>
    <cellStyle name="style1 13" xfId="338" xr:uid="{00000000-0005-0000-0000-000053010000}"/>
    <cellStyle name="style1 14" xfId="339" xr:uid="{00000000-0005-0000-0000-000054010000}"/>
    <cellStyle name="style1 15" xfId="340" xr:uid="{00000000-0005-0000-0000-000055010000}"/>
    <cellStyle name="style1 2" xfId="341" xr:uid="{00000000-0005-0000-0000-000056010000}"/>
    <cellStyle name="style1 3" xfId="342" xr:uid="{00000000-0005-0000-0000-000057010000}"/>
    <cellStyle name="style1 4" xfId="343" xr:uid="{00000000-0005-0000-0000-000058010000}"/>
    <cellStyle name="style1 5" xfId="344" xr:uid="{00000000-0005-0000-0000-000059010000}"/>
    <cellStyle name="style1 6" xfId="345" xr:uid="{00000000-0005-0000-0000-00005A010000}"/>
    <cellStyle name="style1 7" xfId="346" xr:uid="{00000000-0005-0000-0000-00005B010000}"/>
    <cellStyle name="style1 8" xfId="347" xr:uid="{00000000-0005-0000-0000-00005C010000}"/>
    <cellStyle name="style1 9" xfId="348" xr:uid="{00000000-0005-0000-0000-00005D010000}"/>
    <cellStyle name="STYLE2 - Style2" xfId="349" xr:uid="{00000000-0005-0000-0000-00005E010000}"/>
    <cellStyle name="STYLE3 - Style3" xfId="350" xr:uid="{00000000-0005-0000-0000-00005F010000}"/>
    <cellStyle name="SubHeading" xfId="351" xr:uid="{00000000-0005-0000-0000-000060010000}"/>
    <cellStyle name="Subtotal" xfId="352" xr:uid="{00000000-0005-0000-0000-000061010000}"/>
    <cellStyle name="TB" xfId="353" xr:uid="{00000000-0005-0000-0000-000062010000}"/>
    <cellStyle name="TB 2" xfId="527" xr:uid="{81FE7D98-82DD-41B5-8267-4DAAAC14AA23}"/>
    <cellStyle name="Text Indent A" xfId="354" xr:uid="{00000000-0005-0000-0000-000063010000}"/>
    <cellStyle name="Text Indent B" xfId="355" xr:uid="{00000000-0005-0000-0000-000064010000}"/>
    <cellStyle name="Text Indent C" xfId="356" xr:uid="{00000000-0005-0000-0000-000065010000}"/>
    <cellStyle name="Times New Roman" xfId="357" xr:uid="{00000000-0005-0000-0000-000066010000}"/>
    <cellStyle name="Tusental (0)_pldt" xfId="358" xr:uid="{00000000-0005-0000-0000-000067010000}"/>
    <cellStyle name="Tusental_pldt" xfId="359" xr:uid="{00000000-0005-0000-0000-000068010000}"/>
    <cellStyle name="Valuta (0)_pldt" xfId="360" xr:uid="{00000000-0005-0000-0000-000069010000}"/>
    <cellStyle name="Valuta_pldt" xfId="361" xr:uid="{00000000-0005-0000-0000-00006A010000}"/>
    <cellStyle name="Währung [0]_Tabelle1" xfId="362" xr:uid="{00000000-0005-0000-0000-00006B010000}"/>
    <cellStyle name="Währung_Tabelle1" xfId="363" xr:uid="{00000000-0005-0000-0000-00006C010000}"/>
    <cellStyle name="wrap" xfId="364" xr:uid="{00000000-0005-0000-0000-00006D010000}"/>
    <cellStyle name="Wไhrung [0]_35ERI8T2gbIEMixb4v26icuOo" xfId="365" xr:uid="{00000000-0005-0000-0000-00006E010000}"/>
    <cellStyle name="Wไhrung_35ERI8T2gbIEMixb4v26icuOo" xfId="366" xr:uid="{00000000-0005-0000-0000-00006F010000}"/>
    <cellStyle name="ｵﾒﾁ｡ﾒﾃ爼ﾗ靉ﾁ篦ｧﾋﾅﾒﾂﾁﾔｵﾔ" xfId="367" xr:uid="{00000000-0005-0000-0000-000070010000}"/>
    <cellStyle name="เครื่องหมายเปอร์เซ็นต์_~4510722" xfId="368" xr:uid="{00000000-0005-0000-0000-000078010000}"/>
    <cellStyle name="เครื่องหมายจุลภาค [0]" xfId="369" xr:uid="{00000000-0005-0000-0000-000074010000}"/>
    <cellStyle name="เครื่องหมายจุลภาค 2" xfId="370" xr:uid="{00000000-0005-0000-0000-000075010000}"/>
    <cellStyle name="เครื่องหมายจุลภาค 3" xfId="371" xr:uid="{00000000-0005-0000-0000-000076010000}"/>
    <cellStyle name="เครื่องหมายจุลภาค_~0391937" xfId="372" xr:uid="{00000000-0005-0000-0000-000077010000}"/>
    <cellStyle name="เครื่องหมายสกุลเงิน [0]" xfId="373" xr:uid="{00000000-0005-0000-0000-000079010000}"/>
    <cellStyle name="เครื่องหมายสกุลเงิน_~0391937" xfId="374" xr:uid="{00000000-0005-0000-0000-00007A010000}"/>
    <cellStyle name="เชื่อมโยงหลายมิติ" xfId="375" xr:uid="{00000000-0005-0000-0000-00007C010000}"/>
    <cellStyle name="เซลล์ตรวจสอบ" xfId="376" xr:uid="{00000000-0005-0000-0000-00007D010000}"/>
    <cellStyle name="เซลล์ที่มีการเชื่อมโยง" xfId="377" xr:uid="{00000000-0005-0000-0000-00007E010000}"/>
    <cellStyle name="แย่" xfId="378" xr:uid="{00000000-0005-0000-0000-000088010000}"/>
    <cellStyle name="แสดงผล" xfId="379" xr:uid="{00000000-0005-0000-0000-000097010000}"/>
    <cellStyle name="การคำนวณ" xfId="380" xr:uid="{00000000-0005-0000-0000-000071010000}"/>
    <cellStyle name="ข้อความเตือน" xfId="381" xr:uid="{00000000-0005-0000-0000-000072010000}"/>
    <cellStyle name="ข้อความอธิบาย" xfId="382" xr:uid="{00000000-0005-0000-0000-000073010000}"/>
    <cellStyle name="ชื่อเรื่อง" xfId="383" xr:uid="{00000000-0005-0000-0000-00007B010000}"/>
    <cellStyle name="ดี" xfId="384" xr:uid="{00000000-0005-0000-0000-00007F010000}"/>
    <cellStyle name="ตามการเชื่อมโยงหลายมิติ" xfId="385" xr:uid="{00000000-0005-0000-0000-000080010000}"/>
    <cellStyle name="น้บะภฒ_95" xfId="386" xr:uid="{00000000-0005-0000-0000-000081010000}"/>
    <cellStyle name="ปกติ 2" xfId="387" xr:uid="{00000000-0005-0000-0000-000082010000}"/>
    <cellStyle name="ปกติ 3" xfId="388" xr:uid="{00000000-0005-0000-0000-000083010000}"/>
    <cellStyle name="ปกติ_~0391937" xfId="389" xr:uid="{00000000-0005-0000-0000-000084010000}"/>
    <cellStyle name="ป้อนค่า" xfId="390" xr:uid="{00000000-0005-0000-0000-000085010000}"/>
    <cellStyle name="ปานกลาง" xfId="391" xr:uid="{00000000-0005-0000-0000-000086010000}"/>
    <cellStyle name="ผลรวม" xfId="392" xr:uid="{00000000-0005-0000-0000-000087010000}"/>
    <cellStyle name="ฤ?ธถ [0]_95" xfId="393" xr:uid="{00000000-0005-0000-0000-000089010000}"/>
    <cellStyle name="ฤ?ธถ_95" xfId="394" xr:uid="{00000000-0005-0000-0000-00008A010000}"/>
    <cellStyle name="ฤธถ [0]_95" xfId="395" xr:uid="{00000000-0005-0000-0000-00008B010000}"/>
    <cellStyle name="ฤธถ_95" xfId="396" xr:uid="{00000000-0005-0000-0000-00008C010000}"/>
    <cellStyle name="ลวดลาย_CONSOL DEC.38 (2)" xfId="397" xr:uid="{00000000-0005-0000-0000-00008D010000}"/>
    <cellStyle name="ล๋ศญ [0]_95" xfId="398" xr:uid="{00000000-0005-0000-0000-00008E010000}"/>
    <cellStyle name="ล๋ศญ_95" xfId="399" xr:uid="{00000000-0005-0000-0000-00008F010000}"/>
    <cellStyle name="วฅมุ_4ฟ๙ฝวภ๛" xfId="400" xr:uid="{00000000-0005-0000-0000-000090010000}"/>
    <cellStyle name="ส่วนที่ถูกเน้น1" xfId="401" xr:uid="{00000000-0005-0000-0000-000091010000}"/>
    <cellStyle name="ส่วนที่ถูกเน้น2" xfId="402" xr:uid="{00000000-0005-0000-0000-000092010000}"/>
    <cellStyle name="ส่วนที่ถูกเน้น3" xfId="403" xr:uid="{00000000-0005-0000-0000-000093010000}"/>
    <cellStyle name="ส่วนที่ถูกเน้น4" xfId="404" xr:uid="{00000000-0005-0000-0000-000094010000}"/>
    <cellStyle name="ส่วนที่ถูกเน้น5" xfId="405" xr:uid="{00000000-0005-0000-0000-000095010000}"/>
    <cellStyle name="ส่วนที่ถูกเน้น6" xfId="406" xr:uid="{00000000-0005-0000-0000-000096010000}"/>
    <cellStyle name="หมายเหตุ" xfId="407" xr:uid="{00000000-0005-0000-0000-000098010000}"/>
    <cellStyle name="หมายเหตุ 2" xfId="408" xr:uid="{00000000-0005-0000-0000-000099010000}"/>
    <cellStyle name="หมายเหตุ 2 2" xfId="528" xr:uid="{0E163740-556B-42E8-A7B6-55447AF53829}"/>
    <cellStyle name="หัวเรื่อง 1" xfId="409" xr:uid="{00000000-0005-0000-0000-00009A010000}"/>
    <cellStyle name="หัวเรื่อง 2" xfId="410" xr:uid="{00000000-0005-0000-0000-00009B010000}"/>
    <cellStyle name="หัวเรื่อง 3" xfId="411" xr:uid="{00000000-0005-0000-0000-00009C010000}"/>
    <cellStyle name="หัวเรื่อง 4" xfId="412" xr:uid="{00000000-0005-0000-0000-00009D010000}"/>
    <cellStyle name="콤마 [0]_Ultimo03KOR031024" xfId="413" xr:uid="{00000000-0005-0000-0000-00009E010000}"/>
    <cellStyle name="표준_Ultimo03KOR031024" xfId="414" xr:uid="{00000000-0005-0000-0000-00009F010000}"/>
    <cellStyle name="一般_0006(1)" xfId="415" xr:uid="{00000000-0005-0000-0000-0000A0010000}"/>
    <cellStyle name="千位分隔_10原料汇总" xfId="416" xr:uid="{00000000-0005-0000-0000-0000A1010000}"/>
    <cellStyle name="千分位[0]_0227" xfId="417" xr:uid="{00000000-0005-0000-0000-0000A2010000}"/>
    <cellStyle name="千分位_0227" xfId="418" xr:uid="{00000000-0005-0000-0000-0000A3010000}"/>
    <cellStyle name="后继超级链接" xfId="419" xr:uid="{00000000-0005-0000-0000-0000A4010000}"/>
    <cellStyle name="常规_03-三表 (1)" xfId="420" xr:uid="{00000000-0005-0000-0000-0000A5010000}"/>
    <cellStyle name="未定義" xfId="421" xr:uid="{00000000-0005-0000-0000-0000A6010000}"/>
    <cellStyle name="桁区切り [0.00]_DLCT Revenue Budgeting 2001" xfId="422" xr:uid="{00000000-0005-0000-0000-0000A7010000}"/>
    <cellStyle name="桁区切り_BOM_Apr02" xfId="423" xr:uid="{00000000-0005-0000-0000-0000A8010000}"/>
    <cellStyle name="標準_AR562売上出来高確認表印刷_帳票レイアウト" xfId="424" xr:uid="{00000000-0005-0000-0000-0000A9010000}"/>
    <cellStyle name="爼ﾗ靉ﾁ篦ｧﾋﾅﾒﾂﾁﾔｵﾔ" xfId="425" xr:uid="{00000000-0005-0000-0000-0000AA010000}"/>
    <cellStyle name="百分比_0227" xfId="426" xr:uid="{00000000-0005-0000-0000-0000AB010000}"/>
    <cellStyle name="貨幣 [0]_0227" xfId="427" xr:uid="{00000000-0005-0000-0000-0000AC010000}"/>
    <cellStyle name="貨幣[0]_LC (2)" xfId="428" xr:uid="{00000000-0005-0000-0000-0000AD010000}"/>
    <cellStyle name="貨幣_0227" xfId="429" xr:uid="{00000000-0005-0000-0000-0000AE010000}"/>
    <cellStyle name="超级链接" xfId="430" xr:uid="{00000000-0005-0000-0000-0000AF010000}"/>
    <cellStyle name="超連結_FOB-WIP" xfId="431" xr:uid="{00000000-0005-0000-0000-0000B0010000}"/>
    <cellStyle name="通貨 [0.00]_laroux" xfId="432" xr:uid="{00000000-0005-0000-0000-0000B1010000}"/>
    <cellStyle name="通貨_laroux" xfId="433" xr:uid="{00000000-0005-0000-0000-0000B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0035C-DE5C-4ACF-B6A3-F301E2156B07}">
  <sheetPr codeName="Sheet1"/>
  <dimension ref="A1:I94"/>
  <sheetViews>
    <sheetView tabSelected="1" view="pageBreakPreview" zoomScale="85" zoomScaleNormal="100" zoomScaleSheetLayoutView="85" workbookViewId="0">
      <selection activeCell="A4" sqref="A4"/>
    </sheetView>
  </sheetViews>
  <sheetFormatPr defaultColWidth="9.09765625" defaultRowHeight="21.5"/>
  <cols>
    <col min="1" max="1" width="51.5" style="73" customWidth="1"/>
    <col min="2" max="2" width="8.5" style="64" customWidth="1"/>
    <col min="3" max="3" width="13.69921875" style="62" customWidth="1"/>
    <col min="4" max="4" width="0.8984375" style="62" customWidth="1"/>
    <col min="5" max="5" width="13.59765625" style="62" customWidth="1"/>
    <col min="6" max="6" width="0.8984375" style="62" customWidth="1"/>
    <col min="7" max="7" width="13.69921875" style="62" customWidth="1"/>
    <col min="8" max="8" width="0.8984375" style="62" customWidth="1"/>
    <col min="9" max="9" width="13.59765625" style="62" customWidth="1"/>
    <col min="10" max="16384" width="9.09765625" style="224"/>
  </cols>
  <sheetData>
    <row r="1" spans="1:9" ht="23">
      <c r="A1" s="60" t="s">
        <v>54</v>
      </c>
      <c r="B1" s="61"/>
    </row>
    <row r="2" spans="1:9" ht="23.25" customHeight="1">
      <c r="A2" s="63" t="s">
        <v>48</v>
      </c>
    </row>
    <row r="3" spans="1:9" ht="23.25" customHeight="1">
      <c r="A3" s="63"/>
    </row>
    <row r="4" spans="1:9" ht="23.25" customHeight="1">
      <c r="A4" s="63"/>
      <c r="C4" s="242" t="s">
        <v>52</v>
      </c>
      <c r="D4" s="242"/>
      <c r="E4" s="242"/>
      <c r="F4" s="217"/>
      <c r="G4" s="242" t="s">
        <v>45</v>
      </c>
      <c r="H4" s="242"/>
      <c r="I4" s="242"/>
    </row>
    <row r="5" spans="1:9" ht="23.25" customHeight="1">
      <c r="A5" s="224"/>
      <c r="B5" s="224"/>
      <c r="C5" s="65" t="s">
        <v>200</v>
      </c>
      <c r="D5" s="65"/>
      <c r="E5" s="65" t="s">
        <v>51</v>
      </c>
      <c r="F5" s="66"/>
      <c r="G5" s="65" t="s">
        <v>200</v>
      </c>
      <c r="H5" s="65"/>
      <c r="I5" s="65" t="s">
        <v>51</v>
      </c>
    </row>
    <row r="6" spans="1:9" ht="23.25" customHeight="1">
      <c r="A6" s="67" t="s">
        <v>0</v>
      </c>
      <c r="B6" s="68" t="s">
        <v>1</v>
      </c>
      <c r="C6" s="65">
        <v>2565</v>
      </c>
      <c r="D6" s="66"/>
      <c r="E6" s="65">
        <v>2564</v>
      </c>
      <c r="F6" s="66"/>
      <c r="G6" s="65">
        <v>2565</v>
      </c>
      <c r="H6" s="66"/>
      <c r="I6" s="65">
        <v>2564</v>
      </c>
    </row>
    <row r="7" spans="1:9" ht="23.25" customHeight="1">
      <c r="A7" s="67"/>
      <c r="B7" s="68"/>
      <c r="C7" s="69" t="s">
        <v>132</v>
      </c>
      <c r="D7" s="66"/>
      <c r="E7" s="65"/>
      <c r="F7" s="66"/>
      <c r="G7" s="69" t="s">
        <v>132</v>
      </c>
      <c r="H7" s="66"/>
      <c r="I7" s="65"/>
    </row>
    <row r="8" spans="1:9" ht="23.25" customHeight="1">
      <c r="A8" s="67"/>
      <c r="B8" s="68"/>
      <c r="C8" s="69" t="s">
        <v>131</v>
      </c>
      <c r="D8" s="66"/>
      <c r="E8" s="65"/>
      <c r="F8" s="66"/>
      <c r="G8" s="69" t="s">
        <v>131</v>
      </c>
      <c r="H8" s="66"/>
      <c r="I8" s="65"/>
    </row>
    <row r="9" spans="1:9" ht="23.25" customHeight="1">
      <c r="A9" s="70"/>
      <c r="B9" s="68"/>
      <c r="C9" s="243" t="s">
        <v>65</v>
      </c>
      <c r="D9" s="243"/>
      <c r="E9" s="243"/>
      <c r="F9" s="243"/>
      <c r="G9" s="243"/>
      <c r="H9" s="243"/>
      <c r="I9" s="243"/>
    </row>
    <row r="10" spans="1:9" ht="23.25" customHeight="1">
      <c r="A10" s="71" t="s">
        <v>2</v>
      </c>
      <c r="B10" s="68"/>
      <c r="C10" s="72"/>
      <c r="D10" s="72"/>
      <c r="E10" s="72"/>
      <c r="F10" s="72"/>
      <c r="G10" s="72"/>
      <c r="H10" s="72"/>
      <c r="I10" s="72"/>
    </row>
    <row r="11" spans="1:9" s="115" customFormat="1" ht="23.25" customHeight="1">
      <c r="A11" s="237" t="s">
        <v>41</v>
      </c>
      <c r="B11" s="68"/>
      <c r="C11" s="75">
        <v>339224</v>
      </c>
      <c r="D11" s="75"/>
      <c r="E11" s="75">
        <v>17663</v>
      </c>
      <c r="F11" s="75"/>
      <c r="G11" s="75">
        <v>321939</v>
      </c>
      <c r="H11" s="75"/>
      <c r="I11" s="75">
        <v>13023</v>
      </c>
    </row>
    <row r="12" spans="1:9" s="115" customFormat="1" ht="23.25" customHeight="1">
      <c r="A12" s="237" t="s">
        <v>111</v>
      </c>
      <c r="B12" s="68" t="s">
        <v>226</v>
      </c>
      <c r="C12" s="75">
        <v>61972</v>
      </c>
      <c r="D12" s="75"/>
      <c r="E12" s="75">
        <v>94105</v>
      </c>
      <c r="F12" s="75"/>
      <c r="G12" s="75">
        <v>65604</v>
      </c>
      <c r="I12" s="75">
        <v>79552</v>
      </c>
    </row>
    <row r="13" spans="1:9" s="115" customFormat="1" ht="23.25" customHeight="1">
      <c r="A13" s="237" t="s">
        <v>32</v>
      </c>
      <c r="B13" s="68" t="s">
        <v>75</v>
      </c>
      <c r="C13" s="75">
        <v>556</v>
      </c>
      <c r="D13" s="75"/>
      <c r="E13" s="75">
        <v>32664</v>
      </c>
      <c r="F13" s="75"/>
      <c r="G13" s="75">
        <v>546</v>
      </c>
      <c r="H13" s="75"/>
      <c r="I13" s="75">
        <v>26631</v>
      </c>
    </row>
    <row r="14" spans="1:9" s="115" customFormat="1" ht="23.25" customHeight="1">
      <c r="A14" s="237" t="s">
        <v>106</v>
      </c>
      <c r="B14" s="68" t="s">
        <v>75</v>
      </c>
      <c r="C14" s="75">
        <v>0</v>
      </c>
      <c r="D14" s="75"/>
      <c r="E14" s="75">
        <v>0</v>
      </c>
      <c r="F14" s="75"/>
      <c r="G14" s="75">
        <v>0</v>
      </c>
      <c r="H14" s="75"/>
      <c r="I14" s="75">
        <v>81600</v>
      </c>
    </row>
    <row r="15" spans="1:9" s="115" customFormat="1" ht="23.25" customHeight="1">
      <c r="A15" s="237" t="s">
        <v>23</v>
      </c>
      <c r="B15" s="68"/>
      <c r="C15" s="75">
        <v>19872</v>
      </c>
      <c r="D15" s="75"/>
      <c r="E15" s="75">
        <v>200</v>
      </c>
      <c r="F15" s="75"/>
      <c r="G15" s="75">
        <v>0</v>
      </c>
      <c r="H15" s="75"/>
      <c r="I15" s="75">
        <v>0</v>
      </c>
    </row>
    <row r="16" spans="1:9" s="115" customFormat="1" ht="23.25" customHeight="1">
      <c r="A16" s="237" t="s">
        <v>145</v>
      </c>
      <c r="B16" s="68" t="s">
        <v>75</v>
      </c>
      <c r="C16" s="75">
        <v>0</v>
      </c>
      <c r="D16" s="75"/>
      <c r="E16" s="75">
        <v>51745</v>
      </c>
      <c r="F16" s="75"/>
      <c r="G16" s="75">
        <v>0</v>
      </c>
      <c r="H16" s="75"/>
      <c r="I16" s="75">
        <v>51745</v>
      </c>
    </row>
    <row r="17" spans="1:9" s="115" customFormat="1" ht="23.25" customHeight="1">
      <c r="A17" s="237" t="s">
        <v>211</v>
      </c>
      <c r="B17" s="68"/>
      <c r="C17" s="75"/>
      <c r="D17" s="75"/>
      <c r="E17" s="75"/>
      <c r="F17" s="75"/>
      <c r="G17" s="75"/>
      <c r="H17" s="75"/>
      <c r="I17" s="75"/>
    </row>
    <row r="18" spans="1:9" s="115" customFormat="1" ht="23.25" customHeight="1">
      <c r="A18" s="237" t="s">
        <v>212</v>
      </c>
      <c r="B18" s="68" t="s">
        <v>221</v>
      </c>
      <c r="C18" s="75">
        <v>275437</v>
      </c>
      <c r="D18" s="75"/>
      <c r="E18" s="75">
        <v>0</v>
      </c>
      <c r="F18" s="75"/>
      <c r="G18" s="75">
        <v>164404</v>
      </c>
      <c r="H18" s="75"/>
      <c r="I18" s="75">
        <v>0</v>
      </c>
    </row>
    <row r="19" spans="1:9" s="115" customFormat="1" ht="22.65" customHeight="1">
      <c r="A19" s="237" t="s">
        <v>35</v>
      </c>
      <c r="B19" s="68"/>
      <c r="C19" s="201">
        <v>4976</v>
      </c>
      <c r="D19" s="75"/>
      <c r="E19" s="201">
        <v>16607</v>
      </c>
      <c r="F19" s="75"/>
      <c r="G19" s="201">
        <v>2391</v>
      </c>
      <c r="H19" s="75"/>
      <c r="I19" s="201">
        <v>4685</v>
      </c>
    </row>
    <row r="20" spans="1:9" s="80" customFormat="1" ht="23.25" customHeight="1">
      <c r="A20" s="70" t="s">
        <v>3</v>
      </c>
      <c r="B20" s="77"/>
      <c r="C20" s="78">
        <v>702037</v>
      </c>
      <c r="D20" s="79"/>
      <c r="E20" s="78">
        <v>212984</v>
      </c>
      <c r="F20" s="79"/>
      <c r="G20" s="78">
        <v>554884</v>
      </c>
      <c r="H20" s="79"/>
      <c r="I20" s="78">
        <v>257236</v>
      </c>
    </row>
    <row r="21" spans="1:9" s="115" customFormat="1" ht="23.25" customHeight="1">
      <c r="A21" s="237"/>
      <c r="B21" s="68"/>
      <c r="C21" s="75"/>
      <c r="D21" s="75"/>
      <c r="E21" s="75"/>
      <c r="F21" s="75"/>
      <c r="G21" s="75"/>
      <c r="H21" s="75"/>
      <c r="I21" s="75"/>
    </row>
    <row r="22" spans="1:9" s="115" customFormat="1" ht="23.25" customHeight="1">
      <c r="A22" s="71" t="s">
        <v>4</v>
      </c>
      <c r="B22" s="68"/>
      <c r="C22" s="75"/>
      <c r="D22" s="75"/>
      <c r="E22" s="75"/>
      <c r="F22" s="75"/>
      <c r="G22" s="75"/>
      <c r="H22" s="75"/>
      <c r="I22" s="75"/>
    </row>
    <row r="23" spans="1:9" s="115" customFormat="1" ht="23.25" customHeight="1">
      <c r="A23" s="237" t="s">
        <v>53</v>
      </c>
      <c r="B23" s="68" t="s">
        <v>144</v>
      </c>
      <c r="C23" s="81">
        <v>0</v>
      </c>
      <c r="D23" s="81"/>
      <c r="E23" s="81">
        <v>0</v>
      </c>
      <c r="F23" s="81"/>
      <c r="G23" s="81">
        <v>55000</v>
      </c>
      <c r="H23" s="75"/>
      <c r="I23" s="81">
        <v>164404</v>
      </c>
    </row>
    <row r="24" spans="1:9" s="115" customFormat="1" ht="23.25" customHeight="1">
      <c r="A24" s="237" t="s">
        <v>107</v>
      </c>
      <c r="B24" s="68"/>
      <c r="C24" s="75">
        <v>3439</v>
      </c>
      <c r="D24" s="75"/>
      <c r="E24" s="75">
        <v>112422</v>
      </c>
      <c r="F24" s="75"/>
      <c r="G24" s="75">
        <v>517</v>
      </c>
      <c r="H24" s="75"/>
      <c r="I24" s="75">
        <v>106926</v>
      </c>
    </row>
    <row r="25" spans="1:9" s="115" customFormat="1" ht="23.25" customHeight="1">
      <c r="A25" s="237" t="s">
        <v>113</v>
      </c>
      <c r="B25" s="68"/>
      <c r="C25" s="75">
        <v>11794</v>
      </c>
      <c r="D25" s="75"/>
      <c r="E25" s="75">
        <v>26541</v>
      </c>
      <c r="F25" s="75"/>
      <c r="G25" s="75">
        <v>6151</v>
      </c>
      <c r="H25" s="75"/>
      <c r="I25" s="75">
        <v>26541</v>
      </c>
    </row>
    <row r="26" spans="1:9" s="115" customFormat="1" ht="23.25" customHeight="1">
      <c r="A26" s="237" t="s">
        <v>39</v>
      </c>
      <c r="B26" s="68"/>
      <c r="C26" s="75">
        <v>1354</v>
      </c>
      <c r="D26" s="75"/>
      <c r="E26" s="75">
        <v>59271</v>
      </c>
      <c r="F26" s="75"/>
      <c r="G26" s="75">
        <v>283</v>
      </c>
      <c r="H26" s="75"/>
      <c r="I26" s="75">
        <v>5243</v>
      </c>
    </row>
    <row r="27" spans="1:9" s="115" customFormat="1" ht="23.25" customHeight="1">
      <c r="A27" s="237" t="s">
        <v>146</v>
      </c>
      <c r="B27" s="68"/>
      <c r="C27" s="75">
        <v>0</v>
      </c>
      <c r="D27" s="75"/>
      <c r="E27" s="75">
        <v>264744</v>
      </c>
      <c r="F27" s="75"/>
      <c r="G27" s="81">
        <v>0</v>
      </c>
      <c r="H27" s="75"/>
      <c r="I27" s="81">
        <v>0</v>
      </c>
    </row>
    <row r="28" spans="1:9" s="115" customFormat="1" ht="23.25" customHeight="1">
      <c r="A28" s="237" t="s">
        <v>114</v>
      </c>
      <c r="B28" s="68" t="s">
        <v>143</v>
      </c>
      <c r="C28" s="75">
        <v>31691</v>
      </c>
      <c r="D28" s="75"/>
      <c r="E28" s="75">
        <v>197323</v>
      </c>
      <c r="F28" s="75"/>
      <c r="G28" s="81">
        <v>0</v>
      </c>
      <c r="H28" s="75"/>
      <c r="I28" s="81">
        <v>0</v>
      </c>
    </row>
    <row r="29" spans="1:9" s="115" customFormat="1" ht="23.25" customHeight="1">
      <c r="A29" s="237" t="s">
        <v>108</v>
      </c>
      <c r="B29" s="68"/>
      <c r="C29" s="75">
        <v>34035</v>
      </c>
      <c r="D29" s="75"/>
      <c r="E29" s="75">
        <v>75285</v>
      </c>
      <c r="F29" s="75"/>
      <c r="G29" s="75">
        <v>33872</v>
      </c>
      <c r="H29" s="75"/>
      <c r="I29" s="75">
        <v>55715</v>
      </c>
    </row>
    <row r="30" spans="1:9" s="115" customFormat="1" ht="23.25" customHeight="1">
      <c r="A30" s="237" t="s">
        <v>36</v>
      </c>
      <c r="B30" s="68"/>
      <c r="C30" s="201">
        <v>751</v>
      </c>
      <c r="D30" s="180"/>
      <c r="E30" s="201">
        <v>2388</v>
      </c>
      <c r="F30" s="180"/>
      <c r="G30" s="201">
        <v>0</v>
      </c>
      <c r="H30" s="180"/>
      <c r="I30" s="201">
        <v>260</v>
      </c>
    </row>
    <row r="31" spans="1:9" s="80" customFormat="1" ht="23.25" customHeight="1">
      <c r="A31" s="70" t="s">
        <v>5</v>
      </c>
      <c r="B31" s="77"/>
      <c r="C31" s="78">
        <v>83064</v>
      </c>
      <c r="D31" s="79"/>
      <c r="E31" s="78">
        <v>737974</v>
      </c>
      <c r="F31" s="79"/>
      <c r="G31" s="78">
        <v>95823</v>
      </c>
      <c r="H31" s="79"/>
      <c r="I31" s="78">
        <v>359089</v>
      </c>
    </row>
    <row r="32" spans="1:9" s="115" customFormat="1" ht="23.25" customHeight="1">
      <c r="A32" s="237"/>
      <c r="B32" s="68"/>
      <c r="C32" s="75"/>
      <c r="D32" s="75"/>
      <c r="E32" s="75"/>
      <c r="F32" s="75"/>
      <c r="G32" s="75"/>
      <c r="H32" s="75"/>
      <c r="I32" s="75"/>
    </row>
    <row r="33" spans="1:9" s="80" customFormat="1" ht="23.25" customHeight="1" thickBot="1">
      <c r="A33" s="70" t="s">
        <v>6</v>
      </c>
      <c r="B33" s="77"/>
      <c r="C33" s="83">
        <v>785101</v>
      </c>
      <c r="D33" s="79"/>
      <c r="E33" s="83">
        <v>950958</v>
      </c>
      <c r="F33" s="79"/>
      <c r="G33" s="83">
        <v>650707</v>
      </c>
      <c r="H33" s="79"/>
      <c r="I33" s="83">
        <v>616325</v>
      </c>
    </row>
    <row r="34" spans="1:9" ht="23.25" customHeight="1" thickTop="1">
      <c r="E34" s="100"/>
    </row>
    <row r="35" spans="1:9" ht="23">
      <c r="A35" s="60" t="s">
        <v>54</v>
      </c>
      <c r="B35" s="61"/>
    </row>
    <row r="36" spans="1:9" ht="23.25" customHeight="1">
      <c r="A36" s="63" t="s">
        <v>48</v>
      </c>
    </row>
    <row r="37" spans="1:9" ht="23.25" customHeight="1">
      <c r="A37" s="63"/>
    </row>
    <row r="38" spans="1:9" ht="23.25" customHeight="1">
      <c r="A38" s="63"/>
      <c r="C38" s="242" t="s">
        <v>52</v>
      </c>
      <c r="D38" s="242"/>
      <c r="E38" s="242"/>
      <c r="F38" s="217"/>
      <c r="G38" s="242" t="s">
        <v>45</v>
      </c>
      <c r="H38" s="242"/>
      <c r="I38" s="242"/>
    </row>
    <row r="39" spans="1:9" ht="23.25" customHeight="1">
      <c r="A39" s="70"/>
      <c r="C39" s="65" t="s">
        <v>200</v>
      </c>
      <c r="D39" s="65"/>
      <c r="E39" s="65" t="s">
        <v>51</v>
      </c>
      <c r="F39" s="66"/>
      <c r="G39" s="65" t="s">
        <v>200</v>
      </c>
      <c r="H39" s="65"/>
      <c r="I39" s="65" t="s">
        <v>51</v>
      </c>
    </row>
    <row r="40" spans="1:9" ht="23.25" customHeight="1">
      <c r="A40" s="67" t="s">
        <v>7</v>
      </c>
      <c r="B40" s="68" t="s">
        <v>1</v>
      </c>
      <c r="C40" s="65">
        <v>2565</v>
      </c>
      <c r="D40" s="66"/>
      <c r="E40" s="65">
        <v>2564</v>
      </c>
      <c r="F40" s="66"/>
      <c r="G40" s="65">
        <v>2565</v>
      </c>
      <c r="H40" s="66"/>
      <c r="I40" s="65">
        <v>2564</v>
      </c>
    </row>
    <row r="41" spans="1:9" ht="23.25" customHeight="1">
      <c r="A41" s="67"/>
      <c r="B41" s="68"/>
      <c r="C41" s="69" t="s">
        <v>132</v>
      </c>
      <c r="D41" s="66"/>
      <c r="E41" s="65"/>
      <c r="F41" s="66"/>
      <c r="G41" s="69" t="s">
        <v>132</v>
      </c>
      <c r="H41" s="66"/>
      <c r="I41" s="65"/>
    </row>
    <row r="42" spans="1:9" ht="23.25" customHeight="1">
      <c r="A42" s="67"/>
      <c r="B42" s="68"/>
      <c r="C42" s="69" t="s">
        <v>131</v>
      </c>
      <c r="D42" s="66"/>
      <c r="E42" s="65"/>
      <c r="F42" s="66"/>
      <c r="G42" s="69" t="s">
        <v>131</v>
      </c>
      <c r="H42" s="66"/>
      <c r="I42" s="65"/>
    </row>
    <row r="43" spans="1:9" ht="23.25" customHeight="1">
      <c r="A43" s="70"/>
      <c r="B43" s="68"/>
      <c r="C43" s="243" t="s">
        <v>65</v>
      </c>
      <c r="D43" s="243"/>
      <c r="E43" s="243"/>
      <c r="F43" s="243"/>
      <c r="G43" s="243"/>
      <c r="H43" s="243"/>
      <c r="I43" s="243"/>
    </row>
    <row r="44" spans="1:9" s="62" customFormat="1" ht="23.25" customHeight="1">
      <c r="A44" s="84" t="s">
        <v>8</v>
      </c>
      <c r="B44" s="85"/>
      <c r="C44" s="86"/>
      <c r="D44" s="86"/>
      <c r="E44" s="86"/>
      <c r="F44" s="86"/>
      <c r="G44" s="86"/>
      <c r="H44" s="86"/>
      <c r="I44" s="86"/>
    </row>
    <row r="45" spans="1:9" s="62" customFormat="1" ht="23.25" customHeight="1">
      <c r="A45" s="219" t="s">
        <v>115</v>
      </c>
      <c r="B45" s="68" t="s">
        <v>75</v>
      </c>
      <c r="C45" s="72">
        <v>29636</v>
      </c>
      <c r="D45" s="72"/>
      <c r="E45" s="72">
        <v>46121</v>
      </c>
      <c r="F45" s="72"/>
      <c r="G45" s="72">
        <v>896</v>
      </c>
      <c r="H45" s="72"/>
      <c r="I45" s="72">
        <v>28422</v>
      </c>
    </row>
    <row r="46" spans="1:9" s="62" customFormat="1" ht="23.25" customHeight="1">
      <c r="A46" s="219" t="s">
        <v>90</v>
      </c>
      <c r="B46" s="87" t="s">
        <v>75</v>
      </c>
      <c r="C46" s="75">
        <v>0</v>
      </c>
      <c r="D46" s="72"/>
      <c r="E46" s="72">
        <v>6426</v>
      </c>
      <c r="F46" s="72"/>
      <c r="G46" s="72">
        <v>0</v>
      </c>
      <c r="H46" s="72"/>
      <c r="I46" s="72">
        <v>6403</v>
      </c>
    </row>
    <row r="47" spans="1:9" s="62" customFormat="1" ht="23.25" customHeight="1">
      <c r="A47" s="219" t="s">
        <v>147</v>
      </c>
      <c r="B47" s="218"/>
      <c r="C47" s="72">
        <v>0</v>
      </c>
      <c r="D47" s="72"/>
      <c r="E47" s="72">
        <v>13000</v>
      </c>
      <c r="F47" s="72"/>
      <c r="G47" s="72">
        <v>0</v>
      </c>
      <c r="H47" s="72"/>
      <c r="I47" s="72">
        <v>13000</v>
      </c>
    </row>
    <row r="48" spans="1:9" s="62" customFormat="1" ht="23.25" customHeight="1">
      <c r="A48" s="219" t="s">
        <v>109</v>
      </c>
      <c r="B48" s="87"/>
      <c r="C48" s="72"/>
      <c r="D48" s="72"/>
      <c r="E48" s="72"/>
      <c r="F48" s="72"/>
      <c r="G48" s="72"/>
      <c r="H48" s="72"/>
      <c r="I48" s="72"/>
    </row>
    <row r="49" spans="1:9" s="62" customFormat="1" ht="23.25" customHeight="1">
      <c r="A49" s="219" t="s">
        <v>110</v>
      </c>
      <c r="B49" s="87"/>
      <c r="C49" s="72">
        <v>0</v>
      </c>
      <c r="D49" s="72"/>
      <c r="E49" s="72">
        <v>47600</v>
      </c>
      <c r="F49" s="72"/>
      <c r="G49" s="72">
        <v>0</v>
      </c>
      <c r="H49" s="72"/>
      <c r="I49" s="72">
        <v>47600</v>
      </c>
    </row>
    <row r="50" spans="1:9" s="62" customFormat="1" ht="23.25" customHeight="1">
      <c r="A50" s="219" t="s">
        <v>116</v>
      </c>
      <c r="C50" s="72"/>
      <c r="D50" s="72"/>
      <c r="E50" s="72"/>
    </row>
    <row r="51" spans="1:9" s="62" customFormat="1" ht="23.25" customHeight="1">
      <c r="A51" s="88" t="s">
        <v>117</v>
      </c>
      <c r="B51" s="87"/>
      <c r="C51" s="72">
        <v>4416</v>
      </c>
      <c r="D51" s="72"/>
      <c r="E51" s="72">
        <v>11914</v>
      </c>
      <c r="F51" s="72"/>
      <c r="G51" s="72">
        <v>1375</v>
      </c>
      <c r="H51" s="72"/>
      <c r="I51" s="72">
        <v>11914</v>
      </c>
    </row>
    <row r="52" spans="1:9" s="62" customFormat="1" ht="23.25" customHeight="1">
      <c r="A52" s="219" t="s">
        <v>148</v>
      </c>
      <c r="B52" s="87" t="s">
        <v>75</v>
      </c>
      <c r="C52" s="75">
        <v>11519</v>
      </c>
      <c r="D52" s="72"/>
      <c r="E52" s="75">
        <v>25252</v>
      </c>
      <c r="F52" s="72"/>
      <c r="G52" s="75">
        <v>5063</v>
      </c>
      <c r="H52" s="72"/>
      <c r="I52" s="75">
        <v>20264</v>
      </c>
    </row>
    <row r="53" spans="1:9" s="62" customFormat="1" ht="23.25" customHeight="1">
      <c r="A53" s="219" t="s">
        <v>87</v>
      </c>
      <c r="B53" s="87"/>
      <c r="C53" s="72">
        <v>1585</v>
      </c>
      <c r="D53" s="72"/>
      <c r="E53" s="72">
        <v>6855</v>
      </c>
      <c r="F53" s="72"/>
      <c r="G53" s="89">
        <v>1574</v>
      </c>
      <c r="H53" s="72"/>
      <c r="I53" s="89">
        <v>5479</v>
      </c>
    </row>
    <row r="54" spans="1:9" s="62" customFormat="1" ht="23.25" customHeight="1">
      <c r="A54" s="73" t="s">
        <v>213</v>
      </c>
      <c r="B54" s="68"/>
      <c r="C54" s="82"/>
      <c r="D54" s="82"/>
      <c r="E54" s="82"/>
      <c r="F54" s="82"/>
      <c r="G54" s="82"/>
      <c r="H54" s="82"/>
      <c r="I54" s="82"/>
    </row>
    <row r="55" spans="1:9" s="62" customFormat="1" ht="23.25" customHeight="1">
      <c r="A55" s="73" t="s">
        <v>214</v>
      </c>
      <c r="B55" s="68" t="s">
        <v>142</v>
      </c>
      <c r="C55" s="82">
        <v>64988</v>
      </c>
      <c r="D55" s="82"/>
      <c r="E55" s="82">
        <v>0</v>
      </c>
      <c r="F55" s="82"/>
      <c r="G55" s="82">
        <v>0</v>
      </c>
      <c r="H55" s="82"/>
      <c r="I55" s="82">
        <v>0</v>
      </c>
    </row>
    <row r="56" spans="1:9" s="62" customFormat="1" ht="23.25" customHeight="1">
      <c r="A56" s="90" t="s">
        <v>9</v>
      </c>
      <c r="B56" s="87"/>
      <c r="C56" s="82">
        <v>1205</v>
      </c>
      <c r="D56" s="82"/>
      <c r="E56" s="82">
        <v>2944</v>
      </c>
      <c r="F56" s="82"/>
      <c r="G56" s="82">
        <v>820</v>
      </c>
      <c r="H56" s="82"/>
      <c r="I56" s="82">
        <v>2543</v>
      </c>
    </row>
    <row r="57" spans="1:9" s="62" customFormat="1" ht="22">
      <c r="A57" s="91" t="s">
        <v>10</v>
      </c>
      <c r="B57" s="87"/>
      <c r="C57" s="92">
        <v>113349</v>
      </c>
      <c r="D57" s="79"/>
      <c r="E57" s="92">
        <v>160112</v>
      </c>
      <c r="F57" s="79"/>
      <c r="G57" s="92">
        <v>9728</v>
      </c>
      <c r="H57" s="79"/>
      <c r="I57" s="92">
        <v>135625</v>
      </c>
    </row>
    <row r="58" spans="1:9" s="62" customFormat="1" ht="22">
      <c r="A58" s="91"/>
      <c r="B58" s="87"/>
      <c r="C58" s="79"/>
      <c r="D58" s="79"/>
      <c r="E58" s="79"/>
      <c r="F58" s="79"/>
      <c r="G58" s="79"/>
      <c r="H58" s="79"/>
      <c r="I58" s="79"/>
    </row>
    <row r="59" spans="1:9" s="62" customFormat="1" ht="22">
      <c r="A59" s="84" t="s">
        <v>11</v>
      </c>
      <c r="B59" s="87"/>
      <c r="C59" s="79"/>
      <c r="D59" s="79"/>
      <c r="E59" s="79"/>
      <c r="F59" s="79"/>
      <c r="G59" s="79"/>
      <c r="H59" s="79"/>
      <c r="I59" s="79"/>
    </row>
    <row r="60" spans="1:9" s="62" customFormat="1" ht="23.25" customHeight="1">
      <c r="A60" s="219" t="s">
        <v>149</v>
      </c>
      <c r="B60" s="87" t="s">
        <v>75</v>
      </c>
      <c r="C60" s="72">
        <v>0</v>
      </c>
      <c r="D60" s="79"/>
      <c r="E60" s="72">
        <v>112500</v>
      </c>
      <c r="F60" s="72"/>
      <c r="G60" s="72">
        <v>0</v>
      </c>
      <c r="H60" s="72"/>
      <c r="I60" s="72">
        <v>30000</v>
      </c>
    </row>
    <row r="61" spans="1:9" s="62" customFormat="1" ht="23.25" customHeight="1">
      <c r="A61" s="219" t="s">
        <v>118</v>
      </c>
      <c r="B61" s="87"/>
      <c r="C61" s="75">
        <v>6612</v>
      </c>
      <c r="D61" s="79"/>
      <c r="E61" s="75">
        <v>11566</v>
      </c>
      <c r="F61" s="72"/>
      <c r="G61" s="72">
        <v>3906</v>
      </c>
      <c r="H61" s="72"/>
      <c r="I61" s="72">
        <v>11566</v>
      </c>
    </row>
    <row r="62" spans="1:9" s="62" customFormat="1" ht="23.25" customHeight="1">
      <c r="A62" s="219" t="s">
        <v>91</v>
      </c>
      <c r="B62" s="87"/>
      <c r="C62" s="75"/>
      <c r="D62" s="79"/>
      <c r="E62" s="75"/>
      <c r="F62" s="79"/>
      <c r="G62" s="81"/>
      <c r="H62" s="79"/>
      <c r="I62" s="81"/>
    </row>
    <row r="63" spans="1:9" s="62" customFormat="1" ht="23.25" customHeight="1">
      <c r="A63" s="219" t="s">
        <v>92</v>
      </c>
      <c r="B63" s="87"/>
      <c r="C63" s="82">
        <v>6546</v>
      </c>
      <c r="D63" s="82"/>
      <c r="E63" s="82">
        <v>49821</v>
      </c>
      <c r="F63" s="82"/>
      <c r="G63" s="82">
        <v>22</v>
      </c>
      <c r="H63" s="82"/>
      <c r="I63" s="82">
        <v>45772</v>
      </c>
    </row>
    <row r="64" spans="1:9" s="62" customFormat="1" ht="23.25" customHeight="1">
      <c r="A64" s="91" t="s">
        <v>12</v>
      </c>
      <c r="B64" s="87"/>
      <c r="C64" s="92">
        <v>13158</v>
      </c>
      <c r="D64" s="79"/>
      <c r="E64" s="92">
        <v>173887</v>
      </c>
      <c r="F64" s="79"/>
      <c r="G64" s="92">
        <v>3928</v>
      </c>
      <c r="H64" s="72"/>
      <c r="I64" s="92">
        <v>87338</v>
      </c>
    </row>
    <row r="65" spans="1:9" s="62" customFormat="1" ht="23.25" customHeight="1">
      <c r="A65" s="90"/>
      <c r="B65" s="87"/>
      <c r="C65" s="72"/>
      <c r="D65" s="72"/>
      <c r="E65" s="72"/>
      <c r="F65" s="72"/>
      <c r="G65" s="72"/>
      <c r="H65" s="72"/>
      <c r="I65" s="72"/>
    </row>
    <row r="66" spans="1:9" s="62" customFormat="1" ht="24" customHeight="1">
      <c r="A66" s="91" t="s">
        <v>13</v>
      </c>
      <c r="B66" s="87"/>
      <c r="C66" s="78">
        <v>126507</v>
      </c>
      <c r="D66" s="79"/>
      <c r="E66" s="78">
        <v>333999</v>
      </c>
      <c r="F66" s="79"/>
      <c r="G66" s="78">
        <v>13656</v>
      </c>
      <c r="H66" s="79"/>
      <c r="I66" s="78">
        <v>222963</v>
      </c>
    </row>
    <row r="67" spans="1:9" s="62" customFormat="1" ht="22">
      <c r="A67" s="91"/>
      <c r="B67" s="87"/>
      <c r="C67" s="93"/>
      <c r="D67" s="93"/>
      <c r="E67" s="93"/>
      <c r="F67" s="93"/>
      <c r="G67" s="93"/>
      <c r="H67" s="93"/>
      <c r="I67" s="93"/>
    </row>
    <row r="68" spans="1:9" ht="23">
      <c r="A68" s="60" t="s">
        <v>54</v>
      </c>
      <c r="B68" s="61"/>
    </row>
    <row r="69" spans="1:9" ht="23.25" customHeight="1">
      <c r="A69" s="63" t="s">
        <v>48</v>
      </c>
    </row>
    <row r="70" spans="1:9" ht="23.25" customHeight="1">
      <c r="A70" s="63"/>
    </row>
    <row r="71" spans="1:9" ht="23.25" customHeight="1">
      <c r="A71" s="63"/>
      <c r="C71" s="242" t="s">
        <v>52</v>
      </c>
      <c r="D71" s="242"/>
      <c r="E71" s="242"/>
      <c r="F71" s="217"/>
      <c r="G71" s="242" t="s">
        <v>45</v>
      </c>
      <c r="H71" s="242"/>
      <c r="I71" s="242"/>
    </row>
    <row r="72" spans="1:9" ht="23.25" customHeight="1">
      <c r="A72" s="70"/>
      <c r="C72" s="65" t="s">
        <v>200</v>
      </c>
      <c r="D72" s="65"/>
      <c r="E72" s="65" t="s">
        <v>51</v>
      </c>
      <c r="F72" s="66"/>
      <c r="G72" s="65" t="s">
        <v>200</v>
      </c>
      <c r="H72" s="65"/>
      <c r="I72" s="65" t="s">
        <v>51</v>
      </c>
    </row>
    <row r="73" spans="1:9" ht="23.25" customHeight="1">
      <c r="A73" s="67" t="s">
        <v>7</v>
      </c>
      <c r="B73" s="68" t="s">
        <v>1</v>
      </c>
      <c r="C73" s="65">
        <v>2565</v>
      </c>
      <c r="D73" s="66"/>
      <c r="E73" s="65">
        <v>2564</v>
      </c>
      <c r="F73" s="66"/>
      <c r="G73" s="65">
        <v>2565</v>
      </c>
      <c r="H73" s="66"/>
      <c r="I73" s="65">
        <v>2564</v>
      </c>
    </row>
    <row r="74" spans="1:9" ht="23.25" customHeight="1">
      <c r="A74" s="67"/>
      <c r="B74" s="68"/>
      <c r="C74" s="69" t="s">
        <v>132</v>
      </c>
      <c r="D74" s="66"/>
      <c r="E74" s="65"/>
      <c r="F74" s="66"/>
      <c r="G74" s="69" t="s">
        <v>132</v>
      </c>
      <c r="H74" s="66"/>
      <c r="I74" s="65"/>
    </row>
    <row r="75" spans="1:9" ht="23.25" customHeight="1">
      <c r="A75" s="67"/>
      <c r="C75" s="69" t="s">
        <v>131</v>
      </c>
      <c r="D75" s="66"/>
      <c r="E75" s="65"/>
      <c r="F75" s="66"/>
      <c r="G75" s="69" t="s">
        <v>131</v>
      </c>
      <c r="H75" s="66"/>
      <c r="I75" s="65"/>
    </row>
    <row r="76" spans="1:9" ht="23.25" customHeight="1">
      <c r="A76" s="70"/>
      <c r="B76" s="68"/>
      <c r="C76" s="243" t="s">
        <v>65</v>
      </c>
      <c r="D76" s="243"/>
      <c r="E76" s="243"/>
      <c r="F76" s="243"/>
      <c r="G76" s="243"/>
      <c r="H76" s="243"/>
      <c r="I76" s="243"/>
    </row>
    <row r="77" spans="1:9" s="62" customFormat="1" ht="23.25" customHeight="1">
      <c r="A77" s="84" t="s">
        <v>14</v>
      </c>
      <c r="B77" s="87"/>
      <c r="C77" s="72"/>
      <c r="D77" s="72"/>
      <c r="E77" s="72"/>
      <c r="F77" s="72"/>
      <c r="G77" s="72"/>
      <c r="H77" s="72"/>
      <c r="I77" s="72"/>
    </row>
    <row r="78" spans="1:9" s="62" customFormat="1" ht="23.25" customHeight="1">
      <c r="A78" s="90" t="s">
        <v>15</v>
      </c>
      <c r="B78" s="87"/>
      <c r="C78" s="72"/>
      <c r="D78" s="72"/>
      <c r="E78" s="72"/>
      <c r="F78" s="72"/>
      <c r="G78" s="72"/>
      <c r="H78" s="72"/>
      <c r="I78" s="72"/>
    </row>
    <row r="79" spans="1:9" s="62" customFormat="1" ht="23.25" customHeight="1">
      <c r="A79" s="90" t="s">
        <v>28</v>
      </c>
    </row>
    <row r="80" spans="1:9" s="62" customFormat="1" ht="23.25" customHeight="1" thickBot="1">
      <c r="A80" s="94" t="s">
        <v>150</v>
      </c>
      <c r="C80" s="95">
        <v>1124417</v>
      </c>
      <c r="D80" s="72"/>
      <c r="E80" s="95">
        <v>1124417</v>
      </c>
      <c r="F80" s="72"/>
      <c r="G80" s="95">
        <v>1124417</v>
      </c>
      <c r="H80" s="72"/>
      <c r="I80" s="95">
        <v>1124417</v>
      </c>
    </row>
    <row r="81" spans="1:9" s="62" customFormat="1" ht="23.25" customHeight="1" thickTop="1">
      <c r="A81" s="90" t="s">
        <v>29</v>
      </c>
      <c r="B81" s="87"/>
    </row>
    <row r="82" spans="1:9" s="62" customFormat="1" ht="23.25" customHeight="1">
      <c r="A82" s="94" t="s">
        <v>150</v>
      </c>
      <c r="B82" s="87"/>
      <c r="C82" s="96">
        <v>1124417</v>
      </c>
      <c r="D82" s="72"/>
      <c r="E82" s="96">
        <v>1124417</v>
      </c>
      <c r="F82" s="72"/>
      <c r="G82" s="96">
        <v>1124417</v>
      </c>
      <c r="H82" s="72"/>
      <c r="I82" s="96">
        <v>1124417</v>
      </c>
    </row>
    <row r="83" spans="1:9" s="62" customFormat="1" ht="23.25" customHeight="1">
      <c r="A83" s="219" t="s">
        <v>63</v>
      </c>
      <c r="B83" s="87"/>
      <c r="C83" s="72">
        <v>547611</v>
      </c>
      <c r="D83" s="72"/>
      <c r="E83" s="72">
        <v>547611</v>
      </c>
      <c r="F83" s="72"/>
      <c r="G83" s="72">
        <v>547611</v>
      </c>
      <c r="H83" s="72"/>
      <c r="I83" s="72">
        <v>547611</v>
      </c>
    </row>
    <row r="84" spans="1:9" s="62" customFormat="1" ht="23.25" customHeight="1">
      <c r="A84" s="219" t="s">
        <v>70</v>
      </c>
      <c r="B84" s="87"/>
      <c r="C84" s="97"/>
      <c r="D84" s="72"/>
      <c r="E84" s="97"/>
      <c r="F84" s="72"/>
      <c r="G84" s="72"/>
      <c r="H84" s="72"/>
      <c r="I84" s="72"/>
    </row>
    <row r="85" spans="1:9" s="62" customFormat="1" ht="23.25" customHeight="1">
      <c r="A85" s="219" t="s">
        <v>47</v>
      </c>
      <c r="C85" s="97"/>
      <c r="D85" s="72"/>
      <c r="E85" s="97"/>
      <c r="F85" s="72"/>
      <c r="G85" s="72"/>
      <c r="H85" s="72"/>
      <c r="I85" s="72"/>
    </row>
    <row r="86" spans="1:9" s="62" customFormat="1" ht="23.25" customHeight="1">
      <c r="A86" s="90" t="s">
        <v>50</v>
      </c>
      <c r="B86" s="87"/>
      <c r="C86" s="72">
        <v>24100</v>
      </c>
      <c r="D86" s="72"/>
      <c r="E86" s="72">
        <v>24100</v>
      </c>
      <c r="F86" s="72"/>
      <c r="G86" s="72">
        <v>24100</v>
      </c>
      <c r="H86" s="72"/>
      <c r="I86" s="72">
        <v>24100</v>
      </c>
    </row>
    <row r="87" spans="1:9" s="62" customFormat="1" ht="23.25" customHeight="1">
      <c r="A87" s="219" t="s">
        <v>88</v>
      </c>
      <c r="B87" s="87"/>
      <c r="C87" s="98">
        <v>-1036868</v>
      </c>
      <c r="D87" s="72"/>
      <c r="E87" s="98">
        <v>-1009467</v>
      </c>
      <c r="F87" s="72"/>
      <c r="G87" s="72">
        <v>-1019163</v>
      </c>
      <c r="H87" s="72"/>
      <c r="I87" s="72">
        <v>-1232766</v>
      </c>
    </row>
    <row r="88" spans="1:9" ht="23.25" customHeight="1">
      <c r="A88" s="74" t="s">
        <v>151</v>
      </c>
      <c r="B88" s="68" t="s">
        <v>75</v>
      </c>
      <c r="C88" s="72">
        <v>0</v>
      </c>
      <c r="E88" s="72">
        <v>-70000</v>
      </c>
      <c r="G88" s="72">
        <v>-39914</v>
      </c>
      <c r="I88" s="72">
        <v>-70000</v>
      </c>
    </row>
    <row r="89" spans="1:9" s="62" customFormat="1" ht="23.25" customHeight="1">
      <c r="A89" s="91" t="s">
        <v>60</v>
      </c>
      <c r="B89" s="107"/>
      <c r="C89" s="99">
        <v>659260</v>
      </c>
      <c r="D89" s="79"/>
      <c r="E89" s="99">
        <v>616661</v>
      </c>
      <c r="F89" s="79"/>
      <c r="G89" s="99">
        <v>637051</v>
      </c>
      <c r="H89" s="79"/>
      <c r="I89" s="99">
        <v>393362</v>
      </c>
    </row>
    <row r="90" spans="1:9" s="62" customFormat="1">
      <c r="A90" s="219" t="s">
        <v>61</v>
      </c>
      <c r="B90" s="87"/>
      <c r="C90" s="75">
        <v>-666</v>
      </c>
      <c r="D90" s="75"/>
      <c r="E90" s="75">
        <v>298</v>
      </c>
      <c r="F90" s="75"/>
      <c r="G90" s="81">
        <v>0</v>
      </c>
      <c r="H90" s="75"/>
      <c r="I90" s="81">
        <v>0</v>
      </c>
    </row>
    <row r="91" spans="1:9" s="62" customFormat="1" ht="22">
      <c r="A91" s="91" t="s">
        <v>38</v>
      </c>
      <c r="B91" s="87"/>
      <c r="C91" s="92">
        <v>658594</v>
      </c>
      <c r="D91" s="75"/>
      <c r="E91" s="92">
        <v>616959</v>
      </c>
      <c r="F91" s="75"/>
      <c r="G91" s="92">
        <v>637051</v>
      </c>
      <c r="H91" s="75"/>
      <c r="I91" s="92">
        <v>393362</v>
      </c>
    </row>
    <row r="92" spans="1:9" s="62" customFormat="1" ht="19.5" customHeight="1">
      <c r="A92" s="91"/>
      <c r="B92" s="87"/>
      <c r="C92" s="72"/>
      <c r="D92" s="75"/>
      <c r="E92" s="72"/>
      <c r="F92" s="75"/>
      <c r="G92" s="72"/>
      <c r="H92" s="75"/>
      <c r="I92" s="72"/>
    </row>
    <row r="93" spans="1:9" s="62" customFormat="1" ht="23.25" customHeight="1" thickBot="1">
      <c r="A93" s="91" t="s">
        <v>16</v>
      </c>
      <c r="B93" s="87"/>
      <c r="C93" s="83">
        <v>785101</v>
      </c>
      <c r="D93" s="79"/>
      <c r="E93" s="83">
        <v>950958</v>
      </c>
      <c r="F93" s="79"/>
      <c r="G93" s="83">
        <v>650707</v>
      </c>
      <c r="H93" s="79"/>
      <c r="I93" s="83">
        <v>616325</v>
      </c>
    </row>
    <row r="94" spans="1:9" ht="22" thickTop="1"/>
  </sheetData>
  <mergeCells count="9">
    <mergeCell ref="C71:E71"/>
    <mergeCell ref="G71:I71"/>
    <mergeCell ref="C76:I76"/>
    <mergeCell ref="C4:E4"/>
    <mergeCell ref="G4:I4"/>
    <mergeCell ref="C9:I9"/>
    <mergeCell ref="C38:E38"/>
    <mergeCell ref="G38:I38"/>
    <mergeCell ref="C43:I43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2"/>
  <sheetViews>
    <sheetView showGridLines="0" view="pageBreakPreview" topLeftCell="A10" zoomScale="85" zoomScaleNormal="100" zoomScaleSheetLayoutView="85" workbookViewId="0">
      <selection activeCell="C13" sqref="C13"/>
    </sheetView>
  </sheetViews>
  <sheetFormatPr defaultColWidth="9.09765625" defaultRowHeight="23.25" customHeight="1"/>
  <cols>
    <col min="1" max="1" width="55.796875" style="142" customWidth="1"/>
    <col min="2" max="2" width="9.69921875" style="143" customWidth="1"/>
    <col min="3" max="3" width="11.69921875" style="144" customWidth="1"/>
    <col min="4" max="4" width="1.09765625" style="144" customWidth="1"/>
    <col min="5" max="5" width="11.69921875" style="144" customWidth="1"/>
    <col min="6" max="6" width="1.09765625" style="144" customWidth="1"/>
    <col min="7" max="7" width="11.69921875" style="144" customWidth="1"/>
    <col min="8" max="8" width="1.09765625" style="144" customWidth="1"/>
    <col min="9" max="9" width="11.69921875" style="144" customWidth="1"/>
    <col min="10" max="16384" width="9.09765625" style="224"/>
  </cols>
  <sheetData>
    <row r="1" spans="1:9" s="62" customFormat="1" ht="23.25" customHeight="1">
      <c r="A1" s="60" t="s">
        <v>54</v>
      </c>
      <c r="B1" s="65"/>
      <c r="C1" s="116"/>
      <c r="D1" s="65"/>
      <c r="E1" s="116"/>
      <c r="F1" s="224"/>
      <c r="G1" s="224"/>
      <c r="I1" s="224"/>
    </row>
    <row r="2" spans="1:9" ht="23.25" customHeight="1">
      <c r="A2" s="67" t="s">
        <v>99</v>
      </c>
      <c r="B2" s="65"/>
      <c r="C2" s="116"/>
      <c r="D2" s="65"/>
      <c r="E2" s="116"/>
      <c r="F2" s="224"/>
      <c r="G2" s="224"/>
      <c r="H2" s="224"/>
      <c r="I2" s="224"/>
    </row>
    <row r="3" spans="1:9" ht="23.25" customHeight="1">
      <c r="A3" s="117"/>
      <c r="B3" s="65"/>
      <c r="C3" s="116"/>
      <c r="D3" s="65"/>
      <c r="E3" s="116"/>
      <c r="F3" s="224"/>
      <c r="G3" s="224"/>
      <c r="H3" s="224"/>
      <c r="I3" s="224"/>
    </row>
    <row r="4" spans="1:9" ht="23.25" customHeight="1">
      <c r="A4" s="117"/>
      <c r="B4" s="118"/>
      <c r="C4" s="246" t="s">
        <v>52</v>
      </c>
      <c r="D4" s="246"/>
      <c r="E4" s="246"/>
      <c r="F4" s="119"/>
      <c r="G4" s="246" t="s">
        <v>45</v>
      </c>
      <c r="H4" s="246"/>
      <c r="I4" s="246"/>
    </row>
    <row r="5" spans="1:9" ht="23.25" customHeight="1">
      <c r="A5" s="117"/>
      <c r="B5" s="118"/>
      <c r="C5" s="247" t="s">
        <v>64</v>
      </c>
      <c r="D5" s="248"/>
      <c r="E5" s="248"/>
      <c r="F5" s="119"/>
      <c r="G5" s="247" t="s">
        <v>64</v>
      </c>
      <c r="H5" s="248"/>
      <c r="I5" s="248"/>
    </row>
    <row r="6" spans="1:9" ht="23.25" customHeight="1">
      <c r="A6" s="117"/>
      <c r="B6" s="118"/>
      <c r="C6" s="247" t="s">
        <v>201</v>
      </c>
      <c r="D6" s="248"/>
      <c r="E6" s="248"/>
      <c r="F6" s="119"/>
      <c r="G6" s="247" t="s">
        <v>201</v>
      </c>
      <c r="H6" s="248"/>
      <c r="I6" s="248"/>
    </row>
    <row r="7" spans="1:9" ht="23.25" customHeight="1">
      <c r="A7" s="117"/>
      <c r="B7" s="120"/>
      <c r="C7" s="65">
        <v>2565</v>
      </c>
      <c r="D7" s="66"/>
      <c r="E7" s="65">
        <v>2564</v>
      </c>
      <c r="F7" s="66"/>
      <c r="G7" s="65">
        <v>2565</v>
      </c>
      <c r="H7" s="66"/>
      <c r="I7" s="65">
        <v>2564</v>
      </c>
    </row>
    <row r="8" spans="1:9" ht="23.25" customHeight="1">
      <c r="A8" s="101"/>
      <c r="B8" s="68"/>
      <c r="C8" s="65"/>
      <c r="D8" s="66"/>
      <c r="E8" s="102" t="s">
        <v>153</v>
      </c>
      <c r="F8" s="66"/>
      <c r="G8" s="65"/>
      <c r="H8" s="66"/>
      <c r="I8" s="102" t="s">
        <v>153</v>
      </c>
    </row>
    <row r="9" spans="1:9" ht="23.25" customHeight="1">
      <c r="A9" s="121"/>
      <c r="B9" s="120"/>
      <c r="C9" s="245" t="s">
        <v>65</v>
      </c>
      <c r="D9" s="245"/>
      <c r="E9" s="245"/>
      <c r="F9" s="245"/>
      <c r="G9" s="245"/>
      <c r="H9" s="245"/>
      <c r="I9" s="245"/>
    </row>
    <row r="10" spans="1:9" s="62" customFormat="1" ht="23.25" customHeight="1">
      <c r="A10" s="84" t="s">
        <v>17</v>
      </c>
      <c r="C10" s="122"/>
      <c r="D10" s="87"/>
      <c r="E10" s="122"/>
      <c r="F10" s="123"/>
      <c r="G10" s="123"/>
      <c r="I10" s="123"/>
    </row>
    <row r="11" spans="1:9" s="62" customFormat="1" ht="23.25" customHeight="1">
      <c r="A11" s="90" t="s">
        <v>66</v>
      </c>
      <c r="B11" s="124"/>
      <c r="C11" s="125">
        <v>48840</v>
      </c>
      <c r="D11" s="87"/>
      <c r="E11" s="125">
        <v>56400</v>
      </c>
      <c r="F11" s="125"/>
      <c r="G11" s="125">
        <v>4800</v>
      </c>
      <c r="I11" s="126">
        <v>0</v>
      </c>
    </row>
    <row r="12" spans="1:9" s="62" customFormat="1" ht="23.25" customHeight="1">
      <c r="A12" s="90" t="s">
        <v>18</v>
      </c>
      <c r="B12" s="87"/>
      <c r="C12" s="125">
        <v>881</v>
      </c>
      <c r="D12" s="87"/>
      <c r="E12" s="125">
        <v>774</v>
      </c>
      <c r="F12" s="125"/>
      <c r="G12" s="125">
        <v>234</v>
      </c>
      <c r="I12" s="126">
        <v>0</v>
      </c>
    </row>
    <row r="13" spans="1:9" s="62" customFormat="1" ht="23.25" customHeight="1">
      <c r="A13" s="91" t="s">
        <v>19</v>
      </c>
      <c r="B13" s="87"/>
      <c r="C13" s="92">
        <v>49721</v>
      </c>
      <c r="D13" s="87"/>
      <c r="E13" s="92">
        <v>57174</v>
      </c>
      <c r="F13" s="93"/>
      <c r="G13" s="92">
        <v>5034</v>
      </c>
      <c r="I13" s="92">
        <v>0</v>
      </c>
    </row>
    <row r="14" spans="1:9" s="62" customFormat="1" ht="5" customHeight="1">
      <c r="A14" s="91"/>
      <c r="B14" s="87"/>
      <c r="C14" s="125"/>
      <c r="D14" s="87"/>
      <c r="E14" s="125"/>
      <c r="F14" s="125"/>
      <c r="G14" s="125"/>
      <c r="I14" s="125"/>
    </row>
    <row r="15" spans="1:9" s="62" customFormat="1" ht="23.25" customHeight="1">
      <c r="A15" s="84" t="s">
        <v>20</v>
      </c>
      <c r="B15" s="87"/>
      <c r="C15" s="125"/>
      <c r="D15" s="87"/>
      <c r="E15" s="125"/>
      <c r="F15" s="125"/>
      <c r="G15" s="125"/>
      <c r="I15" s="125"/>
    </row>
    <row r="16" spans="1:9" s="62" customFormat="1" ht="23.25" customHeight="1">
      <c r="A16" s="219" t="s">
        <v>69</v>
      </c>
      <c r="B16" s="87"/>
      <c r="C16" s="125">
        <v>41973</v>
      </c>
      <c r="D16" s="87"/>
      <c r="E16" s="125">
        <v>46961</v>
      </c>
      <c r="F16" s="125"/>
      <c r="G16" s="125">
        <v>3274</v>
      </c>
      <c r="I16" s="126">
        <v>0</v>
      </c>
    </row>
    <row r="17" spans="1:9" s="62" customFormat="1" ht="23.25" customHeight="1">
      <c r="A17" s="127" t="s">
        <v>119</v>
      </c>
      <c r="B17" s="87"/>
      <c r="C17" s="125">
        <v>1578</v>
      </c>
      <c r="D17" s="87"/>
      <c r="E17" s="125">
        <v>2176</v>
      </c>
      <c r="F17" s="125"/>
      <c r="G17" s="126">
        <v>0</v>
      </c>
      <c r="I17" s="126">
        <v>0</v>
      </c>
    </row>
    <row r="18" spans="1:9" s="62" customFormat="1" ht="23.25" customHeight="1">
      <c r="A18" s="90" t="s">
        <v>40</v>
      </c>
      <c r="B18" s="87"/>
      <c r="C18" s="125">
        <v>21056</v>
      </c>
      <c r="D18" s="87"/>
      <c r="E18" s="125">
        <v>13397</v>
      </c>
      <c r="F18" s="125"/>
      <c r="G18" s="125">
        <v>11101</v>
      </c>
      <c r="I18" s="72">
        <v>1683</v>
      </c>
    </row>
    <row r="19" spans="1:9" s="62" customFormat="1" ht="23.25" customHeight="1">
      <c r="A19" s="91" t="s">
        <v>21</v>
      </c>
      <c r="B19" s="87"/>
      <c r="C19" s="92">
        <v>64607</v>
      </c>
      <c r="D19" s="87"/>
      <c r="E19" s="92">
        <v>62534</v>
      </c>
      <c r="F19" s="93"/>
      <c r="G19" s="92">
        <v>14375</v>
      </c>
      <c r="I19" s="92">
        <v>1683</v>
      </c>
    </row>
    <row r="20" spans="1:9" s="62" customFormat="1" ht="5" customHeight="1">
      <c r="A20" s="90"/>
      <c r="B20" s="87"/>
      <c r="C20" s="125"/>
      <c r="D20" s="87"/>
      <c r="E20" s="125"/>
      <c r="F20" s="125"/>
      <c r="G20" s="126"/>
      <c r="I20" s="126"/>
    </row>
    <row r="21" spans="1:9" s="62" customFormat="1" ht="23.25" customHeight="1">
      <c r="A21" s="91" t="s">
        <v>196</v>
      </c>
      <c r="B21" s="87"/>
      <c r="C21" s="79">
        <v>-14886</v>
      </c>
      <c r="D21" s="87"/>
      <c r="E21" s="79">
        <v>-5360</v>
      </c>
      <c r="F21" s="93"/>
      <c r="G21" s="79">
        <v>-9341</v>
      </c>
      <c r="I21" s="79">
        <v>-1683</v>
      </c>
    </row>
    <row r="22" spans="1:9" s="62" customFormat="1" ht="23.25" customHeight="1">
      <c r="A22" s="219" t="s">
        <v>42</v>
      </c>
      <c r="B22" s="124"/>
      <c r="C22" s="228">
        <v>105</v>
      </c>
      <c r="D22" s="87"/>
      <c r="E22" s="228">
        <v>50</v>
      </c>
      <c r="F22" s="125"/>
      <c r="G22" s="228">
        <v>34</v>
      </c>
      <c r="I22" s="229">
        <v>0</v>
      </c>
    </row>
    <row r="23" spans="1:9" s="62" customFormat="1" ht="23.25" customHeight="1">
      <c r="A23" s="130" t="s">
        <v>197</v>
      </c>
      <c r="B23" s="87"/>
      <c r="C23" s="79">
        <v>-14991</v>
      </c>
      <c r="D23" s="87"/>
      <c r="E23" s="79">
        <v>-5410</v>
      </c>
      <c r="F23" s="93"/>
      <c r="G23" s="79">
        <v>-9375</v>
      </c>
      <c r="I23" s="79">
        <v>-1683</v>
      </c>
    </row>
    <row r="24" spans="1:9" s="62" customFormat="1" ht="23.25" customHeight="1">
      <c r="A24" s="111" t="s">
        <v>220</v>
      </c>
    </row>
    <row r="25" spans="1:9" s="62" customFormat="1" ht="23.25" customHeight="1">
      <c r="A25" s="111" t="s">
        <v>180</v>
      </c>
      <c r="B25" s="87"/>
      <c r="C25" s="125">
        <v>1111</v>
      </c>
      <c r="D25" s="87"/>
      <c r="E25" s="125">
        <v>20488</v>
      </c>
      <c r="F25" s="125"/>
      <c r="G25" s="125">
        <v>6</v>
      </c>
      <c r="I25" s="72">
        <v>6667</v>
      </c>
    </row>
    <row r="26" spans="1:9" s="62" customFormat="1" ht="23.25" customHeight="1" thickBot="1">
      <c r="A26" s="91" t="s">
        <v>95</v>
      </c>
      <c r="B26" s="87"/>
      <c r="C26" s="131">
        <v>-13880</v>
      </c>
      <c r="D26" s="87"/>
      <c r="E26" s="131">
        <v>15078</v>
      </c>
      <c r="F26" s="93"/>
      <c r="G26" s="131">
        <v>-9369</v>
      </c>
      <c r="I26" s="131">
        <v>4984</v>
      </c>
    </row>
    <row r="27" spans="1:9" s="62" customFormat="1" ht="23.25" customHeight="1" thickTop="1" thickBot="1">
      <c r="A27" s="91" t="s">
        <v>96</v>
      </c>
      <c r="B27" s="87"/>
      <c r="C27" s="131">
        <v>-13880</v>
      </c>
      <c r="D27" s="87"/>
      <c r="E27" s="131">
        <v>15078</v>
      </c>
      <c r="F27" s="132"/>
      <c r="G27" s="131">
        <v>-9369</v>
      </c>
      <c r="H27" s="100"/>
      <c r="I27" s="131">
        <v>4984</v>
      </c>
    </row>
    <row r="28" spans="1:9" s="62" customFormat="1" ht="5" customHeight="1" thickTop="1">
      <c r="A28" s="91"/>
      <c r="B28" s="87"/>
      <c r="C28" s="133"/>
      <c r="D28" s="87"/>
      <c r="E28" s="133"/>
      <c r="F28" s="93"/>
      <c r="G28" s="133"/>
      <c r="I28" s="133"/>
    </row>
    <row r="29" spans="1:9" s="62" customFormat="1" ht="23.25" customHeight="1">
      <c r="A29" s="91" t="s">
        <v>97</v>
      </c>
      <c r="B29" s="107"/>
      <c r="C29" s="134"/>
      <c r="D29" s="135"/>
      <c r="E29" s="134"/>
      <c r="F29" s="93"/>
      <c r="G29" s="134"/>
      <c r="I29" s="134"/>
    </row>
    <row r="30" spans="1:9" s="62" customFormat="1" ht="23.25" customHeight="1">
      <c r="A30" s="219" t="s">
        <v>67</v>
      </c>
      <c r="B30" s="87"/>
      <c r="C30" s="125">
        <v>-11071</v>
      </c>
      <c r="D30" s="87"/>
      <c r="E30" s="125">
        <v>19733</v>
      </c>
      <c r="F30" s="125"/>
      <c r="G30" s="125">
        <v>-9369</v>
      </c>
      <c r="I30" s="72">
        <v>4984</v>
      </c>
    </row>
    <row r="31" spans="1:9" s="62" customFormat="1" ht="23.25" customHeight="1">
      <c r="A31" s="244" t="s">
        <v>68</v>
      </c>
      <c r="B31" s="244"/>
      <c r="C31" s="228">
        <v>-2809</v>
      </c>
      <c r="D31" s="87"/>
      <c r="E31" s="228">
        <v>-4655</v>
      </c>
      <c r="F31" s="125"/>
      <c r="G31" s="229">
        <v>0</v>
      </c>
      <c r="I31" s="229">
        <v>0</v>
      </c>
    </row>
    <row r="32" spans="1:9" s="62" customFormat="1" ht="23.25" customHeight="1" thickBot="1">
      <c r="A32" s="91" t="s">
        <v>95</v>
      </c>
      <c r="B32" s="87"/>
      <c r="C32" s="83">
        <v>-13880</v>
      </c>
      <c r="D32" s="136"/>
      <c r="E32" s="83">
        <v>15078</v>
      </c>
      <c r="F32" s="93"/>
      <c r="G32" s="83">
        <v>-9369</v>
      </c>
      <c r="I32" s="83">
        <v>4984</v>
      </c>
    </row>
    <row r="33" spans="1:9" s="62" customFormat="1" ht="5" customHeight="1" thickTop="1">
      <c r="A33" s="91"/>
      <c r="B33" s="87"/>
      <c r="C33" s="134"/>
      <c r="D33" s="136"/>
      <c r="E33" s="134"/>
      <c r="F33" s="93"/>
      <c r="G33" s="134"/>
      <c r="I33" s="134"/>
    </row>
    <row r="34" spans="1:9" s="62" customFormat="1" ht="23.25" customHeight="1">
      <c r="A34" s="91" t="s">
        <v>98</v>
      </c>
      <c r="B34" s="120"/>
      <c r="C34" s="140"/>
      <c r="D34" s="141"/>
      <c r="E34" s="140"/>
      <c r="F34" s="220"/>
      <c r="G34" s="141"/>
      <c r="H34" s="220"/>
      <c r="I34" s="141"/>
    </row>
    <row r="35" spans="1:9" s="62" customFormat="1" ht="23.25" customHeight="1">
      <c r="A35" s="219" t="s">
        <v>67</v>
      </c>
      <c r="B35" s="87"/>
      <c r="C35" s="125">
        <v>-11071</v>
      </c>
      <c r="D35" s="87"/>
      <c r="E35" s="125">
        <v>19733</v>
      </c>
      <c r="F35" s="125"/>
      <c r="G35" s="125">
        <v>-9369</v>
      </c>
      <c r="I35" s="72">
        <v>4984</v>
      </c>
    </row>
    <row r="36" spans="1:9" s="62" customFormat="1" ht="23.25" customHeight="1">
      <c r="A36" s="244" t="s">
        <v>68</v>
      </c>
      <c r="B36" s="244"/>
      <c r="C36" s="125">
        <v>-2809</v>
      </c>
      <c r="D36" s="87"/>
      <c r="E36" s="125">
        <v>-4655</v>
      </c>
      <c r="F36" s="125"/>
      <c r="G36" s="126">
        <v>0</v>
      </c>
      <c r="I36" s="126">
        <v>0</v>
      </c>
    </row>
    <row r="37" spans="1:9" s="62" customFormat="1" ht="23.25" customHeight="1" thickBot="1">
      <c r="A37" s="91" t="s">
        <v>96</v>
      </c>
      <c r="B37" s="87"/>
      <c r="C37" s="131">
        <v>-13880</v>
      </c>
      <c r="D37" s="136"/>
      <c r="E37" s="131">
        <v>15078</v>
      </c>
      <c r="F37" s="93"/>
      <c r="G37" s="131">
        <v>-9369</v>
      </c>
      <c r="I37" s="131">
        <v>4984</v>
      </c>
    </row>
    <row r="38" spans="1:9" s="62" customFormat="1" ht="5" customHeight="1" thickTop="1">
      <c r="A38" s="91"/>
      <c r="B38" s="107"/>
      <c r="C38" s="133"/>
      <c r="D38" s="107"/>
      <c r="E38" s="133"/>
      <c r="F38" s="93"/>
      <c r="G38" s="134"/>
      <c r="I38" s="134"/>
    </row>
    <row r="39" spans="1:9" s="62" customFormat="1" ht="23.25" customHeight="1">
      <c r="A39" s="91" t="s">
        <v>168</v>
      </c>
      <c r="C39" s="133"/>
      <c r="D39" s="107"/>
      <c r="E39" s="133"/>
      <c r="F39" s="93"/>
      <c r="G39" s="134"/>
      <c r="I39" s="134"/>
    </row>
    <row r="40" spans="1:9" s="62" customFormat="1" ht="23.25" customHeight="1" thickBot="1">
      <c r="A40" s="219" t="s">
        <v>198</v>
      </c>
      <c r="B40" s="87"/>
      <c r="C40" s="110">
        <v>-1.3000000000000001E-2</v>
      </c>
      <c r="D40" s="107"/>
      <c r="E40" s="110">
        <v>-5.0000000000000001E-3</v>
      </c>
      <c r="F40" s="108"/>
      <c r="G40" s="109">
        <v>-8.0000000000000002E-3</v>
      </c>
      <c r="H40" s="80"/>
      <c r="I40" s="109">
        <v>-1E-3</v>
      </c>
    </row>
    <row r="41" spans="1:9" s="62" customFormat="1" ht="23.25" customHeight="1" thickTop="1" thickBot="1">
      <c r="A41" s="219" t="s">
        <v>215</v>
      </c>
      <c r="B41" s="87"/>
      <c r="C41" s="110">
        <v>1E-3</v>
      </c>
      <c r="D41" s="107"/>
      <c r="E41" s="110">
        <v>1.8000000000000009E-2</v>
      </c>
      <c r="F41" s="108"/>
      <c r="G41" s="109">
        <v>0</v>
      </c>
      <c r="H41" s="80"/>
      <c r="I41" s="109">
        <v>6.0000000000000001E-3</v>
      </c>
    </row>
    <row r="42" spans="1:9" ht="23.25" customHeight="1" thickTop="1"/>
  </sheetData>
  <mergeCells count="9">
    <mergeCell ref="C4:E4"/>
    <mergeCell ref="G4:I4"/>
    <mergeCell ref="C5:E5"/>
    <mergeCell ref="G5:I5"/>
    <mergeCell ref="C6:E6"/>
    <mergeCell ref="G6:I6"/>
    <mergeCell ref="A31:B31"/>
    <mergeCell ref="A36:B36"/>
    <mergeCell ref="C9:I9"/>
  </mergeCells>
  <pageMargins left="0.7" right="0.7" top="0.48" bottom="0.5" header="0.5" footer="0.5"/>
  <pageSetup paperSize="9" scale="85" firstPageNumber="6" fitToWidth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42"/>
  <sheetViews>
    <sheetView showGridLines="0" view="pageBreakPreview" zoomScale="55" zoomScaleNormal="100" zoomScaleSheetLayoutView="55" workbookViewId="0">
      <selection activeCell="C35" sqref="C35"/>
    </sheetView>
  </sheetViews>
  <sheetFormatPr defaultColWidth="9.09765625" defaultRowHeight="23.25" customHeight="1"/>
  <cols>
    <col min="1" max="1" width="53.69921875" style="142" customWidth="1"/>
    <col min="2" max="2" width="9" style="143" customWidth="1"/>
    <col min="3" max="3" width="12.69921875" style="144" customWidth="1"/>
    <col min="4" max="4" width="1.09765625" style="144" customWidth="1"/>
    <col min="5" max="5" width="12.69921875" style="144" customWidth="1"/>
    <col min="6" max="6" width="1.09765625" style="144" customWidth="1"/>
    <col min="7" max="7" width="12.69921875" style="144" customWidth="1"/>
    <col min="8" max="8" width="1.09765625" style="144" customWidth="1"/>
    <col min="9" max="9" width="12.69921875" style="144" customWidth="1"/>
    <col min="10" max="16384" width="9.09765625" style="224"/>
  </cols>
  <sheetData>
    <row r="1" spans="1:9" s="62" customFormat="1" ht="23.25" customHeight="1">
      <c r="A1" s="60" t="s">
        <v>54</v>
      </c>
      <c r="B1" s="65"/>
      <c r="C1" s="116"/>
      <c r="D1" s="65"/>
      <c r="E1" s="116"/>
      <c r="F1" s="224"/>
      <c r="G1" s="224"/>
      <c r="I1" s="224"/>
    </row>
    <row r="2" spans="1:9" ht="23.25" customHeight="1">
      <c r="A2" s="67" t="s">
        <v>99</v>
      </c>
      <c r="B2" s="65"/>
      <c r="C2" s="116"/>
      <c r="D2" s="65"/>
      <c r="E2" s="116"/>
      <c r="F2" s="224"/>
      <c r="G2" s="224"/>
      <c r="H2" s="224"/>
      <c r="I2" s="224"/>
    </row>
    <row r="3" spans="1:9" ht="23.25" customHeight="1">
      <c r="A3" s="117"/>
      <c r="B3" s="65"/>
      <c r="C3" s="116"/>
      <c r="D3" s="65"/>
      <c r="E3" s="116"/>
      <c r="F3" s="224"/>
      <c r="G3" s="224"/>
      <c r="H3" s="224"/>
      <c r="I3" s="224"/>
    </row>
    <row r="4" spans="1:9" ht="23.25" customHeight="1">
      <c r="A4" s="117"/>
      <c r="B4" s="118"/>
      <c r="C4" s="246" t="s">
        <v>52</v>
      </c>
      <c r="D4" s="246"/>
      <c r="E4" s="246"/>
      <c r="F4" s="119"/>
      <c r="G4" s="246" t="s">
        <v>45</v>
      </c>
      <c r="H4" s="246"/>
      <c r="I4" s="246"/>
    </row>
    <row r="5" spans="1:9" ht="23.25" customHeight="1">
      <c r="A5" s="117"/>
      <c r="B5" s="118"/>
      <c r="C5" s="247" t="s">
        <v>199</v>
      </c>
      <c r="D5" s="248"/>
      <c r="E5" s="248"/>
      <c r="F5" s="119"/>
      <c r="G5" s="247" t="s">
        <v>199</v>
      </c>
      <c r="H5" s="248"/>
      <c r="I5" s="248"/>
    </row>
    <row r="6" spans="1:9" ht="23.25" customHeight="1">
      <c r="A6" s="117"/>
      <c r="B6" s="118"/>
      <c r="C6" s="247" t="s">
        <v>201</v>
      </c>
      <c r="D6" s="248"/>
      <c r="E6" s="248"/>
      <c r="F6" s="119"/>
      <c r="G6" s="247" t="s">
        <v>201</v>
      </c>
      <c r="H6" s="248"/>
      <c r="I6" s="248"/>
    </row>
    <row r="7" spans="1:9" ht="23.25" customHeight="1">
      <c r="A7" s="117"/>
      <c r="B7" s="120" t="s">
        <v>1</v>
      </c>
      <c r="C7" s="65">
        <v>2565</v>
      </c>
      <c r="D7" s="66"/>
      <c r="E7" s="65">
        <v>2564</v>
      </c>
      <c r="F7" s="66"/>
      <c r="G7" s="65">
        <v>2565</v>
      </c>
      <c r="H7" s="66"/>
      <c r="I7" s="65">
        <v>2564</v>
      </c>
    </row>
    <row r="8" spans="1:9" ht="23.25" customHeight="1">
      <c r="A8" s="101"/>
      <c r="B8" s="68"/>
      <c r="C8" s="65"/>
      <c r="D8" s="66"/>
      <c r="E8" s="102" t="s">
        <v>153</v>
      </c>
      <c r="F8" s="66"/>
      <c r="G8" s="65"/>
      <c r="H8" s="66"/>
      <c r="I8" s="102" t="s">
        <v>153</v>
      </c>
    </row>
    <row r="9" spans="1:9" ht="23.25" customHeight="1">
      <c r="A9" s="121"/>
      <c r="B9" s="120"/>
      <c r="C9" s="245" t="s">
        <v>65</v>
      </c>
      <c r="D9" s="245"/>
      <c r="E9" s="245"/>
      <c r="F9" s="245"/>
      <c r="G9" s="245"/>
      <c r="H9" s="245"/>
      <c r="I9" s="245"/>
    </row>
    <row r="10" spans="1:9" s="62" customFormat="1" ht="23.25" customHeight="1">
      <c r="A10" s="84" t="s">
        <v>17</v>
      </c>
      <c r="C10" s="122"/>
      <c r="D10" s="87"/>
      <c r="E10" s="122"/>
      <c r="F10" s="123"/>
      <c r="G10" s="123"/>
      <c r="I10" s="123"/>
    </row>
    <row r="11" spans="1:9" s="62" customFormat="1" ht="23.25" customHeight="1">
      <c r="A11" s="90" t="s">
        <v>66</v>
      </c>
      <c r="B11" s="124" t="s">
        <v>176</v>
      </c>
      <c r="C11" s="72">
        <v>108157</v>
      </c>
      <c r="D11" s="145"/>
      <c r="E11" s="72">
        <v>171310</v>
      </c>
      <c r="F11" s="72"/>
      <c r="G11" s="72">
        <v>11200</v>
      </c>
      <c r="H11" s="96"/>
      <c r="I11" s="72">
        <v>0</v>
      </c>
    </row>
    <row r="12" spans="1:9" s="62" customFormat="1" ht="23.25" customHeight="1">
      <c r="A12" s="90" t="s">
        <v>18</v>
      </c>
      <c r="B12" s="87"/>
      <c r="C12" s="76">
        <v>1439</v>
      </c>
      <c r="D12" s="145"/>
      <c r="E12" s="76">
        <v>2832</v>
      </c>
      <c r="F12" s="72"/>
      <c r="G12" s="76">
        <v>297</v>
      </c>
      <c r="H12" s="96"/>
      <c r="I12" s="76">
        <v>0</v>
      </c>
    </row>
    <row r="13" spans="1:9" s="62" customFormat="1" ht="23.25" customHeight="1">
      <c r="A13" s="91" t="s">
        <v>19</v>
      </c>
      <c r="B13" s="87"/>
      <c r="C13" s="78">
        <v>109596</v>
      </c>
      <c r="D13" s="87"/>
      <c r="E13" s="78">
        <v>174142</v>
      </c>
      <c r="F13" s="93"/>
      <c r="G13" s="78">
        <v>11497</v>
      </c>
      <c r="I13" s="78">
        <v>0</v>
      </c>
    </row>
    <row r="14" spans="1:9" s="62" customFormat="1" ht="5" customHeight="1">
      <c r="A14" s="91"/>
      <c r="B14" s="87"/>
      <c r="C14" s="125"/>
      <c r="D14" s="87"/>
      <c r="E14" s="125"/>
      <c r="F14" s="125"/>
      <c r="G14" s="125"/>
      <c r="I14" s="125"/>
    </row>
    <row r="15" spans="1:9" s="62" customFormat="1" ht="23.25" customHeight="1">
      <c r="A15" s="84" t="s">
        <v>20</v>
      </c>
      <c r="B15" s="87"/>
      <c r="C15" s="125"/>
      <c r="D15" s="87"/>
      <c r="E15" s="125"/>
      <c r="F15" s="125"/>
      <c r="G15" s="125"/>
      <c r="I15" s="125"/>
    </row>
    <row r="16" spans="1:9" s="62" customFormat="1" ht="23.25" customHeight="1">
      <c r="A16" s="219" t="s">
        <v>69</v>
      </c>
      <c r="B16" s="87"/>
      <c r="C16" s="72">
        <v>94603</v>
      </c>
      <c r="D16" s="89"/>
      <c r="E16" s="72">
        <v>150457</v>
      </c>
      <c r="F16" s="72"/>
      <c r="G16" s="72">
        <v>6266</v>
      </c>
      <c r="H16" s="96"/>
      <c r="I16" s="72">
        <v>0</v>
      </c>
    </row>
    <row r="17" spans="1:9" s="62" customFormat="1" ht="23.25" customHeight="1">
      <c r="A17" s="127" t="s">
        <v>119</v>
      </c>
      <c r="B17" s="87"/>
      <c r="C17" s="72">
        <v>4006</v>
      </c>
      <c r="D17" s="145"/>
      <c r="E17" s="72">
        <v>7549</v>
      </c>
      <c r="F17" s="72"/>
      <c r="G17" s="72">
        <v>0</v>
      </c>
      <c r="H17" s="96"/>
      <c r="I17" s="72">
        <v>0</v>
      </c>
    </row>
    <row r="18" spans="1:9" s="62" customFormat="1" ht="23.25" customHeight="1">
      <c r="A18" s="90" t="s">
        <v>40</v>
      </c>
      <c r="B18" s="87"/>
      <c r="C18" s="76">
        <v>55026</v>
      </c>
      <c r="D18" s="145"/>
      <c r="E18" s="76">
        <v>44564</v>
      </c>
      <c r="F18" s="72"/>
      <c r="G18" s="76">
        <v>31548</v>
      </c>
      <c r="H18" s="96"/>
      <c r="I18" s="76">
        <v>5655</v>
      </c>
    </row>
    <row r="19" spans="1:9" s="62" customFormat="1" ht="23.25" customHeight="1">
      <c r="A19" s="91" t="s">
        <v>21</v>
      </c>
      <c r="B19" s="87"/>
      <c r="C19" s="146">
        <v>153635</v>
      </c>
      <c r="D19" s="87"/>
      <c r="E19" s="146">
        <v>202570</v>
      </c>
      <c r="F19" s="93"/>
      <c r="G19" s="146">
        <v>37814</v>
      </c>
      <c r="I19" s="146">
        <v>5655</v>
      </c>
    </row>
    <row r="20" spans="1:9" s="62" customFormat="1" ht="5" customHeight="1">
      <c r="A20" s="90"/>
      <c r="B20" s="87"/>
      <c r="C20" s="125"/>
      <c r="D20" s="87"/>
      <c r="E20" s="125"/>
      <c r="F20" s="125"/>
      <c r="G20" s="125"/>
      <c r="I20" s="125"/>
    </row>
    <row r="21" spans="1:9" s="62" customFormat="1" ht="23.25" customHeight="1">
      <c r="A21" s="91" t="s">
        <v>196</v>
      </c>
      <c r="B21" s="87"/>
      <c r="C21" s="79">
        <v>-44039</v>
      </c>
      <c r="D21" s="147"/>
      <c r="E21" s="79">
        <v>-28428</v>
      </c>
      <c r="F21" s="79"/>
      <c r="G21" s="79">
        <v>-26317</v>
      </c>
      <c r="H21" s="148"/>
      <c r="I21" s="79">
        <v>-5655</v>
      </c>
    </row>
    <row r="22" spans="1:9" s="62" customFormat="1" ht="23.25" customHeight="1">
      <c r="A22" s="219" t="s">
        <v>42</v>
      </c>
      <c r="B22" s="87"/>
      <c r="C22" s="76">
        <v>261</v>
      </c>
      <c r="D22" s="145"/>
      <c r="E22" s="76">
        <v>188</v>
      </c>
      <c r="F22" s="72"/>
      <c r="G22" s="76">
        <v>35</v>
      </c>
      <c r="H22" s="96"/>
      <c r="I22" s="76">
        <v>0</v>
      </c>
    </row>
    <row r="23" spans="1:9" s="62" customFormat="1" ht="23.25" customHeight="1">
      <c r="A23" s="130" t="s">
        <v>197</v>
      </c>
      <c r="B23" s="87"/>
      <c r="C23" s="79">
        <v>-44300</v>
      </c>
      <c r="D23" s="145"/>
      <c r="E23" s="79">
        <v>-28616</v>
      </c>
      <c r="F23" s="79"/>
      <c r="G23" s="79">
        <v>-26352</v>
      </c>
      <c r="H23" s="96"/>
      <c r="I23" s="79">
        <v>-5655</v>
      </c>
    </row>
    <row r="24" spans="1:9" s="62" customFormat="1" ht="23.25" customHeight="1">
      <c r="A24" s="111" t="s">
        <v>179</v>
      </c>
    </row>
    <row r="25" spans="1:9" s="62" customFormat="1" ht="23.25" customHeight="1">
      <c r="A25" s="111" t="s">
        <v>180</v>
      </c>
      <c r="B25" s="87" t="s">
        <v>142</v>
      </c>
      <c r="C25" s="81">
        <v>7529</v>
      </c>
      <c r="D25" s="145"/>
      <c r="E25" s="81">
        <v>-57125</v>
      </c>
      <c r="F25" s="72"/>
      <c r="G25" s="89">
        <v>239955</v>
      </c>
      <c r="H25" s="96"/>
      <c r="I25" s="89">
        <v>-45212</v>
      </c>
    </row>
    <row r="26" spans="1:9" s="62" customFormat="1" ht="23.25" customHeight="1" thickBot="1">
      <c r="A26" s="91" t="s">
        <v>95</v>
      </c>
      <c r="B26" s="87"/>
      <c r="C26" s="131">
        <v>-36771</v>
      </c>
      <c r="D26" s="79">
        <v>0</v>
      </c>
      <c r="E26" s="131">
        <v>-85741</v>
      </c>
      <c r="F26" s="79">
        <v>0</v>
      </c>
      <c r="G26" s="131">
        <v>213603</v>
      </c>
      <c r="H26" s="79">
        <v>0</v>
      </c>
      <c r="I26" s="131">
        <v>-50867</v>
      </c>
    </row>
    <row r="27" spans="1:9" s="62" customFormat="1" ht="23.25" customHeight="1" thickTop="1" thickBot="1">
      <c r="A27" s="91" t="s">
        <v>96</v>
      </c>
      <c r="B27" s="87"/>
      <c r="C27" s="131">
        <v>-36771</v>
      </c>
      <c r="D27" s="79"/>
      <c r="E27" s="131">
        <v>-85741</v>
      </c>
      <c r="F27" s="79"/>
      <c r="G27" s="131">
        <v>213603</v>
      </c>
      <c r="H27" s="79"/>
      <c r="I27" s="131">
        <v>-50867</v>
      </c>
    </row>
    <row r="28" spans="1:9" s="80" customFormat="1" ht="5" customHeight="1" thickTop="1">
      <c r="A28" s="91"/>
      <c r="B28" s="87"/>
      <c r="C28" s="133"/>
      <c r="D28" s="87"/>
      <c r="E28" s="133"/>
      <c r="F28" s="93"/>
      <c r="G28" s="133"/>
      <c r="H28" s="62"/>
      <c r="I28" s="133"/>
    </row>
    <row r="29" spans="1:9" s="62" customFormat="1" ht="23.25" customHeight="1">
      <c r="A29" s="91" t="s">
        <v>97</v>
      </c>
      <c r="B29" s="107"/>
      <c r="C29" s="133"/>
      <c r="D29" s="107"/>
      <c r="E29" s="133"/>
      <c r="F29" s="93"/>
      <c r="G29" s="133"/>
      <c r="I29" s="133"/>
    </row>
    <row r="30" spans="1:9" s="62" customFormat="1" ht="23.25" customHeight="1">
      <c r="A30" s="219" t="s">
        <v>67</v>
      </c>
      <c r="B30" s="87"/>
      <c r="C30" s="125">
        <v>-27401</v>
      </c>
      <c r="D30" s="87"/>
      <c r="E30" s="125">
        <v>-66618</v>
      </c>
      <c r="F30" s="125"/>
      <c r="G30" s="125">
        <v>213603</v>
      </c>
      <c r="I30" s="125">
        <v>-50867</v>
      </c>
    </row>
    <row r="31" spans="1:9" s="62" customFormat="1" ht="23.25" customHeight="1">
      <c r="A31" s="244" t="s">
        <v>68</v>
      </c>
      <c r="B31" s="244"/>
      <c r="C31" s="138">
        <v>-9370</v>
      </c>
      <c r="D31" s="219"/>
      <c r="E31" s="138">
        <v>-19123</v>
      </c>
      <c r="F31" s="139"/>
      <c r="G31" s="231">
        <v>0</v>
      </c>
      <c r="I31" s="138">
        <v>0</v>
      </c>
    </row>
    <row r="32" spans="1:9" s="62" customFormat="1" ht="23.25" customHeight="1" thickBot="1">
      <c r="A32" s="91" t="s">
        <v>95</v>
      </c>
      <c r="B32" s="87"/>
      <c r="C32" s="149">
        <v>-36771</v>
      </c>
      <c r="D32" s="87"/>
      <c r="E32" s="149">
        <v>-85741</v>
      </c>
      <c r="F32" s="93"/>
      <c r="G32" s="149">
        <v>213603</v>
      </c>
      <c r="I32" s="149">
        <v>-50867</v>
      </c>
    </row>
    <row r="33" spans="1:9" s="62" customFormat="1" ht="5" customHeight="1" thickTop="1">
      <c r="A33" s="91"/>
      <c r="B33" s="87"/>
      <c r="C33" s="133"/>
      <c r="D33" s="87"/>
      <c r="E33" s="133"/>
      <c r="F33" s="93"/>
      <c r="G33" s="133"/>
      <c r="I33" s="133"/>
    </row>
    <row r="34" spans="1:9" s="62" customFormat="1" ht="23.25" customHeight="1">
      <c r="A34" s="91" t="s">
        <v>98</v>
      </c>
      <c r="B34" s="120"/>
      <c r="C34" s="150"/>
      <c r="D34" s="120"/>
      <c r="E34" s="150"/>
      <c r="F34" s="220"/>
      <c r="G34" s="220"/>
      <c r="H34" s="220"/>
      <c r="I34" s="220"/>
    </row>
    <row r="35" spans="1:9" s="62" customFormat="1" ht="23.25" customHeight="1">
      <c r="A35" s="219" t="s">
        <v>67</v>
      </c>
      <c r="B35" s="87"/>
      <c r="C35" s="82">
        <v>-27401</v>
      </c>
      <c r="D35" s="145"/>
      <c r="E35" s="82">
        <v>-66618</v>
      </c>
      <c r="F35" s="72"/>
      <c r="G35" s="82">
        <v>213603</v>
      </c>
      <c r="H35" s="96"/>
      <c r="I35" s="82">
        <v>-50867</v>
      </c>
    </row>
    <row r="36" spans="1:9" s="62" customFormat="1" ht="23.25" customHeight="1">
      <c r="A36" s="244" t="s">
        <v>68</v>
      </c>
      <c r="B36" s="244"/>
      <c r="C36" s="138">
        <v>-9370</v>
      </c>
      <c r="D36" s="227"/>
      <c r="E36" s="138">
        <v>-19123</v>
      </c>
      <c r="F36" s="89"/>
      <c r="G36" s="138">
        <v>0</v>
      </c>
      <c r="H36" s="96"/>
      <c r="I36" s="138">
        <v>0</v>
      </c>
    </row>
    <row r="37" spans="1:9" s="62" customFormat="1" ht="23.25" customHeight="1" thickBot="1">
      <c r="A37" s="91" t="s">
        <v>96</v>
      </c>
      <c r="B37" s="87"/>
      <c r="C37" s="151">
        <v>-36771</v>
      </c>
      <c r="D37" s="87"/>
      <c r="E37" s="151">
        <v>-85741</v>
      </c>
      <c r="F37" s="93"/>
      <c r="G37" s="151">
        <v>213603</v>
      </c>
      <c r="I37" s="151">
        <v>-50867</v>
      </c>
    </row>
    <row r="38" spans="1:9" s="62" customFormat="1" ht="5" customHeight="1" thickTop="1">
      <c r="A38" s="91"/>
      <c r="B38" s="107"/>
      <c r="C38" s="133"/>
      <c r="D38" s="107"/>
      <c r="E38" s="133"/>
      <c r="F38" s="93"/>
      <c r="G38" s="133"/>
      <c r="I38" s="133"/>
    </row>
    <row r="39" spans="1:9" s="62" customFormat="1" ht="23.25" customHeight="1">
      <c r="A39" s="91" t="s">
        <v>168</v>
      </c>
      <c r="B39" s="107"/>
      <c r="C39" s="133"/>
      <c r="D39" s="107"/>
      <c r="E39" s="133"/>
      <c r="F39" s="93"/>
      <c r="G39" s="133"/>
      <c r="I39" s="133"/>
    </row>
    <row r="40" spans="1:9" s="62" customFormat="1" ht="23.25" customHeight="1" thickBot="1">
      <c r="A40" s="219" t="s">
        <v>198</v>
      </c>
      <c r="B40" s="87"/>
      <c r="C40" s="109">
        <v>-3.9E-2</v>
      </c>
      <c r="D40" s="107"/>
      <c r="E40" s="109">
        <v>-2.5000000000000001E-2</v>
      </c>
      <c r="F40" s="108"/>
      <c r="G40" s="109">
        <v>-2.3E-2</v>
      </c>
      <c r="H40" s="80"/>
      <c r="I40" s="109">
        <v>-5.0000000000000001E-3</v>
      </c>
    </row>
    <row r="41" spans="1:9" s="115" customFormat="1" ht="23" customHeight="1" thickTop="1" thickBot="1">
      <c r="A41" s="219" t="s">
        <v>169</v>
      </c>
      <c r="B41" s="87" t="s">
        <v>142</v>
      </c>
      <c r="C41" s="109">
        <v>7.0000000000000001E-3</v>
      </c>
      <c r="D41" s="107"/>
      <c r="E41" s="109">
        <v>-5.0999999999999997E-2</v>
      </c>
      <c r="F41" s="108"/>
      <c r="G41" s="110">
        <v>0.21299999999999999</v>
      </c>
      <c r="H41" s="80"/>
      <c r="I41" s="109">
        <v>-0.04</v>
      </c>
    </row>
    <row r="42" spans="1:9" ht="23.25" customHeight="1" thickTop="1"/>
  </sheetData>
  <mergeCells count="9">
    <mergeCell ref="A31:B31"/>
    <mergeCell ref="A36:B36"/>
    <mergeCell ref="C9:I9"/>
    <mergeCell ref="C4:E4"/>
    <mergeCell ref="G4:I4"/>
    <mergeCell ref="C5:E5"/>
    <mergeCell ref="G5:I5"/>
    <mergeCell ref="C6:E6"/>
    <mergeCell ref="G6:I6"/>
  </mergeCells>
  <pageMargins left="0.7" right="0.7" top="0.47" bottom="0.5" header="0.48" footer="0.5"/>
  <pageSetup paperSize="9" scale="85" firstPageNumber="7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P26"/>
  <sheetViews>
    <sheetView showGridLines="0" view="pageBreakPreview" zoomScale="85" zoomScaleNormal="59" zoomScaleSheetLayoutView="85" workbookViewId="0">
      <selection activeCell="A22" sqref="A22"/>
    </sheetView>
  </sheetViews>
  <sheetFormatPr defaultColWidth="27.59765625" defaultRowHeight="23.25" customHeight="1"/>
  <cols>
    <col min="1" max="1" width="48.8984375" style="62" customWidth="1"/>
    <col min="2" max="2" width="12.3984375" style="62" customWidth="1"/>
    <col min="3" max="3" width="1.09765625" style="62" customWidth="1"/>
    <col min="4" max="4" width="11.3984375" style="62" customWidth="1"/>
    <col min="5" max="5" width="1.09765625" style="62" customWidth="1"/>
    <col min="6" max="6" width="11.69921875" style="62" customWidth="1"/>
    <col min="7" max="7" width="1.09765625" style="62" customWidth="1"/>
    <col min="8" max="8" width="12.5" style="62" customWidth="1"/>
    <col min="9" max="9" width="1.09765625" style="62" customWidth="1"/>
    <col min="10" max="10" width="16.69921875" style="62" customWidth="1"/>
    <col min="11" max="11" width="1.09765625" style="62" customWidth="1"/>
    <col min="12" max="12" width="13.09765625" style="62" customWidth="1"/>
    <col min="13" max="13" width="1.09765625" style="62" customWidth="1"/>
    <col min="14" max="14" width="16.09765625" style="62" customWidth="1"/>
    <col min="15" max="15" width="1.09765625" style="62" customWidth="1"/>
    <col min="16" max="16" width="16" style="62" customWidth="1"/>
    <col min="17" max="16384" width="27.59765625" style="62"/>
  </cols>
  <sheetData>
    <row r="1" spans="1:16" ht="23.25" customHeight="1">
      <c r="A1" s="60" t="s">
        <v>54</v>
      </c>
      <c r="B1" s="101"/>
      <c r="C1" s="101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</row>
    <row r="2" spans="1:16" ht="23.25" customHeight="1">
      <c r="A2" s="63" t="s">
        <v>133</v>
      </c>
      <c r="B2" s="63"/>
      <c r="C2" s="63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16" ht="20" customHeight="1">
      <c r="A3" s="63"/>
      <c r="B3" s="63"/>
      <c r="C3" s="63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</row>
    <row r="4" spans="1:16" ht="23.25" customHeight="1">
      <c r="A4" s="101"/>
      <c r="B4" s="242" t="s">
        <v>52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20.149999999999999" customHeight="1">
      <c r="A5" s="80"/>
      <c r="B5" s="217"/>
      <c r="C5" s="217"/>
      <c r="D5" s="217"/>
      <c r="E5" s="217"/>
      <c r="F5" s="249" t="s">
        <v>70</v>
      </c>
      <c r="G5" s="249"/>
      <c r="H5" s="249"/>
      <c r="I5" s="222"/>
      <c r="J5" s="222"/>
      <c r="K5" s="217"/>
      <c r="L5" s="217"/>
    </row>
    <row r="6" spans="1:16" ht="23.25" customHeight="1">
      <c r="A6" s="80"/>
      <c r="B6" s="66" t="s">
        <v>26</v>
      </c>
      <c r="C6" s="66"/>
      <c r="D6" s="66"/>
      <c r="E6" s="66"/>
      <c r="F6" s="66"/>
      <c r="G6" s="66"/>
      <c r="H6" s="66"/>
      <c r="I6" s="66"/>
      <c r="J6" s="116" t="s">
        <v>135</v>
      </c>
      <c r="K6" s="66"/>
      <c r="L6" s="66" t="s">
        <v>30</v>
      </c>
      <c r="N6" s="65" t="s">
        <v>56</v>
      </c>
      <c r="O6" s="66"/>
      <c r="P6" s="66"/>
    </row>
    <row r="7" spans="1:16" ht="23.25" customHeight="1">
      <c r="A7" s="80"/>
      <c r="B7" s="66" t="s">
        <v>33</v>
      </c>
      <c r="C7" s="66"/>
      <c r="D7" s="66" t="s">
        <v>44</v>
      </c>
      <c r="E7" s="66"/>
      <c r="F7" s="65" t="s">
        <v>46</v>
      </c>
      <c r="G7" s="66"/>
      <c r="H7" s="66"/>
      <c r="I7" s="66"/>
      <c r="J7" s="116" t="s">
        <v>136</v>
      </c>
      <c r="K7" s="66"/>
      <c r="L7" s="65" t="s">
        <v>27</v>
      </c>
      <c r="N7" s="65" t="s">
        <v>57</v>
      </c>
      <c r="O7" s="66"/>
      <c r="P7" s="65" t="s">
        <v>30</v>
      </c>
    </row>
    <row r="8" spans="1:16" ht="23.25" customHeight="1">
      <c r="A8" s="153"/>
      <c r="B8" s="66" t="s">
        <v>34</v>
      </c>
      <c r="C8" s="66"/>
      <c r="D8" s="65" t="s">
        <v>55</v>
      </c>
      <c r="E8" s="66"/>
      <c r="F8" s="65" t="s">
        <v>43</v>
      </c>
      <c r="G8" s="66"/>
      <c r="H8" s="65" t="s">
        <v>77</v>
      </c>
      <c r="I8" s="65"/>
      <c r="J8" s="65" t="s">
        <v>137</v>
      </c>
      <c r="K8" s="66"/>
      <c r="L8" s="65" t="s">
        <v>89</v>
      </c>
      <c r="N8" s="65" t="s">
        <v>58</v>
      </c>
      <c r="O8" s="66"/>
      <c r="P8" s="65" t="s">
        <v>27</v>
      </c>
    </row>
    <row r="9" spans="1:16" ht="20.149999999999999" customHeight="1">
      <c r="A9" s="153"/>
      <c r="B9" s="243" t="s">
        <v>65</v>
      </c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</row>
    <row r="10" spans="1:16" ht="22" customHeight="1">
      <c r="A10" s="130" t="s">
        <v>202</v>
      </c>
    </row>
    <row r="11" spans="1:16" ht="22" customHeight="1">
      <c r="A11" s="154" t="s">
        <v>130</v>
      </c>
      <c r="B11" s="105">
        <v>1124417</v>
      </c>
      <c r="C11" s="155"/>
      <c r="D11" s="105">
        <v>547611</v>
      </c>
      <c r="E11" s="156"/>
      <c r="F11" s="105">
        <v>24100</v>
      </c>
      <c r="G11" s="155"/>
      <c r="H11" s="105">
        <v>-905693</v>
      </c>
      <c r="I11" s="105"/>
      <c r="J11" s="105">
        <v>-70000</v>
      </c>
      <c r="K11" s="156"/>
      <c r="L11" s="105">
        <v>720435</v>
      </c>
      <c r="M11" s="157"/>
      <c r="N11" s="105">
        <v>-3614</v>
      </c>
      <c r="O11" s="158"/>
      <c r="P11" s="105">
        <v>716821</v>
      </c>
    </row>
    <row r="12" spans="1:16" ht="22" customHeight="1">
      <c r="A12" s="130" t="s">
        <v>120</v>
      </c>
      <c r="B12" s="113"/>
      <c r="C12" s="113"/>
      <c r="D12" s="75"/>
      <c r="E12" s="160"/>
      <c r="F12" s="113"/>
      <c r="G12" s="113"/>
      <c r="H12" s="161"/>
      <c r="I12" s="161"/>
      <c r="J12" s="161"/>
      <c r="K12" s="160"/>
      <c r="L12" s="161"/>
    </row>
    <row r="13" spans="1:16" ht="22" customHeight="1">
      <c r="A13" s="162" t="s">
        <v>121</v>
      </c>
      <c r="B13" s="113"/>
      <c r="C13" s="113"/>
      <c r="D13" s="75"/>
      <c r="E13" s="160"/>
      <c r="F13" s="113"/>
      <c r="G13" s="113"/>
      <c r="H13" s="161"/>
      <c r="I13" s="161"/>
      <c r="J13" s="161"/>
      <c r="K13" s="160"/>
      <c r="L13" s="161"/>
    </row>
    <row r="14" spans="1:16" ht="22" customHeight="1">
      <c r="A14" s="106" t="s">
        <v>122</v>
      </c>
      <c r="B14" s="113">
        <v>0</v>
      </c>
      <c r="C14" s="113"/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N14" s="75">
        <v>999</v>
      </c>
      <c r="P14" s="82">
        <v>999</v>
      </c>
    </row>
    <row r="15" spans="1:16" ht="22" customHeight="1">
      <c r="A15" s="162" t="s">
        <v>123</v>
      </c>
      <c r="B15" s="163">
        <v>0</v>
      </c>
      <c r="C15" s="89"/>
      <c r="D15" s="163">
        <v>0</v>
      </c>
      <c r="E15" s="160"/>
      <c r="F15" s="163">
        <v>0</v>
      </c>
      <c r="G15" s="113"/>
      <c r="H15" s="163">
        <v>0</v>
      </c>
      <c r="I15" s="164"/>
      <c r="J15" s="163">
        <v>0</v>
      </c>
      <c r="K15" s="160"/>
      <c r="L15" s="163">
        <v>0</v>
      </c>
      <c r="N15" s="163">
        <v>999</v>
      </c>
      <c r="P15" s="163">
        <v>999</v>
      </c>
    </row>
    <row r="16" spans="1:16" ht="5" customHeight="1">
      <c r="A16" s="159"/>
      <c r="B16" s="113"/>
      <c r="C16" s="113"/>
      <c r="D16" s="75"/>
      <c r="E16" s="160"/>
      <c r="F16" s="113"/>
      <c r="G16" s="113"/>
      <c r="H16" s="161"/>
      <c r="I16" s="161"/>
      <c r="J16" s="161"/>
      <c r="K16" s="160"/>
      <c r="L16" s="161"/>
    </row>
    <row r="17" spans="1:16" ht="22" customHeight="1">
      <c r="A17" s="238" t="s">
        <v>190</v>
      </c>
      <c r="B17" s="113"/>
      <c r="C17" s="113"/>
      <c r="D17" s="75"/>
      <c r="E17" s="160"/>
      <c r="F17" s="113"/>
      <c r="G17" s="113"/>
      <c r="H17" s="161"/>
      <c r="I17" s="161"/>
      <c r="J17" s="161"/>
      <c r="K17" s="160"/>
      <c r="L17" s="161"/>
    </row>
    <row r="18" spans="1:16" ht="43">
      <c r="A18" s="239" t="s">
        <v>219</v>
      </c>
      <c r="B18" s="113">
        <v>0</v>
      </c>
      <c r="C18" s="113"/>
      <c r="D18" s="113">
        <v>0</v>
      </c>
      <c r="E18" s="160"/>
      <c r="F18" s="113">
        <v>0</v>
      </c>
      <c r="G18" s="113"/>
      <c r="H18" s="113">
        <v>0</v>
      </c>
      <c r="I18" s="161"/>
      <c r="J18" s="113">
        <v>0</v>
      </c>
      <c r="K18" s="160"/>
      <c r="L18" s="113">
        <v>0</v>
      </c>
      <c r="N18" s="96">
        <v>22295</v>
      </c>
      <c r="P18" s="82">
        <v>22295</v>
      </c>
    </row>
    <row r="19" spans="1:16" ht="22" customHeight="1">
      <c r="A19" s="238" t="s">
        <v>217</v>
      </c>
      <c r="B19" s="163">
        <v>0</v>
      </c>
      <c r="C19" s="89"/>
      <c r="D19" s="163">
        <v>0</v>
      </c>
      <c r="E19" s="160"/>
      <c r="F19" s="163">
        <v>0</v>
      </c>
      <c r="G19" s="113"/>
      <c r="H19" s="163">
        <v>0</v>
      </c>
      <c r="I19" s="164"/>
      <c r="J19" s="163">
        <v>0</v>
      </c>
      <c r="K19" s="160"/>
      <c r="L19" s="163">
        <v>0</v>
      </c>
      <c r="N19" s="163">
        <v>22295</v>
      </c>
      <c r="P19" s="163">
        <v>22295</v>
      </c>
    </row>
    <row r="20" spans="1:16" ht="22" customHeight="1">
      <c r="A20" s="226" t="s">
        <v>218</v>
      </c>
      <c r="B20" s="78">
        <v>0</v>
      </c>
      <c r="C20" s="79"/>
      <c r="D20" s="78">
        <v>0</v>
      </c>
      <c r="E20" s="148"/>
      <c r="F20" s="78">
        <v>0</v>
      </c>
      <c r="G20" s="79"/>
      <c r="H20" s="78">
        <v>0</v>
      </c>
      <c r="I20" s="79"/>
      <c r="J20" s="78">
        <v>0</v>
      </c>
      <c r="K20" s="148"/>
      <c r="L20" s="78">
        <v>0</v>
      </c>
      <c r="M20" s="148"/>
      <c r="N20" s="240">
        <v>23294</v>
      </c>
      <c r="O20" s="148"/>
      <c r="P20" s="78">
        <v>23294</v>
      </c>
    </row>
    <row r="21" spans="1:16" ht="5" customHeight="1">
      <c r="A21" s="159"/>
      <c r="B21" s="113"/>
      <c r="C21" s="113"/>
      <c r="D21" s="75"/>
      <c r="E21" s="160"/>
      <c r="F21" s="113"/>
      <c r="G21" s="113"/>
      <c r="H21" s="161"/>
      <c r="I21" s="161"/>
      <c r="J21" s="161"/>
      <c r="K21" s="160"/>
      <c r="L21" s="161"/>
    </row>
    <row r="22" spans="1:16" ht="22">
      <c r="A22" s="154" t="s">
        <v>124</v>
      </c>
      <c r="B22" s="165"/>
      <c r="C22" s="161"/>
      <c r="D22" s="89"/>
      <c r="E22" s="97"/>
      <c r="F22" s="165"/>
      <c r="G22" s="126"/>
      <c r="H22" s="165"/>
      <c r="I22" s="165"/>
      <c r="J22" s="165"/>
      <c r="K22" s="160"/>
      <c r="L22" s="161"/>
      <c r="M22" s="224"/>
      <c r="N22" s="72"/>
      <c r="O22" s="224"/>
      <c r="P22" s="160"/>
    </row>
    <row r="23" spans="1:16" ht="21.5">
      <c r="A23" s="106" t="s">
        <v>125</v>
      </c>
      <c r="B23" s="113">
        <v>0</v>
      </c>
      <c r="C23" s="113">
        <v>0</v>
      </c>
      <c r="D23" s="113">
        <v>0</v>
      </c>
      <c r="E23" s="113">
        <v>0</v>
      </c>
      <c r="F23" s="113">
        <v>0</v>
      </c>
      <c r="G23" s="113"/>
      <c r="H23" s="112">
        <v>-66618</v>
      </c>
      <c r="I23" s="112"/>
      <c r="J23" s="113">
        <v>0</v>
      </c>
      <c r="K23" s="160"/>
      <c r="L23" s="112">
        <v>-66618</v>
      </c>
      <c r="M23" s="224"/>
      <c r="N23" s="75">
        <v>-19123</v>
      </c>
      <c r="O23" s="224"/>
      <c r="P23" s="89">
        <v>-85741</v>
      </c>
    </row>
    <row r="24" spans="1:16" ht="22">
      <c r="A24" s="166" t="s">
        <v>126</v>
      </c>
      <c r="B24" s="163">
        <v>0</v>
      </c>
      <c r="C24" s="167"/>
      <c r="D24" s="163">
        <v>0</v>
      </c>
      <c r="E24" s="148"/>
      <c r="F24" s="163">
        <v>0</v>
      </c>
      <c r="G24" s="148"/>
      <c r="H24" s="163">
        <v>-66618</v>
      </c>
      <c r="I24" s="164"/>
      <c r="J24" s="163">
        <v>0</v>
      </c>
      <c r="K24" s="148"/>
      <c r="L24" s="163">
        <v>-66618</v>
      </c>
      <c r="M24" s="80"/>
      <c r="N24" s="163">
        <v>-19123</v>
      </c>
      <c r="O24" s="80"/>
      <c r="P24" s="163">
        <v>-85741</v>
      </c>
    </row>
    <row r="25" spans="1:16" ht="22.5" thickBot="1">
      <c r="A25" s="166" t="s">
        <v>203</v>
      </c>
      <c r="B25" s="83">
        <v>1124417</v>
      </c>
      <c r="C25" s="104"/>
      <c r="D25" s="83">
        <v>547611</v>
      </c>
      <c r="E25" s="104"/>
      <c r="F25" s="83">
        <v>24100</v>
      </c>
      <c r="G25" s="104"/>
      <c r="H25" s="83">
        <v>-972311</v>
      </c>
      <c r="I25" s="156"/>
      <c r="J25" s="83">
        <v>-70000</v>
      </c>
      <c r="K25" s="104"/>
      <c r="L25" s="83">
        <v>653817</v>
      </c>
      <c r="N25" s="83">
        <v>557</v>
      </c>
      <c r="O25" s="80"/>
      <c r="P25" s="83">
        <v>654374</v>
      </c>
    </row>
    <row r="26" spans="1:16" ht="23.25" customHeight="1" thickTop="1"/>
  </sheetData>
  <mergeCells count="3">
    <mergeCell ref="B4:P4"/>
    <mergeCell ref="F5:H5"/>
    <mergeCell ref="B9:P9"/>
  </mergeCells>
  <pageMargins left="0.7" right="0.7" top="0.48" bottom="0.5" header="0.5" footer="0.5"/>
  <pageSetup paperSize="9" scale="9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C784C-D537-4D6F-9218-67FA6ECEA7F1}">
  <sheetPr codeName="Sheet5"/>
  <dimension ref="A1:Q25"/>
  <sheetViews>
    <sheetView showGridLines="0" view="pageBreakPreview" zoomScale="85" zoomScaleNormal="85" zoomScaleSheetLayoutView="85" workbookViewId="0">
      <selection activeCell="A21" sqref="A21"/>
    </sheetView>
  </sheetViews>
  <sheetFormatPr defaultColWidth="27.59765625" defaultRowHeight="21.5"/>
  <cols>
    <col min="1" max="1" width="51.09765625" style="62" customWidth="1"/>
    <col min="2" max="2" width="7.796875" style="62" customWidth="1"/>
    <col min="3" max="3" width="10.59765625" style="62" bestFit="1" customWidth="1"/>
    <col min="4" max="4" width="1.09765625" style="62" customWidth="1"/>
    <col min="5" max="5" width="8.296875" style="62" bestFit="1" customWidth="1"/>
    <col min="6" max="6" width="1.09765625" style="62" customWidth="1"/>
    <col min="7" max="7" width="11.3984375" style="62" bestFit="1" customWidth="1"/>
    <col min="8" max="8" width="1.09765625" style="62" customWidth="1"/>
    <col min="9" max="9" width="12" style="62" bestFit="1" customWidth="1"/>
    <col min="10" max="10" width="1.09765625" style="62" customWidth="1"/>
    <col min="11" max="11" width="16.69921875" style="62" bestFit="1" customWidth="1"/>
    <col min="12" max="12" width="1.09765625" style="62" customWidth="1"/>
    <col min="13" max="13" width="13.296875" style="62" bestFit="1" customWidth="1"/>
    <col min="14" max="14" width="1.09765625" style="62" customWidth="1"/>
    <col min="15" max="15" width="16.296875" style="62" bestFit="1" customWidth="1"/>
    <col min="16" max="16" width="1.09765625" style="62" customWidth="1"/>
    <col min="17" max="17" width="11.3984375" style="62" bestFit="1" customWidth="1"/>
    <col min="18" max="16384" width="27.59765625" style="62"/>
  </cols>
  <sheetData>
    <row r="1" spans="1:17" ht="23.25" customHeight="1">
      <c r="A1" s="60" t="s">
        <v>54</v>
      </c>
      <c r="B1" s="60"/>
      <c r="C1" s="101"/>
      <c r="D1" s="101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</row>
    <row r="2" spans="1:17" ht="23.25" customHeight="1">
      <c r="A2" s="63" t="s">
        <v>133</v>
      </c>
      <c r="B2" s="63"/>
      <c r="C2" s="63"/>
      <c r="D2" s="63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1:17" ht="20" customHeight="1">
      <c r="A3" s="63"/>
      <c r="B3" s="63"/>
      <c r="C3" s="63"/>
      <c r="D3" s="63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</row>
    <row r="4" spans="1:17" ht="23.25" customHeight="1">
      <c r="A4" s="101"/>
      <c r="B4" s="101"/>
      <c r="C4" s="242" t="s">
        <v>52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</row>
    <row r="5" spans="1:17" ht="20.149999999999999" customHeight="1">
      <c r="A5" s="80"/>
      <c r="B5" s="80"/>
      <c r="C5" s="217"/>
      <c r="D5" s="217"/>
      <c r="E5" s="217"/>
      <c r="F5" s="217"/>
      <c r="G5" s="249" t="s">
        <v>70</v>
      </c>
      <c r="H5" s="249"/>
      <c r="I5" s="249"/>
      <c r="J5" s="222"/>
      <c r="K5" s="222"/>
      <c r="L5" s="217"/>
      <c r="M5" s="217"/>
    </row>
    <row r="6" spans="1:17" ht="22" customHeight="1">
      <c r="A6" s="80"/>
      <c r="B6" s="80"/>
      <c r="C6" s="66" t="s">
        <v>26</v>
      </c>
      <c r="D6" s="66"/>
      <c r="E6" s="66"/>
      <c r="F6" s="66"/>
      <c r="G6" s="66"/>
      <c r="H6" s="66"/>
      <c r="I6" s="66"/>
      <c r="J6" s="66"/>
      <c r="K6" s="65" t="s">
        <v>135</v>
      </c>
      <c r="L6" s="66"/>
      <c r="M6" s="66" t="s">
        <v>30</v>
      </c>
      <c r="O6" s="65" t="s">
        <v>56</v>
      </c>
      <c r="P6" s="66"/>
      <c r="Q6" s="66"/>
    </row>
    <row r="7" spans="1:17" ht="22" customHeight="1">
      <c r="A7" s="80"/>
      <c r="B7" s="80"/>
      <c r="C7" s="66" t="s">
        <v>33</v>
      </c>
      <c r="D7" s="66"/>
      <c r="E7" s="66" t="s">
        <v>44</v>
      </c>
      <c r="F7" s="66"/>
      <c r="G7" s="65" t="s">
        <v>46</v>
      </c>
      <c r="H7" s="66"/>
      <c r="I7" s="66"/>
      <c r="J7" s="66"/>
      <c r="K7" s="65" t="s">
        <v>136</v>
      </c>
      <c r="L7" s="66"/>
      <c r="M7" s="65" t="s">
        <v>27</v>
      </c>
      <c r="O7" s="65" t="s">
        <v>57</v>
      </c>
      <c r="P7" s="66"/>
      <c r="Q7" s="65" t="s">
        <v>30</v>
      </c>
    </row>
    <row r="8" spans="1:17" ht="22" customHeight="1">
      <c r="A8" s="153"/>
      <c r="B8" s="68" t="s">
        <v>1</v>
      </c>
      <c r="C8" s="66" t="s">
        <v>34</v>
      </c>
      <c r="D8" s="66"/>
      <c r="E8" s="65" t="s">
        <v>55</v>
      </c>
      <c r="F8" s="66"/>
      <c r="G8" s="65" t="s">
        <v>43</v>
      </c>
      <c r="H8" s="66"/>
      <c r="I8" s="65" t="s">
        <v>77</v>
      </c>
      <c r="J8" s="65"/>
      <c r="K8" s="65" t="s">
        <v>137</v>
      </c>
      <c r="L8" s="66"/>
      <c r="M8" s="65" t="s">
        <v>89</v>
      </c>
      <c r="O8" s="65" t="s">
        <v>58</v>
      </c>
      <c r="P8" s="66"/>
      <c r="Q8" s="65" t="s">
        <v>27</v>
      </c>
    </row>
    <row r="9" spans="1:17" ht="22" customHeight="1">
      <c r="A9" s="153"/>
      <c r="B9" s="153"/>
      <c r="C9" s="243" t="s">
        <v>65</v>
      </c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</row>
    <row r="10" spans="1:17" ht="22" customHeight="1">
      <c r="A10" s="130" t="s">
        <v>204</v>
      </c>
      <c r="B10" s="130"/>
    </row>
    <row r="11" spans="1:17" ht="22" customHeight="1">
      <c r="A11" s="154" t="s">
        <v>152</v>
      </c>
      <c r="B11" s="154"/>
      <c r="C11" s="103">
        <v>1124417</v>
      </c>
      <c r="E11" s="103">
        <v>547611</v>
      </c>
      <c r="F11" s="104"/>
      <c r="G11" s="103">
        <v>24100</v>
      </c>
      <c r="H11" s="103"/>
      <c r="I11" s="105">
        <v>-1009467</v>
      </c>
      <c r="J11" s="105"/>
      <c r="K11" s="105">
        <v>-70000</v>
      </c>
      <c r="L11" s="104"/>
      <c r="M11" s="103">
        <v>616661</v>
      </c>
      <c r="O11" s="105">
        <v>298</v>
      </c>
      <c r="P11" s="80"/>
      <c r="Q11" s="104">
        <v>616959</v>
      </c>
    </row>
    <row r="12" spans="1:17" ht="22" customHeight="1">
      <c r="A12" s="159"/>
      <c r="B12" s="159"/>
      <c r="C12" s="113"/>
      <c r="D12" s="113"/>
      <c r="E12" s="75"/>
      <c r="F12" s="160"/>
      <c r="G12" s="113"/>
      <c r="H12" s="113"/>
      <c r="I12" s="161"/>
      <c r="J12" s="161"/>
      <c r="K12" s="161"/>
      <c r="L12" s="160"/>
      <c r="M12" s="161"/>
    </row>
    <row r="13" spans="1:17" ht="22" customHeight="1">
      <c r="A13" s="226" t="s">
        <v>120</v>
      </c>
      <c r="B13" s="159"/>
      <c r="C13" s="113"/>
      <c r="D13" s="113"/>
      <c r="E13" s="75"/>
      <c r="F13" s="160"/>
      <c r="G13" s="113"/>
      <c r="H13" s="113"/>
      <c r="I13" s="161"/>
      <c r="J13" s="161"/>
      <c r="K13" s="161"/>
      <c r="L13" s="160"/>
      <c r="M13" s="161"/>
    </row>
    <row r="14" spans="1:17" ht="22" customHeight="1">
      <c r="A14" s="162" t="s">
        <v>190</v>
      </c>
      <c r="B14" s="159"/>
      <c r="C14" s="113"/>
      <c r="D14" s="113"/>
      <c r="E14" s="75"/>
      <c r="F14" s="160"/>
      <c r="G14" s="113"/>
      <c r="H14" s="113"/>
      <c r="I14" s="161"/>
      <c r="J14" s="161"/>
      <c r="K14" s="161"/>
      <c r="L14" s="160"/>
      <c r="M14" s="161"/>
    </row>
    <row r="15" spans="1:17" ht="22" customHeight="1">
      <c r="A15" s="111" t="s">
        <v>154</v>
      </c>
      <c r="B15" s="218">
        <v>2</v>
      </c>
      <c r="C15" s="113">
        <v>0</v>
      </c>
      <c r="D15" s="113"/>
      <c r="E15" s="75">
        <v>0</v>
      </c>
      <c r="F15" s="160"/>
      <c r="G15" s="113">
        <v>0</v>
      </c>
      <c r="H15" s="113"/>
      <c r="I15" s="113">
        <v>0</v>
      </c>
      <c r="J15" s="113"/>
      <c r="K15" s="113">
        <v>0</v>
      </c>
      <c r="L15" s="160"/>
      <c r="M15" s="113">
        <v>0</v>
      </c>
      <c r="O15" s="96">
        <v>-21691</v>
      </c>
      <c r="Q15" s="96">
        <v>-21691</v>
      </c>
    </row>
    <row r="16" spans="1:17" ht="22" customHeight="1">
      <c r="A16" s="106" t="s">
        <v>170</v>
      </c>
      <c r="B16" s="106"/>
      <c r="C16" s="113">
        <v>0</v>
      </c>
      <c r="D16" s="113"/>
      <c r="E16" s="113">
        <v>0</v>
      </c>
      <c r="F16" s="113">
        <v>0</v>
      </c>
      <c r="G16" s="113">
        <v>0</v>
      </c>
      <c r="H16" s="113">
        <v>0</v>
      </c>
      <c r="I16" s="75">
        <v>0</v>
      </c>
      <c r="J16" s="75">
        <v>0</v>
      </c>
      <c r="K16" s="75">
        <v>70000</v>
      </c>
      <c r="L16" s="113">
        <v>0</v>
      </c>
      <c r="M16" s="75">
        <v>70000</v>
      </c>
      <c r="O16" s="75">
        <v>97</v>
      </c>
      <c r="Q16" s="82">
        <v>70097</v>
      </c>
    </row>
    <row r="17" spans="1:17" ht="22" customHeight="1">
      <c r="A17" s="115" t="s">
        <v>191</v>
      </c>
      <c r="B17" s="159"/>
    </row>
    <row r="18" spans="1:17" ht="22" customHeight="1">
      <c r="A18" s="115" t="s">
        <v>192</v>
      </c>
      <c r="B18" s="225">
        <v>6</v>
      </c>
      <c r="C18" s="113">
        <v>0</v>
      </c>
      <c r="D18" s="113"/>
      <c r="E18" s="75">
        <v>0</v>
      </c>
      <c r="F18" s="114"/>
      <c r="G18" s="113">
        <v>0</v>
      </c>
      <c r="H18" s="113"/>
      <c r="I18" s="113">
        <v>0</v>
      </c>
      <c r="J18" s="113"/>
      <c r="K18" s="113">
        <v>0</v>
      </c>
      <c r="L18" s="114"/>
      <c r="M18" s="113">
        <v>0</v>
      </c>
      <c r="N18" s="115"/>
      <c r="O18" s="98">
        <v>30000</v>
      </c>
      <c r="P18" s="115"/>
      <c r="Q18" s="98">
        <v>30000</v>
      </c>
    </row>
    <row r="19" spans="1:17" ht="22" customHeight="1">
      <c r="A19" s="169" t="s">
        <v>193</v>
      </c>
      <c r="B19" s="159"/>
      <c r="C19" s="163">
        <v>0</v>
      </c>
      <c r="D19" s="89"/>
      <c r="E19" s="163">
        <v>0</v>
      </c>
      <c r="F19" s="160"/>
      <c r="G19" s="163">
        <v>0</v>
      </c>
      <c r="H19" s="113"/>
      <c r="I19" s="163">
        <v>0</v>
      </c>
      <c r="J19" s="164"/>
      <c r="K19" s="163">
        <v>70000</v>
      </c>
      <c r="L19" s="160"/>
      <c r="M19" s="163">
        <v>70000</v>
      </c>
      <c r="O19" s="163">
        <v>8406</v>
      </c>
      <c r="Q19" s="163">
        <v>78406</v>
      </c>
    </row>
    <row r="20" spans="1:17" ht="22" customHeight="1">
      <c r="A20" s="159"/>
      <c r="B20" s="159"/>
      <c r="C20" s="113"/>
      <c r="D20" s="113"/>
      <c r="E20" s="75"/>
      <c r="F20" s="160"/>
      <c r="G20" s="113"/>
      <c r="H20" s="113"/>
      <c r="I20" s="161"/>
      <c r="J20" s="161"/>
      <c r="K20" s="161"/>
      <c r="L20" s="160"/>
      <c r="M20" s="161"/>
    </row>
    <row r="21" spans="1:17" ht="22" customHeight="1">
      <c r="A21" s="154" t="s">
        <v>124</v>
      </c>
      <c r="B21" s="154"/>
      <c r="C21" s="165"/>
      <c r="D21" s="161"/>
      <c r="E21" s="89"/>
      <c r="F21" s="97"/>
      <c r="G21" s="165"/>
      <c r="H21" s="126"/>
      <c r="I21" s="165"/>
      <c r="J21" s="165"/>
      <c r="K21" s="165"/>
      <c r="L21" s="160"/>
      <c r="M21" s="161"/>
      <c r="N21" s="224"/>
      <c r="O21" s="72"/>
      <c r="P21" s="224"/>
      <c r="Q21" s="160"/>
    </row>
    <row r="22" spans="1:17" ht="22" customHeight="1">
      <c r="A22" s="106" t="s">
        <v>125</v>
      </c>
      <c r="B22" s="106"/>
      <c r="C22" s="113">
        <v>0</v>
      </c>
      <c r="D22" s="113">
        <v>0</v>
      </c>
      <c r="E22" s="113">
        <v>0</v>
      </c>
      <c r="F22" s="113">
        <v>0</v>
      </c>
      <c r="G22" s="113">
        <v>0</v>
      </c>
      <c r="H22" s="113"/>
      <c r="I22" s="112">
        <v>-27401</v>
      </c>
      <c r="J22" s="112"/>
      <c r="K22" s="113">
        <v>0</v>
      </c>
      <c r="L22" s="160"/>
      <c r="M22" s="112">
        <v>-27401</v>
      </c>
      <c r="N22" s="233"/>
      <c r="O22" s="75">
        <v>-9370</v>
      </c>
      <c r="P22" s="224"/>
      <c r="Q22" s="89">
        <v>-36771</v>
      </c>
    </row>
    <row r="23" spans="1:17" ht="22" customHeight="1">
      <c r="A23" s="166" t="s">
        <v>126</v>
      </c>
      <c r="B23" s="166"/>
      <c r="C23" s="163">
        <v>0</v>
      </c>
      <c r="D23" s="167"/>
      <c r="E23" s="163">
        <v>0</v>
      </c>
      <c r="F23" s="148"/>
      <c r="G23" s="163">
        <v>0</v>
      </c>
      <c r="H23" s="148"/>
      <c r="I23" s="163">
        <v>-27401</v>
      </c>
      <c r="J23" s="164"/>
      <c r="K23" s="163">
        <v>0</v>
      </c>
      <c r="L23" s="148"/>
      <c r="M23" s="163">
        <v>-27401</v>
      </c>
      <c r="N23" s="80"/>
      <c r="O23" s="163">
        <v>-9370</v>
      </c>
      <c r="P23" s="80"/>
      <c r="Q23" s="163">
        <v>-36771</v>
      </c>
    </row>
    <row r="24" spans="1:17" ht="22" customHeight="1" thickBot="1">
      <c r="A24" s="166" t="s">
        <v>205</v>
      </c>
      <c r="B24" s="166"/>
      <c r="C24" s="168">
        <v>1124417</v>
      </c>
      <c r="D24" s="104"/>
      <c r="E24" s="168">
        <v>547611</v>
      </c>
      <c r="F24" s="104"/>
      <c r="G24" s="168">
        <v>24100</v>
      </c>
      <c r="H24" s="104"/>
      <c r="I24" s="168">
        <v>-1036868</v>
      </c>
      <c r="J24" s="156"/>
      <c r="K24" s="170">
        <v>0</v>
      </c>
      <c r="L24" s="104"/>
      <c r="M24" s="168">
        <v>659260</v>
      </c>
      <c r="O24" s="168">
        <v>-666</v>
      </c>
      <c r="P24" s="80"/>
      <c r="Q24" s="168">
        <v>658594</v>
      </c>
    </row>
    <row r="25" spans="1:17" ht="22" thickTop="1"/>
  </sheetData>
  <mergeCells count="3">
    <mergeCell ref="C4:Q4"/>
    <mergeCell ref="G5:I5"/>
    <mergeCell ref="C9:Q9"/>
  </mergeCells>
  <pageMargins left="0.7" right="0.7" top="0.48" bottom="0.5" header="0.5" footer="0.5"/>
  <pageSetup paperSize="9" scale="9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M18"/>
  <sheetViews>
    <sheetView showGridLines="0" view="pageBreakPreview" topLeftCell="B10" zoomScale="70" zoomScaleNormal="74" zoomScaleSheetLayoutView="70" workbookViewId="0">
      <selection activeCell="K16" sqref="K16"/>
    </sheetView>
  </sheetViews>
  <sheetFormatPr defaultColWidth="27.59765625" defaultRowHeight="23.25" customHeight="1"/>
  <cols>
    <col min="1" max="1" width="61.3984375" style="62" customWidth="1"/>
    <col min="2" max="2" width="5.59765625" style="218" customWidth="1"/>
    <col min="3" max="3" width="11" style="62" customWidth="1"/>
    <col min="4" max="4" width="1.296875" style="62" customWidth="1"/>
    <col min="5" max="5" width="11" style="62" customWidth="1"/>
    <col min="6" max="6" width="1.296875" style="62" customWidth="1"/>
    <col min="7" max="7" width="11.69921875" style="62" customWidth="1"/>
    <col min="8" max="8" width="1.296875" style="62" customWidth="1"/>
    <col min="9" max="9" width="12.69921875" style="62" customWidth="1"/>
    <col min="10" max="10" width="1.296875" style="62" customWidth="1"/>
    <col min="11" max="11" width="16.09765625" style="62" customWidth="1"/>
    <col min="12" max="12" width="1.296875" style="62" customWidth="1"/>
    <col min="13" max="13" width="12.59765625" style="62" customWidth="1"/>
    <col min="14" max="16384" width="27.59765625" style="62"/>
  </cols>
  <sheetData>
    <row r="1" spans="1:13" ht="23.25" customHeight="1">
      <c r="A1" s="60" t="s">
        <v>54</v>
      </c>
      <c r="B1" s="171"/>
      <c r="C1" s="101"/>
      <c r="D1" s="101"/>
      <c r="E1" s="152"/>
      <c r="F1" s="152"/>
      <c r="G1" s="152"/>
      <c r="H1" s="152"/>
      <c r="I1" s="152"/>
      <c r="J1" s="152"/>
      <c r="K1" s="152"/>
      <c r="L1" s="152"/>
      <c r="M1" s="152"/>
    </row>
    <row r="2" spans="1:13" ht="23.25" customHeight="1">
      <c r="A2" s="63" t="s">
        <v>133</v>
      </c>
      <c r="B2" s="172"/>
      <c r="C2" s="63"/>
      <c r="D2" s="63"/>
      <c r="E2" s="152"/>
      <c r="F2" s="152"/>
      <c r="G2" s="152"/>
      <c r="H2" s="152"/>
      <c r="I2" s="152"/>
      <c r="J2" s="152"/>
      <c r="K2" s="152"/>
      <c r="L2" s="152"/>
      <c r="M2" s="152"/>
    </row>
    <row r="3" spans="1:13" ht="23.25" customHeight="1">
      <c r="A3" s="63"/>
      <c r="B3" s="172"/>
      <c r="C3" s="63"/>
      <c r="D3" s="63"/>
      <c r="E3" s="152"/>
      <c r="F3" s="152"/>
      <c r="G3" s="152"/>
      <c r="H3" s="152"/>
      <c r="I3" s="152"/>
      <c r="J3" s="152"/>
      <c r="K3" s="152"/>
      <c r="L3" s="152"/>
      <c r="M3" s="152"/>
    </row>
    <row r="4" spans="1:13" ht="20.149999999999999" customHeight="1">
      <c r="A4" s="101"/>
      <c r="B4" s="171"/>
      <c r="C4" s="242" t="s">
        <v>45</v>
      </c>
      <c r="D4" s="250"/>
      <c r="E4" s="250"/>
      <c r="F4" s="250"/>
      <c r="G4" s="250"/>
      <c r="H4" s="250"/>
      <c r="I4" s="250"/>
      <c r="J4" s="250"/>
      <c r="K4" s="250"/>
      <c r="L4" s="250"/>
      <c r="M4" s="250"/>
    </row>
    <row r="5" spans="1:13" ht="20.149999999999999" customHeight="1">
      <c r="A5" s="80"/>
      <c r="C5" s="217"/>
      <c r="D5" s="217"/>
      <c r="E5" s="217"/>
      <c r="F5" s="217"/>
      <c r="G5" s="249" t="s">
        <v>70</v>
      </c>
      <c r="H5" s="249"/>
      <c r="I5" s="249"/>
      <c r="J5" s="222"/>
      <c r="K5" s="222"/>
      <c r="L5" s="217"/>
      <c r="M5" s="217"/>
    </row>
    <row r="6" spans="1:13" ht="23.25" customHeight="1">
      <c r="A6" s="80"/>
      <c r="C6" s="66" t="s">
        <v>26</v>
      </c>
      <c r="D6" s="66"/>
      <c r="E6" s="66"/>
      <c r="F6" s="66"/>
      <c r="G6" s="66"/>
      <c r="H6" s="66"/>
      <c r="I6" s="66"/>
      <c r="J6" s="66"/>
      <c r="K6" s="116" t="s">
        <v>135</v>
      </c>
      <c r="L6" s="66"/>
      <c r="M6" s="66"/>
    </row>
    <row r="7" spans="1:13" ht="23.25" customHeight="1">
      <c r="A7" s="80"/>
      <c r="C7" s="66" t="s">
        <v>33</v>
      </c>
      <c r="D7" s="66"/>
      <c r="E7" s="66" t="s">
        <v>44</v>
      </c>
      <c r="F7" s="66"/>
      <c r="G7" s="65" t="s">
        <v>46</v>
      </c>
      <c r="H7" s="66"/>
      <c r="I7" s="66"/>
      <c r="J7" s="66"/>
      <c r="K7" s="116" t="s">
        <v>136</v>
      </c>
      <c r="L7" s="66"/>
      <c r="M7" s="66" t="s">
        <v>30</v>
      </c>
    </row>
    <row r="8" spans="1:13" ht="23.25" customHeight="1">
      <c r="A8" s="153"/>
      <c r="C8" s="66" t="s">
        <v>34</v>
      </c>
      <c r="D8" s="66"/>
      <c r="E8" s="65" t="s">
        <v>55</v>
      </c>
      <c r="F8" s="66"/>
      <c r="G8" s="65" t="s">
        <v>43</v>
      </c>
      <c r="H8" s="66"/>
      <c r="I8" s="65" t="s">
        <v>77</v>
      </c>
      <c r="J8" s="65"/>
      <c r="K8" s="65" t="s">
        <v>137</v>
      </c>
      <c r="L8" s="66"/>
      <c r="M8" s="65" t="s">
        <v>27</v>
      </c>
    </row>
    <row r="9" spans="1:13" ht="20.149999999999999" customHeight="1">
      <c r="A9" s="153"/>
      <c r="C9" s="243" t="s">
        <v>65</v>
      </c>
      <c r="D9" s="243"/>
      <c r="E9" s="243"/>
      <c r="F9" s="243"/>
      <c r="G9" s="243"/>
      <c r="H9" s="243"/>
      <c r="I9" s="243"/>
      <c r="J9" s="243"/>
      <c r="K9" s="243"/>
      <c r="L9" s="243"/>
      <c r="M9" s="243"/>
    </row>
    <row r="10" spans="1:13" ht="23.25" customHeight="1">
      <c r="A10" s="130" t="s">
        <v>202</v>
      </c>
    </row>
    <row r="11" spans="1:13" ht="23" customHeight="1">
      <c r="A11" s="154" t="s">
        <v>130</v>
      </c>
      <c r="B11" s="173"/>
      <c r="C11" s="133">
        <v>1124417</v>
      </c>
      <c r="D11" s="155"/>
      <c r="E11" s="133">
        <v>547611</v>
      </c>
      <c r="F11" s="156"/>
      <c r="G11" s="133">
        <v>24100</v>
      </c>
      <c r="H11" s="155"/>
      <c r="I11" s="133">
        <v>-1149234</v>
      </c>
      <c r="J11" s="133"/>
      <c r="K11" s="133">
        <v>-70000</v>
      </c>
      <c r="L11" s="156"/>
      <c r="M11" s="155">
        <v>476894</v>
      </c>
    </row>
    <row r="12" spans="1:13" ht="23" customHeight="1">
      <c r="A12" s="154"/>
      <c r="B12" s="173"/>
      <c r="C12" s="103"/>
      <c r="D12" s="103"/>
      <c r="E12" s="103"/>
      <c r="F12" s="104"/>
      <c r="G12" s="103"/>
      <c r="H12" s="103"/>
      <c r="I12" s="93"/>
      <c r="J12" s="93"/>
      <c r="K12" s="93"/>
      <c r="L12" s="104"/>
      <c r="M12" s="103"/>
    </row>
    <row r="13" spans="1:13" ht="23" customHeight="1">
      <c r="A13" s="154" t="s">
        <v>124</v>
      </c>
      <c r="B13" s="159"/>
      <c r="C13" s="165"/>
      <c r="D13" s="161"/>
      <c r="E13" s="89"/>
      <c r="F13" s="97"/>
      <c r="G13" s="165"/>
      <c r="H13" s="126"/>
      <c r="I13" s="165"/>
      <c r="J13" s="165"/>
      <c r="K13" s="165"/>
      <c r="L13" s="160"/>
      <c r="M13" s="161"/>
    </row>
    <row r="14" spans="1:13" ht="23" customHeight="1">
      <c r="A14" s="106" t="s">
        <v>125</v>
      </c>
      <c r="B14" s="159"/>
      <c r="C14" s="113">
        <v>0</v>
      </c>
      <c r="D14" s="72"/>
      <c r="E14" s="113">
        <v>0</v>
      </c>
      <c r="F14" s="98"/>
      <c r="G14" s="113">
        <v>0</v>
      </c>
      <c r="H14" s="113"/>
      <c r="I14" s="112">
        <v>-50867</v>
      </c>
      <c r="J14" s="112"/>
      <c r="K14" s="112">
        <v>0</v>
      </c>
      <c r="L14" s="160"/>
      <c r="M14" s="112">
        <v>-50867</v>
      </c>
    </row>
    <row r="15" spans="1:13" ht="23" customHeight="1">
      <c r="A15" s="166" t="s">
        <v>126</v>
      </c>
      <c r="B15" s="174"/>
      <c r="C15" s="163">
        <v>0</v>
      </c>
      <c r="D15" s="79"/>
      <c r="E15" s="163">
        <v>0</v>
      </c>
      <c r="F15" s="148"/>
      <c r="G15" s="163">
        <v>0</v>
      </c>
      <c r="H15" s="148"/>
      <c r="I15" s="163">
        <v>-50867</v>
      </c>
      <c r="J15" s="164"/>
      <c r="K15" s="163">
        <v>0</v>
      </c>
      <c r="L15" s="148"/>
      <c r="M15" s="163">
        <v>-50867</v>
      </c>
    </row>
    <row r="16" spans="1:13" ht="23" customHeight="1">
      <c r="A16" s="175"/>
      <c r="C16" s="89"/>
      <c r="D16" s="72"/>
      <c r="E16" s="89"/>
      <c r="F16" s="96"/>
      <c r="G16" s="89"/>
      <c r="H16" s="89"/>
      <c r="I16" s="96"/>
      <c r="J16" s="96"/>
      <c r="K16" s="96"/>
      <c r="L16" s="96"/>
      <c r="M16" s="96"/>
    </row>
    <row r="17" spans="1:13" ht="23" customHeight="1" thickBot="1">
      <c r="A17" s="166" t="s">
        <v>203</v>
      </c>
      <c r="B17" s="174"/>
      <c r="C17" s="176">
        <v>1124417</v>
      </c>
      <c r="D17" s="104"/>
      <c r="E17" s="176">
        <v>547611</v>
      </c>
      <c r="F17" s="104"/>
      <c r="G17" s="176">
        <v>24100</v>
      </c>
      <c r="H17" s="104"/>
      <c r="I17" s="176">
        <v>-1200101</v>
      </c>
      <c r="J17" s="177"/>
      <c r="K17" s="176">
        <v>-70000</v>
      </c>
      <c r="L17" s="104"/>
      <c r="M17" s="176">
        <v>426027</v>
      </c>
    </row>
    <row r="18" spans="1:13" ht="23.25" customHeight="1" thickTop="1"/>
  </sheetData>
  <mergeCells count="3">
    <mergeCell ref="C4:M4"/>
    <mergeCell ref="G5:I5"/>
    <mergeCell ref="C9:M9"/>
  </mergeCells>
  <pageMargins left="0.7" right="0.7" top="0.48" bottom="0.5" header="0.5" footer="0.5"/>
  <pageSetup paperSize="9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3738F-2A47-4795-A853-A0939E8F91CB}">
  <sheetPr codeName="Sheet7"/>
  <dimension ref="A1:M24"/>
  <sheetViews>
    <sheetView showGridLines="0" view="pageBreakPreview" zoomScale="85" zoomScaleNormal="100" zoomScaleSheetLayoutView="85" workbookViewId="0">
      <selection activeCell="B15" sqref="B15"/>
    </sheetView>
  </sheetViews>
  <sheetFormatPr defaultColWidth="27.59765625" defaultRowHeight="21.5"/>
  <cols>
    <col min="1" max="1" width="58.296875" style="62" customWidth="1"/>
    <col min="2" max="2" width="9.59765625" style="218" customWidth="1"/>
    <col min="3" max="3" width="11" style="62" customWidth="1"/>
    <col min="4" max="4" width="1.296875" style="62" customWidth="1"/>
    <col min="5" max="5" width="11" style="62" customWidth="1"/>
    <col min="6" max="6" width="1.296875" style="62" customWidth="1"/>
    <col min="7" max="7" width="11.69921875" style="62" customWidth="1"/>
    <col min="8" max="8" width="1.296875" style="62" customWidth="1"/>
    <col min="9" max="9" width="12.69921875" style="62" customWidth="1"/>
    <col min="10" max="10" width="1.296875" style="62" customWidth="1"/>
    <col min="11" max="11" width="16.09765625" style="62" customWidth="1"/>
    <col min="12" max="12" width="1.296875" style="62" customWidth="1"/>
    <col min="13" max="13" width="12.59765625" style="62" customWidth="1"/>
    <col min="14" max="16384" width="27.59765625" style="62"/>
  </cols>
  <sheetData>
    <row r="1" spans="1:13" ht="23.25" customHeight="1">
      <c r="A1" s="60" t="s">
        <v>54</v>
      </c>
      <c r="B1" s="171"/>
      <c r="C1" s="101"/>
      <c r="D1" s="101"/>
      <c r="E1" s="152"/>
      <c r="F1" s="152"/>
      <c r="G1" s="152"/>
      <c r="H1" s="152"/>
      <c r="I1" s="152"/>
      <c r="J1" s="152"/>
      <c r="K1" s="152"/>
      <c r="L1" s="152"/>
      <c r="M1" s="152"/>
    </row>
    <row r="2" spans="1:13" ht="23.25" customHeight="1">
      <c r="A2" s="63" t="s">
        <v>133</v>
      </c>
      <c r="B2" s="172"/>
      <c r="C2" s="63"/>
      <c r="D2" s="63"/>
      <c r="E2" s="152"/>
      <c r="F2" s="152"/>
      <c r="G2" s="152"/>
      <c r="H2" s="152"/>
      <c r="I2" s="152"/>
      <c r="J2" s="152"/>
      <c r="K2" s="152"/>
      <c r="L2" s="152"/>
      <c r="M2" s="152"/>
    </row>
    <row r="3" spans="1:13" ht="23.25" customHeight="1">
      <c r="A3" s="63"/>
      <c r="B3" s="172"/>
      <c r="C3" s="63"/>
      <c r="D3" s="63"/>
      <c r="E3" s="152"/>
      <c r="F3" s="152"/>
      <c r="G3" s="152"/>
      <c r="H3" s="152"/>
      <c r="I3" s="152"/>
      <c r="J3" s="152"/>
      <c r="K3" s="152"/>
      <c r="L3" s="152"/>
      <c r="M3" s="152"/>
    </row>
    <row r="4" spans="1:13" ht="20.149999999999999" customHeight="1">
      <c r="A4" s="101"/>
      <c r="B4" s="171"/>
      <c r="C4" s="242" t="s">
        <v>45</v>
      </c>
      <c r="D4" s="250"/>
      <c r="E4" s="250"/>
      <c r="F4" s="250"/>
      <c r="G4" s="250"/>
      <c r="H4" s="250"/>
      <c r="I4" s="250"/>
      <c r="J4" s="250"/>
      <c r="K4" s="250"/>
      <c r="L4" s="250"/>
      <c r="M4" s="250"/>
    </row>
    <row r="5" spans="1:13" ht="20.149999999999999" customHeight="1">
      <c r="A5" s="80"/>
      <c r="C5" s="217"/>
      <c r="D5" s="217"/>
      <c r="E5" s="217"/>
      <c r="F5" s="217"/>
      <c r="G5" s="249" t="s">
        <v>70</v>
      </c>
      <c r="H5" s="249"/>
      <c r="I5" s="249"/>
      <c r="J5" s="222"/>
      <c r="K5" s="222"/>
      <c r="L5" s="217"/>
      <c r="M5" s="217"/>
    </row>
    <row r="6" spans="1:13" ht="23.25" customHeight="1">
      <c r="A6" s="80"/>
      <c r="C6" s="66" t="s">
        <v>26</v>
      </c>
      <c r="D6" s="66"/>
      <c r="E6" s="66"/>
      <c r="F6" s="66"/>
      <c r="G6" s="66"/>
      <c r="H6" s="66"/>
      <c r="I6" s="66"/>
      <c r="J6" s="66"/>
      <c r="K6" s="116" t="s">
        <v>135</v>
      </c>
      <c r="L6" s="66"/>
      <c r="M6" s="66"/>
    </row>
    <row r="7" spans="1:13" ht="23.25" customHeight="1">
      <c r="A7" s="80"/>
      <c r="C7" s="66" t="s">
        <v>33</v>
      </c>
      <c r="D7" s="66"/>
      <c r="E7" s="66" t="s">
        <v>44</v>
      </c>
      <c r="F7" s="66"/>
      <c r="G7" s="65" t="s">
        <v>46</v>
      </c>
      <c r="H7" s="66"/>
      <c r="I7" s="66"/>
      <c r="J7" s="66"/>
      <c r="K7" s="116" t="s">
        <v>136</v>
      </c>
      <c r="L7" s="66"/>
      <c r="M7" s="66" t="s">
        <v>30</v>
      </c>
    </row>
    <row r="8" spans="1:13" ht="23.25" customHeight="1">
      <c r="A8" s="153"/>
      <c r="B8" s="68" t="s">
        <v>1</v>
      </c>
      <c r="C8" s="66" t="s">
        <v>34</v>
      </c>
      <c r="D8" s="66"/>
      <c r="E8" s="65" t="s">
        <v>55</v>
      </c>
      <c r="F8" s="66"/>
      <c r="G8" s="65" t="s">
        <v>43</v>
      </c>
      <c r="H8" s="66"/>
      <c r="I8" s="65" t="s">
        <v>77</v>
      </c>
      <c r="J8" s="65"/>
      <c r="K8" s="65" t="s">
        <v>137</v>
      </c>
      <c r="L8" s="66"/>
      <c r="M8" s="65" t="s">
        <v>27</v>
      </c>
    </row>
    <row r="9" spans="1:13" ht="20.149999999999999" customHeight="1">
      <c r="A9" s="153"/>
      <c r="C9" s="243" t="s">
        <v>65</v>
      </c>
      <c r="D9" s="243"/>
      <c r="E9" s="243"/>
      <c r="F9" s="243"/>
      <c r="G9" s="243"/>
      <c r="H9" s="243"/>
      <c r="I9" s="243"/>
      <c r="J9" s="243"/>
      <c r="K9" s="243"/>
      <c r="L9" s="243"/>
      <c r="M9" s="243"/>
    </row>
    <row r="10" spans="1:13" ht="23.25" customHeight="1">
      <c r="A10" s="130" t="s">
        <v>204</v>
      </c>
    </row>
    <row r="11" spans="1:13" ht="23" customHeight="1">
      <c r="A11" s="154" t="s">
        <v>152</v>
      </c>
      <c r="B11" s="173"/>
      <c r="C11" s="133">
        <v>1124417</v>
      </c>
      <c r="D11" s="155"/>
      <c r="E11" s="133">
        <v>547611</v>
      </c>
      <c r="F11" s="156"/>
      <c r="G11" s="133">
        <v>24100</v>
      </c>
      <c r="H11" s="155"/>
      <c r="I11" s="133">
        <v>-1232766</v>
      </c>
      <c r="J11" s="133"/>
      <c r="K11" s="133">
        <v>-70000</v>
      </c>
      <c r="L11" s="156"/>
      <c r="M11" s="155">
        <v>393362</v>
      </c>
    </row>
    <row r="12" spans="1:13" ht="8" customHeight="1">
      <c r="A12" s="154"/>
      <c r="B12" s="173"/>
      <c r="C12" s="103"/>
      <c r="D12" s="103"/>
      <c r="E12" s="103"/>
      <c r="F12" s="104"/>
      <c r="G12" s="103"/>
      <c r="H12" s="103"/>
      <c r="I12" s="93"/>
      <c r="J12" s="93"/>
      <c r="K12" s="93"/>
      <c r="L12" s="104"/>
      <c r="M12" s="103"/>
    </row>
    <row r="13" spans="1:13" ht="23.25" customHeight="1">
      <c r="A13" s="130" t="s">
        <v>120</v>
      </c>
      <c r="B13" s="173"/>
      <c r="C13" s="103"/>
      <c r="D13" s="103"/>
      <c r="E13" s="103"/>
      <c r="F13" s="104"/>
      <c r="G13" s="103"/>
      <c r="H13" s="103"/>
      <c r="I13" s="93"/>
      <c r="J13" s="93"/>
      <c r="K13" s="93"/>
      <c r="L13" s="104"/>
      <c r="M13" s="103"/>
    </row>
    <row r="14" spans="1:13" ht="23.25" customHeight="1">
      <c r="A14" s="162" t="s">
        <v>156</v>
      </c>
      <c r="B14" s="173"/>
      <c r="C14" s="103"/>
      <c r="D14" s="103"/>
      <c r="E14" s="103"/>
      <c r="F14" s="104"/>
      <c r="G14" s="103"/>
      <c r="H14" s="103"/>
      <c r="I14" s="93"/>
      <c r="J14" s="93"/>
      <c r="K14" s="93"/>
      <c r="L14" s="104"/>
      <c r="M14" s="103"/>
    </row>
    <row r="15" spans="1:13" ht="23.25" customHeight="1">
      <c r="A15" s="106" t="s">
        <v>157</v>
      </c>
      <c r="B15" s="179">
        <v>3</v>
      </c>
      <c r="C15" s="180">
        <v>0</v>
      </c>
      <c r="D15" s="180"/>
      <c r="E15" s="180">
        <v>0</v>
      </c>
      <c r="F15" s="181"/>
      <c r="G15" s="180">
        <v>0</v>
      </c>
      <c r="H15" s="75"/>
      <c r="I15" s="180">
        <v>0</v>
      </c>
      <c r="J15" s="180"/>
      <c r="K15" s="180">
        <v>70000</v>
      </c>
      <c r="L15" s="104"/>
      <c r="M15" s="161">
        <v>70000</v>
      </c>
    </row>
    <row r="16" spans="1:13">
      <c r="A16" s="106" t="s">
        <v>155</v>
      </c>
      <c r="B16" s="179">
        <v>3</v>
      </c>
      <c r="C16" s="75">
        <v>0</v>
      </c>
      <c r="D16" s="181"/>
      <c r="E16" s="75">
        <v>0</v>
      </c>
      <c r="F16" s="181"/>
      <c r="G16" s="75">
        <v>0</v>
      </c>
      <c r="H16" s="75"/>
      <c r="I16" s="75">
        <v>0</v>
      </c>
      <c r="J16" s="75"/>
      <c r="K16" s="75">
        <v>-39914</v>
      </c>
      <c r="L16" s="181"/>
      <c r="M16" s="182">
        <v>-39914</v>
      </c>
    </row>
    <row r="17" spans="1:13" ht="23.9" customHeight="1">
      <c r="A17" s="162" t="s">
        <v>156</v>
      </c>
      <c r="C17" s="163">
        <v>0</v>
      </c>
      <c r="D17" s="82"/>
      <c r="E17" s="163">
        <v>0</v>
      </c>
      <c r="F17" s="183"/>
      <c r="G17" s="163">
        <v>0</v>
      </c>
      <c r="H17" s="184"/>
      <c r="I17" s="163">
        <v>0</v>
      </c>
      <c r="J17" s="164"/>
      <c r="K17" s="163">
        <v>30086</v>
      </c>
      <c r="L17" s="184"/>
      <c r="M17" s="163">
        <v>30086</v>
      </c>
    </row>
    <row r="18" spans="1:13" ht="8" customHeight="1">
      <c r="A18" s="154"/>
      <c r="B18" s="173"/>
      <c r="C18" s="103"/>
      <c r="D18" s="103"/>
      <c r="E18" s="103"/>
      <c r="F18" s="104"/>
      <c r="G18" s="103"/>
      <c r="H18" s="103"/>
      <c r="I18" s="93"/>
      <c r="J18" s="93"/>
      <c r="K18" s="93"/>
      <c r="L18" s="104"/>
      <c r="M18" s="103"/>
    </row>
    <row r="19" spans="1:13" ht="23" customHeight="1">
      <c r="A19" s="154" t="s">
        <v>181</v>
      </c>
      <c r="B19" s="159"/>
      <c r="C19" s="165"/>
      <c r="D19" s="161"/>
      <c r="E19" s="89"/>
      <c r="F19" s="97"/>
      <c r="G19" s="165"/>
      <c r="H19" s="126"/>
      <c r="I19" s="165"/>
      <c r="J19" s="165"/>
      <c r="K19" s="165"/>
      <c r="L19" s="160"/>
      <c r="M19" s="161"/>
    </row>
    <row r="20" spans="1:13" ht="23" customHeight="1">
      <c r="A20" s="106" t="s">
        <v>178</v>
      </c>
      <c r="B20" s="159"/>
      <c r="C20" s="113">
        <v>0</v>
      </c>
      <c r="D20" s="72"/>
      <c r="E20" s="113">
        <v>0</v>
      </c>
      <c r="F20" s="98"/>
      <c r="G20" s="113">
        <v>0</v>
      </c>
      <c r="H20" s="113"/>
      <c r="I20" s="112">
        <v>213603</v>
      </c>
      <c r="J20" s="112"/>
      <c r="K20" s="112">
        <v>0</v>
      </c>
      <c r="L20" s="160"/>
      <c r="M20" s="112">
        <v>213603</v>
      </c>
    </row>
    <row r="21" spans="1:13" ht="23" customHeight="1">
      <c r="A21" s="166" t="s">
        <v>182</v>
      </c>
      <c r="B21" s="174"/>
      <c r="C21" s="163">
        <v>0</v>
      </c>
      <c r="D21" s="79"/>
      <c r="E21" s="163">
        <v>0</v>
      </c>
      <c r="F21" s="148"/>
      <c r="G21" s="163">
        <v>0</v>
      </c>
      <c r="H21" s="148"/>
      <c r="I21" s="163">
        <v>213603</v>
      </c>
      <c r="J21" s="164"/>
      <c r="K21" s="163">
        <v>0</v>
      </c>
      <c r="L21" s="148"/>
      <c r="M21" s="163">
        <v>213603</v>
      </c>
    </row>
    <row r="22" spans="1:13" ht="8" customHeight="1">
      <c r="A22" s="175"/>
      <c r="C22" s="89"/>
      <c r="D22" s="72"/>
      <c r="E22" s="89"/>
      <c r="F22" s="96"/>
      <c r="G22" s="89"/>
      <c r="H22" s="89"/>
      <c r="I22" s="96"/>
      <c r="J22" s="96"/>
      <c r="K22" s="96"/>
      <c r="L22" s="96"/>
      <c r="M22" s="96"/>
    </row>
    <row r="23" spans="1:13" ht="23" customHeight="1" thickBot="1">
      <c r="A23" s="166" t="s">
        <v>205</v>
      </c>
      <c r="B23" s="174"/>
      <c r="C23" s="176">
        <v>1124417</v>
      </c>
      <c r="D23" s="104"/>
      <c r="E23" s="176">
        <v>547611</v>
      </c>
      <c r="F23" s="104"/>
      <c r="G23" s="176">
        <v>24100</v>
      </c>
      <c r="H23" s="104"/>
      <c r="I23" s="176">
        <v>-1019163</v>
      </c>
      <c r="J23" s="177"/>
      <c r="K23" s="176">
        <v>-39914</v>
      </c>
      <c r="L23" s="104"/>
      <c r="M23" s="176">
        <v>637051</v>
      </c>
    </row>
    <row r="24" spans="1:13" ht="22" thickTop="1"/>
  </sheetData>
  <mergeCells count="3">
    <mergeCell ref="C4:M4"/>
    <mergeCell ref="G5:I5"/>
    <mergeCell ref="C9:M9"/>
  </mergeCells>
  <pageMargins left="0.7" right="0.7" top="0.75" bottom="0.75" header="0.3" footer="0.3"/>
  <pageSetup paperSize="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H89"/>
  <sheetViews>
    <sheetView showGridLines="0" view="pageBreakPreview" topLeftCell="A17" zoomScale="85" zoomScaleNormal="100" zoomScaleSheetLayoutView="85" workbookViewId="0">
      <selection activeCell="A86" sqref="A86"/>
    </sheetView>
  </sheetViews>
  <sheetFormatPr defaultColWidth="9.09765625" defaultRowHeight="21" customHeight="1"/>
  <cols>
    <col min="1" max="1" width="67.59765625" style="142" customWidth="1"/>
    <col min="2" max="2" width="11.796875" style="187" customWidth="1"/>
    <col min="3" max="3" width="1.19921875" style="119" customWidth="1"/>
    <col min="4" max="4" width="11.796875" style="187" customWidth="1"/>
    <col min="5" max="5" width="1.19921875" style="144" customWidth="1"/>
    <col min="6" max="6" width="11.796875" style="114" customWidth="1"/>
    <col min="7" max="7" width="1.19921875" style="115" customWidth="1"/>
    <col min="8" max="8" width="12" style="114" customWidth="1"/>
    <col min="9" max="16384" width="9.09765625" style="224"/>
  </cols>
  <sheetData>
    <row r="1" spans="1:8" ht="23">
      <c r="A1" s="60" t="s">
        <v>54</v>
      </c>
      <c r="B1" s="185"/>
      <c r="C1" s="186"/>
      <c r="D1" s="185"/>
    </row>
    <row r="2" spans="1:8" ht="21" customHeight="1">
      <c r="A2" s="67" t="s">
        <v>134</v>
      </c>
    </row>
    <row r="3" spans="1:8" ht="14" customHeight="1">
      <c r="A3" s="67"/>
    </row>
    <row r="4" spans="1:8" ht="21" customHeight="1">
      <c r="A4" s="188"/>
      <c r="B4" s="246" t="s">
        <v>52</v>
      </c>
      <c r="C4" s="246"/>
      <c r="D4" s="246"/>
      <c r="E4" s="246"/>
      <c r="F4" s="246" t="s">
        <v>45</v>
      </c>
      <c r="G4" s="246"/>
      <c r="H4" s="246"/>
    </row>
    <row r="5" spans="1:8" ht="21" customHeight="1">
      <c r="A5" s="188"/>
      <c r="B5" s="247" t="s">
        <v>199</v>
      </c>
      <c r="C5" s="248"/>
      <c r="D5" s="248"/>
      <c r="E5" s="223"/>
      <c r="F5" s="248" t="s">
        <v>199</v>
      </c>
      <c r="G5" s="248"/>
      <c r="H5" s="248"/>
    </row>
    <row r="6" spans="1:8" ht="21" customHeight="1">
      <c r="A6" s="188"/>
      <c r="B6" s="247" t="s">
        <v>201</v>
      </c>
      <c r="C6" s="248"/>
      <c r="D6" s="248"/>
      <c r="E6" s="221"/>
      <c r="F6" s="248" t="s">
        <v>201</v>
      </c>
      <c r="G6" s="248"/>
      <c r="H6" s="248"/>
    </row>
    <row r="7" spans="1:8" ht="21" customHeight="1">
      <c r="A7" s="188"/>
      <c r="B7" s="65">
        <v>2565</v>
      </c>
      <c r="C7" s="66"/>
      <c r="D7" s="65">
        <v>2564</v>
      </c>
      <c r="E7" s="66"/>
      <c r="F7" s="65">
        <v>2565</v>
      </c>
      <c r="G7" s="66"/>
      <c r="H7" s="65">
        <v>2564</v>
      </c>
    </row>
    <row r="8" spans="1:8" ht="21" customHeight="1">
      <c r="A8" s="121"/>
      <c r="B8" s="245" t="s">
        <v>65</v>
      </c>
      <c r="C8" s="245"/>
      <c r="D8" s="245"/>
      <c r="E8" s="245"/>
      <c r="F8" s="245"/>
      <c r="G8" s="245"/>
      <c r="H8" s="245"/>
    </row>
    <row r="9" spans="1:8" s="62" customFormat="1" ht="18" customHeight="1">
      <c r="A9" s="84" t="s">
        <v>22</v>
      </c>
      <c r="B9" s="187"/>
      <c r="C9" s="119"/>
      <c r="D9" s="187"/>
      <c r="E9" s="144"/>
      <c r="F9" s="114"/>
      <c r="G9" s="115"/>
      <c r="H9" s="114"/>
    </row>
    <row r="10" spans="1:8" s="62" customFormat="1" ht="21" customHeight="1">
      <c r="A10" s="127" t="s">
        <v>95</v>
      </c>
      <c r="B10" s="183">
        <v>-36771</v>
      </c>
      <c r="C10" s="189"/>
      <c r="D10" s="183">
        <v>-85741</v>
      </c>
      <c r="E10" s="128"/>
      <c r="F10" s="183">
        <v>213603</v>
      </c>
      <c r="G10" s="115"/>
      <c r="H10" s="183">
        <v>-50867</v>
      </c>
    </row>
    <row r="11" spans="1:8" s="62" customFormat="1" ht="21" customHeight="1">
      <c r="A11" s="85" t="s">
        <v>183</v>
      </c>
      <c r="B11" s="190"/>
      <c r="C11" s="189"/>
      <c r="D11" s="190"/>
      <c r="E11" s="128"/>
      <c r="F11" s="190"/>
      <c r="G11" s="115"/>
      <c r="H11" s="190"/>
    </row>
    <row r="12" spans="1:8" s="62" customFormat="1" ht="21" customHeight="1">
      <c r="A12" s="235" t="s">
        <v>216</v>
      </c>
      <c r="B12" s="190">
        <v>803</v>
      </c>
      <c r="C12" s="189"/>
      <c r="D12" s="178">
        <v>0</v>
      </c>
      <c r="E12" s="126"/>
      <c r="F12" s="178">
        <v>0</v>
      </c>
      <c r="G12" s="214"/>
      <c r="H12" s="178">
        <v>0</v>
      </c>
    </row>
    <row r="13" spans="1:8" s="62" customFormat="1" ht="21" customHeight="1">
      <c r="A13" s="219" t="s">
        <v>42</v>
      </c>
      <c r="B13" s="191">
        <v>7965</v>
      </c>
      <c r="C13" s="82"/>
      <c r="D13" s="191">
        <v>8598</v>
      </c>
      <c r="E13" s="128"/>
      <c r="F13" s="191">
        <v>2713</v>
      </c>
      <c r="G13" s="115"/>
      <c r="H13" s="191">
        <v>3333</v>
      </c>
    </row>
    <row r="14" spans="1:8" s="62" customFormat="1" ht="21" customHeight="1">
      <c r="A14" s="90" t="s">
        <v>49</v>
      </c>
      <c r="B14" s="192">
        <v>17456</v>
      </c>
      <c r="C14" s="189"/>
      <c r="D14" s="192">
        <v>39559</v>
      </c>
      <c r="E14" s="129"/>
      <c r="F14" s="192">
        <v>9422</v>
      </c>
      <c r="G14" s="193"/>
      <c r="H14" s="192">
        <v>35810</v>
      </c>
    </row>
    <row r="15" spans="1:8" s="62" customFormat="1" ht="21" customHeight="1">
      <c r="A15" s="219" t="s">
        <v>73</v>
      </c>
      <c r="B15" s="192">
        <v>4096</v>
      </c>
      <c r="C15" s="189"/>
      <c r="D15" s="192">
        <v>4723</v>
      </c>
      <c r="E15" s="129"/>
      <c r="F15" s="192">
        <v>377</v>
      </c>
      <c r="G15" s="193"/>
      <c r="H15" s="192">
        <v>1706</v>
      </c>
    </row>
    <row r="16" spans="1:8" s="62" customFormat="1" ht="21" customHeight="1">
      <c r="A16" s="219" t="s">
        <v>78</v>
      </c>
      <c r="B16" s="192">
        <v>14961</v>
      </c>
      <c r="C16" s="189"/>
      <c r="D16" s="192">
        <v>27049</v>
      </c>
      <c r="E16" s="128"/>
      <c r="F16" s="183">
        <v>0</v>
      </c>
      <c r="G16" s="115"/>
      <c r="H16" s="183">
        <v>0</v>
      </c>
    </row>
    <row r="17" spans="1:8" s="62" customFormat="1" ht="21" customHeight="1">
      <c r="A17" s="219" t="s">
        <v>105</v>
      </c>
      <c r="B17" s="191">
        <v>3542</v>
      </c>
      <c r="C17" s="82"/>
      <c r="D17" s="191">
        <v>5163</v>
      </c>
      <c r="E17" s="128"/>
      <c r="F17" s="191">
        <v>22</v>
      </c>
      <c r="G17" s="115"/>
      <c r="H17" s="191">
        <v>3261</v>
      </c>
    </row>
    <row r="18" spans="1:8" s="62" customFormat="1" ht="21" customHeight="1">
      <c r="A18" s="219" t="s">
        <v>127</v>
      </c>
      <c r="B18" s="183">
        <v>-627</v>
      </c>
      <c r="C18" s="189"/>
      <c r="D18" s="183">
        <v>-178</v>
      </c>
      <c r="E18" s="194"/>
      <c r="F18" s="183">
        <v>-627</v>
      </c>
      <c r="G18" s="115"/>
      <c r="H18" s="183">
        <v>-178</v>
      </c>
    </row>
    <row r="19" spans="1:8" s="62" customFormat="1" ht="21" customHeight="1">
      <c r="A19" s="219" t="s">
        <v>167</v>
      </c>
      <c r="B19" s="183">
        <v>-82222</v>
      </c>
      <c r="C19" s="189"/>
      <c r="D19" s="183">
        <v>0</v>
      </c>
      <c r="E19" s="194"/>
      <c r="F19" s="183">
        <v>-261528</v>
      </c>
      <c r="G19" s="115"/>
      <c r="H19" s="183">
        <v>0</v>
      </c>
    </row>
    <row r="20" spans="1:8" s="62" customFormat="1" ht="21" customHeight="1">
      <c r="A20" s="219" t="s">
        <v>140</v>
      </c>
      <c r="B20" s="183">
        <v>0</v>
      </c>
      <c r="C20" s="189"/>
      <c r="D20" s="183">
        <v>-22764</v>
      </c>
      <c r="E20" s="194"/>
      <c r="F20" s="183">
        <v>0</v>
      </c>
      <c r="G20" s="115"/>
      <c r="H20" s="183">
        <v>-22764</v>
      </c>
    </row>
    <row r="21" spans="1:8" s="62" customFormat="1" ht="21" customHeight="1">
      <c r="A21" s="219" t="s">
        <v>175</v>
      </c>
      <c r="B21" s="183">
        <v>8432</v>
      </c>
      <c r="C21" s="82"/>
      <c r="D21" s="183">
        <v>-60676</v>
      </c>
      <c r="E21" s="128"/>
      <c r="F21" s="183">
        <v>-50696</v>
      </c>
      <c r="G21" s="115"/>
      <c r="H21" s="183">
        <v>-76635</v>
      </c>
    </row>
    <row r="22" spans="1:8" s="62" customFormat="1" ht="21" customHeight="1">
      <c r="A22" s="235" t="s">
        <v>206</v>
      </c>
      <c r="B22" s="183">
        <v>0</v>
      </c>
      <c r="C22" s="82"/>
      <c r="D22" s="183">
        <v>-13930</v>
      </c>
      <c r="E22" s="128"/>
      <c r="F22" s="183">
        <v>0</v>
      </c>
      <c r="G22" s="115"/>
      <c r="H22" s="183">
        <v>0</v>
      </c>
    </row>
    <row r="23" spans="1:8" s="62" customFormat="1" ht="21" customHeight="1">
      <c r="A23" s="235" t="s">
        <v>71</v>
      </c>
      <c r="B23" s="195">
        <v>-24</v>
      </c>
      <c r="C23" s="189"/>
      <c r="D23" s="195">
        <v>-225</v>
      </c>
      <c r="E23" s="194"/>
      <c r="F23" s="195">
        <v>-2</v>
      </c>
      <c r="G23" s="115"/>
      <c r="H23" s="195">
        <v>-364</v>
      </c>
    </row>
    <row r="24" spans="1:8" s="62" customFormat="1" ht="21" customHeight="1">
      <c r="A24" s="235" t="s">
        <v>207</v>
      </c>
      <c r="B24" s="195">
        <v>48</v>
      </c>
      <c r="C24" s="189"/>
      <c r="D24" s="195">
        <v>1</v>
      </c>
      <c r="E24" s="194"/>
      <c r="F24" s="195">
        <v>48</v>
      </c>
      <c r="G24" s="115"/>
      <c r="H24" s="195">
        <v>1</v>
      </c>
    </row>
    <row r="25" spans="1:8" s="62" customFormat="1" ht="21" customHeight="1">
      <c r="A25" s="236" t="s">
        <v>222</v>
      </c>
      <c r="B25" s="195">
        <v>32</v>
      </c>
      <c r="C25" s="189"/>
      <c r="D25" s="195">
        <v>0</v>
      </c>
      <c r="E25" s="194"/>
      <c r="F25" s="195">
        <v>32</v>
      </c>
      <c r="G25" s="115"/>
      <c r="H25" s="195">
        <v>0</v>
      </c>
    </row>
    <row r="26" spans="1:8" s="62" customFormat="1" ht="21" customHeight="1">
      <c r="A26" s="219" t="s">
        <v>158</v>
      </c>
      <c r="B26" s="195">
        <v>0</v>
      </c>
      <c r="C26" s="189"/>
      <c r="D26" s="195">
        <v>0</v>
      </c>
      <c r="E26" s="194"/>
      <c r="F26" s="195">
        <v>61120</v>
      </c>
      <c r="G26" s="115"/>
      <c r="H26" s="195">
        <v>0</v>
      </c>
    </row>
    <row r="27" spans="1:8" s="62" customFormat="1" ht="21" customHeight="1">
      <c r="A27" s="219" t="s">
        <v>194</v>
      </c>
      <c r="B27" s="195">
        <v>2397</v>
      </c>
      <c r="C27" s="189"/>
      <c r="D27" s="195">
        <v>0</v>
      </c>
      <c r="E27" s="194"/>
      <c r="F27" s="180">
        <v>2397</v>
      </c>
      <c r="G27" s="115"/>
      <c r="H27" s="180">
        <v>0</v>
      </c>
    </row>
    <row r="28" spans="1:8" s="62" customFormat="1" ht="21" customHeight="1">
      <c r="A28" s="219" t="s">
        <v>104</v>
      </c>
      <c r="B28" s="195">
        <v>11</v>
      </c>
      <c r="C28" s="189"/>
      <c r="D28" s="195">
        <v>57</v>
      </c>
      <c r="E28" s="194"/>
      <c r="F28" s="180">
        <v>0</v>
      </c>
      <c r="G28" s="115"/>
      <c r="H28" s="180">
        <v>0</v>
      </c>
    </row>
    <row r="29" spans="1:8" s="62" customFormat="1" ht="21" customHeight="1">
      <c r="A29" s="219" t="s">
        <v>62</v>
      </c>
      <c r="B29" s="196">
        <v>-37</v>
      </c>
      <c r="C29" s="189"/>
      <c r="D29" s="196">
        <v>-33</v>
      </c>
      <c r="E29" s="129"/>
      <c r="F29" s="196">
        <v>-1855</v>
      </c>
      <c r="G29" s="193"/>
      <c r="H29" s="196">
        <v>-1939</v>
      </c>
    </row>
    <row r="30" spans="1:8" s="62" customFormat="1" ht="21" customHeight="1">
      <c r="A30" s="219"/>
      <c r="B30" s="195">
        <v>-59938</v>
      </c>
      <c r="C30" s="82"/>
      <c r="D30" s="195">
        <v>-98397</v>
      </c>
      <c r="E30" s="128"/>
      <c r="F30" s="195">
        <v>-24974</v>
      </c>
      <c r="G30" s="180"/>
      <c r="H30" s="195">
        <v>-108636</v>
      </c>
    </row>
    <row r="31" spans="1:8" s="62" customFormat="1" ht="18" customHeight="1">
      <c r="A31" s="197" t="s">
        <v>31</v>
      </c>
      <c r="B31" s="198"/>
      <c r="C31" s="189"/>
      <c r="D31" s="198"/>
      <c r="E31" s="128"/>
      <c r="F31" s="114"/>
      <c r="G31" s="115"/>
      <c r="H31" s="114"/>
    </row>
    <row r="32" spans="1:8" s="62" customFormat="1" ht="21" customHeight="1">
      <c r="A32" s="127" t="s">
        <v>111</v>
      </c>
      <c r="B32" s="180">
        <v>95613</v>
      </c>
      <c r="C32" s="189"/>
      <c r="D32" s="180">
        <v>103365</v>
      </c>
      <c r="E32" s="128"/>
      <c r="F32" s="180">
        <v>117047</v>
      </c>
      <c r="G32" s="199"/>
      <c r="H32" s="180">
        <v>101669</v>
      </c>
    </row>
    <row r="33" spans="1:8" s="62" customFormat="1" ht="21" customHeight="1">
      <c r="A33" s="90" t="s">
        <v>32</v>
      </c>
      <c r="B33" s="180">
        <v>-14771</v>
      </c>
      <c r="C33" s="189"/>
      <c r="D33" s="180">
        <v>-12073</v>
      </c>
      <c r="E33" s="128"/>
      <c r="F33" s="180">
        <v>26085</v>
      </c>
      <c r="G33" s="199"/>
      <c r="H33" s="180">
        <v>-7395</v>
      </c>
    </row>
    <row r="34" spans="1:8" s="62" customFormat="1" ht="21" customHeight="1">
      <c r="A34" s="90" t="s">
        <v>23</v>
      </c>
      <c r="B34" s="180">
        <v>360</v>
      </c>
      <c r="C34" s="189"/>
      <c r="D34" s="180">
        <v>-1102</v>
      </c>
      <c r="E34" s="128"/>
      <c r="F34" s="180">
        <v>0</v>
      </c>
      <c r="G34" s="200"/>
      <c r="H34" s="180">
        <v>0</v>
      </c>
    </row>
    <row r="35" spans="1:8" s="62" customFormat="1" ht="21" customHeight="1">
      <c r="A35" s="90" t="s">
        <v>35</v>
      </c>
      <c r="B35" s="180">
        <v>-1014</v>
      </c>
      <c r="C35" s="189"/>
      <c r="D35" s="180">
        <v>-4411</v>
      </c>
      <c r="E35" s="128"/>
      <c r="F35" s="180">
        <v>2296</v>
      </c>
      <c r="G35" s="200"/>
      <c r="H35" s="180">
        <v>-389</v>
      </c>
    </row>
    <row r="36" spans="1:8" s="62" customFormat="1" ht="21" customHeight="1">
      <c r="A36" s="90" t="s">
        <v>37</v>
      </c>
      <c r="B36" s="180">
        <v>-10617</v>
      </c>
      <c r="C36" s="189"/>
      <c r="D36" s="180">
        <v>97</v>
      </c>
      <c r="E36" s="128"/>
      <c r="F36" s="180">
        <v>260</v>
      </c>
      <c r="G36" s="200"/>
      <c r="H36" s="180">
        <v>-40</v>
      </c>
    </row>
    <row r="37" spans="1:8" s="62" customFormat="1" ht="21" customHeight="1">
      <c r="A37" s="127" t="s">
        <v>115</v>
      </c>
      <c r="B37" s="180">
        <v>176508</v>
      </c>
      <c r="C37" s="189"/>
      <c r="D37" s="180">
        <v>32128</v>
      </c>
      <c r="E37" s="128"/>
      <c r="F37" s="180">
        <v>-71979</v>
      </c>
      <c r="G37" s="200"/>
      <c r="H37" s="180">
        <v>15514</v>
      </c>
    </row>
    <row r="38" spans="1:8" s="62" customFormat="1" ht="21" customHeight="1">
      <c r="A38" s="127" t="s">
        <v>90</v>
      </c>
      <c r="B38" s="180">
        <v>-6114</v>
      </c>
      <c r="C38" s="189"/>
      <c r="D38" s="180">
        <v>8324</v>
      </c>
      <c r="E38" s="200"/>
      <c r="F38" s="180">
        <v>-6403</v>
      </c>
      <c r="G38" s="200"/>
      <c r="H38" s="180">
        <v>7931</v>
      </c>
    </row>
    <row r="39" spans="1:8" s="62" customFormat="1" ht="21" customHeight="1">
      <c r="A39" s="127" t="s">
        <v>148</v>
      </c>
      <c r="B39" s="180">
        <v>-2406</v>
      </c>
      <c r="C39" s="189"/>
      <c r="D39" s="180">
        <v>-22845</v>
      </c>
      <c r="E39" s="200"/>
      <c r="F39" s="180">
        <v>-15120</v>
      </c>
      <c r="G39" s="200"/>
      <c r="H39" s="180">
        <v>-19271</v>
      </c>
    </row>
    <row r="40" spans="1:8" s="62" customFormat="1" ht="21" customHeight="1">
      <c r="A40" s="127" t="s">
        <v>177</v>
      </c>
      <c r="B40" s="195">
        <v>-1008</v>
      </c>
      <c r="C40" s="189"/>
      <c r="D40" s="195">
        <v>0</v>
      </c>
      <c r="E40" s="194"/>
      <c r="F40" s="180">
        <v>0</v>
      </c>
      <c r="G40" s="115"/>
      <c r="H40" s="180">
        <v>0</v>
      </c>
    </row>
    <row r="41" spans="1:8" s="62" customFormat="1" ht="21" customHeight="1">
      <c r="A41" s="127" t="s">
        <v>87</v>
      </c>
      <c r="B41" s="180">
        <v>190</v>
      </c>
      <c r="C41" s="189"/>
      <c r="D41" s="180">
        <v>-4803</v>
      </c>
      <c r="E41" s="200"/>
      <c r="F41" s="180">
        <v>-3905</v>
      </c>
      <c r="G41" s="200"/>
      <c r="H41" s="180">
        <v>-4907</v>
      </c>
    </row>
    <row r="42" spans="1:8" s="62" customFormat="1" ht="21" customHeight="1">
      <c r="A42" s="90" t="s">
        <v>9</v>
      </c>
      <c r="B42" s="201">
        <v>-815</v>
      </c>
      <c r="C42" s="189"/>
      <c r="D42" s="201">
        <v>-6608</v>
      </c>
      <c r="E42" s="129"/>
      <c r="F42" s="201">
        <v>-1723</v>
      </c>
      <c r="G42" s="198"/>
      <c r="H42" s="201">
        <v>-6099</v>
      </c>
    </row>
    <row r="43" spans="1:8" s="62" customFormat="1" ht="21" customHeight="1">
      <c r="A43" s="219" t="s">
        <v>79</v>
      </c>
      <c r="B43" s="195">
        <v>175988</v>
      </c>
      <c r="C43" s="192">
        <v>0</v>
      </c>
      <c r="D43" s="195">
        <v>-6325</v>
      </c>
      <c r="E43" s="192">
        <v>0</v>
      </c>
      <c r="F43" s="195">
        <v>21584</v>
      </c>
      <c r="G43" s="198"/>
      <c r="H43" s="195">
        <v>-21623</v>
      </c>
    </row>
    <row r="44" spans="1:8" s="62" customFormat="1" ht="21" customHeight="1">
      <c r="A44" s="219" t="s">
        <v>80</v>
      </c>
      <c r="B44" s="180">
        <v>-5515</v>
      </c>
      <c r="C44" s="189"/>
      <c r="D44" s="180">
        <v>-10228</v>
      </c>
      <c r="E44" s="202"/>
      <c r="F44" s="180">
        <v>-2642</v>
      </c>
      <c r="G44" s="198"/>
      <c r="H44" s="180">
        <v>-7344</v>
      </c>
    </row>
    <row r="45" spans="1:8" s="62" customFormat="1" ht="21" customHeight="1">
      <c r="A45" s="219" t="s">
        <v>159</v>
      </c>
      <c r="B45" s="180">
        <v>24485</v>
      </c>
      <c r="C45" s="189"/>
      <c r="D45" s="180">
        <v>0</v>
      </c>
      <c r="E45" s="202"/>
      <c r="F45" s="180">
        <v>24485</v>
      </c>
      <c r="G45" s="198"/>
      <c r="H45" s="180">
        <v>0</v>
      </c>
    </row>
    <row r="46" spans="1:8" s="62" customFormat="1" ht="21" customHeight="1">
      <c r="A46" s="203" t="s">
        <v>83</v>
      </c>
      <c r="B46" s="204">
        <v>194958</v>
      </c>
      <c r="C46" s="133"/>
      <c r="D46" s="204">
        <v>-16553</v>
      </c>
      <c r="E46" s="80"/>
      <c r="F46" s="204">
        <v>43427</v>
      </c>
      <c r="G46" s="103"/>
      <c r="H46" s="204">
        <v>-28967</v>
      </c>
    </row>
    <row r="47" spans="1:8" s="62" customFormat="1" ht="21" customHeight="1">
      <c r="A47" s="203"/>
      <c r="B47" s="209"/>
      <c r="C47" s="133"/>
      <c r="D47" s="209"/>
      <c r="E47" s="80"/>
      <c r="F47" s="209"/>
      <c r="G47" s="103"/>
      <c r="H47" s="209"/>
    </row>
    <row r="48" spans="1:8" s="62" customFormat="1" ht="21" customHeight="1">
      <c r="A48" s="84" t="s">
        <v>24</v>
      </c>
      <c r="B48" s="82"/>
      <c r="C48" s="205"/>
      <c r="D48" s="82"/>
      <c r="E48" s="206"/>
      <c r="F48" s="207"/>
      <c r="G48" s="114"/>
      <c r="H48" s="207"/>
    </row>
    <row r="49" spans="1:8" s="62" customFormat="1" ht="21" customHeight="1">
      <c r="A49" s="219" t="s">
        <v>112</v>
      </c>
      <c r="B49" s="82">
        <v>-2</v>
      </c>
      <c r="C49" s="205"/>
      <c r="D49" s="82">
        <v>-10</v>
      </c>
      <c r="E49" s="206"/>
      <c r="F49" s="82">
        <v>-2</v>
      </c>
      <c r="G49" s="114"/>
      <c r="H49" s="82">
        <v>-9</v>
      </c>
    </row>
    <row r="50" spans="1:8" s="62" customFormat="1" ht="21" customHeight="1">
      <c r="A50" s="219" t="s">
        <v>160</v>
      </c>
      <c r="B50" s="82">
        <v>-6614</v>
      </c>
      <c r="C50" s="205"/>
      <c r="D50" s="82">
        <v>874</v>
      </c>
      <c r="E50" s="206"/>
      <c r="F50" s="82">
        <v>0</v>
      </c>
      <c r="G50" s="114"/>
      <c r="H50" s="82">
        <v>0</v>
      </c>
    </row>
    <row r="51" spans="1:8" s="62" customFormat="1" ht="21" customHeight="1">
      <c r="A51" s="219" t="s">
        <v>162</v>
      </c>
      <c r="B51" s="82">
        <v>0</v>
      </c>
      <c r="C51" s="205"/>
      <c r="D51" s="82">
        <v>0</v>
      </c>
      <c r="E51" s="206"/>
      <c r="F51" s="82">
        <v>-115000</v>
      </c>
      <c r="G51" s="114"/>
      <c r="H51" s="82">
        <v>0</v>
      </c>
    </row>
    <row r="52" spans="1:8" s="62" customFormat="1" ht="21" customHeight="1">
      <c r="A52" s="219" t="s">
        <v>184</v>
      </c>
      <c r="B52" s="82">
        <v>254297</v>
      </c>
      <c r="C52" s="205"/>
      <c r="D52" s="82">
        <v>0</v>
      </c>
      <c r="E52" s="206"/>
      <c r="F52" s="82">
        <v>261528</v>
      </c>
      <c r="G52" s="114"/>
      <c r="H52" s="82">
        <v>0</v>
      </c>
    </row>
    <row r="53" spans="1:8" s="62" customFormat="1" ht="21" customHeight="1">
      <c r="A53" s="230" t="s">
        <v>223</v>
      </c>
      <c r="B53" s="82">
        <v>-53900</v>
      </c>
      <c r="C53" s="205"/>
      <c r="D53" s="82">
        <v>0</v>
      </c>
      <c r="E53" s="206"/>
      <c r="F53" s="82">
        <v>-53900</v>
      </c>
      <c r="G53" s="114"/>
      <c r="H53" s="82">
        <v>0</v>
      </c>
    </row>
    <row r="54" spans="1:8" s="62" customFormat="1" ht="21" customHeight="1">
      <c r="A54" s="219" t="s">
        <v>186</v>
      </c>
      <c r="B54" s="82">
        <v>52373</v>
      </c>
      <c r="C54" s="205"/>
      <c r="D54" s="82">
        <v>0</v>
      </c>
      <c r="E54" s="206"/>
      <c r="F54" s="82">
        <v>52373</v>
      </c>
      <c r="G54" s="114"/>
      <c r="H54" s="82">
        <v>0</v>
      </c>
    </row>
    <row r="55" spans="1:8" s="62" customFormat="1" ht="21" customHeight="1">
      <c r="A55" s="219" t="s">
        <v>141</v>
      </c>
      <c r="B55" s="82">
        <v>0</v>
      </c>
      <c r="C55" s="205"/>
      <c r="D55" s="82">
        <v>-29922</v>
      </c>
      <c r="E55" s="206"/>
      <c r="F55" s="82">
        <v>0</v>
      </c>
      <c r="G55" s="114"/>
      <c r="H55" s="82">
        <v>-29922</v>
      </c>
    </row>
    <row r="56" spans="1:8" s="62" customFormat="1" ht="21" customHeight="1">
      <c r="A56" s="219" t="s">
        <v>185</v>
      </c>
      <c r="B56" s="82">
        <v>0</v>
      </c>
      <c r="C56" s="205"/>
      <c r="D56" s="82">
        <v>329178</v>
      </c>
      <c r="E56" s="206"/>
      <c r="F56" s="82">
        <v>0</v>
      </c>
      <c r="G56" s="114"/>
      <c r="H56" s="82">
        <v>329178</v>
      </c>
    </row>
    <row r="57" spans="1:8" s="62" customFormat="1" ht="21" customHeight="1">
      <c r="A57" s="219" t="s">
        <v>139</v>
      </c>
      <c r="B57" s="82">
        <v>0</v>
      </c>
      <c r="C57" s="205"/>
      <c r="D57" s="82">
        <v>-329000</v>
      </c>
      <c r="E57" s="206"/>
      <c r="F57" s="82">
        <v>0</v>
      </c>
      <c r="G57" s="114"/>
      <c r="H57" s="82">
        <v>-329000</v>
      </c>
    </row>
    <row r="58" spans="1:8" s="62" customFormat="1" ht="21" customHeight="1">
      <c r="A58" s="219" t="s">
        <v>171</v>
      </c>
      <c r="B58" s="82">
        <v>2438</v>
      </c>
      <c r="C58" s="205"/>
      <c r="D58" s="82">
        <v>415</v>
      </c>
      <c r="E58" s="206"/>
      <c r="F58" s="82">
        <v>102279</v>
      </c>
      <c r="G58" s="114"/>
      <c r="H58" s="82">
        <v>364</v>
      </c>
    </row>
    <row r="59" spans="1:8" s="62" customFormat="1" ht="21" customHeight="1">
      <c r="A59" s="219" t="s">
        <v>161</v>
      </c>
      <c r="B59" s="82">
        <v>-2606</v>
      </c>
      <c r="C59" s="129"/>
      <c r="D59" s="82">
        <v>-6345</v>
      </c>
      <c r="E59" s="129"/>
      <c r="F59" s="82">
        <v>-1843</v>
      </c>
      <c r="G59" s="114"/>
      <c r="H59" s="82">
        <v>-3884</v>
      </c>
    </row>
    <row r="60" spans="1:8" s="62" customFormat="1" ht="21" customHeight="1">
      <c r="A60" s="219" t="s">
        <v>187</v>
      </c>
      <c r="B60" s="82">
        <v>0</v>
      </c>
      <c r="C60" s="129"/>
      <c r="D60" s="82">
        <v>0</v>
      </c>
      <c r="E60" s="129"/>
      <c r="F60" s="82">
        <v>68780</v>
      </c>
      <c r="G60" s="114"/>
      <c r="H60" s="82">
        <v>0</v>
      </c>
    </row>
    <row r="61" spans="1:8" s="62" customFormat="1" ht="21" customHeight="1">
      <c r="A61" s="219" t="s">
        <v>195</v>
      </c>
      <c r="B61" s="82">
        <v>0</v>
      </c>
      <c r="C61" s="129"/>
      <c r="D61" s="82">
        <v>0</v>
      </c>
      <c r="E61" s="129"/>
      <c r="F61" s="82">
        <v>-39914</v>
      </c>
      <c r="G61" s="114"/>
      <c r="H61" s="82">
        <v>0</v>
      </c>
    </row>
    <row r="62" spans="1:8" s="62" customFormat="1" ht="21" customHeight="1">
      <c r="A62" s="219" t="s">
        <v>173</v>
      </c>
      <c r="B62" s="82">
        <v>0</v>
      </c>
      <c r="C62" s="205"/>
      <c r="D62" s="82">
        <v>0</v>
      </c>
      <c r="E62" s="206"/>
      <c r="F62" s="82">
        <v>4881</v>
      </c>
      <c r="G62" s="114"/>
      <c r="H62" s="82">
        <v>0</v>
      </c>
    </row>
    <row r="63" spans="1:8" s="62" customFormat="1" ht="21" customHeight="1">
      <c r="A63" s="219" t="s">
        <v>84</v>
      </c>
      <c r="B63" s="82">
        <v>-516</v>
      </c>
      <c r="C63" s="205"/>
      <c r="D63" s="82">
        <v>-29490</v>
      </c>
      <c r="E63" s="206"/>
      <c r="F63" s="180">
        <v>-331</v>
      </c>
      <c r="G63" s="114"/>
      <c r="H63" s="180">
        <v>-29080</v>
      </c>
    </row>
    <row r="64" spans="1:8" s="62" customFormat="1" ht="21" customHeight="1">
      <c r="A64" s="219" t="s">
        <v>128</v>
      </c>
      <c r="B64" s="82">
        <v>0</v>
      </c>
      <c r="C64" s="205"/>
      <c r="D64" s="82">
        <v>0</v>
      </c>
      <c r="E64" s="206"/>
      <c r="F64" s="82">
        <v>81600</v>
      </c>
      <c r="G64" s="114"/>
      <c r="H64" s="82">
        <v>8700</v>
      </c>
    </row>
    <row r="65" spans="1:8" s="62" customFormat="1" ht="21" customHeight="1">
      <c r="A65" s="234" t="s">
        <v>224</v>
      </c>
      <c r="B65" s="82">
        <v>0</v>
      </c>
      <c r="C65" s="205"/>
      <c r="D65" s="82">
        <v>0</v>
      </c>
      <c r="E65" s="206"/>
      <c r="F65" s="82">
        <v>0</v>
      </c>
      <c r="G65" s="114"/>
      <c r="H65" s="82">
        <v>-54000</v>
      </c>
    </row>
    <row r="66" spans="1:8" s="62" customFormat="1" ht="21" customHeight="1">
      <c r="A66" s="234" t="s">
        <v>208</v>
      </c>
      <c r="B66" s="82">
        <v>0</v>
      </c>
      <c r="C66" s="205"/>
      <c r="D66" s="82">
        <v>-50000</v>
      </c>
      <c r="E66" s="206"/>
      <c r="F66" s="82">
        <v>0</v>
      </c>
      <c r="G66" s="114"/>
      <c r="H66" s="82">
        <v>0</v>
      </c>
    </row>
    <row r="67" spans="1:8" s="62" customFormat="1" ht="21" customHeight="1">
      <c r="A67" s="234" t="s">
        <v>209</v>
      </c>
      <c r="B67" s="82"/>
      <c r="C67" s="205"/>
      <c r="D67" s="82"/>
      <c r="E67" s="206"/>
      <c r="F67" s="82"/>
      <c r="G67" s="114"/>
      <c r="H67" s="82"/>
    </row>
    <row r="68" spans="1:8" s="62" customFormat="1" ht="21" customHeight="1">
      <c r="A68" s="90" t="s">
        <v>62</v>
      </c>
      <c r="B68" s="82">
        <v>37</v>
      </c>
      <c r="C68" s="129"/>
      <c r="D68" s="82">
        <v>33</v>
      </c>
      <c r="E68" s="128"/>
      <c r="F68" s="82">
        <v>3352</v>
      </c>
      <c r="G68" s="114"/>
      <c r="H68" s="82">
        <v>3137</v>
      </c>
    </row>
    <row r="69" spans="1:8" s="62" customFormat="1" ht="21" customHeight="1">
      <c r="A69" s="91" t="s">
        <v>174</v>
      </c>
      <c r="B69" s="204">
        <v>245507</v>
      </c>
      <c r="C69" s="129"/>
      <c r="D69" s="204">
        <v>-114267</v>
      </c>
      <c r="E69" s="103"/>
      <c r="F69" s="204">
        <v>363803</v>
      </c>
      <c r="G69" s="114"/>
      <c r="H69" s="204">
        <v>-104516</v>
      </c>
    </row>
    <row r="70" spans="1:8" s="62" customFormat="1" ht="21" customHeight="1">
      <c r="A70" s="90"/>
      <c r="B70" s="129"/>
      <c r="C70" s="137"/>
      <c r="D70" s="129"/>
      <c r="E70" s="128"/>
      <c r="F70" s="200"/>
      <c r="G70" s="114"/>
      <c r="H70" s="200"/>
    </row>
    <row r="71" spans="1:8" s="62" customFormat="1" ht="21" customHeight="1">
      <c r="A71" s="84" t="s">
        <v>25</v>
      </c>
      <c r="B71" s="129"/>
      <c r="C71" s="137"/>
      <c r="D71" s="129"/>
      <c r="E71" s="190"/>
      <c r="F71" s="208"/>
      <c r="G71" s="114"/>
      <c r="H71" s="208"/>
    </row>
    <row r="72" spans="1:8" s="62" customFormat="1" ht="21" customHeight="1">
      <c r="A72" s="219" t="s">
        <v>138</v>
      </c>
      <c r="B72" s="82">
        <v>30000</v>
      </c>
      <c r="C72" s="137"/>
      <c r="D72" s="82">
        <v>1000</v>
      </c>
      <c r="E72" s="190"/>
      <c r="F72" s="82">
        <v>0</v>
      </c>
      <c r="G72" s="114"/>
      <c r="H72" s="82">
        <v>0</v>
      </c>
    </row>
    <row r="73" spans="1:8" s="62" customFormat="1" ht="21" customHeight="1">
      <c r="A73" s="219" t="s">
        <v>163</v>
      </c>
      <c r="B73" s="82">
        <v>-6282</v>
      </c>
      <c r="C73" s="137"/>
      <c r="D73" s="82">
        <v>-11432</v>
      </c>
      <c r="E73" s="190"/>
      <c r="F73" s="82">
        <v>-5339</v>
      </c>
      <c r="G73" s="114"/>
      <c r="H73" s="82">
        <v>-9702</v>
      </c>
    </row>
    <row r="74" spans="1:8" s="62" customFormat="1" ht="21" customHeight="1">
      <c r="A74" s="219" t="s">
        <v>164</v>
      </c>
      <c r="B74" s="82">
        <v>125500</v>
      </c>
      <c r="C74" s="137"/>
      <c r="D74" s="82">
        <v>20000</v>
      </c>
      <c r="E74" s="190"/>
      <c r="F74" s="82">
        <v>23000</v>
      </c>
      <c r="G74" s="114"/>
      <c r="H74" s="82">
        <v>20000</v>
      </c>
    </row>
    <row r="75" spans="1:8" s="62" customFormat="1" ht="21" customHeight="1">
      <c r="A75" s="219" t="s">
        <v>172</v>
      </c>
      <c r="B75" s="82">
        <v>-138500</v>
      </c>
      <c r="C75" s="137"/>
      <c r="D75" s="82">
        <v>0</v>
      </c>
      <c r="E75" s="190"/>
      <c r="F75" s="82">
        <v>-36000</v>
      </c>
      <c r="G75" s="114"/>
      <c r="H75" s="82">
        <v>0</v>
      </c>
    </row>
    <row r="76" spans="1:8" s="62" customFormat="1" ht="21" customHeight="1">
      <c r="A76" s="219" t="s">
        <v>188</v>
      </c>
      <c r="B76" s="82">
        <v>117500</v>
      </c>
      <c r="C76" s="137"/>
      <c r="D76" s="82">
        <v>0</v>
      </c>
      <c r="E76" s="190"/>
      <c r="F76" s="82">
        <v>35000</v>
      </c>
      <c r="G76" s="114"/>
      <c r="H76" s="82">
        <v>0</v>
      </c>
    </row>
    <row r="77" spans="1:8" s="62" customFormat="1" ht="21" customHeight="1">
      <c r="A77" s="219" t="s">
        <v>189</v>
      </c>
      <c r="B77" s="82">
        <v>-75000</v>
      </c>
      <c r="C77" s="137"/>
      <c r="D77" s="82">
        <v>0</v>
      </c>
      <c r="E77" s="190"/>
      <c r="F77" s="82">
        <v>-35000</v>
      </c>
      <c r="G77" s="114"/>
      <c r="H77" s="82">
        <v>0</v>
      </c>
    </row>
    <row r="78" spans="1:8" s="62" customFormat="1" ht="21" customHeight="1">
      <c r="A78" s="219" t="s">
        <v>165</v>
      </c>
      <c r="B78" s="82">
        <v>-112500</v>
      </c>
      <c r="C78" s="137"/>
      <c r="D78" s="82">
        <v>0</v>
      </c>
      <c r="E78" s="190"/>
      <c r="F78" s="82">
        <v>-30000</v>
      </c>
      <c r="G78" s="114"/>
      <c r="H78" s="82">
        <v>0</v>
      </c>
    </row>
    <row r="79" spans="1:8" s="62" customFormat="1" ht="21" customHeight="1">
      <c r="A79" s="219" t="s">
        <v>129</v>
      </c>
      <c r="B79" s="82">
        <v>-47600</v>
      </c>
      <c r="C79" s="137"/>
      <c r="D79" s="82">
        <v>-8700</v>
      </c>
      <c r="E79" s="190"/>
      <c r="F79" s="82">
        <v>-47600</v>
      </c>
      <c r="G79" s="114"/>
      <c r="H79" s="82">
        <v>-8700</v>
      </c>
    </row>
    <row r="80" spans="1:8" s="62" customFormat="1" ht="21" customHeight="1">
      <c r="A80" s="219" t="s">
        <v>85</v>
      </c>
      <c r="B80" s="82">
        <v>-8696</v>
      </c>
      <c r="C80" s="129"/>
      <c r="D80" s="82">
        <v>-12007</v>
      </c>
      <c r="E80" s="129"/>
      <c r="F80" s="82">
        <v>-2375</v>
      </c>
      <c r="G80" s="129"/>
      <c r="H80" s="82">
        <v>-1575</v>
      </c>
    </row>
    <row r="81" spans="1:8" s="80" customFormat="1" ht="21" customHeight="1">
      <c r="A81" s="91" t="s">
        <v>225</v>
      </c>
      <c r="B81" s="204">
        <v>-115578</v>
      </c>
      <c r="C81" s="155"/>
      <c r="D81" s="204">
        <v>-11139</v>
      </c>
      <c r="E81" s="155"/>
      <c r="F81" s="204">
        <v>-98314</v>
      </c>
      <c r="G81" s="104"/>
      <c r="H81" s="204">
        <v>23</v>
      </c>
    </row>
    <row r="82" spans="1:8" s="62" customFormat="1" ht="21" customHeight="1">
      <c r="A82" s="142"/>
      <c r="B82" s="190"/>
      <c r="C82" s="129"/>
      <c r="D82" s="190"/>
      <c r="E82" s="190"/>
      <c r="F82" s="208"/>
      <c r="G82" s="114"/>
      <c r="H82" s="208"/>
    </row>
    <row r="83" spans="1:8" ht="21" customHeight="1">
      <c r="A83" s="121" t="s">
        <v>74</v>
      </c>
      <c r="B83" s="209">
        <v>324887</v>
      </c>
      <c r="C83" s="129"/>
      <c r="D83" s="209">
        <v>-141959</v>
      </c>
      <c r="E83" s="103"/>
      <c r="F83" s="209">
        <v>308916</v>
      </c>
      <c r="G83" s="114"/>
      <c r="H83" s="209">
        <v>-133460</v>
      </c>
    </row>
    <row r="84" spans="1:8" s="62" customFormat="1" ht="21" customHeight="1">
      <c r="A84" s="241" t="s">
        <v>81</v>
      </c>
      <c r="B84" s="129">
        <v>17663</v>
      </c>
      <c r="C84" s="129"/>
      <c r="D84" s="129">
        <v>164475</v>
      </c>
      <c r="E84" s="129"/>
      <c r="F84" s="198">
        <v>13023</v>
      </c>
      <c r="G84" s="212"/>
      <c r="H84" s="198">
        <v>149153</v>
      </c>
    </row>
    <row r="85" spans="1:8" s="62" customFormat="1" ht="21" customHeight="1">
      <c r="A85" s="210" t="s">
        <v>210</v>
      </c>
      <c r="B85" s="211">
        <v>-3326</v>
      </c>
      <c r="C85" s="129"/>
      <c r="D85" s="211">
        <v>-1465</v>
      </c>
      <c r="E85" s="129"/>
      <c r="F85" s="232">
        <v>0</v>
      </c>
      <c r="G85" s="212"/>
      <c r="H85" s="232">
        <v>0</v>
      </c>
    </row>
    <row r="86" spans="1:8" s="62" customFormat="1" ht="21" customHeight="1" thickBot="1">
      <c r="A86" s="203" t="s">
        <v>82</v>
      </c>
      <c r="B86" s="213">
        <v>339224</v>
      </c>
      <c r="C86" s="129"/>
      <c r="D86" s="213">
        <v>21051</v>
      </c>
      <c r="E86" s="155"/>
      <c r="F86" s="213">
        <v>321939</v>
      </c>
      <c r="G86" s="114"/>
      <c r="H86" s="213">
        <v>15693</v>
      </c>
    </row>
    <row r="87" spans="1:8" ht="21" customHeight="1" thickTop="1">
      <c r="A87" s="215"/>
      <c r="B87" s="129"/>
      <c r="C87" s="137"/>
      <c r="D87" s="129"/>
    </row>
    <row r="88" spans="1:8" ht="21" customHeight="1">
      <c r="A88" s="216" t="s">
        <v>59</v>
      </c>
      <c r="B88" s="129"/>
      <c r="C88" s="137"/>
      <c r="D88" s="129"/>
      <c r="F88" s="129"/>
      <c r="H88" s="129"/>
    </row>
    <row r="89" spans="1:8" ht="21" customHeight="1">
      <c r="A89" s="224" t="s">
        <v>166</v>
      </c>
      <c r="B89" s="207">
        <v>0</v>
      </c>
      <c r="C89" s="137"/>
      <c r="D89" s="129">
        <v>3032</v>
      </c>
      <c r="F89" s="214">
        <v>0</v>
      </c>
      <c r="H89" s="114">
        <v>1468</v>
      </c>
    </row>
  </sheetData>
  <mergeCells count="7">
    <mergeCell ref="B4:E4"/>
    <mergeCell ref="F4:H4"/>
    <mergeCell ref="B5:D5"/>
    <mergeCell ref="B8:H8"/>
    <mergeCell ref="F5:H5"/>
    <mergeCell ref="B6:D6"/>
    <mergeCell ref="F6:H6"/>
  </mergeCells>
  <pageMargins left="0.7" right="0.7" top="0.48" bottom="0.5" header="0.5" footer="0.5"/>
  <pageSetup paperSize="9" scale="82" firstPageNumber="12" fitToWidth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7" man="1"/>
    <brk id="70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Q40"/>
  <sheetViews>
    <sheetView showGridLines="0" view="pageBreakPreview" topLeftCell="A7" zoomScaleNormal="100" zoomScaleSheetLayoutView="100" workbookViewId="0">
      <selection activeCell="M40" sqref="M40"/>
    </sheetView>
  </sheetViews>
  <sheetFormatPr defaultRowHeight="23.25" customHeight="1"/>
  <cols>
    <col min="1" max="1" width="51.09765625" style="4" customWidth="1"/>
    <col min="2" max="2" width="8.8984375" style="2" customWidth="1"/>
    <col min="3" max="3" width="11.59765625" style="3" customWidth="1"/>
    <col min="4" max="4" width="1.69921875" style="29" customWidth="1"/>
    <col min="5" max="5" width="11.59765625" style="3" customWidth="1"/>
    <col min="6" max="6" width="1.69921875" style="29" customWidth="1"/>
    <col min="7" max="7" width="11.59765625" style="3" customWidth="1"/>
    <col min="8" max="8" width="1.69921875" style="29" customWidth="1"/>
    <col min="9" max="9" width="11.59765625" style="3" customWidth="1"/>
    <col min="10" max="10" width="9.3984375" style="8" bestFit="1" customWidth="1"/>
    <col min="11" max="11" width="10" style="8" customWidth="1"/>
    <col min="12" max="256" width="9.09765625" style="8"/>
    <col min="257" max="257" width="51.09765625" style="8" customWidth="1"/>
    <col min="258" max="258" width="8.8984375" style="8" customWidth="1"/>
    <col min="259" max="259" width="11.59765625" style="8" customWidth="1"/>
    <col min="260" max="260" width="1.69921875" style="8" customWidth="1"/>
    <col min="261" max="261" width="11.59765625" style="8" customWidth="1"/>
    <col min="262" max="262" width="1.69921875" style="8" customWidth="1"/>
    <col min="263" max="263" width="11.59765625" style="8" customWidth="1"/>
    <col min="264" max="264" width="1.69921875" style="8" customWidth="1"/>
    <col min="265" max="265" width="11.59765625" style="8" customWidth="1"/>
    <col min="266" max="266" width="9.3984375" style="8" bestFit="1" customWidth="1"/>
    <col min="267" max="267" width="10" style="8" customWidth="1"/>
    <col min="268" max="512" width="9.09765625" style="8"/>
    <col min="513" max="513" width="51.09765625" style="8" customWidth="1"/>
    <col min="514" max="514" width="8.8984375" style="8" customWidth="1"/>
    <col min="515" max="515" width="11.59765625" style="8" customWidth="1"/>
    <col min="516" max="516" width="1.69921875" style="8" customWidth="1"/>
    <col min="517" max="517" width="11.59765625" style="8" customWidth="1"/>
    <col min="518" max="518" width="1.69921875" style="8" customWidth="1"/>
    <col min="519" max="519" width="11.59765625" style="8" customWidth="1"/>
    <col min="520" max="520" width="1.69921875" style="8" customWidth="1"/>
    <col min="521" max="521" width="11.59765625" style="8" customWidth="1"/>
    <col min="522" max="522" width="9.3984375" style="8" bestFit="1" customWidth="1"/>
    <col min="523" max="523" width="10" style="8" customWidth="1"/>
    <col min="524" max="768" width="9.09765625" style="8"/>
    <col min="769" max="769" width="51.09765625" style="8" customWidth="1"/>
    <col min="770" max="770" width="8.8984375" style="8" customWidth="1"/>
    <col min="771" max="771" width="11.59765625" style="8" customWidth="1"/>
    <col min="772" max="772" width="1.69921875" style="8" customWidth="1"/>
    <col min="773" max="773" width="11.59765625" style="8" customWidth="1"/>
    <col min="774" max="774" width="1.69921875" style="8" customWidth="1"/>
    <col min="775" max="775" width="11.59765625" style="8" customWidth="1"/>
    <col min="776" max="776" width="1.69921875" style="8" customWidth="1"/>
    <col min="777" max="777" width="11.59765625" style="8" customWidth="1"/>
    <col min="778" max="778" width="9.3984375" style="8" bestFit="1" customWidth="1"/>
    <col min="779" max="779" width="10" style="8" customWidth="1"/>
    <col min="780" max="1024" width="9.09765625" style="8"/>
    <col min="1025" max="1025" width="51.09765625" style="8" customWidth="1"/>
    <col min="1026" max="1026" width="8.8984375" style="8" customWidth="1"/>
    <col min="1027" max="1027" width="11.59765625" style="8" customWidth="1"/>
    <col min="1028" max="1028" width="1.69921875" style="8" customWidth="1"/>
    <col min="1029" max="1029" width="11.59765625" style="8" customWidth="1"/>
    <col min="1030" max="1030" width="1.69921875" style="8" customWidth="1"/>
    <col min="1031" max="1031" width="11.59765625" style="8" customWidth="1"/>
    <col min="1032" max="1032" width="1.69921875" style="8" customWidth="1"/>
    <col min="1033" max="1033" width="11.59765625" style="8" customWidth="1"/>
    <col min="1034" max="1034" width="9.3984375" style="8" bestFit="1" customWidth="1"/>
    <col min="1035" max="1035" width="10" style="8" customWidth="1"/>
    <col min="1036" max="1280" width="9.09765625" style="8"/>
    <col min="1281" max="1281" width="51.09765625" style="8" customWidth="1"/>
    <col min="1282" max="1282" width="8.8984375" style="8" customWidth="1"/>
    <col min="1283" max="1283" width="11.59765625" style="8" customWidth="1"/>
    <col min="1284" max="1284" width="1.69921875" style="8" customWidth="1"/>
    <col min="1285" max="1285" width="11.59765625" style="8" customWidth="1"/>
    <col min="1286" max="1286" width="1.69921875" style="8" customWidth="1"/>
    <col min="1287" max="1287" width="11.59765625" style="8" customWidth="1"/>
    <col min="1288" max="1288" width="1.69921875" style="8" customWidth="1"/>
    <col min="1289" max="1289" width="11.59765625" style="8" customWidth="1"/>
    <col min="1290" max="1290" width="9.3984375" style="8" bestFit="1" customWidth="1"/>
    <col min="1291" max="1291" width="10" style="8" customWidth="1"/>
    <col min="1292" max="1536" width="9.09765625" style="8"/>
    <col min="1537" max="1537" width="51.09765625" style="8" customWidth="1"/>
    <col min="1538" max="1538" width="8.8984375" style="8" customWidth="1"/>
    <col min="1539" max="1539" width="11.59765625" style="8" customWidth="1"/>
    <col min="1540" max="1540" width="1.69921875" style="8" customWidth="1"/>
    <col min="1541" max="1541" width="11.59765625" style="8" customWidth="1"/>
    <col min="1542" max="1542" width="1.69921875" style="8" customWidth="1"/>
    <col min="1543" max="1543" width="11.59765625" style="8" customWidth="1"/>
    <col min="1544" max="1544" width="1.69921875" style="8" customWidth="1"/>
    <col min="1545" max="1545" width="11.59765625" style="8" customWidth="1"/>
    <col min="1546" max="1546" width="9.3984375" style="8" bestFit="1" customWidth="1"/>
    <col min="1547" max="1547" width="10" style="8" customWidth="1"/>
    <col min="1548" max="1792" width="9.09765625" style="8"/>
    <col min="1793" max="1793" width="51.09765625" style="8" customWidth="1"/>
    <col min="1794" max="1794" width="8.8984375" style="8" customWidth="1"/>
    <col min="1795" max="1795" width="11.59765625" style="8" customWidth="1"/>
    <col min="1796" max="1796" width="1.69921875" style="8" customWidth="1"/>
    <col min="1797" max="1797" width="11.59765625" style="8" customWidth="1"/>
    <col min="1798" max="1798" width="1.69921875" style="8" customWidth="1"/>
    <col min="1799" max="1799" width="11.59765625" style="8" customWidth="1"/>
    <col min="1800" max="1800" width="1.69921875" style="8" customWidth="1"/>
    <col min="1801" max="1801" width="11.59765625" style="8" customWidth="1"/>
    <col min="1802" max="1802" width="9.3984375" style="8" bestFit="1" customWidth="1"/>
    <col min="1803" max="1803" width="10" style="8" customWidth="1"/>
    <col min="1804" max="2048" width="9.09765625" style="8"/>
    <col min="2049" max="2049" width="51.09765625" style="8" customWidth="1"/>
    <col min="2050" max="2050" width="8.8984375" style="8" customWidth="1"/>
    <col min="2051" max="2051" width="11.59765625" style="8" customWidth="1"/>
    <col min="2052" max="2052" width="1.69921875" style="8" customWidth="1"/>
    <col min="2053" max="2053" width="11.59765625" style="8" customWidth="1"/>
    <col min="2054" max="2054" width="1.69921875" style="8" customWidth="1"/>
    <col min="2055" max="2055" width="11.59765625" style="8" customWidth="1"/>
    <col min="2056" max="2056" width="1.69921875" style="8" customWidth="1"/>
    <col min="2057" max="2057" width="11.59765625" style="8" customWidth="1"/>
    <col min="2058" max="2058" width="9.3984375" style="8" bestFit="1" customWidth="1"/>
    <col min="2059" max="2059" width="10" style="8" customWidth="1"/>
    <col min="2060" max="2304" width="9.09765625" style="8"/>
    <col min="2305" max="2305" width="51.09765625" style="8" customWidth="1"/>
    <col min="2306" max="2306" width="8.8984375" style="8" customWidth="1"/>
    <col min="2307" max="2307" width="11.59765625" style="8" customWidth="1"/>
    <col min="2308" max="2308" width="1.69921875" style="8" customWidth="1"/>
    <col min="2309" max="2309" width="11.59765625" style="8" customWidth="1"/>
    <col min="2310" max="2310" width="1.69921875" style="8" customWidth="1"/>
    <col min="2311" max="2311" width="11.59765625" style="8" customWidth="1"/>
    <col min="2312" max="2312" width="1.69921875" style="8" customWidth="1"/>
    <col min="2313" max="2313" width="11.59765625" style="8" customWidth="1"/>
    <col min="2314" max="2314" width="9.3984375" style="8" bestFit="1" customWidth="1"/>
    <col min="2315" max="2315" width="10" style="8" customWidth="1"/>
    <col min="2316" max="2560" width="9.09765625" style="8"/>
    <col min="2561" max="2561" width="51.09765625" style="8" customWidth="1"/>
    <col min="2562" max="2562" width="8.8984375" style="8" customWidth="1"/>
    <col min="2563" max="2563" width="11.59765625" style="8" customWidth="1"/>
    <col min="2564" max="2564" width="1.69921875" style="8" customWidth="1"/>
    <col min="2565" max="2565" width="11.59765625" style="8" customWidth="1"/>
    <col min="2566" max="2566" width="1.69921875" style="8" customWidth="1"/>
    <col min="2567" max="2567" width="11.59765625" style="8" customWidth="1"/>
    <col min="2568" max="2568" width="1.69921875" style="8" customWidth="1"/>
    <col min="2569" max="2569" width="11.59765625" style="8" customWidth="1"/>
    <col min="2570" max="2570" width="9.3984375" style="8" bestFit="1" customWidth="1"/>
    <col min="2571" max="2571" width="10" style="8" customWidth="1"/>
    <col min="2572" max="2816" width="9.09765625" style="8"/>
    <col min="2817" max="2817" width="51.09765625" style="8" customWidth="1"/>
    <col min="2818" max="2818" width="8.8984375" style="8" customWidth="1"/>
    <col min="2819" max="2819" width="11.59765625" style="8" customWidth="1"/>
    <col min="2820" max="2820" width="1.69921875" style="8" customWidth="1"/>
    <col min="2821" max="2821" width="11.59765625" style="8" customWidth="1"/>
    <col min="2822" max="2822" width="1.69921875" style="8" customWidth="1"/>
    <col min="2823" max="2823" width="11.59765625" style="8" customWidth="1"/>
    <col min="2824" max="2824" width="1.69921875" style="8" customWidth="1"/>
    <col min="2825" max="2825" width="11.59765625" style="8" customWidth="1"/>
    <col min="2826" max="2826" width="9.3984375" style="8" bestFit="1" customWidth="1"/>
    <col min="2827" max="2827" width="10" style="8" customWidth="1"/>
    <col min="2828" max="3072" width="9.09765625" style="8"/>
    <col min="3073" max="3073" width="51.09765625" style="8" customWidth="1"/>
    <col min="3074" max="3074" width="8.8984375" style="8" customWidth="1"/>
    <col min="3075" max="3075" width="11.59765625" style="8" customWidth="1"/>
    <col min="3076" max="3076" width="1.69921875" style="8" customWidth="1"/>
    <col min="3077" max="3077" width="11.59765625" style="8" customWidth="1"/>
    <col min="3078" max="3078" width="1.69921875" style="8" customWidth="1"/>
    <col min="3079" max="3079" width="11.59765625" style="8" customWidth="1"/>
    <col min="3080" max="3080" width="1.69921875" style="8" customWidth="1"/>
    <col min="3081" max="3081" width="11.59765625" style="8" customWidth="1"/>
    <col min="3082" max="3082" width="9.3984375" style="8" bestFit="1" customWidth="1"/>
    <col min="3083" max="3083" width="10" style="8" customWidth="1"/>
    <col min="3084" max="3328" width="9.09765625" style="8"/>
    <col min="3329" max="3329" width="51.09765625" style="8" customWidth="1"/>
    <col min="3330" max="3330" width="8.8984375" style="8" customWidth="1"/>
    <col min="3331" max="3331" width="11.59765625" style="8" customWidth="1"/>
    <col min="3332" max="3332" width="1.69921875" style="8" customWidth="1"/>
    <col min="3333" max="3333" width="11.59765625" style="8" customWidth="1"/>
    <col min="3334" max="3334" width="1.69921875" style="8" customWidth="1"/>
    <col min="3335" max="3335" width="11.59765625" style="8" customWidth="1"/>
    <col min="3336" max="3336" width="1.69921875" style="8" customWidth="1"/>
    <col min="3337" max="3337" width="11.59765625" style="8" customWidth="1"/>
    <col min="3338" max="3338" width="9.3984375" style="8" bestFit="1" customWidth="1"/>
    <col min="3339" max="3339" width="10" style="8" customWidth="1"/>
    <col min="3340" max="3584" width="9.09765625" style="8"/>
    <col min="3585" max="3585" width="51.09765625" style="8" customWidth="1"/>
    <col min="3586" max="3586" width="8.8984375" style="8" customWidth="1"/>
    <col min="3587" max="3587" width="11.59765625" style="8" customWidth="1"/>
    <col min="3588" max="3588" width="1.69921875" style="8" customWidth="1"/>
    <col min="3589" max="3589" width="11.59765625" style="8" customWidth="1"/>
    <col min="3590" max="3590" width="1.69921875" style="8" customWidth="1"/>
    <col min="3591" max="3591" width="11.59765625" style="8" customWidth="1"/>
    <col min="3592" max="3592" width="1.69921875" style="8" customWidth="1"/>
    <col min="3593" max="3593" width="11.59765625" style="8" customWidth="1"/>
    <col min="3594" max="3594" width="9.3984375" style="8" bestFit="1" customWidth="1"/>
    <col min="3595" max="3595" width="10" style="8" customWidth="1"/>
    <col min="3596" max="3840" width="9.09765625" style="8"/>
    <col min="3841" max="3841" width="51.09765625" style="8" customWidth="1"/>
    <col min="3842" max="3842" width="8.8984375" style="8" customWidth="1"/>
    <col min="3843" max="3843" width="11.59765625" style="8" customWidth="1"/>
    <col min="3844" max="3844" width="1.69921875" style="8" customWidth="1"/>
    <col min="3845" max="3845" width="11.59765625" style="8" customWidth="1"/>
    <col min="3846" max="3846" width="1.69921875" style="8" customWidth="1"/>
    <col min="3847" max="3847" width="11.59765625" style="8" customWidth="1"/>
    <col min="3848" max="3848" width="1.69921875" style="8" customWidth="1"/>
    <col min="3849" max="3849" width="11.59765625" style="8" customWidth="1"/>
    <col min="3850" max="3850" width="9.3984375" style="8" bestFit="1" customWidth="1"/>
    <col min="3851" max="3851" width="10" style="8" customWidth="1"/>
    <col min="3852" max="4096" width="9.09765625" style="8"/>
    <col min="4097" max="4097" width="51.09765625" style="8" customWidth="1"/>
    <col min="4098" max="4098" width="8.8984375" style="8" customWidth="1"/>
    <col min="4099" max="4099" width="11.59765625" style="8" customWidth="1"/>
    <col min="4100" max="4100" width="1.69921875" style="8" customWidth="1"/>
    <col min="4101" max="4101" width="11.59765625" style="8" customWidth="1"/>
    <col min="4102" max="4102" width="1.69921875" style="8" customWidth="1"/>
    <col min="4103" max="4103" width="11.59765625" style="8" customWidth="1"/>
    <col min="4104" max="4104" width="1.69921875" style="8" customWidth="1"/>
    <col min="4105" max="4105" width="11.59765625" style="8" customWidth="1"/>
    <col min="4106" max="4106" width="9.3984375" style="8" bestFit="1" customWidth="1"/>
    <col min="4107" max="4107" width="10" style="8" customWidth="1"/>
    <col min="4108" max="4352" width="9.09765625" style="8"/>
    <col min="4353" max="4353" width="51.09765625" style="8" customWidth="1"/>
    <col min="4354" max="4354" width="8.8984375" style="8" customWidth="1"/>
    <col min="4355" max="4355" width="11.59765625" style="8" customWidth="1"/>
    <col min="4356" max="4356" width="1.69921875" style="8" customWidth="1"/>
    <col min="4357" max="4357" width="11.59765625" style="8" customWidth="1"/>
    <col min="4358" max="4358" width="1.69921875" style="8" customWidth="1"/>
    <col min="4359" max="4359" width="11.59765625" style="8" customWidth="1"/>
    <col min="4360" max="4360" width="1.69921875" style="8" customWidth="1"/>
    <col min="4361" max="4361" width="11.59765625" style="8" customWidth="1"/>
    <col min="4362" max="4362" width="9.3984375" style="8" bestFit="1" customWidth="1"/>
    <col min="4363" max="4363" width="10" style="8" customWidth="1"/>
    <col min="4364" max="4608" width="9.09765625" style="8"/>
    <col min="4609" max="4609" width="51.09765625" style="8" customWidth="1"/>
    <col min="4610" max="4610" width="8.8984375" style="8" customWidth="1"/>
    <col min="4611" max="4611" width="11.59765625" style="8" customWidth="1"/>
    <col min="4612" max="4612" width="1.69921875" style="8" customWidth="1"/>
    <col min="4613" max="4613" width="11.59765625" style="8" customWidth="1"/>
    <col min="4614" max="4614" width="1.69921875" style="8" customWidth="1"/>
    <col min="4615" max="4615" width="11.59765625" style="8" customWidth="1"/>
    <col min="4616" max="4616" width="1.69921875" style="8" customWidth="1"/>
    <col min="4617" max="4617" width="11.59765625" style="8" customWidth="1"/>
    <col min="4618" max="4618" width="9.3984375" style="8" bestFit="1" customWidth="1"/>
    <col min="4619" max="4619" width="10" style="8" customWidth="1"/>
    <col min="4620" max="4864" width="9.09765625" style="8"/>
    <col min="4865" max="4865" width="51.09765625" style="8" customWidth="1"/>
    <col min="4866" max="4866" width="8.8984375" style="8" customWidth="1"/>
    <col min="4867" max="4867" width="11.59765625" style="8" customWidth="1"/>
    <col min="4868" max="4868" width="1.69921875" style="8" customWidth="1"/>
    <col min="4869" max="4869" width="11.59765625" style="8" customWidth="1"/>
    <col min="4870" max="4870" width="1.69921875" style="8" customWidth="1"/>
    <col min="4871" max="4871" width="11.59765625" style="8" customWidth="1"/>
    <col min="4872" max="4872" width="1.69921875" style="8" customWidth="1"/>
    <col min="4873" max="4873" width="11.59765625" style="8" customWidth="1"/>
    <col min="4874" max="4874" width="9.3984375" style="8" bestFit="1" customWidth="1"/>
    <col min="4875" max="4875" width="10" style="8" customWidth="1"/>
    <col min="4876" max="5120" width="9.09765625" style="8"/>
    <col min="5121" max="5121" width="51.09765625" style="8" customWidth="1"/>
    <col min="5122" max="5122" width="8.8984375" style="8" customWidth="1"/>
    <col min="5123" max="5123" width="11.59765625" style="8" customWidth="1"/>
    <col min="5124" max="5124" width="1.69921875" style="8" customWidth="1"/>
    <col min="5125" max="5125" width="11.59765625" style="8" customWidth="1"/>
    <col min="5126" max="5126" width="1.69921875" style="8" customWidth="1"/>
    <col min="5127" max="5127" width="11.59765625" style="8" customWidth="1"/>
    <col min="5128" max="5128" width="1.69921875" style="8" customWidth="1"/>
    <col min="5129" max="5129" width="11.59765625" style="8" customWidth="1"/>
    <col min="5130" max="5130" width="9.3984375" style="8" bestFit="1" customWidth="1"/>
    <col min="5131" max="5131" width="10" style="8" customWidth="1"/>
    <col min="5132" max="5376" width="9.09765625" style="8"/>
    <col min="5377" max="5377" width="51.09765625" style="8" customWidth="1"/>
    <col min="5378" max="5378" width="8.8984375" style="8" customWidth="1"/>
    <col min="5379" max="5379" width="11.59765625" style="8" customWidth="1"/>
    <col min="5380" max="5380" width="1.69921875" style="8" customWidth="1"/>
    <col min="5381" max="5381" width="11.59765625" style="8" customWidth="1"/>
    <col min="5382" max="5382" width="1.69921875" style="8" customWidth="1"/>
    <col min="5383" max="5383" width="11.59765625" style="8" customWidth="1"/>
    <col min="5384" max="5384" width="1.69921875" style="8" customWidth="1"/>
    <col min="5385" max="5385" width="11.59765625" style="8" customWidth="1"/>
    <col min="5386" max="5386" width="9.3984375" style="8" bestFit="1" customWidth="1"/>
    <col min="5387" max="5387" width="10" style="8" customWidth="1"/>
    <col min="5388" max="5632" width="9.09765625" style="8"/>
    <col min="5633" max="5633" width="51.09765625" style="8" customWidth="1"/>
    <col min="5634" max="5634" width="8.8984375" style="8" customWidth="1"/>
    <col min="5635" max="5635" width="11.59765625" style="8" customWidth="1"/>
    <col min="5636" max="5636" width="1.69921875" style="8" customWidth="1"/>
    <col min="5637" max="5637" width="11.59765625" style="8" customWidth="1"/>
    <col min="5638" max="5638" width="1.69921875" style="8" customWidth="1"/>
    <col min="5639" max="5639" width="11.59765625" style="8" customWidth="1"/>
    <col min="5640" max="5640" width="1.69921875" style="8" customWidth="1"/>
    <col min="5641" max="5641" width="11.59765625" style="8" customWidth="1"/>
    <col min="5642" max="5642" width="9.3984375" style="8" bestFit="1" customWidth="1"/>
    <col min="5643" max="5643" width="10" style="8" customWidth="1"/>
    <col min="5644" max="5888" width="9.09765625" style="8"/>
    <col min="5889" max="5889" width="51.09765625" style="8" customWidth="1"/>
    <col min="5890" max="5890" width="8.8984375" style="8" customWidth="1"/>
    <col min="5891" max="5891" width="11.59765625" style="8" customWidth="1"/>
    <col min="5892" max="5892" width="1.69921875" style="8" customWidth="1"/>
    <col min="5893" max="5893" width="11.59765625" style="8" customWidth="1"/>
    <col min="5894" max="5894" width="1.69921875" style="8" customWidth="1"/>
    <col min="5895" max="5895" width="11.59765625" style="8" customWidth="1"/>
    <col min="5896" max="5896" width="1.69921875" style="8" customWidth="1"/>
    <col min="5897" max="5897" width="11.59765625" style="8" customWidth="1"/>
    <col min="5898" max="5898" width="9.3984375" style="8" bestFit="1" customWidth="1"/>
    <col min="5899" max="5899" width="10" style="8" customWidth="1"/>
    <col min="5900" max="6144" width="9.09765625" style="8"/>
    <col min="6145" max="6145" width="51.09765625" style="8" customWidth="1"/>
    <col min="6146" max="6146" width="8.8984375" style="8" customWidth="1"/>
    <col min="6147" max="6147" width="11.59765625" style="8" customWidth="1"/>
    <col min="6148" max="6148" width="1.69921875" style="8" customWidth="1"/>
    <col min="6149" max="6149" width="11.59765625" style="8" customWidth="1"/>
    <col min="6150" max="6150" width="1.69921875" style="8" customWidth="1"/>
    <col min="6151" max="6151" width="11.59765625" style="8" customWidth="1"/>
    <col min="6152" max="6152" width="1.69921875" style="8" customWidth="1"/>
    <col min="6153" max="6153" width="11.59765625" style="8" customWidth="1"/>
    <col min="6154" max="6154" width="9.3984375" style="8" bestFit="1" customWidth="1"/>
    <col min="6155" max="6155" width="10" style="8" customWidth="1"/>
    <col min="6156" max="6400" width="9.09765625" style="8"/>
    <col min="6401" max="6401" width="51.09765625" style="8" customWidth="1"/>
    <col min="6402" max="6402" width="8.8984375" style="8" customWidth="1"/>
    <col min="6403" max="6403" width="11.59765625" style="8" customWidth="1"/>
    <col min="6404" max="6404" width="1.69921875" style="8" customWidth="1"/>
    <col min="6405" max="6405" width="11.59765625" style="8" customWidth="1"/>
    <col min="6406" max="6406" width="1.69921875" style="8" customWidth="1"/>
    <col min="6407" max="6407" width="11.59765625" style="8" customWidth="1"/>
    <col min="6408" max="6408" width="1.69921875" style="8" customWidth="1"/>
    <col min="6409" max="6409" width="11.59765625" style="8" customWidth="1"/>
    <col min="6410" max="6410" width="9.3984375" style="8" bestFit="1" customWidth="1"/>
    <col min="6411" max="6411" width="10" style="8" customWidth="1"/>
    <col min="6412" max="6656" width="9.09765625" style="8"/>
    <col min="6657" max="6657" width="51.09765625" style="8" customWidth="1"/>
    <col min="6658" max="6658" width="8.8984375" style="8" customWidth="1"/>
    <col min="6659" max="6659" width="11.59765625" style="8" customWidth="1"/>
    <col min="6660" max="6660" width="1.69921875" style="8" customWidth="1"/>
    <col min="6661" max="6661" width="11.59765625" style="8" customWidth="1"/>
    <col min="6662" max="6662" width="1.69921875" style="8" customWidth="1"/>
    <col min="6663" max="6663" width="11.59765625" style="8" customWidth="1"/>
    <col min="6664" max="6664" width="1.69921875" style="8" customWidth="1"/>
    <col min="6665" max="6665" width="11.59765625" style="8" customWidth="1"/>
    <col min="6666" max="6666" width="9.3984375" style="8" bestFit="1" customWidth="1"/>
    <col min="6667" max="6667" width="10" style="8" customWidth="1"/>
    <col min="6668" max="6912" width="9.09765625" style="8"/>
    <col min="6913" max="6913" width="51.09765625" style="8" customWidth="1"/>
    <col min="6914" max="6914" width="8.8984375" style="8" customWidth="1"/>
    <col min="6915" max="6915" width="11.59765625" style="8" customWidth="1"/>
    <col min="6916" max="6916" width="1.69921875" style="8" customWidth="1"/>
    <col min="6917" max="6917" width="11.59765625" style="8" customWidth="1"/>
    <col min="6918" max="6918" width="1.69921875" style="8" customWidth="1"/>
    <col min="6919" max="6919" width="11.59765625" style="8" customWidth="1"/>
    <col min="6920" max="6920" width="1.69921875" style="8" customWidth="1"/>
    <col min="6921" max="6921" width="11.59765625" style="8" customWidth="1"/>
    <col min="6922" max="6922" width="9.3984375" style="8" bestFit="1" customWidth="1"/>
    <col min="6923" max="6923" width="10" style="8" customWidth="1"/>
    <col min="6924" max="7168" width="9.09765625" style="8"/>
    <col min="7169" max="7169" width="51.09765625" style="8" customWidth="1"/>
    <col min="7170" max="7170" width="8.8984375" style="8" customWidth="1"/>
    <col min="7171" max="7171" width="11.59765625" style="8" customWidth="1"/>
    <col min="7172" max="7172" width="1.69921875" style="8" customWidth="1"/>
    <col min="7173" max="7173" width="11.59765625" style="8" customWidth="1"/>
    <col min="7174" max="7174" width="1.69921875" style="8" customWidth="1"/>
    <col min="7175" max="7175" width="11.59765625" style="8" customWidth="1"/>
    <col min="7176" max="7176" width="1.69921875" style="8" customWidth="1"/>
    <col min="7177" max="7177" width="11.59765625" style="8" customWidth="1"/>
    <col min="7178" max="7178" width="9.3984375" style="8" bestFit="1" customWidth="1"/>
    <col min="7179" max="7179" width="10" style="8" customWidth="1"/>
    <col min="7180" max="7424" width="9.09765625" style="8"/>
    <col min="7425" max="7425" width="51.09765625" style="8" customWidth="1"/>
    <col min="7426" max="7426" width="8.8984375" style="8" customWidth="1"/>
    <col min="7427" max="7427" width="11.59765625" style="8" customWidth="1"/>
    <col min="7428" max="7428" width="1.69921875" style="8" customWidth="1"/>
    <col min="7429" max="7429" width="11.59765625" style="8" customWidth="1"/>
    <col min="7430" max="7430" width="1.69921875" style="8" customWidth="1"/>
    <col min="7431" max="7431" width="11.59765625" style="8" customWidth="1"/>
    <col min="7432" max="7432" width="1.69921875" style="8" customWidth="1"/>
    <col min="7433" max="7433" width="11.59765625" style="8" customWidth="1"/>
    <col min="7434" max="7434" width="9.3984375" style="8" bestFit="1" customWidth="1"/>
    <col min="7435" max="7435" width="10" style="8" customWidth="1"/>
    <col min="7436" max="7680" width="9.09765625" style="8"/>
    <col min="7681" max="7681" width="51.09765625" style="8" customWidth="1"/>
    <col min="7682" max="7682" width="8.8984375" style="8" customWidth="1"/>
    <col min="7683" max="7683" width="11.59765625" style="8" customWidth="1"/>
    <col min="7684" max="7684" width="1.69921875" style="8" customWidth="1"/>
    <col min="7685" max="7685" width="11.59765625" style="8" customWidth="1"/>
    <col min="7686" max="7686" width="1.69921875" style="8" customWidth="1"/>
    <col min="7687" max="7687" width="11.59765625" style="8" customWidth="1"/>
    <col min="7688" max="7688" width="1.69921875" style="8" customWidth="1"/>
    <col min="7689" max="7689" width="11.59765625" style="8" customWidth="1"/>
    <col min="7690" max="7690" width="9.3984375" style="8" bestFit="1" customWidth="1"/>
    <col min="7691" max="7691" width="10" style="8" customWidth="1"/>
    <col min="7692" max="7936" width="9.09765625" style="8"/>
    <col min="7937" max="7937" width="51.09765625" style="8" customWidth="1"/>
    <col min="7938" max="7938" width="8.8984375" style="8" customWidth="1"/>
    <col min="7939" max="7939" width="11.59765625" style="8" customWidth="1"/>
    <col min="7940" max="7940" width="1.69921875" style="8" customWidth="1"/>
    <col min="7941" max="7941" width="11.59765625" style="8" customWidth="1"/>
    <col min="7942" max="7942" width="1.69921875" style="8" customWidth="1"/>
    <col min="7943" max="7943" width="11.59765625" style="8" customWidth="1"/>
    <col min="7944" max="7944" width="1.69921875" style="8" customWidth="1"/>
    <col min="7945" max="7945" width="11.59765625" style="8" customWidth="1"/>
    <col min="7946" max="7946" width="9.3984375" style="8" bestFit="1" customWidth="1"/>
    <col min="7947" max="7947" width="10" style="8" customWidth="1"/>
    <col min="7948" max="8192" width="9.09765625" style="8"/>
    <col min="8193" max="8193" width="51.09765625" style="8" customWidth="1"/>
    <col min="8194" max="8194" width="8.8984375" style="8" customWidth="1"/>
    <col min="8195" max="8195" width="11.59765625" style="8" customWidth="1"/>
    <col min="8196" max="8196" width="1.69921875" style="8" customWidth="1"/>
    <col min="8197" max="8197" width="11.59765625" style="8" customWidth="1"/>
    <col min="8198" max="8198" width="1.69921875" style="8" customWidth="1"/>
    <col min="8199" max="8199" width="11.59765625" style="8" customWidth="1"/>
    <col min="8200" max="8200" width="1.69921875" style="8" customWidth="1"/>
    <col min="8201" max="8201" width="11.59765625" style="8" customWidth="1"/>
    <col min="8202" max="8202" width="9.3984375" style="8" bestFit="1" customWidth="1"/>
    <col min="8203" max="8203" width="10" style="8" customWidth="1"/>
    <col min="8204" max="8448" width="9.09765625" style="8"/>
    <col min="8449" max="8449" width="51.09765625" style="8" customWidth="1"/>
    <col min="8450" max="8450" width="8.8984375" style="8" customWidth="1"/>
    <col min="8451" max="8451" width="11.59765625" style="8" customWidth="1"/>
    <col min="8452" max="8452" width="1.69921875" style="8" customWidth="1"/>
    <col min="8453" max="8453" width="11.59765625" style="8" customWidth="1"/>
    <col min="8454" max="8454" width="1.69921875" style="8" customWidth="1"/>
    <col min="8455" max="8455" width="11.59765625" style="8" customWidth="1"/>
    <col min="8456" max="8456" width="1.69921875" style="8" customWidth="1"/>
    <col min="8457" max="8457" width="11.59765625" style="8" customWidth="1"/>
    <col min="8458" max="8458" width="9.3984375" style="8" bestFit="1" customWidth="1"/>
    <col min="8459" max="8459" width="10" style="8" customWidth="1"/>
    <col min="8460" max="8704" width="9.09765625" style="8"/>
    <col min="8705" max="8705" width="51.09765625" style="8" customWidth="1"/>
    <col min="8706" max="8706" width="8.8984375" style="8" customWidth="1"/>
    <col min="8707" max="8707" width="11.59765625" style="8" customWidth="1"/>
    <col min="8708" max="8708" width="1.69921875" style="8" customWidth="1"/>
    <col min="8709" max="8709" width="11.59765625" style="8" customWidth="1"/>
    <col min="8710" max="8710" width="1.69921875" style="8" customWidth="1"/>
    <col min="8711" max="8711" width="11.59765625" style="8" customWidth="1"/>
    <col min="8712" max="8712" width="1.69921875" style="8" customWidth="1"/>
    <col min="8713" max="8713" width="11.59765625" style="8" customWidth="1"/>
    <col min="8714" max="8714" width="9.3984375" style="8" bestFit="1" customWidth="1"/>
    <col min="8715" max="8715" width="10" style="8" customWidth="1"/>
    <col min="8716" max="8960" width="9.09765625" style="8"/>
    <col min="8961" max="8961" width="51.09765625" style="8" customWidth="1"/>
    <col min="8962" max="8962" width="8.8984375" style="8" customWidth="1"/>
    <col min="8963" max="8963" width="11.59765625" style="8" customWidth="1"/>
    <col min="8964" max="8964" width="1.69921875" style="8" customWidth="1"/>
    <col min="8965" max="8965" width="11.59765625" style="8" customWidth="1"/>
    <col min="8966" max="8966" width="1.69921875" style="8" customWidth="1"/>
    <col min="8967" max="8967" width="11.59765625" style="8" customWidth="1"/>
    <col min="8968" max="8968" width="1.69921875" style="8" customWidth="1"/>
    <col min="8969" max="8969" width="11.59765625" style="8" customWidth="1"/>
    <col min="8970" max="8970" width="9.3984375" style="8" bestFit="1" customWidth="1"/>
    <col min="8971" max="8971" width="10" style="8" customWidth="1"/>
    <col min="8972" max="9216" width="9.09765625" style="8"/>
    <col min="9217" max="9217" width="51.09765625" style="8" customWidth="1"/>
    <col min="9218" max="9218" width="8.8984375" style="8" customWidth="1"/>
    <col min="9219" max="9219" width="11.59765625" style="8" customWidth="1"/>
    <col min="9220" max="9220" width="1.69921875" style="8" customWidth="1"/>
    <col min="9221" max="9221" width="11.59765625" style="8" customWidth="1"/>
    <col min="9222" max="9222" width="1.69921875" style="8" customWidth="1"/>
    <col min="9223" max="9223" width="11.59765625" style="8" customWidth="1"/>
    <col min="9224" max="9224" width="1.69921875" style="8" customWidth="1"/>
    <col min="9225" max="9225" width="11.59765625" style="8" customWidth="1"/>
    <col min="9226" max="9226" width="9.3984375" style="8" bestFit="1" customWidth="1"/>
    <col min="9227" max="9227" width="10" style="8" customWidth="1"/>
    <col min="9228" max="9472" width="9.09765625" style="8"/>
    <col min="9473" max="9473" width="51.09765625" style="8" customWidth="1"/>
    <col min="9474" max="9474" width="8.8984375" style="8" customWidth="1"/>
    <col min="9475" max="9475" width="11.59765625" style="8" customWidth="1"/>
    <col min="9476" max="9476" width="1.69921875" style="8" customWidth="1"/>
    <col min="9477" max="9477" width="11.59765625" style="8" customWidth="1"/>
    <col min="9478" max="9478" width="1.69921875" style="8" customWidth="1"/>
    <col min="9479" max="9479" width="11.59765625" style="8" customWidth="1"/>
    <col min="9480" max="9480" width="1.69921875" style="8" customWidth="1"/>
    <col min="9481" max="9481" width="11.59765625" style="8" customWidth="1"/>
    <col min="9482" max="9482" width="9.3984375" style="8" bestFit="1" customWidth="1"/>
    <col min="9483" max="9483" width="10" style="8" customWidth="1"/>
    <col min="9484" max="9728" width="9.09765625" style="8"/>
    <col min="9729" max="9729" width="51.09765625" style="8" customWidth="1"/>
    <col min="9730" max="9730" width="8.8984375" style="8" customWidth="1"/>
    <col min="9731" max="9731" width="11.59765625" style="8" customWidth="1"/>
    <col min="9732" max="9732" width="1.69921875" style="8" customWidth="1"/>
    <col min="9733" max="9733" width="11.59765625" style="8" customWidth="1"/>
    <col min="9734" max="9734" width="1.69921875" style="8" customWidth="1"/>
    <col min="9735" max="9735" width="11.59765625" style="8" customWidth="1"/>
    <col min="9736" max="9736" width="1.69921875" style="8" customWidth="1"/>
    <col min="9737" max="9737" width="11.59765625" style="8" customWidth="1"/>
    <col min="9738" max="9738" width="9.3984375" style="8" bestFit="1" customWidth="1"/>
    <col min="9739" max="9739" width="10" style="8" customWidth="1"/>
    <col min="9740" max="9984" width="9.09765625" style="8"/>
    <col min="9985" max="9985" width="51.09765625" style="8" customWidth="1"/>
    <col min="9986" max="9986" width="8.8984375" style="8" customWidth="1"/>
    <col min="9987" max="9987" width="11.59765625" style="8" customWidth="1"/>
    <col min="9988" max="9988" width="1.69921875" style="8" customWidth="1"/>
    <col min="9989" max="9989" width="11.59765625" style="8" customWidth="1"/>
    <col min="9990" max="9990" width="1.69921875" style="8" customWidth="1"/>
    <col min="9991" max="9991" width="11.59765625" style="8" customWidth="1"/>
    <col min="9992" max="9992" width="1.69921875" style="8" customWidth="1"/>
    <col min="9993" max="9993" width="11.59765625" style="8" customWidth="1"/>
    <col min="9994" max="9994" width="9.3984375" style="8" bestFit="1" customWidth="1"/>
    <col min="9995" max="9995" width="10" style="8" customWidth="1"/>
    <col min="9996" max="10240" width="9.09765625" style="8"/>
    <col min="10241" max="10241" width="51.09765625" style="8" customWidth="1"/>
    <col min="10242" max="10242" width="8.8984375" style="8" customWidth="1"/>
    <col min="10243" max="10243" width="11.59765625" style="8" customWidth="1"/>
    <col min="10244" max="10244" width="1.69921875" style="8" customWidth="1"/>
    <col min="10245" max="10245" width="11.59765625" style="8" customWidth="1"/>
    <col min="10246" max="10246" width="1.69921875" style="8" customWidth="1"/>
    <col min="10247" max="10247" width="11.59765625" style="8" customWidth="1"/>
    <col min="10248" max="10248" width="1.69921875" style="8" customWidth="1"/>
    <col min="10249" max="10249" width="11.59765625" style="8" customWidth="1"/>
    <col min="10250" max="10250" width="9.3984375" style="8" bestFit="1" customWidth="1"/>
    <col min="10251" max="10251" width="10" style="8" customWidth="1"/>
    <col min="10252" max="10496" width="9.09765625" style="8"/>
    <col min="10497" max="10497" width="51.09765625" style="8" customWidth="1"/>
    <col min="10498" max="10498" width="8.8984375" style="8" customWidth="1"/>
    <col min="10499" max="10499" width="11.59765625" style="8" customWidth="1"/>
    <col min="10500" max="10500" width="1.69921875" style="8" customWidth="1"/>
    <col min="10501" max="10501" width="11.59765625" style="8" customWidth="1"/>
    <col min="10502" max="10502" width="1.69921875" style="8" customWidth="1"/>
    <col min="10503" max="10503" width="11.59765625" style="8" customWidth="1"/>
    <col min="10504" max="10504" width="1.69921875" style="8" customWidth="1"/>
    <col min="10505" max="10505" width="11.59765625" style="8" customWidth="1"/>
    <col min="10506" max="10506" width="9.3984375" style="8" bestFit="1" customWidth="1"/>
    <col min="10507" max="10507" width="10" style="8" customWidth="1"/>
    <col min="10508" max="10752" width="9.09765625" style="8"/>
    <col min="10753" max="10753" width="51.09765625" style="8" customWidth="1"/>
    <col min="10754" max="10754" width="8.8984375" style="8" customWidth="1"/>
    <col min="10755" max="10755" width="11.59765625" style="8" customWidth="1"/>
    <col min="10756" max="10756" width="1.69921875" style="8" customWidth="1"/>
    <col min="10757" max="10757" width="11.59765625" style="8" customWidth="1"/>
    <col min="10758" max="10758" width="1.69921875" style="8" customWidth="1"/>
    <col min="10759" max="10759" width="11.59765625" style="8" customWidth="1"/>
    <col min="10760" max="10760" width="1.69921875" style="8" customWidth="1"/>
    <col min="10761" max="10761" width="11.59765625" style="8" customWidth="1"/>
    <col min="10762" max="10762" width="9.3984375" style="8" bestFit="1" customWidth="1"/>
    <col min="10763" max="10763" width="10" style="8" customWidth="1"/>
    <col min="10764" max="11008" width="9.09765625" style="8"/>
    <col min="11009" max="11009" width="51.09765625" style="8" customWidth="1"/>
    <col min="11010" max="11010" width="8.8984375" style="8" customWidth="1"/>
    <col min="11011" max="11011" width="11.59765625" style="8" customWidth="1"/>
    <col min="11012" max="11012" width="1.69921875" style="8" customWidth="1"/>
    <col min="11013" max="11013" width="11.59765625" style="8" customWidth="1"/>
    <col min="11014" max="11014" width="1.69921875" style="8" customWidth="1"/>
    <col min="11015" max="11015" width="11.59765625" style="8" customWidth="1"/>
    <col min="11016" max="11016" width="1.69921875" style="8" customWidth="1"/>
    <col min="11017" max="11017" width="11.59765625" style="8" customWidth="1"/>
    <col min="11018" max="11018" width="9.3984375" style="8" bestFit="1" customWidth="1"/>
    <col min="11019" max="11019" width="10" style="8" customWidth="1"/>
    <col min="11020" max="11264" width="9.09765625" style="8"/>
    <col min="11265" max="11265" width="51.09765625" style="8" customWidth="1"/>
    <col min="11266" max="11266" width="8.8984375" style="8" customWidth="1"/>
    <col min="11267" max="11267" width="11.59765625" style="8" customWidth="1"/>
    <col min="11268" max="11268" width="1.69921875" style="8" customWidth="1"/>
    <col min="11269" max="11269" width="11.59765625" style="8" customWidth="1"/>
    <col min="11270" max="11270" width="1.69921875" style="8" customWidth="1"/>
    <col min="11271" max="11271" width="11.59765625" style="8" customWidth="1"/>
    <col min="11272" max="11272" width="1.69921875" style="8" customWidth="1"/>
    <col min="11273" max="11273" width="11.59765625" style="8" customWidth="1"/>
    <col min="11274" max="11274" width="9.3984375" style="8" bestFit="1" customWidth="1"/>
    <col min="11275" max="11275" width="10" style="8" customWidth="1"/>
    <col min="11276" max="11520" width="9.09765625" style="8"/>
    <col min="11521" max="11521" width="51.09765625" style="8" customWidth="1"/>
    <col min="11522" max="11522" width="8.8984375" style="8" customWidth="1"/>
    <col min="11523" max="11523" width="11.59765625" style="8" customWidth="1"/>
    <col min="11524" max="11524" width="1.69921875" style="8" customWidth="1"/>
    <col min="11525" max="11525" width="11.59765625" style="8" customWidth="1"/>
    <col min="11526" max="11526" width="1.69921875" style="8" customWidth="1"/>
    <col min="11527" max="11527" width="11.59765625" style="8" customWidth="1"/>
    <col min="11528" max="11528" width="1.69921875" style="8" customWidth="1"/>
    <col min="11529" max="11529" width="11.59765625" style="8" customWidth="1"/>
    <col min="11530" max="11530" width="9.3984375" style="8" bestFit="1" customWidth="1"/>
    <col min="11531" max="11531" width="10" style="8" customWidth="1"/>
    <col min="11532" max="11776" width="9.09765625" style="8"/>
    <col min="11777" max="11777" width="51.09765625" style="8" customWidth="1"/>
    <col min="11778" max="11778" width="8.8984375" style="8" customWidth="1"/>
    <col min="11779" max="11779" width="11.59765625" style="8" customWidth="1"/>
    <col min="11780" max="11780" width="1.69921875" style="8" customWidth="1"/>
    <col min="11781" max="11781" width="11.59765625" style="8" customWidth="1"/>
    <col min="11782" max="11782" width="1.69921875" style="8" customWidth="1"/>
    <col min="11783" max="11783" width="11.59765625" style="8" customWidth="1"/>
    <col min="11784" max="11784" width="1.69921875" style="8" customWidth="1"/>
    <col min="11785" max="11785" width="11.59765625" style="8" customWidth="1"/>
    <col min="11786" max="11786" width="9.3984375" style="8" bestFit="1" customWidth="1"/>
    <col min="11787" max="11787" width="10" style="8" customWidth="1"/>
    <col min="11788" max="12032" width="9.09765625" style="8"/>
    <col min="12033" max="12033" width="51.09765625" style="8" customWidth="1"/>
    <col min="12034" max="12034" width="8.8984375" style="8" customWidth="1"/>
    <col min="12035" max="12035" width="11.59765625" style="8" customWidth="1"/>
    <col min="12036" max="12036" width="1.69921875" style="8" customWidth="1"/>
    <col min="12037" max="12037" width="11.59765625" style="8" customWidth="1"/>
    <col min="12038" max="12038" width="1.69921875" style="8" customWidth="1"/>
    <col min="12039" max="12039" width="11.59765625" style="8" customWidth="1"/>
    <col min="12040" max="12040" width="1.69921875" style="8" customWidth="1"/>
    <col min="12041" max="12041" width="11.59765625" style="8" customWidth="1"/>
    <col min="12042" max="12042" width="9.3984375" style="8" bestFit="1" customWidth="1"/>
    <col min="12043" max="12043" width="10" style="8" customWidth="1"/>
    <col min="12044" max="12288" width="9.09765625" style="8"/>
    <col min="12289" max="12289" width="51.09765625" style="8" customWidth="1"/>
    <col min="12290" max="12290" width="8.8984375" style="8" customWidth="1"/>
    <col min="12291" max="12291" width="11.59765625" style="8" customWidth="1"/>
    <col min="12292" max="12292" width="1.69921875" style="8" customWidth="1"/>
    <col min="12293" max="12293" width="11.59765625" style="8" customWidth="1"/>
    <col min="12294" max="12294" width="1.69921875" style="8" customWidth="1"/>
    <col min="12295" max="12295" width="11.59765625" style="8" customWidth="1"/>
    <col min="12296" max="12296" width="1.69921875" style="8" customWidth="1"/>
    <col min="12297" max="12297" width="11.59765625" style="8" customWidth="1"/>
    <col min="12298" max="12298" width="9.3984375" style="8" bestFit="1" customWidth="1"/>
    <col min="12299" max="12299" width="10" style="8" customWidth="1"/>
    <col min="12300" max="12544" width="9.09765625" style="8"/>
    <col min="12545" max="12545" width="51.09765625" style="8" customWidth="1"/>
    <col min="12546" max="12546" width="8.8984375" style="8" customWidth="1"/>
    <col min="12547" max="12547" width="11.59765625" style="8" customWidth="1"/>
    <col min="12548" max="12548" width="1.69921875" style="8" customWidth="1"/>
    <col min="12549" max="12549" width="11.59765625" style="8" customWidth="1"/>
    <col min="12550" max="12550" width="1.69921875" style="8" customWidth="1"/>
    <col min="12551" max="12551" width="11.59765625" style="8" customWidth="1"/>
    <col min="12552" max="12552" width="1.69921875" style="8" customWidth="1"/>
    <col min="12553" max="12553" width="11.59765625" style="8" customWidth="1"/>
    <col min="12554" max="12554" width="9.3984375" style="8" bestFit="1" customWidth="1"/>
    <col min="12555" max="12555" width="10" style="8" customWidth="1"/>
    <col min="12556" max="12800" width="9.09765625" style="8"/>
    <col min="12801" max="12801" width="51.09765625" style="8" customWidth="1"/>
    <col min="12802" max="12802" width="8.8984375" style="8" customWidth="1"/>
    <col min="12803" max="12803" width="11.59765625" style="8" customWidth="1"/>
    <col min="12804" max="12804" width="1.69921875" style="8" customWidth="1"/>
    <col min="12805" max="12805" width="11.59765625" style="8" customWidth="1"/>
    <col min="12806" max="12806" width="1.69921875" style="8" customWidth="1"/>
    <col min="12807" max="12807" width="11.59765625" style="8" customWidth="1"/>
    <col min="12808" max="12808" width="1.69921875" style="8" customWidth="1"/>
    <col min="12809" max="12809" width="11.59765625" style="8" customWidth="1"/>
    <col min="12810" max="12810" width="9.3984375" style="8" bestFit="1" customWidth="1"/>
    <col min="12811" max="12811" width="10" style="8" customWidth="1"/>
    <col min="12812" max="13056" width="9.09765625" style="8"/>
    <col min="13057" max="13057" width="51.09765625" style="8" customWidth="1"/>
    <col min="13058" max="13058" width="8.8984375" style="8" customWidth="1"/>
    <col min="13059" max="13059" width="11.59765625" style="8" customWidth="1"/>
    <col min="13060" max="13060" width="1.69921875" style="8" customWidth="1"/>
    <col min="13061" max="13061" width="11.59765625" style="8" customWidth="1"/>
    <col min="13062" max="13062" width="1.69921875" style="8" customWidth="1"/>
    <col min="13063" max="13063" width="11.59765625" style="8" customWidth="1"/>
    <col min="13064" max="13064" width="1.69921875" style="8" customWidth="1"/>
    <col min="13065" max="13065" width="11.59765625" style="8" customWidth="1"/>
    <col min="13066" max="13066" width="9.3984375" style="8" bestFit="1" customWidth="1"/>
    <col min="13067" max="13067" width="10" style="8" customWidth="1"/>
    <col min="13068" max="13312" width="9.09765625" style="8"/>
    <col min="13313" max="13313" width="51.09765625" style="8" customWidth="1"/>
    <col min="13314" max="13314" width="8.8984375" style="8" customWidth="1"/>
    <col min="13315" max="13315" width="11.59765625" style="8" customWidth="1"/>
    <col min="13316" max="13316" width="1.69921875" style="8" customWidth="1"/>
    <col min="13317" max="13317" width="11.59765625" style="8" customWidth="1"/>
    <col min="13318" max="13318" width="1.69921875" style="8" customWidth="1"/>
    <col min="13319" max="13319" width="11.59765625" style="8" customWidth="1"/>
    <col min="13320" max="13320" width="1.69921875" style="8" customWidth="1"/>
    <col min="13321" max="13321" width="11.59765625" style="8" customWidth="1"/>
    <col min="13322" max="13322" width="9.3984375" style="8" bestFit="1" customWidth="1"/>
    <col min="13323" max="13323" width="10" style="8" customWidth="1"/>
    <col min="13324" max="13568" width="9.09765625" style="8"/>
    <col min="13569" max="13569" width="51.09765625" style="8" customWidth="1"/>
    <col min="13570" max="13570" width="8.8984375" style="8" customWidth="1"/>
    <col min="13571" max="13571" width="11.59765625" style="8" customWidth="1"/>
    <col min="13572" max="13572" width="1.69921875" style="8" customWidth="1"/>
    <col min="13573" max="13573" width="11.59765625" style="8" customWidth="1"/>
    <col min="13574" max="13574" width="1.69921875" style="8" customWidth="1"/>
    <col min="13575" max="13575" width="11.59765625" style="8" customWidth="1"/>
    <col min="13576" max="13576" width="1.69921875" style="8" customWidth="1"/>
    <col min="13577" max="13577" width="11.59765625" style="8" customWidth="1"/>
    <col min="13578" max="13578" width="9.3984375" style="8" bestFit="1" customWidth="1"/>
    <col min="13579" max="13579" width="10" style="8" customWidth="1"/>
    <col min="13580" max="13824" width="9.09765625" style="8"/>
    <col min="13825" max="13825" width="51.09765625" style="8" customWidth="1"/>
    <col min="13826" max="13826" width="8.8984375" style="8" customWidth="1"/>
    <col min="13827" max="13827" width="11.59765625" style="8" customWidth="1"/>
    <col min="13828" max="13828" width="1.69921875" style="8" customWidth="1"/>
    <col min="13829" max="13829" width="11.59765625" style="8" customWidth="1"/>
    <col min="13830" max="13830" width="1.69921875" style="8" customWidth="1"/>
    <col min="13831" max="13831" width="11.59765625" style="8" customWidth="1"/>
    <col min="13832" max="13832" width="1.69921875" style="8" customWidth="1"/>
    <col min="13833" max="13833" width="11.59765625" style="8" customWidth="1"/>
    <col min="13834" max="13834" width="9.3984375" style="8" bestFit="1" customWidth="1"/>
    <col min="13835" max="13835" width="10" style="8" customWidth="1"/>
    <col min="13836" max="14080" width="9.09765625" style="8"/>
    <col min="14081" max="14081" width="51.09765625" style="8" customWidth="1"/>
    <col min="14082" max="14082" width="8.8984375" style="8" customWidth="1"/>
    <col min="14083" max="14083" width="11.59765625" style="8" customWidth="1"/>
    <col min="14084" max="14084" width="1.69921875" style="8" customWidth="1"/>
    <col min="14085" max="14085" width="11.59765625" style="8" customWidth="1"/>
    <col min="14086" max="14086" width="1.69921875" style="8" customWidth="1"/>
    <col min="14087" max="14087" width="11.59765625" style="8" customWidth="1"/>
    <col min="14088" max="14088" width="1.69921875" style="8" customWidth="1"/>
    <col min="14089" max="14089" width="11.59765625" style="8" customWidth="1"/>
    <col min="14090" max="14090" width="9.3984375" style="8" bestFit="1" customWidth="1"/>
    <col min="14091" max="14091" width="10" style="8" customWidth="1"/>
    <col min="14092" max="14336" width="9.09765625" style="8"/>
    <col min="14337" max="14337" width="51.09765625" style="8" customWidth="1"/>
    <col min="14338" max="14338" width="8.8984375" style="8" customWidth="1"/>
    <col min="14339" max="14339" width="11.59765625" style="8" customWidth="1"/>
    <col min="14340" max="14340" width="1.69921875" style="8" customWidth="1"/>
    <col min="14341" max="14341" width="11.59765625" style="8" customWidth="1"/>
    <col min="14342" max="14342" width="1.69921875" style="8" customWidth="1"/>
    <col min="14343" max="14343" width="11.59765625" style="8" customWidth="1"/>
    <col min="14344" max="14344" width="1.69921875" style="8" customWidth="1"/>
    <col min="14345" max="14345" width="11.59765625" style="8" customWidth="1"/>
    <col min="14346" max="14346" width="9.3984375" style="8" bestFit="1" customWidth="1"/>
    <col min="14347" max="14347" width="10" style="8" customWidth="1"/>
    <col min="14348" max="14592" width="9.09765625" style="8"/>
    <col min="14593" max="14593" width="51.09765625" style="8" customWidth="1"/>
    <col min="14594" max="14594" width="8.8984375" style="8" customWidth="1"/>
    <col min="14595" max="14595" width="11.59765625" style="8" customWidth="1"/>
    <col min="14596" max="14596" width="1.69921875" style="8" customWidth="1"/>
    <col min="14597" max="14597" width="11.59765625" style="8" customWidth="1"/>
    <col min="14598" max="14598" width="1.69921875" style="8" customWidth="1"/>
    <col min="14599" max="14599" width="11.59765625" style="8" customWidth="1"/>
    <col min="14600" max="14600" width="1.69921875" style="8" customWidth="1"/>
    <col min="14601" max="14601" width="11.59765625" style="8" customWidth="1"/>
    <col min="14602" max="14602" width="9.3984375" style="8" bestFit="1" customWidth="1"/>
    <col min="14603" max="14603" width="10" style="8" customWidth="1"/>
    <col min="14604" max="14848" width="9.09765625" style="8"/>
    <col min="14849" max="14849" width="51.09765625" style="8" customWidth="1"/>
    <col min="14850" max="14850" width="8.8984375" style="8" customWidth="1"/>
    <col min="14851" max="14851" width="11.59765625" style="8" customWidth="1"/>
    <col min="14852" max="14852" width="1.69921875" style="8" customWidth="1"/>
    <col min="14853" max="14853" width="11.59765625" style="8" customWidth="1"/>
    <col min="14854" max="14854" width="1.69921875" style="8" customWidth="1"/>
    <col min="14855" max="14855" width="11.59765625" style="8" customWidth="1"/>
    <col min="14856" max="14856" width="1.69921875" style="8" customWidth="1"/>
    <col min="14857" max="14857" width="11.59765625" style="8" customWidth="1"/>
    <col min="14858" max="14858" width="9.3984375" style="8" bestFit="1" customWidth="1"/>
    <col min="14859" max="14859" width="10" style="8" customWidth="1"/>
    <col min="14860" max="15104" width="9.09765625" style="8"/>
    <col min="15105" max="15105" width="51.09765625" style="8" customWidth="1"/>
    <col min="15106" max="15106" width="8.8984375" style="8" customWidth="1"/>
    <col min="15107" max="15107" width="11.59765625" style="8" customWidth="1"/>
    <col min="15108" max="15108" width="1.69921875" style="8" customWidth="1"/>
    <col min="15109" max="15109" width="11.59765625" style="8" customWidth="1"/>
    <col min="15110" max="15110" width="1.69921875" style="8" customWidth="1"/>
    <col min="15111" max="15111" width="11.59765625" style="8" customWidth="1"/>
    <col min="15112" max="15112" width="1.69921875" style="8" customWidth="1"/>
    <col min="15113" max="15113" width="11.59765625" style="8" customWidth="1"/>
    <col min="15114" max="15114" width="9.3984375" style="8" bestFit="1" customWidth="1"/>
    <col min="15115" max="15115" width="10" style="8" customWidth="1"/>
    <col min="15116" max="15360" width="9.09765625" style="8"/>
    <col min="15361" max="15361" width="51.09765625" style="8" customWidth="1"/>
    <col min="15362" max="15362" width="8.8984375" style="8" customWidth="1"/>
    <col min="15363" max="15363" width="11.59765625" style="8" customWidth="1"/>
    <col min="15364" max="15364" width="1.69921875" style="8" customWidth="1"/>
    <col min="15365" max="15365" width="11.59765625" style="8" customWidth="1"/>
    <col min="15366" max="15366" width="1.69921875" style="8" customWidth="1"/>
    <col min="15367" max="15367" width="11.59765625" style="8" customWidth="1"/>
    <col min="15368" max="15368" width="1.69921875" style="8" customWidth="1"/>
    <col min="15369" max="15369" width="11.59765625" style="8" customWidth="1"/>
    <col min="15370" max="15370" width="9.3984375" style="8" bestFit="1" customWidth="1"/>
    <col min="15371" max="15371" width="10" style="8" customWidth="1"/>
    <col min="15372" max="15616" width="9.09765625" style="8"/>
    <col min="15617" max="15617" width="51.09765625" style="8" customWidth="1"/>
    <col min="15618" max="15618" width="8.8984375" style="8" customWidth="1"/>
    <col min="15619" max="15619" width="11.59765625" style="8" customWidth="1"/>
    <col min="15620" max="15620" width="1.69921875" style="8" customWidth="1"/>
    <col min="15621" max="15621" width="11.59765625" style="8" customWidth="1"/>
    <col min="15622" max="15622" width="1.69921875" style="8" customWidth="1"/>
    <col min="15623" max="15623" width="11.59765625" style="8" customWidth="1"/>
    <col min="15624" max="15624" width="1.69921875" style="8" customWidth="1"/>
    <col min="15625" max="15625" width="11.59765625" style="8" customWidth="1"/>
    <col min="15626" max="15626" width="9.3984375" style="8" bestFit="1" customWidth="1"/>
    <col min="15627" max="15627" width="10" style="8" customWidth="1"/>
    <col min="15628" max="15872" width="9.09765625" style="8"/>
    <col min="15873" max="15873" width="51.09765625" style="8" customWidth="1"/>
    <col min="15874" max="15874" width="8.8984375" style="8" customWidth="1"/>
    <col min="15875" max="15875" width="11.59765625" style="8" customWidth="1"/>
    <col min="15876" max="15876" width="1.69921875" style="8" customWidth="1"/>
    <col min="15877" max="15877" width="11.59765625" style="8" customWidth="1"/>
    <col min="15878" max="15878" width="1.69921875" style="8" customWidth="1"/>
    <col min="15879" max="15879" width="11.59765625" style="8" customWidth="1"/>
    <col min="15880" max="15880" width="1.69921875" style="8" customWidth="1"/>
    <col min="15881" max="15881" width="11.59765625" style="8" customWidth="1"/>
    <col min="15882" max="15882" width="9.3984375" style="8" bestFit="1" customWidth="1"/>
    <col min="15883" max="15883" width="10" style="8" customWidth="1"/>
    <col min="15884" max="16128" width="9.09765625" style="8"/>
    <col min="16129" max="16129" width="51.09765625" style="8" customWidth="1"/>
    <col min="16130" max="16130" width="8.8984375" style="8" customWidth="1"/>
    <col min="16131" max="16131" width="11.59765625" style="8" customWidth="1"/>
    <col min="16132" max="16132" width="1.69921875" style="8" customWidth="1"/>
    <col min="16133" max="16133" width="11.59765625" style="8" customWidth="1"/>
    <col min="16134" max="16134" width="1.69921875" style="8" customWidth="1"/>
    <col min="16135" max="16135" width="11.59765625" style="8" customWidth="1"/>
    <col min="16136" max="16136" width="1.69921875" style="8" customWidth="1"/>
    <col min="16137" max="16137" width="11.59765625" style="8" customWidth="1"/>
    <col min="16138" max="16138" width="9.3984375" style="8" bestFit="1" customWidth="1"/>
    <col min="16139" max="16139" width="10" style="8" customWidth="1"/>
    <col min="16140" max="16384" width="9.09765625" style="8"/>
  </cols>
  <sheetData>
    <row r="1" spans="1:9" s="6" customFormat="1" ht="23.25" customHeight="1">
      <c r="A1" s="16" t="s">
        <v>54</v>
      </c>
      <c r="B1" s="28"/>
      <c r="C1" s="44"/>
      <c r="D1" s="46"/>
      <c r="E1" s="44"/>
      <c r="F1" s="47"/>
      <c r="G1" s="8"/>
      <c r="H1" s="35"/>
      <c r="I1" s="8"/>
    </row>
    <row r="2" spans="1:9" ht="23.25" customHeight="1">
      <c r="A2" s="10" t="s">
        <v>99</v>
      </c>
      <c r="B2" s="28"/>
      <c r="C2" s="44"/>
      <c r="D2" s="46"/>
      <c r="E2" s="44"/>
      <c r="F2" s="47"/>
      <c r="G2" s="8"/>
      <c r="H2" s="47"/>
      <c r="I2" s="8"/>
    </row>
    <row r="3" spans="1:9" ht="23.25" customHeight="1">
      <c r="A3" s="21"/>
      <c r="B3" s="28"/>
      <c r="C3" s="44"/>
      <c r="D3" s="46"/>
      <c r="E3" s="44"/>
      <c r="F3" s="47"/>
      <c r="G3" s="8"/>
      <c r="H3" s="47"/>
      <c r="I3" s="8"/>
    </row>
    <row r="4" spans="1:9" ht="23.25" customHeight="1">
      <c r="A4" s="21"/>
      <c r="B4" s="12"/>
      <c r="C4" s="253" t="s">
        <v>52</v>
      </c>
      <c r="D4" s="253"/>
      <c r="E4" s="253"/>
      <c r="G4" s="253" t="s">
        <v>45</v>
      </c>
      <c r="H4" s="253"/>
      <c r="I4" s="253"/>
    </row>
    <row r="5" spans="1:9" ht="23.25" customHeight="1">
      <c r="A5" s="21"/>
      <c r="B5" s="12"/>
      <c r="C5" s="254" t="s">
        <v>64</v>
      </c>
      <c r="D5" s="255"/>
      <c r="E5" s="255"/>
      <c r="G5" s="254" t="s">
        <v>64</v>
      </c>
      <c r="H5" s="255"/>
      <c r="I5" s="255"/>
    </row>
    <row r="6" spans="1:9" ht="23.25" customHeight="1">
      <c r="A6" s="21"/>
      <c r="B6" s="12"/>
      <c r="C6" s="254" t="s">
        <v>100</v>
      </c>
      <c r="D6" s="255"/>
      <c r="E6" s="255"/>
      <c r="G6" s="254" t="s">
        <v>100</v>
      </c>
      <c r="H6" s="255"/>
      <c r="I6" s="255"/>
    </row>
    <row r="7" spans="1:9" ht="23.25" customHeight="1">
      <c r="A7" s="21"/>
      <c r="B7" s="11" t="s">
        <v>1</v>
      </c>
      <c r="C7" s="44">
        <v>2562</v>
      </c>
      <c r="D7" s="12"/>
      <c r="E7" s="44">
        <v>2561</v>
      </c>
      <c r="F7" s="12"/>
      <c r="G7" s="27">
        <v>2562</v>
      </c>
      <c r="H7" s="12"/>
      <c r="I7" s="27">
        <v>2561</v>
      </c>
    </row>
    <row r="8" spans="1:9" ht="23.25" customHeight="1">
      <c r="A8" s="13"/>
      <c r="B8" s="11"/>
      <c r="C8" s="251" t="s">
        <v>65</v>
      </c>
      <c r="D8" s="251"/>
      <c r="E8" s="251"/>
      <c r="F8" s="251"/>
      <c r="G8" s="251"/>
      <c r="H8" s="251"/>
      <c r="I8" s="251"/>
    </row>
    <row r="9" spans="1:9" s="6" customFormat="1" ht="23.25" customHeight="1">
      <c r="A9" s="14" t="s">
        <v>17</v>
      </c>
      <c r="C9" s="30"/>
      <c r="D9" s="20"/>
      <c r="E9" s="30"/>
      <c r="F9" s="48"/>
      <c r="G9" s="17"/>
      <c r="H9" s="35"/>
      <c r="I9" s="17"/>
    </row>
    <row r="10" spans="1:9" s="6" customFormat="1" ht="23.25" customHeight="1">
      <c r="A10" s="5" t="s">
        <v>66</v>
      </c>
      <c r="B10" s="31" t="s">
        <v>101</v>
      </c>
      <c r="C10" s="18">
        <v>102769</v>
      </c>
      <c r="D10" s="49"/>
      <c r="E10" s="18">
        <v>72946</v>
      </c>
      <c r="F10" s="19"/>
      <c r="G10" s="18">
        <v>102769</v>
      </c>
      <c r="H10" s="50"/>
      <c r="I10" s="18">
        <v>30209</v>
      </c>
    </row>
    <row r="11" spans="1:9" s="6" customFormat="1" ht="23.25" customHeight="1">
      <c r="A11" s="45" t="s">
        <v>86</v>
      </c>
      <c r="B11" s="31"/>
      <c r="C11" s="18">
        <v>171</v>
      </c>
      <c r="D11" s="49"/>
      <c r="E11" s="18">
        <v>71</v>
      </c>
      <c r="F11" s="19"/>
      <c r="G11" s="18">
        <v>171</v>
      </c>
      <c r="H11" s="50"/>
      <c r="I11" s="18">
        <v>71</v>
      </c>
    </row>
    <row r="12" spans="1:9" s="6" customFormat="1" ht="23.25" customHeight="1">
      <c r="A12" s="5" t="s">
        <v>18</v>
      </c>
      <c r="B12" s="1" t="s">
        <v>93</v>
      </c>
      <c r="C12" s="7">
        <v>9300</v>
      </c>
      <c r="D12" s="49"/>
      <c r="E12" s="7">
        <v>6968</v>
      </c>
      <c r="F12" s="19"/>
      <c r="G12" s="7">
        <v>1152</v>
      </c>
      <c r="H12" s="50"/>
      <c r="I12" s="7">
        <v>5042</v>
      </c>
    </row>
    <row r="13" spans="1:9" s="6" customFormat="1" ht="23.25" customHeight="1">
      <c r="A13" s="9" t="s">
        <v>19</v>
      </c>
      <c r="B13" s="1"/>
      <c r="C13" s="38">
        <f>SUM(C10:C12)</f>
        <v>112240</v>
      </c>
      <c r="D13" s="49"/>
      <c r="E13" s="38">
        <f>SUM(E10:E12)</f>
        <v>79985</v>
      </c>
      <c r="F13" s="34"/>
      <c r="G13" s="38">
        <f>SUM(G10:G12)</f>
        <v>104092</v>
      </c>
      <c r="H13" s="50"/>
      <c r="I13" s="38">
        <f>SUM(I10:I12)</f>
        <v>35322</v>
      </c>
    </row>
    <row r="14" spans="1:9" s="6" customFormat="1" ht="11.75" customHeight="1">
      <c r="A14" s="9"/>
      <c r="B14" s="1"/>
      <c r="C14" s="18"/>
      <c r="D14" s="49"/>
      <c r="E14" s="18"/>
      <c r="F14" s="19"/>
      <c r="G14" s="18"/>
      <c r="H14" s="50"/>
      <c r="I14" s="18"/>
    </row>
    <row r="15" spans="1:9" s="6" customFormat="1" ht="23.25" customHeight="1">
      <c r="A15" s="14" t="s">
        <v>20</v>
      </c>
      <c r="B15" s="1"/>
      <c r="C15" s="18"/>
      <c r="D15" s="49"/>
      <c r="E15" s="18"/>
      <c r="F15" s="19"/>
      <c r="G15" s="18"/>
      <c r="H15" s="50"/>
      <c r="I15" s="18"/>
    </row>
    <row r="16" spans="1:9" s="6" customFormat="1" ht="23.25" customHeight="1">
      <c r="A16" s="45" t="s">
        <v>69</v>
      </c>
      <c r="B16" s="32">
        <v>3</v>
      </c>
      <c r="C16" s="18">
        <v>89362</v>
      </c>
      <c r="D16" s="26"/>
      <c r="E16" s="18">
        <v>84107</v>
      </c>
      <c r="F16" s="19"/>
      <c r="G16" s="18">
        <v>86450</v>
      </c>
      <c r="H16" s="50"/>
      <c r="I16" s="18">
        <v>17853</v>
      </c>
    </row>
    <row r="17" spans="1:17" s="6" customFormat="1" ht="23.25" customHeight="1">
      <c r="A17" s="24" t="s">
        <v>76</v>
      </c>
      <c r="B17" s="31" t="s">
        <v>75</v>
      </c>
      <c r="C17" s="19">
        <v>9031</v>
      </c>
      <c r="D17" s="49"/>
      <c r="E17" s="19">
        <v>6053</v>
      </c>
      <c r="F17" s="19"/>
      <c r="G17" s="19">
        <v>9031</v>
      </c>
      <c r="H17" s="50"/>
      <c r="I17" s="19">
        <v>5116</v>
      </c>
    </row>
    <row r="18" spans="1:17" s="6" customFormat="1" ht="23.25" customHeight="1">
      <c r="A18" s="5" t="s">
        <v>40</v>
      </c>
      <c r="B18" s="31" t="s">
        <v>75</v>
      </c>
      <c r="C18" s="25">
        <v>17863</v>
      </c>
      <c r="D18" s="49"/>
      <c r="E18" s="25">
        <v>17934</v>
      </c>
      <c r="F18" s="19"/>
      <c r="G18" s="19">
        <v>16997</v>
      </c>
      <c r="H18" s="50"/>
      <c r="I18" s="19">
        <v>15382</v>
      </c>
      <c r="K18" s="51"/>
      <c r="M18" s="51"/>
    </row>
    <row r="19" spans="1:17" s="6" customFormat="1" ht="23.25" customHeight="1">
      <c r="A19" s="24" t="s">
        <v>102</v>
      </c>
      <c r="B19" s="31"/>
      <c r="C19" s="25">
        <v>12276</v>
      </c>
      <c r="D19" s="49"/>
      <c r="E19" s="25">
        <v>6429</v>
      </c>
      <c r="F19" s="19"/>
      <c r="G19" s="19">
        <v>-27484</v>
      </c>
      <c r="H19" s="50"/>
      <c r="I19" s="19">
        <v>33356</v>
      </c>
      <c r="K19" s="51"/>
      <c r="M19" s="51"/>
    </row>
    <row r="20" spans="1:17" s="6" customFormat="1" ht="23.25" customHeight="1">
      <c r="A20" s="45" t="s">
        <v>42</v>
      </c>
      <c r="B20" s="1"/>
      <c r="C20" s="52">
        <v>2608</v>
      </c>
      <c r="D20" s="49"/>
      <c r="E20" s="52">
        <v>4352</v>
      </c>
      <c r="F20" s="19"/>
      <c r="G20" s="53">
        <v>254</v>
      </c>
      <c r="H20" s="50"/>
      <c r="I20" s="53">
        <v>160</v>
      </c>
    </row>
    <row r="21" spans="1:17" s="6" customFormat="1" ht="23.25" customHeight="1">
      <c r="A21" s="9" t="s">
        <v>21</v>
      </c>
      <c r="B21" s="1"/>
      <c r="C21" s="38">
        <f>SUM(C16:C20)</f>
        <v>131140</v>
      </c>
      <c r="D21" s="49"/>
      <c r="E21" s="38">
        <f>SUM(E16:E20)</f>
        <v>118875</v>
      </c>
      <c r="F21" s="34"/>
      <c r="G21" s="38">
        <f>SUM(G16:G20)</f>
        <v>85248</v>
      </c>
      <c r="H21" s="50"/>
      <c r="I21" s="38">
        <f>SUM(I16:I20)</f>
        <v>71867</v>
      </c>
    </row>
    <row r="22" spans="1:17" s="6" customFormat="1" ht="11.75" customHeight="1">
      <c r="A22" s="5"/>
      <c r="B22" s="1"/>
      <c r="C22" s="18"/>
      <c r="D22" s="49"/>
      <c r="E22" s="18"/>
      <c r="F22" s="19"/>
      <c r="G22" s="18"/>
      <c r="H22" s="50"/>
      <c r="I22" s="18"/>
    </row>
    <row r="23" spans="1:17" s="6" customFormat="1" ht="23.25" customHeight="1">
      <c r="A23" s="23" t="s">
        <v>94</v>
      </c>
      <c r="B23" s="1"/>
      <c r="C23" s="39">
        <f>C13-C21</f>
        <v>-18900</v>
      </c>
      <c r="D23" s="49"/>
      <c r="E23" s="39">
        <f>E13-E21</f>
        <v>-38890</v>
      </c>
      <c r="F23" s="34"/>
      <c r="G23" s="39">
        <f>G13-G21</f>
        <v>18844</v>
      </c>
      <c r="H23" s="50"/>
      <c r="I23" s="39">
        <f>I13-I21</f>
        <v>-36545</v>
      </c>
    </row>
    <row r="24" spans="1:17" s="6" customFormat="1" ht="23.25" customHeight="1">
      <c r="A24" s="22" t="s">
        <v>72</v>
      </c>
      <c r="B24" s="1"/>
      <c r="C24" s="36">
        <v>0</v>
      </c>
      <c r="D24" s="49"/>
      <c r="E24" s="36">
        <v>2258</v>
      </c>
      <c r="F24" s="19"/>
      <c r="G24" s="33">
        <v>0</v>
      </c>
      <c r="H24" s="50"/>
      <c r="I24" s="33">
        <v>-47</v>
      </c>
      <c r="K24" s="54"/>
      <c r="L24" s="54"/>
      <c r="M24" s="54"/>
      <c r="N24" s="54"/>
      <c r="O24" s="54"/>
      <c r="P24" s="54"/>
      <c r="Q24" s="54"/>
    </row>
    <row r="25" spans="1:17" s="6" customFormat="1" ht="23.25" customHeight="1" thickBot="1">
      <c r="A25" s="9" t="s">
        <v>95</v>
      </c>
      <c r="B25" s="1"/>
      <c r="C25" s="55">
        <f t="shared" ref="C25:H26" si="0">C23-C24</f>
        <v>-18900</v>
      </c>
      <c r="D25" s="34">
        <f t="shared" si="0"/>
        <v>0</v>
      </c>
      <c r="E25" s="55">
        <f>E23-E24</f>
        <v>-41148</v>
      </c>
      <c r="F25" s="34">
        <f t="shared" si="0"/>
        <v>0</v>
      </c>
      <c r="G25" s="55">
        <f t="shared" si="0"/>
        <v>18844</v>
      </c>
      <c r="H25" s="34">
        <f t="shared" si="0"/>
        <v>0</v>
      </c>
      <c r="I25" s="55">
        <f>I23-I24</f>
        <v>-36498</v>
      </c>
      <c r="K25" s="51"/>
      <c r="L25" s="51"/>
    </row>
    <row r="26" spans="1:17" s="6" customFormat="1" ht="23.25" customHeight="1" thickTop="1" thickBot="1">
      <c r="A26" s="9" t="s">
        <v>96</v>
      </c>
      <c r="B26" s="1"/>
      <c r="C26" s="55">
        <f>C25</f>
        <v>-18900</v>
      </c>
      <c r="D26" s="34">
        <f t="shared" si="0"/>
        <v>0</v>
      </c>
      <c r="E26" s="55">
        <f>E25</f>
        <v>-41148</v>
      </c>
      <c r="F26" s="34">
        <f t="shared" si="0"/>
        <v>0</v>
      </c>
      <c r="G26" s="55">
        <f>G25</f>
        <v>18844</v>
      </c>
      <c r="H26" s="34">
        <f t="shared" si="0"/>
        <v>0</v>
      </c>
      <c r="I26" s="55">
        <f>I25</f>
        <v>-36498</v>
      </c>
    </row>
    <row r="27" spans="1:17" s="6" customFormat="1" ht="11.75" customHeight="1" thickTop="1">
      <c r="A27" s="9"/>
      <c r="B27" s="1"/>
      <c r="C27" s="34"/>
      <c r="D27" s="34"/>
      <c r="E27" s="34"/>
      <c r="F27" s="34"/>
      <c r="G27" s="34"/>
      <c r="H27" s="34"/>
      <c r="I27" s="34"/>
    </row>
    <row r="28" spans="1:17" s="6" customFormat="1" ht="23.25" customHeight="1">
      <c r="A28" s="9" t="s">
        <v>97</v>
      </c>
      <c r="B28" s="15"/>
      <c r="C28" s="34"/>
      <c r="D28" s="56"/>
      <c r="E28" s="34"/>
      <c r="F28" s="34"/>
      <c r="G28" s="34"/>
      <c r="H28" s="50"/>
      <c r="I28" s="34"/>
    </row>
    <row r="29" spans="1:17" s="6" customFormat="1" ht="23.25" customHeight="1">
      <c r="A29" s="45" t="s">
        <v>67</v>
      </c>
      <c r="B29" s="1"/>
      <c r="C29" s="19">
        <f>C25</f>
        <v>-18900</v>
      </c>
      <c r="D29" s="49"/>
      <c r="E29" s="19">
        <f>E25</f>
        <v>-41148</v>
      </c>
      <c r="F29" s="19"/>
      <c r="G29" s="19">
        <f>G25</f>
        <v>18844</v>
      </c>
      <c r="H29" s="50"/>
      <c r="I29" s="19">
        <f>I25</f>
        <v>-36498</v>
      </c>
    </row>
    <row r="30" spans="1:17" s="6" customFormat="1" ht="23.25" customHeight="1">
      <c r="A30" s="252" t="s">
        <v>68</v>
      </c>
      <c r="B30" s="252"/>
      <c r="C30" s="57">
        <v>0</v>
      </c>
      <c r="D30" s="37">
        <v>0</v>
      </c>
      <c r="E30" s="57">
        <v>0</v>
      </c>
      <c r="F30" s="37">
        <v>0</v>
      </c>
      <c r="G30" s="57">
        <v>0</v>
      </c>
      <c r="H30" s="37">
        <v>0</v>
      </c>
      <c r="I30" s="57">
        <v>0</v>
      </c>
    </row>
    <row r="31" spans="1:17" s="6" customFormat="1" ht="23.25" customHeight="1" thickBot="1">
      <c r="A31" s="9" t="s">
        <v>95</v>
      </c>
      <c r="B31" s="1"/>
      <c r="C31" s="40">
        <f>SUM(C29:C30)</f>
        <v>-18900</v>
      </c>
      <c r="D31" s="49"/>
      <c r="E31" s="40">
        <f>SUM(E29:E30)</f>
        <v>-41148</v>
      </c>
      <c r="F31" s="34"/>
      <c r="G31" s="40">
        <f>SUM(G29:G30)</f>
        <v>18844</v>
      </c>
      <c r="H31" s="50"/>
      <c r="I31" s="40">
        <f>SUM(I29:I30)</f>
        <v>-36498</v>
      </c>
      <c r="J31" s="51"/>
      <c r="K31" s="51"/>
      <c r="L31" s="51"/>
      <c r="M31" s="51"/>
    </row>
    <row r="32" spans="1:17" s="6" customFormat="1" ht="11.75" customHeight="1" thickTop="1">
      <c r="A32" s="9"/>
      <c r="B32" s="1"/>
      <c r="C32" s="34"/>
      <c r="D32" s="49"/>
      <c r="E32" s="34"/>
      <c r="F32" s="34"/>
      <c r="G32" s="34"/>
      <c r="H32" s="50"/>
      <c r="I32" s="34"/>
    </row>
    <row r="33" spans="1:14" s="6" customFormat="1" ht="23.25" customHeight="1">
      <c r="A33" s="9" t="s">
        <v>98</v>
      </c>
      <c r="B33" s="15"/>
      <c r="C33" s="34"/>
      <c r="D33" s="56"/>
      <c r="E33" s="34"/>
      <c r="F33" s="34"/>
      <c r="G33" s="34"/>
      <c r="H33" s="50"/>
      <c r="I33" s="34"/>
    </row>
    <row r="34" spans="1:14" s="6" customFormat="1" ht="23.25" customHeight="1">
      <c r="A34" s="45" t="s">
        <v>67</v>
      </c>
      <c r="B34" s="1"/>
      <c r="C34" s="25">
        <f>C26</f>
        <v>-18900</v>
      </c>
      <c r="D34" s="49"/>
      <c r="E34" s="25">
        <f>E26</f>
        <v>-41148</v>
      </c>
      <c r="F34" s="19"/>
      <c r="G34" s="25">
        <f>G26</f>
        <v>18844</v>
      </c>
      <c r="H34" s="50"/>
      <c r="I34" s="25">
        <f>I26</f>
        <v>-36498</v>
      </c>
    </row>
    <row r="35" spans="1:14" s="6" customFormat="1" ht="23.25" customHeight="1">
      <c r="A35" s="252" t="s">
        <v>68</v>
      </c>
      <c r="B35" s="252"/>
      <c r="C35" s="57">
        <v>0</v>
      </c>
      <c r="D35" s="37">
        <v>0</v>
      </c>
      <c r="E35" s="57">
        <v>0</v>
      </c>
      <c r="F35" s="37">
        <v>0</v>
      </c>
      <c r="G35" s="57">
        <v>0</v>
      </c>
      <c r="H35" s="37">
        <v>0</v>
      </c>
      <c r="I35" s="57">
        <v>0</v>
      </c>
    </row>
    <row r="36" spans="1:14" s="6" customFormat="1" ht="23.25" customHeight="1" thickBot="1">
      <c r="A36" s="9" t="s">
        <v>96</v>
      </c>
      <c r="B36" s="1"/>
      <c r="C36" s="40">
        <f>SUM(C34:C35)</f>
        <v>-18900</v>
      </c>
      <c r="D36" s="49"/>
      <c r="E36" s="40">
        <f>SUM(E34:E35)</f>
        <v>-41148</v>
      </c>
      <c r="F36" s="34"/>
      <c r="G36" s="40">
        <f>SUM(G34:G35)</f>
        <v>18844</v>
      </c>
      <c r="H36" s="50"/>
      <c r="I36" s="40">
        <f>SUM(I34:I35)</f>
        <v>-36498</v>
      </c>
      <c r="J36" s="51"/>
      <c r="K36" s="51"/>
      <c r="L36" s="51"/>
      <c r="M36" s="51"/>
      <c r="N36" s="51"/>
    </row>
    <row r="37" spans="1:14" s="6" customFormat="1" ht="11.75" customHeight="1" thickTop="1">
      <c r="A37" s="9"/>
      <c r="B37" s="1"/>
      <c r="C37" s="34"/>
      <c r="D37" s="49"/>
      <c r="E37" s="34"/>
      <c r="F37" s="34"/>
      <c r="G37" s="34"/>
      <c r="H37" s="50"/>
      <c r="I37" s="34"/>
      <c r="J37" s="51"/>
      <c r="K37" s="51"/>
      <c r="L37" s="51"/>
      <c r="M37" s="51"/>
    </row>
    <row r="38" spans="1:14" s="6" customFormat="1" ht="23.25" customHeight="1" thickBot="1">
      <c r="A38" s="9" t="s">
        <v>103</v>
      </c>
      <c r="B38" s="1"/>
      <c r="C38" s="41">
        <v>-3.5000000000000003E-2</v>
      </c>
      <c r="D38" s="42"/>
      <c r="E38" s="41">
        <v>-7.5999999999999998E-2</v>
      </c>
      <c r="F38" s="58"/>
      <c r="G38" s="41">
        <v>3.5000000000000003E-2</v>
      </c>
      <c r="H38" s="43"/>
      <c r="I38" s="41">
        <v>-6.8000000000000005E-2</v>
      </c>
    </row>
    <row r="39" spans="1:14" ht="23.25" customHeight="1" thickTop="1">
      <c r="C39" s="29"/>
      <c r="E39" s="29"/>
      <c r="G39" s="29"/>
      <c r="I39" s="29"/>
    </row>
    <row r="40" spans="1:14" ht="23.25" customHeight="1">
      <c r="A40" s="59"/>
    </row>
  </sheetData>
  <mergeCells count="9">
    <mergeCell ref="C8:I8"/>
    <mergeCell ref="A30:B30"/>
    <mergeCell ref="A35:B35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8" firstPageNumber="6" fitToWidth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BS-3-5</vt:lpstr>
      <vt:lpstr>PL 6</vt:lpstr>
      <vt:lpstr>PL 7</vt:lpstr>
      <vt:lpstr>SH8</vt:lpstr>
      <vt:lpstr>SH9</vt:lpstr>
      <vt:lpstr>SH10</vt:lpstr>
      <vt:lpstr>SH11</vt:lpstr>
      <vt:lpstr>CF 12-14</vt:lpstr>
      <vt:lpstr>PL 6_Q1</vt:lpstr>
      <vt:lpstr>'BS-3-5'!Print_Area</vt:lpstr>
      <vt:lpstr>'CF 12-14'!Print_Area</vt:lpstr>
      <vt:lpstr>'PL 6'!Print_Area</vt:lpstr>
      <vt:lpstr>'PL 6_Q1'!Print_Area</vt:lpstr>
      <vt:lpstr>'PL 7'!Print_Area</vt:lpstr>
      <vt:lpstr>'SH10'!Print_Area</vt:lpstr>
      <vt:lpstr>'SH11'!Print_Area</vt:lpstr>
      <vt:lpstr>'SH8'!Print_Area</vt:lpstr>
      <vt:lpstr>'SH9'!Print_Area</vt:lpstr>
      <vt:lpstr>'CF 12-14'!Print_Titles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Yossawaj, Lerdthanavaranont</cp:lastModifiedBy>
  <cp:lastPrinted>2022-11-05T14:19:55Z</cp:lastPrinted>
  <dcterms:created xsi:type="dcterms:W3CDTF">2004-12-15T01:41:44Z</dcterms:created>
  <dcterms:modified xsi:type="dcterms:W3CDTF">2022-11-08T14:23:36Z</dcterms:modified>
</cp:coreProperties>
</file>