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PCG Public Company Limited - 1000647137\1256642 - 2022 DEC-FSA-SPCG\Working Folder\11. Q3'2022\4. Draft FS\1. Per audit\EN\"/>
    </mc:Choice>
  </mc:AlternateContent>
  <xr:revisionPtr revIDLastSave="0" documentId="13_ncr:1_{BE020FF7-D0FE-44AB-AE91-363F03CB6596}" xr6:coauthVersionLast="47" xr6:coauthVersionMax="47" xr10:uidLastSave="{00000000-0000-0000-0000-000000000000}"/>
  <bookViews>
    <workbookView xWindow="-110" yWindow="-110" windowWidth="19420" windowHeight="10560" tabRatio="795" xr2:uid="{00000000-000D-0000-FFFF-FFFF00000000}"/>
  </bookViews>
  <sheets>
    <sheet name="BS2-4" sheetId="10" r:id="rId1"/>
    <sheet name="PL 5" sheetId="2" r:id="rId2"/>
    <sheet name="PL 6" sheetId="8" r:id="rId3"/>
    <sheet name="SH-Conso 7 " sheetId="13" r:id="rId4"/>
    <sheet name="SH-Conso 8" sheetId="14" r:id="rId5"/>
    <sheet name="SH-Company 9-10" sheetId="12" r:id="rId6"/>
    <sheet name="CF11-12" sheetId="7" r:id="rId7"/>
  </sheets>
  <definedNames>
    <definedName name="_xlnm.Print_Area" localSheetId="0">'BS2-4'!$A$1:$I$93</definedName>
    <definedName name="_xlnm.Print_Area" localSheetId="6">'CF11-12'!$A$1:$I$81</definedName>
    <definedName name="_xlnm.Print_Area" localSheetId="1">'PL 5'!$A$1:$I$43</definedName>
    <definedName name="_xlnm.Print_Area" localSheetId="2">'PL 6'!$A$1:$I$43</definedName>
    <definedName name="_xlnm.Print_Area" localSheetId="5">'SH-Company 9-10'!$A$1:$L$54</definedName>
    <definedName name="_xlnm.Print_Area" localSheetId="3">'SH-Conso 7 '!$A$1:$T$35</definedName>
    <definedName name="_xlnm.Print_Area" localSheetId="4">'SH-Conso 8'!$A$1:$T$33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10" l="1"/>
  <c r="G32" i="10" s="1"/>
  <c r="C25" i="7" l="1"/>
  <c r="C35" i="7" s="1"/>
  <c r="E25" i="7" l="1"/>
  <c r="E35" i="7" s="1"/>
  <c r="G25" i="7"/>
  <c r="G35" i="7" s="1"/>
  <c r="I25" i="7"/>
  <c r="I35" i="7" s="1"/>
  <c r="G53" i="12" l="1"/>
  <c r="I53" i="12"/>
  <c r="K53" i="12"/>
  <c r="E53" i="12"/>
  <c r="P16" i="14"/>
  <c r="T16" i="14" s="1"/>
  <c r="P12" i="14"/>
  <c r="T12" i="14" s="1"/>
  <c r="C62" i="10"/>
  <c r="C64" i="10" s="1"/>
  <c r="G62" i="10"/>
  <c r="C18" i="10"/>
  <c r="J22" i="12"/>
  <c r="H22" i="12"/>
  <c r="F22" i="12"/>
  <c r="D22" i="12"/>
  <c r="L20" i="12"/>
  <c r="L22" i="12" s="1"/>
  <c r="J17" i="12"/>
  <c r="J26" i="12" s="1"/>
  <c r="H17" i="12"/>
  <c r="F17" i="12"/>
  <c r="D17" i="12"/>
  <c r="L16" i="12"/>
  <c r="L15" i="12"/>
  <c r="L11" i="12"/>
  <c r="L47" i="12"/>
  <c r="L43" i="12"/>
  <c r="L42" i="12"/>
  <c r="P21" i="14"/>
  <c r="T21" i="14" s="1"/>
  <c r="P27" i="14"/>
  <c r="T27" i="14" s="1"/>
  <c r="P28" i="13"/>
  <c r="P30" i="13" s="1"/>
  <c r="T28" i="13"/>
  <c r="T30" i="13" s="1"/>
  <c r="P22" i="13"/>
  <c r="P23" i="13" s="1"/>
  <c r="P17" i="13"/>
  <c r="T17" i="13" s="1"/>
  <c r="P16" i="13"/>
  <c r="T16" i="13" s="1"/>
  <c r="T18" i="13" s="1"/>
  <c r="P12" i="13"/>
  <c r="T12" i="13" s="1"/>
  <c r="R30" i="13"/>
  <c r="N30" i="13"/>
  <c r="R23" i="13"/>
  <c r="N23" i="13"/>
  <c r="L23" i="13"/>
  <c r="J23" i="13"/>
  <c r="H23" i="13"/>
  <c r="F23" i="13"/>
  <c r="D23" i="13"/>
  <c r="R18" i="13"/>
  <c r="N18" i="13"/>
  <c r="L18" i="13"/>
  <c r="J18" i="13"/>
  <c r="H18" i="13"/>
  <c r="F18" i="13"/>
  <c r="F25" i="13" s="1"/>
  <c r="D18" i="13"/>
  <c r="I77" i="7"/>
  <c r="I66" i="7"/>
  <c r="E77" i="7"/>
  <c r="E66" i="7"/>
  <c r="I37" i="7"/>
  <c r="E37" i="7"/>
  <c r="I40" i="8"/>
  <c r="I35" i="8"/>
  <c r="I18" i="8"/>
  <c r="I21" i="8" s="1"/>
  <c r="I23" i="8" s="1"/>
  <c r="I30" i="8" s="1"/>
  <c r="E40" i="8"/>
  <c r="E35" i="8"/>
  <c r="E12" i="8"/>
  <c r="E18" i="8" s="1"/>
  <c r="E21" i="8" s="1"/>
  <c r="E23" i="8" s="1"/>
  <c r="E30" i="8" s="1"/>
  <c r="G12" i="2"/>
  <c r="I40" i="2"/>
  <c r="I35" i="2"/>
  <c r="I12" i="2"/>
  <c r="I18" i="2" s="1"/>
  <c r="I21" i="2" s="1"/>
  <c r="I23" i="2" s="1"/>
  <c r="I30" i="2" s="1"/>
  <c r="E40" i="2"/>
  <c r="E35" i="2"/>
  <c r="E12" i="2"/>
  <c r="E18" i="2" s="1"/>
  <c r="E21" i="2" s="1"/>
  <c r="E23" i="2" s="1"/>
  <c r="E30" i="2" s="1"/>
  <c r="L17" i="12" l="1"/>
  <c r="L26" i="12" s="1"/>
  <c r="D26" i="12"/>
  <c r="F26" i="12"/>
  <c r="H26" i="12"/>
  <c r="L34" i="13"/>
  <c r="L25" i="13"/>
  <c r="N25" i="13"/>
  <c r="N34" i="13"/>
  <c r="R25" i="13"/>
  <c r="R34" i="13"/>
  <c r="D34" i="13"/>
  <c r="D25" i="13"/>
  <c r="F34" i="13"/>
  <c r="T22" i="13"/>
  <c r="T23" i="13" s="1"/>
  <c r="T25" i="13" s="1"/>
  <c r="H34" i="13"/>
  <c r="H25" i="13"/>
  <c r="J34" i="13"/>
  <c r="J25" i="13"/>
  <c r="P18" i="13"/>
  <c r="P25" i="13" s="1"/>
  <c r="E79" i="7"/>
  <c r="E81" i="7" s="1"/>
  <c r="I79" i="7"/>
  <c r="I81" i="7" s="1"/>
  <c r="P34" i="13" l="1"/>
  <c r="T34" i="13"/>
  <c r="H92" i="10"/>
  <c r="F92" i="10"/>
  <c r="D92" i="10"/>
  <c r="I88" i="10"/>
  <c r="I90" i="10" s="1"/>
  <c r="H88" i="10"/>
  <c r="G88" i="10"/>
  <c r="F88" i="10"/>
  <c r="E88" i="10"/>
  <c r="E90" i="10" s="1"/>
  <c r="D88" i="10"/>
  <c r="C88" i="10"/>
  <c r="C90" i="10" s="1"/>
  <c r="I62" i="10"/>
  <c r="E62" i="10"/>
  <c r="I52" i="10"/>
  <c r="I64" i="10" s="1"/>
  <c r="G52" i="10"/>
  <c r="G64" i="10" s="1"/>
  <c r="E52" i="10"/>
  <c r="E64" i="10" s="1"/>
  <c r="C52" i="10"/>
  <c r="I30" i="10"/>
  <c r="G30" i="10"/>
  <c r="E30" i="10"/>
  <c r="C30" i="10"/>
  <c r="C32" i="10" s="1"/>
  <c r="I18" i="10"/>
  <c r="I32" i="10" s="1"/>
  <c r="E18" i="10"/>
  <c r="E32" i="10" s="1"/>
  <c r="G90" i="10" l="1"/>
  <c r="G92" i="10"/>
  <c r="E92" i="10"/>
  <c r="C92" i="10"/>
  <c r="I92" i="10"/>
  <c r="G18" i="8" l="1"/>
  <c r="C66" i="7" l="1"/>
  <c r="L49" i="12"/>
  <c r="J49" i="12"/>
  <c r="H49" i="12"/>
  <c r="F49" i="12"/>
  <c r="D49" i="12"/>
  <c r="L44" i="12"/>
  <c r="L53" i="12" s="1"/>
  <c r="J44" i="12"/>
  <c r="J53" i="12" s="1"/>
  <c r="H44" i="12"/>
  <c r="H53" i="12" s="1"/>
  <c r="F44" i="12"/>
  <c r="D44" i="12"/>
  <c r="T17" i="14"/>
  <c r="R17" i="14"/>
  <c r="P17" i="14"/>
  <c r="N17" i="14"/>
  <c r="L17" i="14"/>
  <c r="J17" i="14"/>
  <c r="H17" i="14"/>
  <c r="F17" i="14"/>
  <c r="D17" i="14"/>
  <c r="D53" i="12" l="1"/>
  <c r="F53" i="12"/>
  <c r="R22" i="14"/>
  <c r="R24" i="14" s="1"/>
  <c r="N22" i="14"/>
  <c r="N24" i="14" s="1"/>
  <c r="L22" i="14"/>
  <c r="L33" i="14" s="1"/>
  <c r="J22" i="14"/>
  <c r="J33" i="14" s="1"/>
  <c r="H22" i="14"/>
  <c r="H33" i="14" s="1"/>
  <c r="F22" i="14"/>
  <c r="F33" i="14" s="1"/>
  <c r="D22" i="14"/>
  <c r="D33" i="14" s="1"/>
  <c r="T22" i="14"/>
  <c r="T24" i="14" s="1"/>
  <c r="R29" i="14"/>
  <c r="N29" i="14"/>
  <c r="N33" i="14" s="1"/>
  <c r="P29" i="14"/>
  <c r="H24" i="14" l="1"/>
  <c r="F24" i="14"/>
  <c r="D24" i="14"/>
  <c r="L24" i="14"/>
  <c r="J24" i="14"/>
  <c r="R33" i="14"/>
  <c r="P22" i="14"/>
  <c r="T29" i="14"/>
  <c r="T33" i="14" s="1"/>
  <c r="P33" i="14" l="1"/>
  <c r="P24" i="14"/>
  <c r="G66" i="7"/>
  <c r="C12" i="8" l="1"/>
  <c r="C18" i="8" s="1"/>
  <c r="C21" i="8" s="1"/>
  <c r="C23" i="8" s="1"/>
  <c r="G21" i="8" l="1"/>
  <c r="G23" i="8" l="1"/>
  <c r="G77" i="7" l="1"/>
  <c r="C77" i="7"/>
  <c r="C35" i="8" l="1"/>
  <c r="C40" i="8"/>
  <c r="C30" i="8" l="1"/>
  <c r="C37" i="7"/>
  <c r="G40" i="8"/>
  <c r="G35" i="8"/>
  <c r="G30" i="8"/>
  <c r="G40" i="2"/>
  <c r="C40" i="2"/>
  <c r="G35" i="2"/>
  <c r="C35" i="2"/>
  <c r="C12" i="2"/>
  <c r="G37" i="7" l="1"/>
  <c r="C18" i="2"/>
  <c r="G18" i="2"/>
  <c r="C79" i="7" l="1"/>
  <c r="C81" i="7" s="1"/>
  <c r="G81" i="7"/>
  <c r="C21" i="2"/>
  <c r="G21" i="2"/>
  <c r="G23" i="2" l="1"/>
  <c r="C23" i="2"/>
  <c r="C30" i="2" l="1"/>
  <c r="G30" i="2"/>
</calcChain>
</file>

<file path=xl/sharedStrings.xml><?xml version="1.0" encoding="utf-8"?>
<sst xmlns="http://schemas.openxmlformats.org/spreadsheetml/2006/main" count="454" uniqueCount="214">
  <si>
    <t>SPCG Public Company Limited and its Subsidiaries</t>
  </si>
  <si>
    <t>Statement of financial position</t>
  </si>
  <si>
    <t xml:space="preserve">Consolidated </t>
  </si>
  <si>
    <t>Separate</t>
  </si>
  <si>
    <t>financial statements</t>
  </si>
  <si>
    <t>30 September</t>
  </si>
  <si>
    <t>31 December</t>
  </si>
  <si>
    <t>Assets</t>
  </si>
  <si>
    <t>Note</t>
  </si>
  <si>
    <t>2022</t>
  </si>
  <si>
    <t>2021</t>
  </si>
  <si>
    <t>(Unaudited)</t>
  </si>
  <si>
    <t>(in thousand Baht)</t>
  </si>
  <si>
    <t>Current assets</t>
  </si>
  <si>
    <t>Cash and cash equivalents</t>
  </si>
  <si>
    <t xml:space="preserve">Other current financial assets </t>
  </si>
  <si>
    <t>Trade and other current receivables</t>
  </si>
  <si>
    <t>2, 4</t>
  </si>
  <si>
    <t>Current portion of long-term loans to related parties</t>
  </si>
  <si>
    <t>Inventories</t>
  </si>
  <si>
    <t>Restricted fixed deposit</t>
  </si>
  <si>
    <t>Other current assets</t>
  </si>
  <si>
    <t xml:space="preserve">Total current assets </t>
  </si>
  <si>
    <t>Non-current assets</t>
  </si>
  <si>
    <t xml:space="preserve">Other non-current financial assets </t>
  </si>
  <si>
    <t>Investments in subsidiaries</t>
  </si>
  <si>
    <t>Long-term loans to related parties</t>
  </si>
  <si>
    <t>Investment properties</t>
  </si>
  <si>
    <t>Property, plant and equipment</t>
  </si>
  <si>
    <t>Intangible assets</t>
  </si>
  <si>
    <t>Deferred tax assets</t>
  </si>
  <si>
    <t>Prepaid warranty expense for inverters</t>
  </si>
  <si>
    <t xml:space="preserve"> -  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</si>
  <si>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</si>
  <si>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</si>
  <si>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</si>
  <si>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</si>
  <si>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</si>
  <si>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</t>
  </si>
  <si>
    <t xml:space="preserve">Trade and other current payables </t>
  </si>
  <si>
    <t>Current portion of long-term loans from financial institution</t>
  </si>
  <si>
    <t>Current portion of debentures</t>
  </si>
  <si>
    <t>Current portion of lease liabilities</t>
  </si>
  <si>
    <t>Income tax payable</t>
  </si>
  <si>
    <t>Other current financial liabilities</t>
  </si>
  <si>
    <t>Other current liabilities</t>
  </si>
  <si>
    <t xml:space="preserve">Total current liabilities </t>
  </si>
  <si>
    <t xml:space="preserve">Non-current liabilities </t>
  </si>
  <si>
    <t>Long-term loans from financial institution</t>
  </si>
  <si>
    <t>Debentures</t>
  </si>
  <si>
    <t>Lease liabilities</t>
  </si>
  <si>
    <t>Deferred tax liabilities</t>
  </si>
  <si>
    <t>Non-current provisions for employee benefits</t>
  </si>
  <si>
    <t>Other non-current financial liabilities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</si>
  <si>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</si>
  <si>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</si>
  <si>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</si>
  <si>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</si>
  <si>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</si>
  <si>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</si>
  <si>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  (1,153,189,000 ordinary shares, par value at Baht 1 per share)</t>
  </si>
  <si>
    <t xml:space="preserve">  Issued and paid-up share capital</t>
  </si>
  <si>
    <t xml:space="preserve">  (1,055,790,000 ordinary shares, par value at Baht 1 per share)</t>
  </si>
  <si>
    <t>Share premium on ordinary shares</t>
  </si>
  <si>
    <t>Share premium from business combination</t>
  </si>
  <si>
    <t>Deficit from changes in ownership interests in subsidiary</t>
  </si>
  <si>
    <t>Retained earnings</t>
  </si>
  <si>
    <t xml:space="preserve">  Appropriated</t>
  </si>
  <si>
    <t xml:space="preserve">     Legal reserve</t>
  </si>
  <si>
    <t xml:space="preserve">  Unappropriated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</si>
  <si>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</si>
  <si>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</si>
  <si>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</si>
  <si>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</si>
  <si>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</si>
  <si>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</si>
  <si>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Revenue from sale and rendering of services</t>
  </si>
  <si>
    <t>Cost of sale and rendering of services</t>
  </si>
  <si>
    <t>Gross profit</t>
  </si>
  <si>
    <t>Other income</t>
  </si>
  <si>
    <t>Selling and distribution expenses</t>
  </si>
  <si>
    <t>Administrative expenses</t>
  </si>
  <si>
    <t>Gain (loss) on fair value measurement of derivatives</t>
  </si>
  <si>
    <t>Gain on financial assets</t>
  </si>
  <si>
    <t>Profit from operating activities</t>
  </si>
  <si>
    <t>Share of profit of associate accounted for using equity method</t>
  </si>
  <si>
    <t>Finance costs</t>
  </si>
  <si>
    <t>Profit before income tax expense</t>
  </si>
  <si>
    <t>Tax (expense) income</t>
  </si>
  <si>
    <t>Profit for the period</t>
  </si>
  <si>
    <t>Other comprehensive income</t>
  </si>
  <si>
    <t>Items that will be reclassified subsequently to profit or loss</t>
  </si>
  <si>
    <t>Gain on measurement of financial assets</t>
  </si>
  <si>
    <t>Income tax relating to items that will be reclassified</t>
  </si>
  <si>
    <t>Other comprehensive income for the period, net of tax</t>
  </si>
  <si>
    <t>Total comprehensive income for the period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</si>
  <si>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</si>
  <si>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</si>
  <si>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</si>
  <si>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</si>
  <si>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</si>
  <si>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Nine-month period ended</t>
  </si>
  <si>
    <t>Share of loss of associate accounted for using equity method</t>
  </si>
  <si>
    <t>Statement of changes in equity (Unaudited)</t>
  </si>
  <si>
    <t>Consolidated financial statements</t>
  </si>
  <si>
    <t>Deficit from</t>
  </si>
  <si>
    <t xml:space="preserve">changes in </t>
  </si>
  <si>
    <t>Issued and</t>
  </si>
  <si>
    <t>Share premium</t>
  </si>
  <si>
    <t>ownership</t>
  </si>
  <si>
    <t>attributable to</t>
  </si>
  <si>
    <t>paid-up</t>
  </si>
  <si>
    <t xml:space="preserve"> on ordinary </t>
  </si>
  <si>
    <t>from business</t>
  </si>
  <si>
    <t>interests</t>
  </si>
  <si>
    <t>Legal</t>
  </si>
  <si>
    <t>owners of</t>
  </si>
  <si>
    <t>Non-controlling</t>
  </si>
  <si>
    <t>Total</t>
  </si>
  <si>
    <t>share capital</t>
  </si>
  <si>
    <t>shares</t>
  </si>
  <si>
    <t>combination</t>
  </si>
  <si>
    <t>in subsidiary</t>
  </si>
  <si>
    <t>reserve</t>
  </si>
  <si>
    <t>Unappropriated</t>
  </si>
  <si>
    <t>the parent</t>
  </si>
  <si>
    <t xml:space="preserve"> interests</t>
  </si>
  <si>
    <t>equity</t>
  </si>
  <si>
    <t>Nine-month period ended 30 September 2021</t>
  </si>
  <si>
    <t>Balance at 1 January 2021</t>
  </si>
  <si>
    <t>Transactions with owners, recorded directly in equity</t>
  </si>
  <si>
    <t xml:space="preserve">  Contributions by and distributions to owners of the parent</t>
  </si>
  <si>
    <t xml:space="preserve">   Issue of ordinary shares</t>
  </si>
  <si>
    <t xml:space="preserve">   Dividends paid</t>
  </si>
  <si>
    <t xml:space="preserve">  Total contributions by and distributions to owners of the parent</t>
  </si>
  <si>
    <t>Acquisition of non-controlling interests</t>
  </si>
  <si>
    <t>Comprehensive income for the period</t>
  </si>
  <si>
    <t xml:space="preserve">   Profit</t>
  </si>
  <si>
    <t xml:space="preserve">   Other comprehensive income </t>
  </si>
  <si>
    <t xml:space="preserve">Total comprehensive income for the period </t>
  </si>
  <si>
    <t>Transfer to legal reserve</t>
  </si>
  <si>
    <t>Balance at 30 September 2021</t>
  </si>
  <si>
    <t>Nine-month period ended 30 September 2022</t>
  </si>
  <si>
    <t>Balance at 1 January 2022</t>
  </si>
  <si>
    <t>Balance at 30 September 2022</t>
  </si>
  <si>
    <t>Separate financial statements</t>
  </si>
  <si>
    <t xml:space="preserve"> on ordinary</t>
  </si>
  <si>
    <t xml:space="preserve"> shares</t>
  </si>
  <si>
    <t xml:space="preserve">Unappropriated </t>
  </si>
  <si>
    <t xml:space="preserve">  Contributions by and distributions to owners</t>
  </si>
  <si>
    <t xml:space="preserve">  Total contributions by and distributions to owners</t>
  </si>
  <si>
    <t>Statement of cash flows (Unaudited)</t>
  </si>
  <si>
    <t>Cash flows from operating activities</t>
  </si>
  <si>
    <t>Adjustments to reconcile profit (loss) to cash receipts (payments)</t>
  </si>
  <si>
    <t>Tax expense (income)</t>
  </si>
  <si>
    <t>Depreciation and amortisation</t>
  </si>
  <si>
    <t>Dividend income</t>
  </si>
  <si>
    <t>Interest income</t>
  </si>
  <si>
    <t>Loss on inventories devaluation</t>
  </si>
  <si>
    <t>(Gain) loss on fair value measurement</t>
  </si>
  <si>
    <t>Gain from disposal of plant and equipment</t>
  </si>
  <si>
    <t>Unrealised (gain) loss on foreign exchange</t>
  </si>
  <si>
    <t>Share of loss of associate accounted for using equity method, net of tax</t>
  </si>
  <si>
    <t>Changes in operating assets and liabilities</t>
  </si>
  <si>
    <t>Prepaid warranty expense for invertors</t>
  </si>
  <si>
    <t>Non-current provisions for employee benefit</t>
  </si>
  <si>
    <t xml:space="preserve">Net cash generated from operating </t>
  </si>
  <si>
    <t>Taxes paid</t>
  </si>
  <si>
    <t xml:space="preserve">Net cash from operating activities </t>
  </si>
  <si>
    <t>Cash flows from investing activities</t>
  </si>
  <si>
    <t xml:space="preserve">Decreased in short-term deposits at financial institutions </t>
  </si>
  <si>
    <t>Proceeds from sale of other financial assets</t>
  </si>
  <si>
    <t>Acquisition of other financial assets</t>
  </si>
  <si>
    <t>Acquisition of investment property</t>
  </si>
  <si>
    <t>Proceeds from sale of investment property</t>
  </si>
  <si>
    <t>Acquisition of property, plant and equipment</t>
  </si>
  <si>
    <t>Proceeds from sale of plant and equipment</t>
  </si>
  <si>
    <t>Proceeds from sale of intangible assets</t>
  </si>
  <si>
    <t>Acquisition of intangible assets</t>
  </si>
  <si>
    <t>Short-term loans to related party</t>
  </si>
  <si>
    <t>Proceeds from repayment of short-term loans to related parties</t>
  </si>
  <si>
    <t>Proceeds from repayment of long-term loans to related parties</t>
  </si>
  <si>
    <t>Payment of share subscription in subsidiary</t>
  </si>
  <si>
    <t>Dividends received</t>
  </si>
  <si>
    <t xml:space="preserve">Interest received  </t>
  </si>
  <si>
    <t xml:space="preserve">Net cash from (used in) investing activities  </t>
  </si>
  <si>
    <t>Cash flows from financing activities</t>
  </si>
  <si>
    <t>Proceeds from short-term loan from financial institutions</t>
  </si>
  <si>
    <t>Payment of short-term loans from financial institutions</t>
  </si>
  <si>
    <t>Payment of debenture</t>
  </si>
  <si>
    <r>
      <t>Payment of lease liabilities</t>
    </r>
    <r>
      <rPr>
        <i/>
        <sz val="11"/>
        <color theme="1"/>
        <rFont val="Times New Roman"/>
        <family val="1"/>
      </rPr>
      <t xml:space="preserve"> </t>
    </r>
  </si>
  <si>
    <t>Proceeds from share subsription by non-controlling interests</t>
  </si>
  <si>
    <t>Dividends paid</t>
  </si>
  <si>
    <t>Interest paid</t>
  </si>
  <si>
    <t xml:space="preserve">Net cash used in financing activities  </t>
  </si>
  <si>
    <t>Net increase (decrease) in cash and cash equivalents</t>
  </si>
  <si>
    <t>Cash and cash equivalents at 1 January</t>
  </si>
  <si>
    <t>Cash and cash equivalents at 30 September</t>
  </si>
  <si>
    <t>Payment of long-term loans from financial institutions</t>
  </si>
  <si>
    <t>3, 10</t>
  </si>
  <si>
    <t>2, 8</t>
  </si>
  <si>
    <t xml:space="preserve">  Changes in ownership interests in subsidiary</t>
  </si>
  <si>
    <t>Total transactions with owners, recorded directly in equity</t>
  </si>
  <si>
    <t xml:space="preserve">   Acquisition of non-controlling interests</t>
  </si>
  <si>
    <t xml:space="preserve">     without a change in control</t>
  </si>
  <si>
    <t xml:space="preserve">  Total changes in ownership interests in subsidiary</t>
  </si>
  <si>
    <t>(Reversal of) impairment loss</t>
  </si>
  <si>
    <t>Provisions for employee benefit</t>
  </si>
  <si>
    <t xml:space="preserve">  Distributions to owners </t>
  </si>
  <si>
    <t xml:space="preserve">  Total distributions to owners </t>
  </si>
  <si>
    <t xml:space="preserve">  Distributions to owners</t>
  </si>
  <si>
    <t xml:space="preserve">  Total distributions to owners</t>
  </si>
  <si>
    <t>Gain on fair value measurement of derivatives</t>
  </si>
  <si>
    <t>Decrease (increase) in restricted fixed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</si>
</sst>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#,##0\ ;\(#,##0\)"/>
    <numFmt numFmtId="168" formatCode="_-* #,##0_-;\-* #,##0_-;_-* &quot;-&quot;??_-;_-@_-"/>
  </numFmts>
  <fonts count="3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</font>
    <font>
      <sz val="11"/>
      <color indexed="9"/>
      <name val="Times New Roman"/>
      <family val="1"/>
    </font>
    <font>
      <sz val="11"/>
      <color indexed="8"/>
      <name val="Times New Roman"/>
      <family val="1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5"/>
      <color theme="1"/>
      <name val="Angsana New"/>
      <family val="1"/>
    </font>
    <font>
      <i/>
      <sz val="15"/>
      <name val="Angsana New"/>
      <family val="1"/>
    </font>
    <font>
      <b/>
      <sz val="11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3">
    <xf numFmtId="0" fontId="0" fillId="0" borderId="0"/>
    <xf numFmtId="164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/>
    <xf numFmtId="0" fontId="1" fillId="0" borderId="0"/>
    <xf numFmtId="164" fontId="18" fillId="0" borderId="0" applyFont="0" applyFill="0" applyBorder="0" applyAlignment="0" applyProtection="0"/>
  </cellStyleXfs>
  <cellXfs count="304">
    <xf numFmtId="0" fontId="0" fillId="0" borderId="0" xfId="0"/>
    <xf numFmtId="49" fontId="4" fillId="2" borderId="0" xfId="60" applyNumberFormat="1" applyFont="1" applyFill="1" applyAlignment="1">
      <alignment horizontal="left" vertical="center"/>
    </xf>
    <xf numFmtId="165" fontId="12" fillId="2" borderId="0" xfId="60" applyFont="1" applyFill="1" applyAlignment="1">
      <alignment vertical="center"/>
    </xf>
    <xf numFmtId="49" fontId="10" fillId="2" borderId="0" xfId="60" applyNumberFormat="1" applyFont="1" applyFill="1" applyAlignment="1">
      <alignment vertical="center"/>
    </xf>
    <xf numFmtId="165" fontId="12" fillId="2" borderId="0" xfId="60" applyFont="1" applyFill="1" applyAlignment="1">
      <alignment horizontal="center" vertical="center"/>
    </xf>
    <xf numFmtId="165" fontId="11" fillId="2" borderId="0" xfId="60" quotePrefix="1" applyFont="1" applyFill="1" applyAlignment="1">
      <alignment horizontal="center" vertical="center"/>
    </xf>
    <xf numFmtId="37" fontId="12" fillId="2" borderId="0" xfId="60" quotePrefix="1" applyNumberFormat="1" applyFont="1" applyFill="1" applyAlignment="1">
      <alignment horizontal="center" vertical="center"/>
    </xf>
    <xf numFmtId="49" fontId="4" fillId="0" borderId="0" xfId="60" applyNumberFormat="1" applyFont="1" applyAlignment="1">
      <alignment horizontal="left" vertical="center"/>
    </xf>
    <xf numFmtId="165" fontId="5" fillId="0" borderId="0" xfId="60" applyFont="1" applyAlignment="1">
      <alignment horizontal="center" vertical="center"/>
    </xf>
    <xf numFmtId="43" fontId="6" fillId="0" borderId="0" xfId="3" applyFont="1" applyFill="1" applyBorder="1" applyAlignment="1">
      <alignment vertical="center"/>
    </xf>
    <xf numFmtId="165" fontId="6" fillId="0" borderId="0" xfId="60" applyFont="1" applyAlignment="1">
      <alignment vertical="center"/>
    </xf>
    <xf numFmtId="0" fontId="7" fillId="0" borderId="0" xfId="37" applyFont="1" applyAlignment="1">
      <alignment horizontal="left" vertical="center"/>
    </xf>
    <xf numFmtId="165" fontId="8" fillId="0" borderId="0" xfId="60" applyFont="1" applyAlignment="1">
      <alignment horizontal="center" vertical="center"/>
    </xf>
    <xf numFmtId="43" fontId="9" fillId="0" borderId="0" xfId="3" applyFont="1" applyFill="1" applyBorder="1" applyAlignment="1">
      <alignment vertical="center"/>
    </xf>
    <xf numFmtId="165" fontId="9" fillId="0" borderId="0" xfId="60" applyFont="1" applyAlignment="1">
      <alignment vertical="center"/>
    </xf>
    <xf numFmtId="49" fontId="10" fillId="0" borderId="0" xfId="60" applyNumberFormat="1" applyFont="1" applyAlignment="1">
      <alignment vertical="center"/>
    </xf>
    <xf numFmtId="165" fontId="11" fillId="0" borderId="0" xfId="60" applyFont="1" applyAlignment="1">
      <alignment horizontal="center" vertical="center"/>
    </xf>
    <xf numFmtId="165" fontId="12" fillId="0" borderId="0" xfId="60" applyFont="1" applyAlignment="1">
      <alignment vertical="center"/>
    </xf>
    <xf numFmtId="43" fontId="12" fillId="0" borderId="0" xfId="3" applyFont="1" applyFill="1" applyBorder="1" applyAlignment="1">
      <alignment vertical="center"/>
    </xf>
    <xf numFmtId="49" fontId="12" fillId="0" borderId="0" xfId="60" applyNumberFormat="1" applyFont="1" applyAlignment="1">
      <alignment vertical="center"/>
    </xf>
    <xf numFmtId="49" fontId="13" fillId="0" borderId="0" xfId="60" applyNumberFormat="1" applyFont="1" applyAlignment="1">
      <alignment vertical="center"/>
    </xf>
    <xf numFmtId="0" fontId="11" fillId="0" borderId="0" xfId="6" quotePrefix="1" applyFont="1" applyAlignment="1">
      <alignment horizontal="center" vertical="center"/>
    </xf>
    <xf numFmtId="166" fontId="12" fillId="0" borderId="0" xfId="1" quotePrefix="1" applyNumberFormat="1" applyFont="1" applyFill="1" applyBorder="1" applyAlignment="1">
      <alignment horizontal="right" vertical="center"/>
    </xf>
    <xf numFmtId="164" fontId="15" fillId="0" borderId="0" xfId="1" applyFont="1" applyFill="1" applyBorder="1" applyAlignment="1">
      <alignment vertical="center"/>
    </xf>
    <xf numFmtId="166" fontId="12" fillId="0" borderId="1" xfId="1" quotePrefix="1" applyNumberFormat="1" applyFont="1" applyFill="1" applyBorder="1" applyAlignment="1">
      <alignment horizontal="right" vertical="center"/>
    </xf>
    <xf numFmtId="164" fontId="12" fillId="0" borderId="0" xfId="1" applyFont="1" applyFill="1" applyBorder="1" applyAlignment="1">
      <alignment vertical="center"/>
    </xf>
    <xf numFmtId="166" fontId="10" fillId="0" borderId="0" xfId="3" quotePrefix="1" applyNumberFormat="1" applyFont="1" applyFill="1" applyBorder="1" applyAlignment="1">
      <alignment horizontal="right" vertical="center"/>
    </xf>
    <xf numFmtId="166" fontId="12" fillId="0" borderId="0" xfId="3" quotePrefix="1" applyNumberFormat="1" applyFont="1" applyFill="1" applyBorder="1" applyAlignment="1">
      <alignment horizontal="right" vertical="center"/>
    </xf>
    <xf numFmtId="39" fontId="12" fillId="0" borderId="0" xfId="3" applyNumberFormat="1" applyFont="1" applyFill="1" applyBorder="1" applyAlignment="1">
      <alignment vertical="center"/>
    </xf>
    <xf numFmtId="49" fontId="16" fillId="0" borderId="0" xfId="60" applyNumberFormat="1" applyFont="1" applyAlignment="1">
      <alignment vertical="center"/>
    </xf>
    <xf numFmtId="0" fontId="11" fillId="0" borderId="0" xfId="3" quotePrefix="1" applyNumberFormat="1" applyFont="1" applyFill="1" applyBorder="1" applyAlignment="1">
      <alignment horizontal="center" vertical="center"/>
    </xf>
    <xf numFmtId="166" fontId="12" fillId="0" borderId="1" xfId="3" quotePrefix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Alignment="1">
      <alignment vertical="center"/>
    </xf>
    <xf numFmtId="43" fontId="12" fillId="0" borderId="0" xfId="6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41" fontId="12" fillId="0" borderId="0" xfId="3" quotePrefix="1" applyNumberFormat="1" applyFont="1" applyFill="1" applyBorder="1" applyAlignment="1">
      <alignment horizontal="right" vertical="center"/>
    </xf>
    <xf numFmtId="165" fontId="10" fillId="0" borderId="0" xfId="60" applyFont="1" applyAlignment="1">
      <alignment vertical="center"/>
    </xf>
    <xf numFmtId="41" fontId="10" fillId="0" borderId="0" xfId="3" quotePrefix="1" applyNumberFormat="1" applyFont="1" applyFill="1" applyBorder="1" applyAlignment="1">
      <alignment horizontal="right" vertical="center"/>
    </xf>
    <xf numFmtId="39" fontId="10" fillId="0" borderId="0" xfId="3" applyNumberFormat="1" applyFont="1" applyFill="1" applyBorder="1" applyAlignment="1">
      <alignment vertical="center"/>
    </xf>
    <xf numFmtId="166" fontId="10" fillId="0" borderId="5" xfId="3" quotePrefix="1" applyNumberFormat="1" applyFont="1" applyFill="1" applyBorder="1" applyAlignment="1">
      <alignment horizontal="right" vertical="center"/>
    </xf>
    <xf numFmtId="39" fontId="10" fillId="0" borderId="0" xfId="60" applyNumberFormat="1" applyFont="1" applyAlignment="1">
      <alignment horizontal="right" vertical="center"/>
    </xf>
    <xf numFmtId="166" fontId="12" fillId="0" borderId="0" xfId="60" applyNumberFormat="1" applyFont="1" applyAlignment="1">
      <alignment horizontal="right" vertical="center"/>
    </xf>
    <xf numFmtId="37" fontId="12" fillId="0" borderId="0" xfId="60" applyNumberFormat="1" applyFont="1" applyAlignment="1">
      <alignment horizontal="right" vertical="center"/>
    </xf>
    <xf numFmtId="166" fontId="10" fillId="0" borderId="5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Border="1" applyAlignment="1">
      <alignment horizontal="right" vertical="center"/>
    </xf>
    <xf numFmtId="43" fontId="10" fillId="0" borderId="0" xfId="3" applyFont="1" applyFill="1" applyBorder="1" applyAlignment="1">
      <alignment vertical="center"/>
    </xf>
    <xf numFmtId="164" fontId="12" fillId="0" borderId="0" xfId="1" applyFont="1" applyFill="1" applyAlignment="1">
      <alignment vertical="center"/>
    </xf>
    <xf numFmtId="166" fontId="12" fillId="0" borderId="0" xfId="60" applyNumberFormat="1" applyFont="1" applyAlignment="1">
      <alignment vertical="center"/>
    </xf>
    <xf numFmtId="166" fontId="10" fillId="0" borderId="5" xfId="1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0" fontId="11" fillId="0" borderId="0" xfId="60" quotePrefix="1" applyNumberFormat="1" applyFont="1" applyAlignment="1">
      <alignment horizontal="center" vertical="center"/>
    </xf>
    <xf numFmtId="39" fontId="10" fillId="0" borderId="3" xfId="60" quotePrefix="1" applyNumberFormat="1" applyFont="1" applyBorder="1" applyAlignment="1">
      <alignment horizontal="right" vertical="center"/>
    </xf>
    <xf numFmtId="39" fontId="10" fillId="0" borderId="0" xfId="60" quotePrefix="1" applyNumberFormat="1" applyFont="1" applyAlignment="1">
      <alignment horizontal="right" vertical="center"/>
    </xf>
    <xf numFmtId="165" fontId="10" fillId="0" borderId="0" xfId="60" applyFont="1" applyAlignment="1">
      <alignment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166" fontId="22" fillId="0" borderId="0" xfId="1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166" fontId="24" fillId="0" borderId="0" xfId="1" applyNumberFormat="1" applyFont="1" applyFill="1" applyAlignment="1">
      <alignment vertical="center"/>
    </xf>
    <xf numFmtId="0" fontId="2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6" fontId="20" fillId="0" borderId="0" xfId="1" applyNumberFormat="1" applyFont="1" applyFill="1" applyAlignment="1">
      <alignment vertical="center"/>
    </xf>
    <xf numFmtId="0" fontId="26" fillId="0" borderId="0" xfId="0" applyFont="1" applyAlignment="1">
      <alignment vertical="center"/>
    </xf>
    <xf numFmtId="0" fontId="12" fillId="0" borderId="0" xfId="44" applyFont="1" applyAlignment="1">
      <alignment vertical="center" wrapText="1"/>
    </xf>
    <xf numFmtId="166" fontId="20" fillId="0" borderId="0" xfId="1" applyNumberFormat="1" applyFont="1" applyFill="1" applyBorder="1" applyAlignment="1">
      <alignment vertical="center"/>
    </xf>
    <xf numFmtId="0" fontId="12" fillId="0" borderId="0" xfId="47" applyFont="1" applyAlignment="1">
      <alignment vertical="center" wrapText="1"/>
    </xf>
    <xf numFmtId="0" fontId="12" fillId="0" borderId="0" xfId="47" applyFont="1" applyAlignment="1">
      <alignment vertical="center"/>
    </xf>
    <xf numFmtId="166" fontId="20" fillId="0" borderId="0" xfId="1" applyNumberFormat="1" applyFont="1" applyFill="1" applyBorder="1" applyAlignment="1">
      <alignment horizontal="right" vertical="center"/>
    </xf>
    <xf numFmtId="0" fontId="10" fillId="0" borderId="0" xfId="48" applyFont="1" applyAlignment="1">
      <alignment vertical="center"/>
    </xf>
    <xf numFmtId="166" fontId="27" fillId="0" borderId="2" xfId="1" applyNumberFormat="1" applyFont="1" applyFill="1" applyBorder="1" applyAlignment="1">
      <alignment vertical="center"/>
    </xf>
    <xf numFmtId="0" fontId="27" fillId="0" borderId="0" xfId="0" applyFont="1" applyAlignment="1">
      <alignment vertical="center"/>
    </xf>
    <xf numFmtId="166" fontId="27" fillId="0" borderId="0" xfId="1" applyNumberFormat="1" applyFont="1" applyFill="1" applyBorder="1" applyAlignment="1">
      <alignment vertical="center"/>
    </xf>
    <xf numFmtId="166" fontId="24" fillId="0" borderId="0" xfId="0" applyNumberFormat="1" applyFont="1" applyAlignment="1">
      <alignment vertical="center"/>
    </xf>
    <xf numFmtId="0" fontId="13" fillId="0" borderId="0" xfId="49" applyFont="1" applyAlignment="1">
      <alignment vertical="center" wrapText="1"/>
    </xf>
    <xf numFmtId="166" fontId="20" fillId="0" borderId="0" xfId="1" applyNumberFormat="1" applyFont="1" applyFill="1" applyAlignment="1">
      <alignment horizontal="right" vertical="center"/>
    </xf>
    <xf numFmtId="0" fontId="12" fillId="0" borderId="0" xfId="9" applyFont="1" applyAlignment="1">
      <alignment vertical="center"/>
    </xf>
    <xf numFmtId="0" fontId="10" fillId="0" borderId="0" xfId="51" applyFont="1" applyAlignment="1">
      <alignment vertical="center"/>
    </xf>
    <xf numFmtId="166" fontId="27" fillId="0" borderId="0" xfId="1" applyNumberFormat="1" applyFont="1" applyFill="1" applyAlignment="1">
      <alignment vertical="center"/>
    </xf>
    <xf numFmtId="0" fontId="13" fillId="0" borderId="0" xfId="52" applyFont="1" applyAlignment="1">
      <alignment vertical="center" wrapText="1"/>
    </xf>
    <xf numFmtId="0" fontId="10" fillId="0" borderId="0" xfId="55" applyFont="1" applyAlignment="1">
      <alignment vertical="center"/>
    </xf>
    <xf numFmtId="0" fontId="10" fillId="0" borderId="0" xfId="56" applyFont="1" applyAlignment="1">
      <alignment vertical="center"/>
    </xf>
    <xf numFmtId="0" fontId="12" fillId="0" borderId="0" xfId="57" applyFont="1" applyAlignment="1">
      <alignment vertical="center"/>
    </xf>
    <xf numFmtId="0" fontId="10" fillId="0" borderId="0" xfId="58" applyFont="1" applyAlignment="1">
      <alignment vertical="center"/>
    </xf>
    <xf numFmtId="166" fontId="27" fillId="0" borderId="5" xfId="1" applyNumberFormat="1" applyFont="1" applyFill="1" applyBorder="1" applyAlignment="1">
      <alignment vertical="center"/>
    </xf>
    <xf numFmtId="41" fontId="12" fillId="0" borderId="1" xfId="3" quotePrefix="1" applyNumberFormat="1" applyFont="1" applyFill="1" applyBorder="1" applyAlignment="1">
      <alignment horizontal="right" vertical="center"/>
    </xf>
    <xf numFmtId="165" fontId="10" fillId="2" borderId="0" xfId="60" applyFont="1" applyFill="1" applyAlignment="1">
      <alignment vertical="center"/>
    </xf>
    <xf numFmtId="43" fontId="10" fillId="2" borderId="0" xfId="3" applyFont="1" applyFill="1" applyAlignment="1">
      <alignment vertical="center"/>
    </xf>
    <xf numFmtId="15" fontId="12" fillId="2" borderId="0" xfId="60" applyNumberFormat="1" applyFont="1" applyFill="1" applyAlignment="1">
      <alignment vertical="center"/>
    </xf>
    <xf numFmtId="165" fontId="7" fillId="2" borderId="0" xfId="60" applyFont="1" applyFill="1" applyAlignment="1">
      <alignment vertical="center"/>
    </xf>
    <xf numFmtId="37" fontId="12" fillId="2" borderId="0" xfId="60" applyNumberFormat="1" applyFont="1" applyFill="1" applyAlignment="1">
      <alignment horizontal="center" vertical="center"/>
    </xf>
    <xf numFmtId="0" fontId="12" fillId="2" borderId="0" xfId="42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2" fillId="2" borderId="0" xfId="43" applyFont="1" applyFill="1" applyAlignment="1">
      <alignment horizontal="center" vertical="center"/>
    </xf>
    <xf numFmtId="166" fontId="10" fillId="2" borderId="0" xfId="60" applyNumberFormat="1" applyFont="1" applyFill="1" applyAlignment="1">
      <alignment vertical="center"/>
    </xf>
    <xf numFmtId="41" fontId="10" fillId="2" borderId="0" xfId="60" applyNumberFormat="1" applyFont="1" applyFill="1" applyAlignment="1">
      <alignment vertical="center"/>
    </xf>
    <xf numFmtId="41" fontId="10" fillId="2" borderId="0" xfId="60" applyNumberFormat="1" applyFont="1" applyFill="1" applyAlignment="1">
      <alignment horizontal="right" vertical="center"/>
    </xf>
    <xf numFmtId="0" fontId="12" fillId="2" borderId="0" xfId="0" applyFont="1" applyFill="1" applyAlignment="1">
      <alignment horizontal="left" vertical="center"/>
    </xf>
    <xf numFmtId="166" fontId="12" fillId="2" borderId="1" xfId="3" quotePrefix="1" applyNumberFormat="1" applyFont="1" applyFill="1" applyBorder="1" applyAlignment="1">
      <alignment horizontal="right" vertical="center"/>
    </xf>
    <xf numFmtId="166" fontId="12" fillId="2" borderId="0" xfId="3" quotePrefix="1" applyNumberFormat="1" applyFont="1" applyFill="1" applyBorder="1" applyAlignment="1">
      <alignment horizontal="right" vertical="center"/>
    </xf>
    <xf numFmtId="41" fontId="12" fillId="2" borderId="0" xfId="60" applyNumberFormat="1" applyFont="1" applyFill="1" applyAlignment="1">
      <alignment horizontal="right" vertical="center"/>
    </xf>
    <xf numFmtId="166" fontId="10" fillId="2" borderId="1" xfId="3" quotePrefix="1" applyNumberFormat="1" applyFont="1" applyFill="1" applyBorder="1" applyAlignment="1">
      <alignment horizontal="right" vertical="center"/>
    </xf>
    <xf numFmtId="166" fontId="10" fillId="2" borderId="0" xfId="3" quotePrefix="1" applyNumberFormat="1" applyFont="1" applyFill="1" applyBorder="1" applyAlignment="1">
      <alignment horizontal="right" vertical="center"/>
    </xf>
    <xf numFmtId="166" fontId="10" fillId="2" borderId="0" xfId="60" applyNumberFormat="1" applyFont="1" applyFill="1" applyAlignment="1">
      <alignment horizontal="right" vertical="center"/>
    </xf>
    <xf numFmtId="0" fontId="10" fillId="2" borderId="0" xfId="39" applyFont="1" applyFill="1" applyAlignment="1">
      <alignment horizontal="left" vertical="center"/>
    </xf>
    <xf numFmtId="166" fontId="12" fillId="2" borderId="0" xfId="3" applyNumberFormat="1" applyFont="1" applyFill="1" applyBorder="1" applyAlignment="1">
      <alignment vertical="center"/>
    </xf>
    <xf numFmtId="167" fontId="12" fillId="2" borderId="0" xfId="60" applyNumberFormat="1" applyFont="1" applyFill="1" applyAlignment="1">
      <alignment vertical="center"/>
    </xf>
    <xf numFmtId="167" fontId="12" fillId="2" borderId="0" xfId="60" applyNumberFormat="1" applyFont="1" applyFill="1" applyAlignment="1">
      <alignment horizontal="right" vertical="center"/>
    </xf>
    <xf numFmtId="166" fontId="12" fillId="2" borderId="0" xfId="60" applyNumberFormat="1" applyFont="1" applyFill="1" applyAlignment="1">
      <alignment vertical="center"/>
    </xf>
    <xf numFmtId="165" fontId="12" fillId="2" borderId="0" xfId="60" applyFont="1" applyFill="1" applyAlignment="1">
      <alignment horizontal="left" vertical="center"/>
    </xf>
    <xf numFmtId="0" fontId="10" fillId="2" borderId="0" xfId="40" applyFont="1" applyFill="1" applyAlignment="1">
      <alignment horizontal="left" vertical="center"/>
    </xf>
    <xf numFmtId="0" fontId="10" fillId="2" borderId="0" xfId="41" applyFont="1" applyFill="1" applyAlignment="1">
      <alignment vertical="center"/>
    </xf>
    <xf numFmtId="166" fontId="10" fillId="2" borderId="3" xfId="3" applyNumberFormat="1" applyFont="1" applyFill="1" applyBorder="1" applyAlignment="1">
      <alignment vertical="center"/>
    </xf>
    <xf numFmtId="166" fontId="10" fillId="2" borderId="0" xfId="3" applyNumberFormat="1" applyFont="1" applyFill="1" applyAlignment="1">
      <alignment vertical="center"/>
    </xf>
    <xf numFmtId="166" fontId="10" fillId="2" borderId="0" xfId="3" applyNumberFormat="1" applyFont="1" applyFill="1" applyBorder="1" applyAlignment="1">
      <alignment vertical="center"/>
    </xf>
    <xf numFmtId="43" fontId="12" fillId="2" borderId="0" xfId="3" applyFont="1" applyFill="1" applyAlignment="1">
      <alignment vertical="center"/>
    </xf>
    <xf numFmtId="0" fontId="11" fillId="2" borderId="0" xfId="60" quotePrefix="1" applyNumberFormat="1" applyFont="1" applyFill="1" applyAlignment="1">
      <alignment horizontal="center" vertical="center"/>
    </xf>
    <xf numFmtId="166" fontId="10" fillId="2" borderId="2" xfId="60" applyNumberFormat="1" applyFont="1" applyFill="1" applyBorder="1" applyAlignment="1">
      <alignment vertical="center"/>
    </xf>
    <xf numFmtId="165" fontId="10" fillId="2" borderId="0" xfId="60" applyFont="1" applyFill="1" applyAlignment="1">
      <alignment horizontal="center" vertical="center"/>
    </xf>
    <xf numFmtId="165" fontId="11" fillId="2" borderId="0" xfId="60" applyFont="1" applyFill="1" applyAlignment="1">
      <alignment horizontal="center" vertical="center"/>
    </xf>
    <xf numFmtId="166" fontId="10" fillId="0" borderId="4" xfId="3" quotePrefix="1" applyNumberFormat="1" applyFont="1" applyBorder="1" applyAlignment="1">
      <alignment horizontal="right" vertical="center"/>
    </xf>
    <xf numFmtId="166" fontId="10" fillId="0" borderId="0" xfId="3" quotePrefix="1" applyNumberFormat="1" applyFont="1" applyAlignment="1">
      <alignment horizontal="right" vertical="center"/>
    </xf>
    <xf numFmtId="39" fontId="12" fillId="0" borderId="0" xfId="3" applyNumberFormat="1" applyFont="1" applyAlignment="1">
      <alignment vertical="center"/>
    </xf>
    <xf numFmtId="166" fontId="12" fillId="0" borderId="0" xfId="3" quotePrefix="1" applyNumberFormat="1" applyFont="1" applyAlignment="1">
      <alignment horizontal="right" vertical="center"/>
    </xf>
    <xf numFmtId="166" fontId="12" fillId="0" borderId="1" xfId="3" quotePrefix="1" applyNumberFormat="1" applyFont="1" applyBorder="1" applyAlignment="1">
      <alignment horizontal="right" vertical="center"/>
    </xf>
    <xf numFmtId="166" fontId="10" fillId="0" borderId="5" xfId="3" quotePrefix="1" applyNumberFormat="1" applyFont="1" applyBorder="1" applyAlignment="1">
      <alignment horizontal="right" vertical="center"/>
    </xf>
    <xf numFmtId="166" fontId="12" fillId="0" borderId="0" xfId="1" quotePrefix="1" applyNumberFormat="1" applyFont="1" applyFill="1" applyAlignment="1">
      <alignment horizontal="right" vertical="center"/>
    </xf>
    <xf numFmtId="164" fontId="15" fillId="0" borderId="0" xfId="1" applyFont="1" applyFill="1" applyAlignment="1">
      <alignment vertical="center"/>
    </xf>
    <xf numFmtId="166" fontId="12" fillId="0" borderId="0" xfId="3" quotePrefix="1" applyNumberFormat="1" applyFont="1" applyFill="1" applyAlignment="1">
      <alignment horizontal="right" vertical="center"/>
    </xf>
    <xf numFmtId="39" fontId="12" fillId="0" borderId="0" xfId="3" applyNumberFormat="1" applyFont="1" applyFill="1" applyAlignment="1">
      <alignment vertical="center"/>
    </xf>
    <xf numFmtId="166" fontId="10" fillId="0" borderId="0" xfId="3" quotePrefix="1" applyNumberFormat="1" applyFont="1" applyFill="1" applyAlignment="1">
      <alignment horizontal="right" vertical="center"/>
    </xf>
    <xf numFmtId="39" fontId="10" fillId="0" borderId="0" xfId="3" applyNumberFormat="1" applyFont="1" applyFill="1" applyAlignment="1">
      <alignment vertical="center"/>
    </xf>
    <xf numFmtId="164" fontId="12" fillId="2" borderId="0" xfId="1" applyFont="1" applyFill="1" applyAlignment="1">
      <alignment vertical="center"/>
    </xf>
    <xf numFmtId="0" fontId="12" fillId="0" borderId="0" xfId="0" applyFont="1" applyAlignment="1">
      <alignment vertical="center"/>
    </xf>
    <xf numFmtId="0" fontId="12" fillId="2" borderId="0" xfId="0" applyFont="1" applyFill="1" applyAlignment="1">
      <alignment vertical="center"/>
    </xf>
    <xf numFmtId="41" fontId="12" fillId="2" borderId="0" xfId="60" applyNumberFormat="1" applyFont="1" applyFill="1" applyAlignment="1">
      <alignment vertical="center"/>
    </xf>
    <xf numFmtId="164" fontId="10" fillId="2" borderId="0" xfId="1" applyFont="1" applyFill="1" applyAlignment="1">
      <alignment vertical="center"/>
    </xf>
    <xf numFmtId="166" fontId="12" fillId="2" borderId="0" xfId="1" applyNumberFormat="1" applyFont="1" applyFill="1" applyAlignment="1">
      <alignment horizontal="right" vertical="center"/>
    </xf>
    <xf numFmtId="0" fontId="12" fillId="2" borderId="0" xfId="5" applyFont="1" applyFill="1" applyAlignment="1">
      <alignment horizontal="center" vertical="center"/>
    </xf>
    <xf numFmtId="166" fontId="12" fillId="2" borderId="0" xfId="4" applyNumberFormat="1" applyFont="1" applyFill="1" applyAlignment="1">
      <alignment horizontal="right" vertical="center"/>
    </xf>
    <xf numFmtId="0" fontId="12" fillId="2" borderId="0" xfId="60" applyNumberFormat="1" applyFont="1" applyFill="1" applyAlignment="1">
      <alignment horizontal="left" vertical="center"/>
    </xf>
    <xf numFmtId="0" fontId="10" fillId="2" borderId="0" xfId="40" applyFont="1" applyFill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1" fillId="0" borderId="0" xfId="45" applyFont="1" applyAlignment="1">
      <alignment vertical="center" wrapText="1"/>
    </xf>
    <xf numFmtId="0" fontId="12" fillId="0" borderId="0" xfId="46" applyFont="1" applyAlignment="1">
      <alignment vertical="center" wrapText="1"/>
    </xf>
    <xf numFmtId="164" fontId="6" fillId="0" borderId="0" xfId="1" applyFont="1" applyFill="1" applyBorder="1" applyAlignment="1">
      <alignment vertical="center"/>
    </xf>
    <xf numFmtId="164" fontId="9" fillId="0" borderId="0" xfId="1" applyFont="1" applyFill="1" applyBorder="1" applyAlignment="1">
      <alignment vertical="center"/>
    </xf>
    <xf numFmtId="37" fontId="12" fillId="2" borderId="0" xfId="60" applyNumberFormat="1" applyFont="1" applyFill="1" applyAlignment="1">
      <alignment vertical="center"/>
    </xf>
    <xf numFmtId="0" fontId="20" fillId="2" borderId="0" xfId="0" applyFont="1" applyFill="1" applyAlignment="1">
      <alignment vertical="center"/>
    </xf>
    <xf numFmtId="0" fontId="7" fillId="2" borderId="0" xfId="6" applyFont="1" applyFill="1" applyAlignment="1">
      <alignment horizontal="left" vertical="center"/>
    </xf>
    <xf numFmtId="15" fontId="12" fillId="2" borderId="0" xfId="6" quotePrefix="1" applyNumberFormat="1" applyFont="1" applyFill="1" applyAlignment="1">
      <alignment horizontal="center" vertical="center"/>
    </xf>
    <xf numFmtId="49" fontId="12" fillId="2" borderId="0" xfId="6" quotePrefix="1" applyNumberFormat="1" applyFont="1" applyFill="1" applyAlignment="1">
      <alignment horizontal="center" vertical="center"/>
    </xf>
    <xf numFmtId="49" fontId="12" fillId="2" borderId="0" xfId="60" applyNumberFormat="1" applyFont="1" applyFill="1" applyAlignment="1">
      <alignment vertical="center"/>
    </xf>
    <xf numFmtId="49" fontId="13" fillId="2" borderId="0" xfId="60" applyNumberFormat="1" applyFont="1" applyFill="1" applyAlignment="1">
      <alignment vertical="center"/>
    </xf>
    <xf numFmtId="165" fontId="13" fillId="2" borderId="0" xfId="60" applyFont="1" applyFill="1" applyAlignment="1">
      <alignment horizontal="center" vertical="center"/>
    </xf>
    <xf numFmtId="165" fontId="10" fillId="2" borderId="0" xfId="60" applyFont="1" applyFill="1" applyAlignment="1">
      <alignment vertical="center" wrapText="1"/>
    </xf>
    <xf numFmtId="37" fontId="12" fillId="2" borderId="0" xfId="60" applyNumberFormat="1" applyFont="1" applyFill="1" applyAlignment="1">
      <alignment horizontal="right" vertical="center" wrapText="1"/>
    </xf>
    <xf numFmtId="0" fontId="11" fillId="2" borderId="0" xfId="7" applyFont="1" applyFill="1" applyAlignment="1">
      <alignment horizontal="center" vertical="center"/>
    </xf>
    <xf numFmtId="166" fontId="12" fillId="2" borderId="0" xfId="1" quotePrefix="1" applyNumberFormat="1" applyFont="1" applyFill="1" applyAlignment="1">
      <alignment horizontal="right" vertical="center"/>
    </xf>
    <xf numFmtId="166" fontId="12" fillId="2" borderId="0" xfId="1" applyNumberFormat="1" applyFont="1" applyFill="1" applyAlignment="1">
      <alignment vertical="center" wrapText="1"/>
    </xf>
    <xf numFmtId="0" fontId="11" fillId="2" borderId="0" xfId="7" quotePrefix="1" applyFont="1" applyFill="1" applyAlignment="1">
      <alignment horizontal="center" vertical="center"/>
    </xf>
    <xf numFmtId="166" fontId="12" fillId="2" borderId="0" xfId="1" quotePrefix="1" applyNumberFormat="1" applyFont="1" applyFill="1" applyAlignment="1">
      <alignment horizontal="center" vertical="center"/>
    </xf>
    <xf numFmtId="41" fontId="12" fillId="2" borderId="0" xfId="3" quotePrefix="1" applyNumberFormat="1" applyFont="1" applyFill="1" applyBorder="1" applyAlignment="1">
      <alignment horizontal="right" vertical="center"/>
    </xf>
    <xf numFmtId="41" fontId="12" fillId="2" borderId="1" xfId="3" quotePrefix="1" applyNumberFormat="1" applyFont="1" applyFill="1" applyBorder="1" applyAlignment="1">
      <alignment horizontal="right" vertical="center"/>
    </xf>
    <xf numFmtId="166" fontId="10" fillId="2" borderId="2" xfId="1" applyNumberFormat="1" applyFont="1" applyFill="1" applyBorder="1" applyAlignment="1">
      <alignment horizontal="right" vertical="center"/>
    </xf>
    <xf numFmtId="166" fontId="11" fillId="2" borderId="0" xfId="1" applyNumberFormat="1" applyFont="1" applyFill="1" applyAlignment="1">
      <alignment horizontal="center" vertical="center"/>
    </xf>
    <xf numFmtId="0" fontId="13" fillId="2" borderId="0" xfId="10" applyFont="1" applyFill="1" applyAlignment="1">
      <alignment vertical="center" wrapText="1"/>
    </xf>
    <xf numFmtId="1" fontId="11" fillId="2" borderId="0" xfId="60" quotePrefix="1" applyNumberFormat="1" applyFont="1" applyFill="1" applyAlignment="1">
      <alignment horizontal="center" vertical="center"/>
    </xf>
    <xf numFmtId="166" fontId="11" fillId="2" borderId="0" xfId="1" quotePrefix="1" applyNumberFormat="1" applyFont="1" applyFill="1" applyAlignment="1">
      <alignment horizontal="center" vertical="center"/>
    </xf>
    <xf numFmtId="0" fontId="12" fillId="2" borderId="0" xfId="12" applyFont="1" applyFill="1" applyAlignment="1">
      <alignment vertical="center" wrapText="1"/>
    </xf>
    <xf numFmtId="0" fontId="12" fillId="2" borderId="0" xfId="13" applyFont="1" applyFill="1" applyAlignment="1">
      <alignment vertical="center" wrapText="1"/>
    </xf>
    <xf numFmtId="0" fontId="12" fillId="2" borderId="0" xfId="14" applyFont="1" applyFill="1" applyAlignment="1">
      <alignment vertical="center" wrapText="1"/>
    </xf>
    <xf numFmtId="0" fontId="12" fillId="2" borderId="0" xfId="15" applyFont="1" applyFill="1" applyAlignment="1">
      <alignment vertical="center" wrapText="1"/>
    </xf>
    <xf numFmtId="0" fontId="10" fillId="2" borderId="0" xfId="16" applyFont="1" applyFill="1" applyAlignment="1">
      <alignment vertical="center" wrapText="1"/>
    </xf>
    <xf numFmtId="0" fontId="10" fillId="2" borderId="0" xfId="17" applyFont="1" applyFill="1" applyAlignment="1">
      <alignment vertical="center"/>
    </xf>
    <xf numFmtId="166" fontId="10" fillId="2" borderId="3" xfId="1" applyNumberFormat="1" applyFont="1" applyFill="1" applyBorder="1" applyAlignment="1">
      <alignment horizontal="right" vertical="center"/>
    </xf>
    <xf numFmtId="166" fontId="10" fillId="2" borderId="0" xfId="1" applyNumberFormat="1" applyFont="1" applyFill="1" applyBorder="1" applyAlignment="1">
      <alignment horizontal="right" vertical="center"/>
    </xf>
    <xf numFmtId="37" fontId="12" fillId="2" borderId="0" xfId="3" applyNumberFormat="1" applyFont="1" applyFill="1" applyAlignment="1">
      <alignment vertical="center"/>
    </xf>
    <xf numFmtId="49" fontId="10" fillId="2" borderId="0" xfId="3" applyNumberFormat="1" applyFont="1" applyFill="1" applyBorder="1" applyAlignment="1">
      <alignment vertical="center"/>
    </xf>
    <xf numFmtId="0" fontId="10" fillId="2" borderId="0" xfId="18" applyFont="1" applyFill="1" applyAlignment="1">
      <alignment vertical="center"/>
    </xf>
    <xf numFmtId="0" fontId="13" fillId="2" borderId="0" xfId="19" applyFont="1" applyFill="1" applyAlignment="1">
      <alignment vertical="center"/>
    </xf>
    <xf numFmtId="166" fontId="13" fillId="2" borderId="0" xfId="1" applyNumberFormat="1" applyFont="1" applyFill="1" applyAlignment="1">
      <alignment horizontal="center" vertical="center"/>
    </xf>
    <xf numFmtId="166" fontId="10" fillId="2" borderId="0" xfId="1" applyNumberFormat="1" applyFont="1" applyFill="1" applyAlignment="1">
      <alignment vertical="center" wrapText="1"/>
    </xf>
    <xf numFmtId="166" fontId="12" fillId="2" borderId="0" xfId="1" applyNumberFormat="1" applyFont="1" applyFill="1" applyAlignment="1">
      <alignment horizontal="right" vertical="center" wrapText="1"/>
    </xf>
    <xf numFmtId="0" fontId="12" fillId="2" borderId="0" xfId="20" applyFont="1" applyFill="1" applyAlignment="1">
      <alignment vertical="center" wrapText="1"/>
    </xf>
    <xf numFmtId="166" fontId="12" fillId="2" borderId="0" xfId="1" applyNumberFormat="1" applyFont="1" applyFill="1" applyAlignment="1">
      <alignment vertical="center"/>
    </xf>
    <xf numFmtId="0" fontId="12" fillId="2" borderId="0" xfId="22" applyFont="1" applyFill="1" applyAlignment="1">
      <alignment vertical="center"/>
    </xf>
    <xf numFmtId="168" fontId="12" fillId="2" borderId="0" xfId="1" applyNumberFormat="1" applyFont="1" applyFill="1" applyAlignment="1">
      <alignment vertical="center"/>
    </xf>
    <xf numFmtId="0" fontId="10" fillId="2" borderId="0" xfId="24" applyFont="1" applyFill="1" applyAlignment="1">
      <alignment vertical="center" wrapText="1"/>
    </xf>
    <xf numFmtId="166" fontId="11" fillId="2" borderId="0" xfId="1" applyNumberFormat="1" applyFont="1" applyFill="1" applyAlignment="1">
      <alignment vertical="center"/>
    </xf>
    <xf numFmtId="0" fontId="13" fillId="2" borderId="0" xfId="25" applyFont="1" applyFill="1" applyAlignment="1">
      <alignment vertical="center" wrapText="1"/>
    </xf>
    <xf numFmtId="0" fontId="12" fillId="2" borderId="0" xfId="27" applyFont="1" applyFill="1" applyAlignment="1">
      <alignment vertical="center" wrapText="1"/>
    </xf>
    <xf numFmtId="0" fontId="10" fillId="2" borderId="0" xfId="28" applyFont="1" applyFill="1" applyAlignment="1">
      <alignment vertical="center" wrapText="1"/>
    </xf>
    <xf numFmtId="166" fontId="10" fillId="2" borderId="2" xfId="1" quotePrefix="1" applyNumberFormat="1" applyFont="1" applyFill="1" applyBorder="1" applyAlignment="1">
      <alignment horizontal="right" vertical="center"/>
    </xf>
    <xf numFmtId="166" fontId="10" fillId="2" borderId="4" xfId="1" quotePrefix="1" applyNumberFormat="1" applyFont="1" applyFill="1" applyBorder="1" applyAlignment="1">
      <alignment horizontal="right" vertical="center"/>
    </xf>
    <xf numFmtId="166" fontId="12" fillId="2" borderId="0" xfId="1" applyNumberFormat="1" applyFont="1" applyFill="1" applyBorder="1" applyAlignment="1">
      <alignment vertical="center" wrapText="1"/>
    </xf>
    <xf numFmtId="0" fontId="10" fillId="2" borderId="0" xfId="28" applyFont="1" applyFill="1" applyAlignment="1">
      <alignment vertical="center"/>
    </xf>
    <xf numFmtId="166" fontId="10" fillId="2" borderId="1" xfId="1" applyNumberFormat="1" applyFont="1" applyFill="1" applyBorder="1" applyAlignment="1">
      <alignment horizontal="right" vertical="center"/>
    </xf>
    <xf numFmtId="0" fontId="12" fillId="2" borderId="0" xfId="30" applyFont="1" applyFill="1" applyAlignment="1">
      <alignment vertical="center"/>
    </xf>
    <xf numFmtId="166" fontId="12" fillId="2" borderId="3" xfId="1" applyNumberFormat="1" applyFont="1" applyFill="1" applyBorder="1" applyAlignment="1">
      <alignment horizontal="right" vertical="center"/>
    </xf>
    <xf numFmtId="0" fontId="12" fillId="2" borderId="0" xfId="30" applyFont="1" applyFill="1" applyAlignment="1">
      <alignment vertical="center" wrapText="1"/>
    </xf>
    <xf numFmtId="0" fontId="12" fillId="2" borderId="0" xfId="31" applyFont="1" applyFill="1" applyAlignment="1">
      <alignment horizontal="left" vertical="center" wrapText="1"/>
    </xf>
    <xf numFmtId="0" fontId="12" fillId="2" borderId="0" xfId="32" applyFont="1" applyFill="1" applyAlignment="1">
      <alignment vertical="center" wrapText="1"/>
    </xf>
    <xf numFmtId="166" fontId="12" fillId="2" borderId="0" xfId="1" applyNumberFormat="1" applyFont="1" applyFill="1" applyAlignment="1">
      <alignment horizontal="center" vertical="center"/>
    </xf>
    <xf numFmtId="0" fontId="12" fillId="2" borderId="0" xfId="32" applyFont="1" applyFill="1" applyAlignment="1">
      <alignment horizontal="left" vertical="center" wrapText="1"/>
    </xf>
    <xf numFmtId="0" fontId="12" fillId="2" borderId="0" xfId="33" applyFont="1" applyFill="1" applyAlignment="1">
      <alignment horizontal="left" vertical="center" wrapText="1"/>
    </xf>
    <xf numFmtId="166" fontId="12" fillId="2" borderId="1" xfId="1" applyNumberFormat="1" applyFont="1" applyFill="1" applyBorder="1" applyAlignment="1">
      <alignment horizontal="center" vertical="center"/>
    </xf>
    <xf numFmtId="0" fontId="10" fillId="2" borderId="0" xfId="35" applyFont="1" applyFill="1" applyAlignment="1">
      <alignment vertical="center"/>
    </xf>
    <xf numFmtId="0" fontId="12" fillId="2" borderId="0" xfId="34" applyFont="1" applyFill="1" applyAlignment="1">
      <alignment vertical="center" wrapText="1"/>
    </xf>
    <xf numFmtId="166" fontId="10" fillId="2" borderId="1" xfId="1" applyNumberFormat="1" applyFont="1" applyFill="1" applyBorder="1" applyAlignment="1">
      <alignment vertical="center"/>
    </xf>
    <xf numFmtId="0" fontId="10" fillId="2" borderId="0" xfId="36" applyFont="1" applyFill="1" applyAlignment="1">
      <alignment vertical="center"/>
    </xf>
    <xf numFmtId="166" fontId="20" fillId="2" borderId="0" xfId="0" applyNumberFormat="1" applyFont="1" applyFill="1" applyAlignment="1">
      <alignment vertical="center"/>
    </xf>
    <xf numFmtId="41" fontId="10" fillId="0" borderId="1" xfId="3" quotePrefix="1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165" fontId="12" fillId="0" borderId="0" xfId="60" applyFont="1" applyAlignment="1">
      <alignment horizontal="center" vertical="center"/>
    </xf>
    <xf numFmtId="0" fontId="11" fillId="0" borderId="0" xfId="60" applyNumberFormat="1" applyFont="1" applyAlignment="1">
      <alignment horizontal="center" vertical="center"/>
    </xf>
    <xf numFmtId="41" fontId="12" fillId="0" borderId="0" xfId="60" applyNumberFormat="1" applyFont="1" applyAlignment="1">
      <alignment horizontal="right" vertical="center"/>
    </xf>
    <xf numFmtId="166" fontId="12" fillId="0" borderId="0" xfId="3" applyNumberFormat="1" applyFont="1" applyFill="1" applyAlignment="1">
      <alignment vertical="center"/>
    </xf>
    <xf numFmtId="167" fontId="12" fillId="0" borderId="0" xfId="60" applyNumberFormat="1" applyFont="1" applyAlignment="1">
      <alignment vertical="center"/>
    </xf>
    <xf numFmtId="167" fontId="12" fillId="0" borderId="0" xfId="60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2" fillId="0" borderId="0" xfId="60" applyNumberFormat="1" applyFont="1" applyAlignment="1">
      <alignment horizontal="left" vertical="center"/>
    </xf>
    <xf numFmtId="166" fontId="10" fillId="0" borderId="1" xfId="3" quotePrefix="1" applyNumberFormat="1" applyFont="1" applyFill="1" applyBorder="1" applyAlignment="1">
      <alignment horizontal="right" vertical="center"/>
    </xf>
    <xf numFmtId="166" fontId="12" fillId="0" borderId="1" xfId="60" applyNumberFormat="1" applyFont="1" applyBorder="1" applyAlignment="1">
      <alignment vertical="center"/>
    </xf>
    <xf numFmtId="41" fontId="12" fillId="0" borderId="0" xfId="60" applyNumberFormat="1" applyFont="1" applyAlignment="1">
      <alignment horizontal="center" vertical="center"/>
    </xf>
    <xf numFmtId="0" fontId="13" fillId="0" borderId="0" xfId="40" applyFont="1" applyAlignment="1">
      <alignment horizontal="left" vertical="center" wrapText="1"/>
    </xf>
    <xf numFmtId="166" fontId="10" fillId="0" borderId="0" xfId="60" applyNumberFormat="1" applyFont="1" applyAlignment="1">
      <alignment horizontal="right" vertical="center"/>
    </xf>
    <xf numFmtId="168" fontId="10" fillId="2" borderId="0" xfId="1" applyNumberFormat="1" applyFont="1" applyFill="1" applyBorder="1" applyAlignment="1">
      <alignment vertical="center"/>
    </xf>
    <xf numFmtId="0" fontId="10" fillId="0" borderId="0" xfId="40" applyFont="1" applyAlignment="1">
      <alignment horizontal="left" vertical="center" wrapText="1"/>
    </xf>
    <xf numFmtId="0" fontId="12" fillId="0" borderId="0" xfId="5" applyFont="1" applyAlignment="1">
      <alignment horizontal="center" vertical="center"/>
    </xf>
    <xf numFmtId="166" fontId="10" fillId="0" borderId="0" xfId="60" applyNumberFormat="1" applyFont="1" applyAlignment="1">
      <alignment vertical="center"/>
    </xf>
    <xf numFmtId="0" fontId="10" fillId="0" borderId="0" xfId="5" applyFont="1" applyAlignment="1">
      <alignment horizontal="center" vertical="center"/>
    </xf>
    <xf numFmtId="0" fontId="3" fillId="0" borderId="0" xfId="61" applyFont="1" applyAlignment="1">
      <alignment horizontal="center"/>
    </xf>
    <xf numFmtId="166" fontId="3" fillId="0" borderId="0" xfId="4" applyNumberFormat="1" applyFont="1" applyFill="1" applyBorder="1" applyAlignment="1">
      <alignment horizontal="right"/>
    </xf>
    <xf numFmtId="0" fontId="12" fillId="2" borderId="0" xfId="40" applyFont="1" applyFill="1" applyAlignment="1">
      <alignment horizontal="left" vertical="center"/>
    </xf>
    <xf numFmtId="41" fontId="10" fillId="2" borderId="0" xfId="60" applyNumberFormat="1" applyFont="1" applyFill="1" applyAlignment="1">
      <alignment horizontal="center" vertical="center"/>
    </xf>
    <xf numFmtId="166" fontId="10" fillId="2" borderId="1" xfId="60" applyNumberFormat="1" applyFont="1" applyFill="1" applyBorder="1" applyAlignment="1">
      <alignment vertical="center"/>
    </xf>
    <xf numFmtId="166" fontId="12" fillId="2" borderId="2" xfId="60" applyNumberFormat="1" applyFont="1" applyFill="1" applyBorder="1" applyAlignment="1">
      <alignment vertical="center"/>
    </xf>
    <xf numFmtId="0" fontId="10" fillId="2" borderId="0" xfId="5" applyFont="1" applyFill="1" applyAlignment="1">
      <alignment horizontal="center" vertical="center"/>
    </xf>
    <xf numFmtId="168" fontId="10" fillId="2" borderId="0" xfId="4" applyNumberFormat="1" applyFont="1" applyFill="1" applyAlignment="1">
      <alignment horizontal="right" vertical="center"/>
    </xf>
    <xf numFmtId="168" fontId="10" fillId="2" borderId="0" xfId="1" applyNumberFormat="1" applyFont="1" applyFill="1" applyAlignment="1">
      <alignment vertical="center"/>
    </xf>
    <xf numFmtId="166" fontId="27" fillId="0" borderId="1" xfId="1" applyNumberFormat="1" applyFont="1" applyFill="1" applyBorder="1" applyAlignment="1">
      <alignment vertical="center"/>
    </xf>
    <xf numFmtId="0" fontId="10" fillId="2" borderId="0" xfId="6" applyFont="1" applyFill="1" applyAlignment="1">
      <alignment horizontal="left" vertical="center"/>
    </xf>
    <xf numFmtId="15" fontId="12" fillId="2" borderId="0" xfId="6" quotePrefix="1" applyNumberFormat="1" applyFont="1" applyFill="1" applyAlignment="1">
      <alignment vertical="center"/>
    </xf>
    <xf numFmtId="0" fontId="28" fillId="2" borderId="0" xfId="5" applyFont="1" applyFill="1" applyAlignment="1">
      <alignment horizontal="center" vertical="center"/>
    </xf>
    <xf numFmtId="49" fontId="28" fillId="2" borderId="0" xfId="5" applyNumberFormat="1" applyFont="1" applyFill="1" applyAlignment="1">
      <alignment horizontal="center" vertical="center"/>
    </xf>
    <xf numFmtId="37" fontId="12" fillId="2" borderId="0" xfId="1" applyNumberFormat="1" applyFont="1" applyFill="1" applyAlignment="1">
      <alignment vertical="center" wrapText="1"/>
    </xf>
    <xf numFmtId="0" fontId="29" fillId="2" borderId="0" xfId="5" applyFont="1" applyFill="1" applyAlignment="1">
      <alignment horizontal="center" vertical="center"/>
    </xf>
    <xf numFmtId="37" fontId="10" fillId="2" borderId="0" xfId="1" applyNumberFormat="1" applyFont="1" applyFill="1" applyAlignment="1">
      <alignment vertical="center" wrapText="1"/>
    </xf>
    <xf numFmtId="0" fontId="12" fillId="2" borderId="0" xfId="11" applyFont="1" applyFill="1" applyAlignment="1">
      <alignment vertical="center" wrapText="1"/>
    </xf>
    <xf numFmtId="43" fontId="12" fillId="2" borderId="0" xfId="1" applyNumberFormat="1" applyFont="1" applyFill="1" applyAlignment="1">
      <alignment vertical="center" wrapText="1"/>
    </xf>
    <xf numFmtId="0" fontId="12" fillId="2" borderId="0" xfId="1" applyNumberFormat="1" applyFont="1" applyFill="1" applyAlignment="1">
      <alignment vertical="center" wrapText="1"/>
    </xf>
    <xf numFmtId="37" fontId="10" fillId="2" borderId="2" xfId="1" applyNumberFormat="1" applyFont="1" applyFill="1" applyBorder="1" applyAlignment="1">
      <alignment horizontal="right" vertical="center"/>
    </xf>
    <xf numFmtId="41" fontId="12" fillId="2" borderId="0" xfId="1" applyNumberFormat="1" applyFont="1" applyFill="1" applyAlignment="1">
      <alignment vertical="center" wrapText="1"/>
    </xf>
    <xf numFmtId="0" fontId="12" fillId="0" borderId="0" xfId="22" applyFont="1" applyAlignment="1">
      <alignment vertical="center"/>
    </xf>
    <xf numFmtId="41" fontId="12" fillId="2" borderId="0" xfId="1" applyNumberFormat="1" applyFont="1" applyFill="1" applyAlignment="1">
      <alignment horizontal="right" vertical="center" wrapText="1"/>
    </xf>
    <xf numFmtId="37" fontId="12" fillId="2" borderId="0" xfId="1" applyNumberFormat="1" applyFont="1" applyFill="1" applyAlignment="1">
      <alignment vertical="center"/>
    </xf>
    <xf numFmtId="37" fontId="12" fillId="2" borderId="0" xfId="1" applyNumberFormat="1" applyFont="1" applyFill="1" applyAlignment="1">
      <alignment horizontal="right" vertical="center" wrapText="1"/>
    </xf>
    <xf numFmtId="41" fontId="10" fillId="2" borderId="0" xfId="1" applyNumberFormat="1" applyFont="1" applyFill="1" applyAlignment="1">
      <alignment horizontal="right" vertical="center" wrapText="1"/>
    </xf>
    <xf numFmtId="0" fontId="12" fillId="2" borderId="0" xfId="25" applyFont="1" applyFill="1" applyAlignment="1">
      <alignment vertical="center" wrapText="1"/>
    </xf>
    <xf numFmtId="0" fontId="13" fillId="2" borderId="0" xfId="29" applyFont="1" applyFill="1" applyAlignment="1">
      <alignment horizontal="left" vertical="center"/>
    </xf>
    <xf numFmtId="0" fontId="11" fillId="2" borderId="0" xfId="30" applyFont="1" applyFill="1" applyAlignment="1">
      <alignment vertical="center" wrapText="1"/>
    </xf>
    <xf numFmtId="37" fontId="12" fillId="2" borderId="3" xfId="1" applyNumberFormat="1" applyFont="1" applyFill="1" applyBorder="1" applyAlignment="1">
      <alignment horizontal="right" vertical="center"/>
    </xf>
    <xf numFmtId="166" fontId="12" fillId="2" borderId="0" xfId="1" applyNumberFormat="1" applyFont="1" applyFill="1" applyBorder="1" applyAlignment="1">
      <alignment horizontal="right" vertical="center"/>
    </xf>
    <xf numFmtId="37" fontId="12" fillId="2" borderId="0" xfId="1" applyNumberFormat="1" applyFont="1" applyFill="1" applyBorder="1" applyAlignment="1">
      <alignment horizontal="right" vertical="center"/>
    </xf>
    <xf numFmtId="166" fontId="12" fillId="2" borderId="1" xfId="1" quotePrefix="1" applyNumberFormat="1" applyFont="1" applyFill="1" applyBorder="1" applyAlignment="1">
      <alignment horizontal="right" vertical="center"/>
    </xf>
    <xf numFmtId="41" fontId="12" fillId="2" borderId="0" xfId="1" applyNumberFormat="1" applyFont="1" applyFill="1" applyBorder="1" applyAlignment="1">
      <alignment vertical="center" wrapText="1"/>
    </xf>
    <xf numFmtId="41" fontId="12" fillId="2" borderId="1" xfId="1" applyNumberFormat="1" applyFont="1" applyFill="1" applyBorder="1" applyAlignment="1">
      <alignment horizontal="center" vertical="center"/>
    </xf>
    <xf numFmtId="41" fontId="10" fillId="2" borderId="1" xfId="1" applyNumberFormat="1" applyFont="1" applyFill="1" applyBorder="1" applyAlignment="1">
      <alignment horizontal="right" vertical="center"/>
    </xf>
    <xf numFmtId="41" fontId="10" fillId="2" borderId="0" xfId="1" applyNumberFormat="1" applyFont="1" applyFill="1" applyBorder="1" applyAlignment="1">
      <alignment horizontal="right" vertical="center"/>
    </xf>
    <xf numFmtId="166" fontId="12" fillId="2" borderId="1" xfId="60" applyNumberFormat="1" applyFont="1" applyFill="1" applyBorder="1" applyAlignment="1">
      <alignment vertical="center"/>
    </xf>
    <xf numFmtId="168" fontId="12" fillId="2" borderId="0" xfId="1" applyNumberFormat="1" applyFont="1" applyFill="1" applyBorder="1" applyAlignment="1">
      <alignment vertical="center"/>
    </xf>
    <xf numFmtId="166" fontId="20" fillId="3" borderId="0" xfId="0" applyNumberFormat="1" applyFont="1" applyFill="1" applyAlignment="1">
      <alignment vertical="center"/>
    </xf>
    <xf numFmtId="3" fontId="10" fillId="2" borderId="0" xfId="60" applyNumberFormat="1" applyFont="1" applyFill="1" applyAlignment="1">
      <alignment vertical="center"/>
    </xf>
    <xf numFmtId="166" fontId="12" fillId="2" borderId="0" xfId="1" applyNumberFormat="1" applyFont="1" applyFill="1" applyBorder="1" applyAlignment="1">
      <alignment vertical="center"/>
    </xf>
    <xf numFmtId="166" fontId="20" fillId="0" borderId="1" xfId="1" applyNumberFormat="1" applyFont="1" applyFill="1" applyBorder="1" applyAlignment="1">
      <alignment vertical="center"/>
    </xf>
    <xf numFmtId="166" fontId="20" fillId="0" borderId="0" xfId="0" applyNumberFormat="1" applyFont="1" applyAlignment="1">
      <alignment vertical="center"/>
    </xf>
    <xf numFmtId="0" fontId="20" fillId="0" borderId="0" xfId="0" applyFont="1" applyBorder="1" applyAlignment="1">
      <alignment vertical="center"/>
    </xf>
    <xf numFmtId="166" fontId="12" fillId="0" borderId="0" xfId="3" applyNumberFormat="1" applyFont="1" applyFill="1" applyBorder="1" applyAlignment="1">
      <alignment horizontal="right" vertical="center"/>
    </xf>
    <xf numFmtId="166" fontId="10" fillId="0" borderId="1" xfId="3" applyNumberFormat="1" applyFont="1" applyFill="1" applyBorder="1" applyAlignment="1">
      <alignment horizontal="right" vertical="center"/>
    </xf>
    <xf numFmtId="166" fontId="10" fillId="0" borderId="1" xfId="3" applyNumberFormat="1" applyFont="1" applyBorder="1" applyAlignment="1">
      <alignment horizontal="right" vertical="center"/>
    </xf>
    <xf numFmtId="41" fontId="12" fillId="2" borderId="0" xfId="1" applyNumberFormat="1" applyFont="1" applyFill="1" applyBorder="1" applyAlignment="1">
      <alignment vertical="center"/>
    </xf>
    <xf numFmtId="166" fontId="20" fillId="0" borderId="0" xfId="1" applyNumberFormat="1" applyFont="1" applyAlignment="1">
      <alignment horizontal="right" vertical="center"/>
    </xf>
    <xf numFmtId="164" fontId="12" fillId="2" borderId="6" xfId="1" applyFont="1" applyFill="1" applyBorder="1" applyAlignment="1">
      <alignment vertical="center"/>
    </xf>
    <xf numFmtId="168" fontId="12" fillId="2" borderId="0" xfId="4" applyNumberFormat="1" applyFont="1" applyFill="1" applyAlignment="1">
      <alignment horizontal="right" vertical="center"/>
    </xf>
    <xf numFmtId="168" fontId="12" fillId="2" borderId="1" xfId="4" applyNumberFormat="1" applyFont="1" applyFill="1" applyBorder="1" applyAlignment="1">
      <alignment horizontal="right" vertical="center"/>
    </xf>
    <xf numFmtId="166" fontId="12" fillId="2" borderId="1" xfId="1" applyNumberFormat="1" applyFont="1" applyFill="1" applyBorder="1" applyAlignment="1">
      <alignment horizontal="right" vertical="center"/>
    </xf>
    <xf numFmtId="166" fontId="12" fillId="2" borderId="0" xfId="60" applyNumberFormat="1" applyFont="1" applyFill="1" applyAlignment="1">
      <alignment horizontal="right" vertical="center"/>
    </xf>
    <xf numFmtId="41" fontId="12" fillId="2" borderId="0" xfId="60" applyNumberFormat="1" applyFont="1" applyFill="1" applyAlignment="1">
      <alignment horizontal="center" vertical="center"/>
    </xf>
    <xf numFmtId="164" fontId="30" fillId="0" borderId="0" xfId="1" applyFont="1" applyFill="1" applyBorder="1" applyAlignment="1">
      <alignment vertical="center"/>
    </xf>
    <xf numFmtId="166" fontId="12" fillId="2" borderId="1" xfId="1" applyNumberFormat="1" applyFont="1" applyFill="1" applyBorder="1" applyAlignment="1">
      <alignment vertical="center"/>
    </xf>
    <xf numFmtId="165" fontId="10" fillId="2" borderId="0" xfId="60" applyFont="1" applyFill="1" applyAlignment="1">
      <alignment horizontal="center" vertical="center"/>
    </xf>
    <xf numFmtId="165" fontId="11" fillId="2" borderId="0" xfId="60" applyFont="1" applyFill="1" applyAlignment="1">
      <alignment horizontal="center" vertical="center"/>
    </xf>
    <xf numFmtId="37" fontId="10" fillId="2" borderId="0" xfId="60" applyNumberFormat="1" applyFont="1" applyFill="1" applyAlignment="1">
      <alignment horizontal="center" vertical="center"/>
    </xf>
    <xf numFmtId="37" fontId="12" fillId="2" borderId="0" xfId="60" applyNumberFormat="1" applyFont="1" applyFill="1" applyAlignment="1">
      <alignment horizontal="center" vertical="center"/>
    </xf>
    <xf numFmtId="165" fontId="11" fillId="2" borderId="0" xfId="60" applyFont="1" applyFill="1" applyAlignment="1">
      <alignment horizontal="center" vertical="center" wrapText="1"/>
    </xf>
    <xf numFmtId="165" fontId="11" fillId="0" borderId="0" xfId="60" applyFont="1" applyAlignment="1">
      <alignment horizontal="center" vertical="center" wrapText="1"/>
    </xf>
    <xf numFmtId="165" fontId="10" fillId="0" borderId="0" xfId="60" applyFont="1" applyAlignment="1">
      <alignment horizontal="center" vertical="center"/>
    </xf>
    <xf numFmtId="165" fontId="11" fillId="0" borderId="0" xfId="60" applyFont="1" applyAlignment="1">
      <alignment horizontal="center" vertical="center"/>
    </xf>
    <xf numFmtId="37" fontId="12" fillId="0" borderId="0" xfId="60" applyNumberFormat="1" applyFont="1" applyAlignment="1">
      <alignment horizontal="center" vertical="center"/>
    </xf>
    <xf numFmtId="37" fontId="12" fillId="0" borderId="0" xfId="60" quotePrefix="1" applyNumberFormat="1" applyFont="1" applyAlignment="1">
      <alignment horizontal="center" vertical="center"/>
    </xf>
    <xf numFmtId="165" fontId="12" fillId="2" borderId="1" xfId="60" applyFont="1" applyFill="1" applyBorder="1" applyAlignment="1">
      <alignment horizontal="center" vertical="center"/>
    </xf>
    <xf numFmtId="166" fontId="26" fillId="0" borderId="0" xfId="1" applyNumberFormat="1" applyFont="1" applyFill="1" applyAlignment="1">
      <alignment horizontal="center" vertical="center"/>
    </xf>
  </cellXfs>
  <cellStyles count="63">
    <cellStyle name="Comma" xfId="1" builtinId="3"/>
    <cellStyle name="Comma 114 2 4" xfId="62" xr:uid="{5C72810A-0F7D-432F-ABF5-2E6795AD4240}"/>
    <cellStyle name="Comma 2" xfId="2" xr:uid="{00000000-0005-0000-0000-000001000000}"/>
    <cellStyle name="Comma 2 2" xfId="3" xr:uid="{00000000-0005-0000-0000-000002000000}"/>
    <cellStyle name="Comma 4" xfId="4" xr:uid="{00000000-0005-0000-0000-000003000000}"/>
    <cellStyle name="Normal" xfId="0" builtinId="0"/>
    <cellStyle name="Normal 2" xfId="5" xr:uid="{00000000-0005-0000-0000-000005000000}"/>
    <cellStyle name="Normal 2 2" xfId="61" xr:uid="{BA4DFBA9-0A25-449D-917D-D57AD17F7B76}"/>
    <cellStyle name="Normal 218" xfId="6" xr:uid="{00000000-0005-0000-0000-000006000000}"/>
    <cellStyle name="Normal 219" xfId="7" xr:uid="{00000000-0005-0000-0000-000007000000}"/>
    <cellStyle name="Normal 220" xfId="8" xr:uid="{00000000-0005-0000-0000-000008000000}"/>
    <cellStyle name="Normal 221" xfId="9" xr:uid="{00000000-0005-0000-0000-000009000000}"/>
    <cellStyle name="Normal 225" xfId="10" xr:uid="{00000000-0005-0000-0000-00000A000000}"/>
    <cellStyle name="Normal 226" xfId="11" xr:uid="{00000000-0005-0000-0000-00000B000000}"/>
    <cellStyle name="Normal 227" xfId="12" xr:uid="{00000000-0005-0000-0000-00000C000000}"/>
    <cellStyle name="Normal 228" xfId="13" xr:uid="{00000000-0005-0000-0000-00000D000000}"/>
    <cellStyle name="Normal 229" xfId="14" xr:uid="{00000000-0005-0000-0000-00000E000000}"/>
    <cellStyle name="Normal 230" xfId="15" xr:uid="{00000000-0005-0000-0000-00000F000000}"/>
    <cellStyle name="Normal 231" xfId="16" xr:uid="{00000000-0005-0000-0000-000010000000}"/>
    <cellStyle name="Normal 232" xfId="17" xr:uid="{00000000-0005-0000-0000-000011000000}"/>
    <cellStyle name="Normal 233" xfId="18" xr:uid="{00000000-0005-0000-0000-000012000000}"/>
    <cellStyle name="Normal 234" xfId="19" xr:uid="{00000000-0005-0000-0000-000013000000}"/>
    <cellStyle name="Normal 236" xfId="20" xr:uid="{00000000-0005-0000-0000-000014000000}"/>
    <cellStyle name="Normal 237" xfId="21" xr:uid="{00000000-0005-0000-0000-000015000000}"/>
    <cellStyle name="Normal 238" xfId="22" xr:uid="{00000000-0005-0000-0000-000016000000}"/>
    <cellStyle name="Normal 239" xfId="23" xr:uid="{00000000-0005-0000-0000-000017000000}"/>
    <cellStyle name="Normal 240" xfId="24" xr:uid="{00000000-0005-0000-0000-000018000000}"/>
    <cellStyle name="Normal 241" xfId="25" xr:uid="{00000000-0005-0000-0000-000019000000}"/>
    <cellStyle name="Normal 242" xfId="26" xr:uid="{00000000-0005-0000-0000-00001A000000}"/>
    <cellStyle name="Normal 243" xfId="27" xr:uid="{00000000-0005-0000-0000-00001B000000}"/>
    <cellStyle name="Normal 244" xfId="28" xr:uid="{00000000-0005-0000-0000-00001C000000}"/>
    <cellStyle name="Normal 245" xfId="29" xr:uid="{00000000-0005-0000-0000-00001D000000}"/>
    <cellStyle name="Normal 246" xfId="30" xr:uid="{00000000-0005-0000-0000-00001E000000}"/>
    <cellStyle name="Normal 247" xfId="31" xr:uid="{00000000-0005-0000-0000-00001F000000}"/>
    <cellStyle name="Normal 248" xfId="32" xr:uid="{00000000-0005-0000-0000-000020000000}"/>
    <cellStyle name="Normal 249" xfId="33" xr:uid="{00000000-0005-0000-0000-000021000000}"/>
    <cellStyle name="Normal 250" xfId="34" xr:uid="{00000000-0005-0000-0000-000022000000}"/>
    <cellStyle name="Normal 251" xfId="35" xr:uid="{00000000-0005-0000-0000-000023000000}"/>
    <cellStyle name="Normal 252" xfId="36" xr:uid="{00000000-0005-0000-0000-000024000000}"/>
    <cellStyle name="Normal 253" xfId="37" xr:uid="{00000000-0005-0000-0000-000025000000}"/>
    <cellStyle name="Normal 255" xfId="38" xr:uid="{00000000-0005-0000-0000-000026000000}"/>
    <cellStyle name="Normal 256" xfId="39" xr:uid="{00000000-0005-0000-0000-000027000000}"/>
    <cellStyle name="Normal 257" xfId="40" xr:uid="{00000000-0005-0000-0000-000028000000}"/>
    <cellStyle name="Normal 258" xfId="41" xr:uid="{00000000-0005-0000-0000-000029000000}"/>
    <cellStyle name="Normal 260" xfId="42" xr:uid="{00000000-0005-0000-0000-00002A000000}"/>
    <cellStyle name="Normal 261" xfId="43" xr:uid="{00000000-0005-0000-0000-00002B000000}"/>
    <cellStyle name="Normal 262" xfId="44" xr:uid="{00000000-0005-0000-0000-00002C000000}"/>
    <cellStyle name="Normal 263" xfId="45" xr:uid="{00000000-0005-0000-0000-00002D000000}"/>
    <cellStyle name="Normal 264" xfId="46" xr:uid="{00000000-0005-0000-0000-00002E000000}"/>
    <cellStyle name="Normal 265" xfId="47" xr:uid="{00000000-0005-0000-0000-00002F000000}"/>
    <cellStyle name="Normal 266" xfId="48" xr:uid="{00000000-0005-0000-0000-000030000000}"/>
    <cellStyle name="Normal 267" xfId="49" xr:uid="{00000000-0005-0000-0000-000031000000}"/>
    <cellStyle name="Normal 270" xfId="50" xr:uid="{00000000-0005-0000-0000-000032000000}"/>
    <cellStyle name="Normal 271" xfId="51" xr:uid="{00000000-0005-0000-0000-000033000000}"/>
    <cellStyle name="Normal 272" xfId="52" xr:uid="{00000000-0005-0000-0000-000034000000}"/>
    <cellStyle name="Normal 273" xfId="53" xr:uid="{00000000-0005-0000-0000-000035000000}"/>
    <cellStyle name="Normal 274" xfId="54" xr:uid="{00000000-0005-0000-0000-000036000000}"/>
    <cellStyle name="Normal 276" xfId="55" xr:uid="{00000000-0005-0000-0000-000037000000}"/>
    <cellStyle name="Normal 277" xfId="56" xr:uid="{00000000-0005-0000-0000-000038000000}"/>
    <cellStyle name="Normal 278" xfId="57" xr:uid="{00000000-0005-0000-0000-000039000000}"/>
    <cellStyle name="Normal 279" xfId="58" xr:uid="{00000000-0005-0000-0000-00003A000000}"/>
    <cellStyle name="Normal 280" xfId="59" xr:uid="{00000000-0005-0000-0000-00003B000000}"/>
    <cellStyle name="ปกติ_2009 Q1 PTT UT - TH (26-may-09)" xfId="60" xr:uid="{00000000-0005-0000-0000-00003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4"/>
  <sheetViews>
    <sheetView tabSelected="1" view="pageBreakPreview" topLeftCell="A85" zoomScale="90" zoomScaleNormal="80" zoomScaleSheetLayoutView="90" workbookViewId="0">
      <selection activeCell="L6" sqref="L6"/>
    </sheetView>
  </sheetViews>
  <sheetFormatPr defaultColWidth="8.90625" defaultRowHeight="14"/>
  <cols>
    <col min="1" max="1" width="56" style="149" customWidth="1"/>
    <col min="2" max="2" width="6" style="149" customWidth="1"/>
    <col min="3" max="3" width="11.90625" style="149" customWidth="1"/>
    <col min="4" max="4" width="1.453125" style="149" customWidth="1"/>
    <col min="5" max="5" width="11.90625" style="149" customWidth="1"/>
    <col min="6" max="6" width="1.453125" style="149" customWidth="1"/>
    <col min="7" max="7" width="11.90625" style="149" customWidth="1"/>
    <col min="8" max="8" width="1.453125" style="149" customWidth="1"/>
    <col min="9" max="9" width="11.90625" style="149" customWidth="1"/>
    <col min="10" max="16384" width="8.90625" style="149"/>
  </cols>
  <sheetData>
    <row r="1" spans="1:9" ht="19.5" customHeight="1">
      <c r="A1" s="1" t="s">
        <v>0</v>
      </c>
      <c r="B1" s="119"/>
      <c r="C1" s="119"/>
      <c r="D1" s="2"/>
      <c r="E1" s="119"/>
      <c r="F1" s="2"/>
      <c r="G1" s="148"/>
      <c r="H1" s="2"/>
      <c r="I1" s="148"/>
    </row>
    <row r="2" spans="1:9" ht="19.5" customHeight="1">
      <c r="A2" s="150" t="s">
        <v>1</v>
      </c>
      <c r="B2" s="119"/>
      <c r="C2" s="119"/>
      <c r="D2" s="2"/>
      <c r="E2" s="119"/>
      <c r="F2" s="2"/>
      <c r="G2" s="148"/>
      <c r="H2" s="2"/>
      <c r="I2" s="148"/>
    </row>
    <row r="3" spans="1:9" ht="19.5" customHeight="1">
      <c r="A3" s="243"/>
      <c r="B3" s="119"/>
      <c r="C3" s="119"/>
      <c r="D3" s="2"/>
      <c r="E3" s="119"/>
      <c r="F3" s="2"/>
      <c r="G3" s="148"/>
      <c r="H3" s="2"/>
      <c r="I3" s="148"/>
    </row>
    <row r="4" spans="1:9" ht="19.5" customHeight="1">
      <c r="A4" s="3"/>
      <c r="B4" s="119"/>
      <c r="C4" s="292" t="s">
        <v>2</v>
      </c>
      <c r="D4" s="293"/>
      <c r="E4" s="293"/>
      <c r="F4" s="2"/>
      <c r="G4" s="294" t="s">
        <v>3</v>
      </c>
      <c r="H4" s="295"/>
      <c r="I4" s="295"/>
    </row>
    <row r="5" spans="1:9" ht="19.5" customHeight="1">
      <c r="A5" s="3"/>
      <c r="B5" s="119"/>
      <c r="C5" s="292" t="s">
        <v>4</v>
      </c>
      <c r="D5" s="293"/>
      <c r="E5" s="293"/>
      <c r="F5" s="2"/>
      <c r="G5" s="292" t="s">
        <v>4</v>
      </c>
      <c r="H5" s="293"/>
      <c r="I5" s="293"/>
    </row>
    <row r="6" spans="1:9" ht="19.5" customHeight="1">
      <c r="C6" s="151" t="s">
        <v>5</v>
      </c>
      <c r="D6" s="244"/>
      <c r="E6" s="244" t="s">
        <v>6</v>
      </c>
      <c r="F6" s="4"/>
      <c r="G6" s="151" t="s">
        <v>5</v>
      </c>
      <c r="H6" s="244"/>
      <c r="I6" s="244" t="s">
        <v>6</v>
      </c>
    </row>
    <row r="7" spans="1:9" ht="19.5" customHeight="1">
      <c r="A7" s="3" t="s">
        <v>7</v>
      </c>
      <c r="B7" s="119" t="s">
        <v>8</v>
      </c>
      <c r="C7" s="152" t="s">
        <v>9</v>
      </c>
      <c r="D7" s="153"/>
      <c r="E7" s="152" t="s">
        <v>10</v>
      </c>
      <c r="F7" s="153"/>
      <c r="G7" s="152" t="s">
        <v>9</v>
      </c>
      <c r="H7" s="153"/>
      <c r="I7" s="152" t="s">
        <v>10</v>
      </c>
    </row>
    <row r="8" spans="1:9" ht="19.5" customHeight="1">
      <c r="A8" s="3"/>
      <c r="B8" s="119"/>
      <c r="C8" s="245" t="s">
        <v>11</v>
      </c>
      <c r="D8" s="245"/>
      <c r="E8" s="245"/>
      <c r="F8" s="246"/>
      <c r="G8" s="245" t="s">
        <v>11</v>
      </c>
      <c r="H8" s="153"/>
      <c r="I8" s="152"/>
    </row>
    <row r="9" spans="1:9" ht="19.5" customHeight="1">
      <c r="A9" s="2"/>
      <c r="B9" s="2"/>
      <c r="C9" s="296" t="s">
        <v>12</v>
      </c>
      <c r="D9" s="296"/>
      <c r="E9" s="296"/>
      <c r="F9" s="296"/>
      <c r="G9" s="296"/>
      <c r="H9" s="296"/>
      <c r="I9" s="296"/>
    </row>
    <row r="10" spans="1:9" ht="19.5" customHeight="1">
      <c r="A10" s="154" t="s">
        <v>13</v>
      </c>
      <c r="B10" s="155"/>
      <c r="C10" s="155"/>
      <c r="D10" s="156"/>
      <c r="E10" s="155"/>
      <c r="F10" s="156"/>
      <c r="G10" s="157"/>
      <c r="H10" s="156"/>
      <c r="I10" s="157"/>
    </row>
    <row r="11" spans="1:9" ht="19.5" customHeight="1">
      <c r="A11" s="153" t="s">
        <v>14</v>
      </c>
      <c r="B11" s="158"/>
      <c r="C11" s="126">
        <v>2185669</v>
      </c>
      <c r="D11" s="247"/>
      <c r="E11" s="159">
        <v>46049</v>
      </c>
      <c r="F11" s="247"/>
      <c r="G11" s="159">
        <v>1519433</v>
      </c>
      <c r="H11" s="247"/>
      <c r="I11" s="159">
        <v>11032</v>
      </c>
    </row>
    <row r="12" spans="1:9" ht="19.5" customHeight="1">
      <c r="A12" s="153" t="s">
        <v>15</v>
      </c>
      <c r="B12" s="248" t="s">
        <v>199</v>
      </c>
      <c r="C12" s="159">
        <v>1500018</v>
      </c>
      <c r="D12" s="247"/>
      <c r="E12" s="159">
        <v>2986392</v>
      </c>
      <c r="F12" s="247"/>
      <c r="G12" s="159">
        <v>1500000</v>
      </c>
      <c r="H12" s="247"/>
      <c r="I12" s="159">
        <v>2407708</v>
      </c>
    </row>
    <row r="13" spans="1:9" ht="19.5" customHeight="1">
      <c r="A13" s="153" t="s">
        <v>16</v>
      </c>
      <c r="B13" s="248" t="s">
        <v>17</v>
      </c>
      <c r="C13" s="159">
        <v>772258</v>
      </c>
      <c r="D13" s="247"/>
      <c r="E13" s="159">
        <v>850850</v>
      </c>
      <c r="F13" s="247"/>
      <c r="G13" s="159">
        <v>4914</v>
      </c>
      <c r="H13" s="247"/>
      <c r="I13" s="159">
        <v>7232</v>
      </c>
    </row>
    <row r="14" spans="1:9" ht="19.5" customHeight="1">
      <c r="A14" s="19" t="s">
        <v>18</v>
      </c>
      <c r="B14" s="248">
        <v>2</v>
      </c>
      <c r="C14" s="159">
        <v>0</v>
      </c>
      <c r="D14" s="249"/>
      <c r="E14" s="159">
        <v>0</v>
      </c>
      <c r="F14" s="247"/>
      <c r="G14" s="162">
        <v>645443</v>
      </c>
      <c r="H14" s="247"/>
      <c r="I14" s="159">
        <v>1240202</v>
      </c>
    </row>
    <row r="15" spans="1:9" ht="19.5" customHeight="1">
      <c r="A15" s="153" t="s">
        <v>19</v>
      </c>
      <c r="B15" s="158"/>
      <c r="C15" s="159">
        <v>364150</v>
      </c>
      <c r="D15" s="247"/>
      <c r="E15" s="159">
        <v>467337</v>
      </c>
      <c r="F15" s="247"/>
      <c r="G15" s="159">
        <v>0</v>
      </c>
      <c r="H15" s="249"/>
      <c r="I15" s="159">
        <v>0</v>
      </c>
    </row>
    <row r="16" spans="1:9" ht="19.5" customHeight="1">
      <c r="A16" s="153" t="s">
        <v>20</v>
      </c>
      <c r="B16" s="158"/>
      <c r="C16" s="159">
        <v>0</v>
      </c>
      <c r="D16" s="247"/>
      <c r="E16" s="159">
        <v>10002</v>
      </c>
      <c r="F16" s="247"/>
      <c r="G16" s="159">
        <v>0</v>
      </c>
      <c r="H16" s="249"/>
      <c r="I16" s="159">
        <v>0</v>
      </c>
    </row>
    <row r="17" spans="1:9" ht="19.5" customHeight="1">
      <c r="A17" s="153" t="s">
        <v>21</v>
      </c>
      <c r="B17" s="158"/>
      <c r="C17" s="163">
        <v>122801</v>
      </c>
      <c r="D17" s="247"/>
      <c r="E17" s="99">
        <v>116458</v>
      </c>
      <c r="F17" s="247"/>
      <c r="G17" s="164">
        <v>8311</v>
      </c>
      <c r="H17" s="247"/>
      <c r="I17" s="159">
        <v>5496</v>
      </c>
    </row>
    <row r="18" spans="1:9" ht="19.5" customHeight="1">
      <c r="A18" s="3" t="s">
        <v>22</v>
      </c>
      <c r="B18" s="119"/>
      <c r="C18" s="165">
        <f>SUM(C10:C17)</f>
        <v>4944896</v>
      </c>
      <c r="D18" s="160"/>
      <c r="E18" s="165">
        <f>SUM(E10:E17)</f>
        <v>4477088</v>
      </c>
      <c r="F18" s="160"/>
      <c r="G18" s="165">
        <f>SUM(G10:G17)</f>
        <v>3678101</v>
      </c>
      <c r="H18" s="160"/>
      <c r="I18" s="165">
        <f>SUM(I10:I17)</f>
        <v>3671670</v>
      </c>
    </row>
    <row r="19" spans="1:9" ht="19.5" customHeight="1">
      <c r="A19" s="153"/>
      <c r="B19" s="119"/>
      <c r="C19" s="166"/>
      <c r="D19" s="160"/>
      <c r="E19" s="166"/>
      <c r="F19" s="160"/>
      <c r="G19" s="137"/>
      <c r="H19" s="160"/>
      <c r="I19" s="137"/>
    </row>
    <row r="20" spans="1:9" ht="19.5" customHeight="1">
      <c r="A20" s="167" t="s">
        <v>23</v>
      </c>
      <c r="B20" s="168"/>
      <c r="C20" s="169"/>
      <c r="D20" s="160"/>
      <c r="E20" s="169"/>
      <c r="F20" s="160"/>
      <c r="G20" s="137"/>
      <c r="H20" s="160"/>
      <c r="I20" s="137"/>
    </row>
    <row r="21" spans="1:9" ht="19.5" customHeight="1">
      <c r="A21" s="250" t="s">
        <v>24</v>
      </c>
      <c r="B21" s="248" t="s">
        <v>199</v>
      </c>
      <c r="C21" s="159">
        <v>1477495</v>
      </c>
      <c r="D21" s="160"/>
      <c r="E21" s="159">
        <v>1487783</v>
      </c>
      <c r="F21" s="160"/>
      <c r="G21" s="159">
        <v>1362330</v>
      </c>
      <c r="H21" s="160"/>
      <c r="I21" s="159">
        <v>1378543</v>
      </c>
    </row>
    <row r="22" spans="1:9" ht="19.5" customHeight="1">
      <c r="A22" s="170" t="s">
        <v>25</v>
      </c>
      <c r="B22" s="248">
        <v>5</v>
      </c>
      <c r="C22" s="159">
        <v>0</v>
      </c>
      <c r="D22" s="251"/>
      <c r="E22" s="159">
        <v>0</v>
      </c>
      <c r="F22" s="251"/>
      <c r="G22" s="159">
        <v>7456176</v>
      </c>
      <c r="H22" s="251"/>
      <c r="I22" s="159">
        <v>7456163</v>
      </c>
    </row>
    <row r="23" spans="1:9" s="2" customFormat="1" ht="19.5" customHeight="1">
      <c r="A23" s="171" t="s">
        <v>26</v>
      </c>
      <c r="B23" s="248">
        <v>2</v>
      </c>
      <c r="C23" s="159">
        <v>0</v>
      </c>
      <c r="D23" s="160"/>
      <c r="E23" s="159">
        <v>0</v>
      </c>
      <c r="F23" s="251"/>
      <c r="G23" s="159">
        <v>49020</v>
      </c>
      <c r="H23" s="251"/>
      <c r="I23" s="159">
        <v>440878</v>
      </c>
    </row>
    <row r="24" spans="1:9" s="2" customFormat="1" ht="19.5" customHeight="1">
      <c r="A24" s="171" t="s">
        <v>27</v>
      </c>
      <c r="B24" s="248"/>
      <c r="C24" s="159">
        <v>40505</v>
      </c>
      <c r="D24" s="160"/>
      <c r="E24" s="159">
        <v>22164</v>
      </c>
      <c r="F24" s="251"/>
      <c r="G24" s="159">
        <v>24102</v>
      </c>
      <c r="H24" s="251"/>
      <c r="I24" s="159">
        <v>24942</v>
      </c>
    </row>
    <row r="25" spans="1:9" s="2" customFormat="1" ht="19.5" customHeight="1">
      <c r="A25" s="172" t="s">
        <v>28</v>
      </c>
      <c r="B25" s="248">
        <v>6</v>
      </c>
      <c r="C25" s="159">
        <v>16903111</v>
      </c>
      <c r="D25" s="247"/>
      <c r="E25" s="159">
        <v>17318004</v>
      </c>
      <c r="F25" s="247"/>
      <c r="G25" s="159">
        <v>23462</v>
      </c>
      <c r="H25" s="247"/>
      <c r="I25" s="159">
        <v>32773</v>
      </c>
    </row>
    <row r="26" spans="1:9" s="2" customFormat="1" ht="19.5" customHeight="1">
      <c r="A26" s="172" t="s">
        <v>29</v>
      </c>
      <c r="B26" s="161"/>
      <c r="C26" s="159">
        <v>77208</v>
      </c>
      <c r="D26" s="247"/>
      <c r="E26" s="159">
        <v>84930</v>
      </c>
      <c r="F26" s="247"/>
      <c r="G26" s="159">
        <v>17508</v>
      </c>
      <c r="H26" s="247"/>
      <c r="I26" s="159">
        <v>19288</v>
      </c>
    </row>
    <row r="27" spans="1:9" s="2" customFormat="1" ht="19.5" customHeight="1">
      <c r="A27" s="172" t="s">
        <v>30</v>
      </c>
      <c r="B27" s="161"/>
      <c r="C27" s="159">
        <v>155659</v>
      </c>
      <c r="D27" s="247"/>
      <c r="E27" s="159">
        <v>169817</v>
      </c>
      <c r="F27" s="247"/>
      <c r="G27" s="159">
        <v>0</v>
      </c>
      <c r="H27" s="247"/>
      <c r="I27" s="159">
        <v>4136</v>
      </c>
    </row>
    <row r="28" spans="1:9" s="2" customFormat="1" ht="19.5" customHeight="1">
      <c r="A28" s="172" t="s">
        <v>31</v>
      </c>
      <c r="B28" s="161"/>
      <c r="C28" s="159">
        <v>446613</v>
      </c>
      <c r="D28" s="247"/>
      <c r="E28" s="159">
        <v>481312</v>
      </c>
      <c r="F28" s="247"/>
      <c r="G28" s="159">
        <v>0</v>
      </c>
      <c r="H28" s="247"/>
      <c r="I28" s="159" t="s">
        <v>32</v>
      </c>
    </row>
    <row r="29" spans="1:9" s="2" customFormat="1" ht="19.5" customHeight="1">
      <c r="A29" s="173" t="s">
        <v>33</v>
      </c>
      <c r="B29" s="158"/>
      <c r="C29" s="159">
        <v>89958</v>
      </c>
      <c r="D29" s="247"/>
      <c r="E29" s="159">
        <v>7132</v>
      </c>
      <c r="F29" s="247"/>
      <c r="G29" s="126">
        <v>1351</v>
      </c>
      <c r="H29" s="247"/>
      <c r="I29" s="159">
        <v>1353</v>
      </c>
    </row>
    <row r="30" spans="1:9" s="2" customFormat="1" ht="19.5" customHeight="1">
      <c r="A30" s="174" t="s">
        <v>34</v>
      </c>
      <c r="B30" s="119"/>
      <c r="C30" s="165">
        <f>SUM(C21:C29)</f>
        <v>19190549</v>
      </c>
      <c r="D30" s="160"/>
      <c r="E30" s="165">
        <f>SUM(E21:E29)</f>
        <v>19571142</v>
      </c>
      <c r="F30" s="160"/>
      <c r="G30" s="165">
        <f>SUM(G21:G29)</f>
        <v>8933949</v>
      </c>
      <c r="H30" s="252"/>
      <c r="I30" s="253">
        <f>SUM(I21:I29)</f>
        <v>9358076</v>
      </c>
    </row>
    <row r="31" spans="1:9" s="2" customFormat="1" ht="19.5" customHeight="1">
      <c r="A31" s="153"/>
      <c r="B31" s="119"/>
      <c r="C31" s="166"/>
      <c r="D31" s="160"/>
      <c r="E31" s="166"/>
      <c r="F31" s="160"/>
      <c r="G31" s="137"/>
      <c r="H31" s="160"/>
      <c r="I31" s="137"/>
    </row>
    <row r="32" spans="1:9" s="2" customFormat="1" ht="19.5" customHeight="1" thickBot="1">
      <c r="A32" s="175" t="s">
        <v>35</v>
      </c>
      <c r="B32" s="119"/>
      <c r="C32" s="176">
        <f>C18+C30</f>
        <v>24135445</v>
      </c>
      <c r="D32" s="160"/>
      <c r="E32" s="176">
        <f>E18+E30</f>
        <v>24048230</v>
      </c>
      <c r="F32" s="160"/>
      <c r="G32" s="176">
        <f>G18+G30</f>
        <v>12612050</v>
      </c>
      <c r="H32" s="160"/>
      <c r="I32" s="176">
        <f>I18+I30</f>
        <v>13029746</v>
      </c>
    </row>
    <row r="33" spans="1:9" s="2" customFormat="1" ht="19.5" customHeight="1" thickTop="1">
      <c r="A33" s="175"/>
      <c r="B33" s="119"/>
      <c r="C33" s="177"/>
      <c r="D33" s="160"/>
      <c r="E33" s="177"/>
      <c r="F33" s="160"/>
      <c r="G33" s="177"/>
      <c r="H33" s="160"/>
      <c r="I33" s="177"/>
    </row>
    <row r="34" spans="1:9" s="2" customFormat="1" ht="19.5" customHeight="1">
      <c r="A34" s="1" t="s">
        <v>0</v>
      </c>
      <c r="B34" s="119"/>
      <c r="C34" s="119"/>
      <c r="E34" s="119"/>
      <c r="G34" s="178"/>
      <c r="I34" s="178"/>
    </row>
    <row r="35" spans="1:9" s="2" customFormat="1" ht="19.5" customHeight="1">
      <c r="A35" s="150" t="s">
        <v>1</v>
      </c>
      <c r="B35" s="119"/>
      <c r="C35" s="119"/>
      <c r="E35" s="119"/>
      <c r="G35" s="178"/>
      <c r="I35" s="178"/>
    </row>
    <row r="36" spans="1:9" s="2" customFormat="1" ht="19.5" customHeight="1">
      <c r="A36" s="243"/>
      <c r="B36" s="119"/>
      <c r="C36" s="119"/>
      <c r="E36" s="119"/>
      <c r="G36" s="178"/>
      <c r="I36" s="178"/>
    </row>
    <row r="37" spans="1:9" s="2" customFormat="1" ht="19.5" customHeight="1">
      <c r="A37" s="179"/>
      <c r="B37" s="119"/>
      <c r="C37" s="292" t="s">
        <v>2</v>
      </c>
      <c r="D37" s="293"/>
      <c r="E37" s="293"/>
      <c r="G37" s="294" t="s">
        <v>3</v>
      </c>
      <c r="H37" s="295"/>
      <c r="I37" s="295"/>
    </row>
    <row r="38" spans="1:9" s="2" customFormat="1" ht="19.5" customHeight="1">
      <c r="A38" s="3"/>
      <c r="B38" s="119"/>
      <c r="C38" s="292" t="s">
        <v>4</v>
      </c>
      <c r="D38" s="293"/>
      <c r="E38" s="293"/>
      <c r="G38" s="292" t="s">
        <v>4</v>
      </c>
      <c r="H38" s="293"/>
      <c r="I38" s="293"/>
    </row>
    <row r="39" spans="1:9" s="2" customFormat="1" ht="19.5" customHeight="1">
      <c r="C39" s="151" t="s">
        <v>5</v>
      </c>
      <c r="D39" s="244"/>
      <c r="E39" s="244" t="s">
        <v>6</v>
      </c>
      <c r="F39" s="4"/>
      <c r="G39" s="151" t="s">
        <v>5</v>
      </c>
      <c r="H39" s="244"/>
      <c r="I39" s="244" t="s">
        <v>6</v>
      </c>
    </row>
    <row r="40" spans="1:9" s="2" customFormat="1" ht="19.5" customHeight="1">
      <c r="A40" s="180" t="s">
        <v>36</v>
      </c>
      <c r="B40" s="16" t="s">
        <v>8</v>
      </c>
      <c r="C40" s="152" t="s">
        <v>9</v>
      </c>
      <c r="D40" s="153"/>
      <c r="E40" s="152" t="s">
        <v>10</v>
      </c>
      <c r="F40" s="153"/>
      <c r="G40" s="152" t="s">
        <v>9</v>
      </c>
      <c r="H40" s="153"/>
      <c r="I40" s="152" t="s">
        <v>10</v>
      </c>
    </row>
    <row r="41" spans="1:9" s="2" customFormat="1" ht="19.5" customHeight="1">
      <c r="A41" s="180"/>
      <c r="B41" s="119"/>
      <c r="C41" s="245" t="s">
        <v>11</v>
      </c>
      <c r="D41" s="245"/>
      <c r="E41" s="245"/>
      <c r="F41" s="246"/>
      <c r="G41" s="245" t="s">
        <v>11</v>
      </c>
      <c r="H41" s="153"/>
      <c r="I41" s="152"/>
    </row>
    <row r="42" spans="1:9" s="2" customFormat="1" ht="17.149999999999999" customHeight="1">
      <c r="A42" s="3"/>
      <c r="B42" s="119"/>
      <c r="C42" s="296" t="s">
        <v>12</v>
      </c>
      <c r="D42" s="296"/>
      <c r="E42" s="296"/>
      <c r="F42" s="296"/>
      <c r="G42" s="296"/>
      <c r="H42" s="296"/>
      <c r="I42" s="296"/>
    </row>
    <row r="43" spans="1:9" s="2" customFormat="1" ht="19.5" customHeight="1">
      <c r="A43" s="181" t="s">
        <v>37</v>
      </c>
      <c r="B43" s="155"/>
      <c r="C43" s="182"/>
      <c r="D43" s="183"/>
      <c r="E43" s="182"/>
      <c r="F43" s="183"/>
      <c r="G43" s="184"/>
      <c r="H43" s="183"/>
      <c r="I43" s="184"/>
    </row>
    <row r="44" spans="1:9" s="2" customFormat="1" ht="19.5" customHeight="1">
      <c r="A44" s="185" t="s">
        <v>38</v>
      </c>
      <c r="B44" s="161"/>
      <c r="C44" s="162">
        <v>0</v>
      </c>
      <c r="D44" s="254"/>
      <c r="E44" s="162">
        <v>20674</v>
      </c>
      <c r="F44" s="254"/>
      <c r="G44" s="186">
        <v>0</v>
      </c>
      <c r="H44" s="160"/>
      <c r="I44" s="186">
        <v>0</v>
      </c>
    </row>
    <row r="45" spans="1:9" s="2" customFormat="1" ht="19.5" customHeight="1">
      <c r="A45" s="185" t="s">
        <v>39</v>
      </c>
      <c r="B45" s="248">
        <v>2</v>
      </c>
      <c r="C45" s="162">
        <v>260759</v>
      </c>
      <c r="D45" s="254"/>
      <c r="E45" s="162">
        <v>137176</v>
      </c>
      <c r="F45" s="254"/>
      <c r="G45" s="186">
        <v>47899</v>
      </c>
      <c r="H45" s="160"/>
      <c r="I45" s="186">
        <v>23654</v>
      </c>
    </row>
    <row r="46" spans="1:9" s="2" customFormat="1" ht="19.5" customHeight="1">
      <c r="A46" s="255" t="s">
        <v>40</v>
      </c>
      <c r="B46" s="161"/>
      <c r="C46" s="162">
        <v>0</v>
      </c>
      <c r="D46" s="256"/>
      <c r="E46" s="162">
        <v>407628</v>
      </c>
      <c r="F46" s="256"/>
      <c r="G46" s="186">
        <v>0</v>
      </c>
      <c r="H46" s="184"/>
      <c r="I46" s="186">
        <v>407628</v>
      </c>
    </row>
    <row r="47" spans="1:9" s="2" customFormat="1" ht="19.5" customHeight="1">
      <c r="A47" s="187" t="s">
        <v>41</v>
      </c>
      <c r="B47" s="248">
        <v>7</v>
      </c>
      <c r="C47" s="162">
        <v>1249284</v>
      </c>
      <c r="D47" s="148"/>
      <c r="E47" s="162">
        <v>1248578</v>
      </c>
      <c r="F47" s="257"/>
      <c r="G47" s="186">
        <v>1249284</v>
      </c>
      <c r="H47" s="186"/>
      <c r="I47" s="186">
        <v>1248578</v>
      </c>
    </row>
    <row r="48" spans="1:9" s="2" customFormat="1" ht="19.5" customHeight="1">
      <c r="A48" s="187" t="s">
        <v>42</v>
      </c>
      <c r="B48" s="161">
        <v>10</v>
      </c>
      <c r="C48" s="204">
        <v>20747</v>
      </c>
      <c r="D48" s="256"/>
      <c r="E48" s="162">
        <v>20679</v>
      </c>
      <c r="F48" s="258"/>
      <c r="G48" s="186">
        <v>6055</v>
      </c>
      <c r="H48" s="256"/>
      <c r="I48" s="186">
        <v>6039</v>
      </c>
    </row>
    <row r="49" spans="1:9" s="2" customFormat="1" ht="19.5" customHeight="1">
      <c r="A49" s="187" t="s">
        <v>43</v>
      </c>
      <c r="B49" s="5"/>
      <c r="C49" s="162">
        <v>41100</v>
      </c>
      <c r="D49" s="258"/>
      <c r="E49" s="162">
        <v>61256</v>
      </c>
      <c r="F49" s="258"/>
      <c r="G49" s="186">
        <v>0</v>
      </c>
      <c r="H49" s="256"/>
      <c r="I49" s="186">
        <v>0</v>
      </c>
    </row>
    <row r="50" spans="1:9" s="2" customFormat="1" ht="19.5" customHeight="1">
      <c r="A50" s="187" t="s">
        <v>44</v>
      </c>
      <c r="B50" s="248">
        <v>10</v>
      </c>
      <c r="C50" s="162">
        <v>5084</v>
      </c>
      <c r="D50" s="258"/>
      <c r="E50" s="162">
        <v>5317</v>
      </c>
      <c r="F50" s="258"/>
      <c r="G50" s="186">
        <v>0</v>
      </c>
      <c r="H50" s="259"/>
      <c r="I50" s="186">
        <v>0</v>
      </c>
    </row>
    <row r="51" spans="1:9" s="2" customFormat="1" ht="19.5" customHeight="1">
      <c r="A51" s="187" t="s">
        <v>45</v>
      </c>
      <c r="B51" s="5"/>
      <c r="C51" s="162">
        <v>66934</v>
      </c>
      <c r="D51" s="258"/>
      <c r="E51" s="162">
        <v>50213</v>
      </c>
      <c r="F51" s="258"/>
      <c r="G51" s="32">
        <v>26551</v>
      </c>
      <c r="H51" s="256"/>
      <c r="I51" s="186">
        <v>3205</v>
      </c>
    </row>
    <row r="52" spans="1:9" s="2" customFormat="1" ht="19.5" customHeight="1">
      <c r="A52" s="189" t="s">
        <v>46</v>
      </c>
      <c r="B52" s="119"/>
      <c r="C52" s="165">
        <f>SUM(C43:C51)</f>
        <v>1643908</v>
      </c>
      <c r="D52" s="160"/>
      <c r="E52" s="165">
        <f>SUM(E43:E51)</f>
        <v>1951521</v>
      </c>
      <c r="F52" s="160"/>
      <c r="G52" s="165">
        <f>SUM(G43:G51)</f>
        <v>1329789</v>
      </c>
      <c r="H52" s="160"/>
      <c r="I52" s="165">
        <f>SUM(I43:I51)</f>
        <v>1689104</v>
      </c>
    </row>
    <row r="53" spans="1:9" s="2" customFormat="1" ht="17.149999999999999" customHeight="1">
      <c r="A53" s="153"/>
      <c r="B53" s="119"/>
      <c r="C53" s="166"/>
      <c r="D53" s="160"/>
      <c r="E53" s="166"/>
      <c r="F53" s="160"/>
      <c r="G53" s="190"/>
      <c r="H53" s="160"/>
      <c r="I53" s="190"/>
    </row>
    <row r="54" spans="1:9" s="2" customFormat="1" ht="19.5" customHeight="1">
      <c r="A54" s="191" t="s">
        <v>47</v>
      </c>
      <c r="B54" s="119"/>
      <c r="C54" s="166"/>
      <c r="D54" s="160"/>
      <c r="E54" s="166"/>
      <c r="F54" s="160"/>
      <c r="G54" s="190"/>
      <c r="H54" s="160"/>
      <c r="I54" s="190"/>
    </row>
    <row r="55" spans="1:9" s="2" customFormat="1" ht="19.5" customHeight="1">
      <c r="A55" s="260" t="s">
        <v>48</v>
      </c>
      <c r="B55" s="248">
        <v>7</v>
      </c>
      <c r="C55" s="159">
        <v>0</v>
      </c>
      <c r="D55" s="160"/>
      <c r="E55" s="204">
        <v>494977</v>
      </c>
      <c r="F55" s="160"/>
      <c r="G55" s="137">
        <v>0</v>
      </c>
      <c r="H55" s="160"/>
      <c r="I55" s="186">
        <v>494977</v>
      </c>
    </row>
    <row r="56" spans="1:9" s="2" customFormat="1" ht="19.5" customHeight="1">
      <c r="A56" s="187" t="s">
        <v>49</v>
      </c>
      <c r="B56" s="248">
        <v>10</v>
      </c>
      <c r="C56" s="159">
        <v>2147915</v>
      </c>
      <c r="D56" s="184"/>
      <c r="E56" s="159">
        <v>2146812</v>
      </c>
      <c r="F56" s="258"/>
      <c r="G56" s="137">
        <v>2147915</v>
      </c>
      <c r="H56" s="258"/>
      <c r="I56" s="137">
        <v>2146812</v>
      </c>
    </row>
    <row r="57" spans="1:9" s="115" customFormat="1" ht="19.5" customHeight="1">
      <c r="A57" s="187" t="s">
        <v>50</v>
      </c>
      <c r="B57" s="161"/>
      <c r="C57" s="159">
        <v>33465</v>
      </c>
      <c r="D57" s="184"/>
      <c r="E57" s="159">
        <v>49045</v>
      </c>
      <c r="F57" s="258"/>
      <c r="G57" s="137">
        <v>12790</v>
      </c>
      <c r="H57" s="258"/>
      <c r="I57" s="137">
        <v>17492</v>
      </c>
    </row>
    <row r="58" spans="1:9" s="2" customFormat="1" ht="19.5" customHeight="1">
      <c r="A58" s="192" t="s">
        <v>51</v>
      </c>
      <c r="B58" s="161"/>
      <c r="C58" s="159">
        <v>556</v>
      </c>
      <c r="D58" s="184"/>
      <c r="E58" s="159">
        <v>246</v>
      </c>
      <c r="F58" s="258"/>
      <c r="G58" s="137">
        <v>556</v>
      </c>
      <c r="H58" s="258"/>
      <c r="I58" s="137">
        <v>0</v>
      </c>
    </row>
    <row r="59" spans="1:9" s="115" customFormat="1" ht="19.5" customHeight="1">
      <c r="A59" s="187" t="s">
        <v>52</v>
      </c>
      <c r="B59" s="161"/>
      <c r="C59" s="159">
        <v>4104</v>
      </c>
      <c r="D59" s="184"/>
      <c r="E59" s="159">
        <v>3640</v>
      </c>
      <c r="F59" s="258"/>
      <c r="G59" s="137">
        <v>1456</v>
      </c>
      <c r="H59" s="258"/>
      <c r="I59" s="137">
        <v>1279</v>
      </c>
    </row>
    <row r="60" spans="1:9" s="115" customFormat="1" ht="19.5" customHeight="1">
      <c r="A60" s="187" t="s">
        <v>53</v>
      </c>
      <c r="B60" s="248">
        <v>10</v>
      </c>
      <c r="C60" s="159">
        <v>215</v>
      </c>
      <c r="D60" s="184"/>
      <c r="E60" s="159">
        <v>54817</v>
      </c>
      <c r="F60" s="258"/>
      <c r="G60" s="137">
        <v>0</v>
      </c>
      <c r="H60" s="258"/>
      <c r="I60" s="137">
        <v>41895</v>
      </c>
    </row>
    <row r="61" spans="1:9" s="115" customFormat="1" ht="19.5" customHeight="1">
      <c r="A61" s="187" t="s">
        <v>54</v>
      </c>
      <c r="B61" s="161"/>
      <c r="C61" s="159">
        <v>300</v>
      </c>
      <c r="D61" s="184"/>
      <c r="E61" s="159">
        <v>300</v>
      </c>
      <c r="F61" s="258"/>
      <c r="G61" s="137">
        <v>0</v>
      </c>
      <c r="H61" s="258"/>
      <c r="I61" s="137">
        <v>0</v>
      </c>
    </row>
    <row r="62" spans="1:9" s="2" customFormat="1" ht="19.5" customHeight="1">
      <c r="A62" s="193" t="s">
        <v>55</v>
      </c>
      <c r="B62" s="119"/>
      <c r="C62" s="194">
        <f>SUM(C55:C61)</f>
        <v>2186555</v>
      </c>
      <c r="D62" s="160"/>
      <c r="E62" s="194">
        <f>SUM(E55:E61)</f>
        <v>2749837</v>
      </c>
      <c r="F62" s="160"/>
      <c r="G62" s="194">
        <f>SUM(G55:G61)</f>
        <v>2162717</v>
      </c>
      <c r="H62" s="160"/>
      <c r="I62" s="194">
        <f>SUM(I55:I61)</f>
        <v>2702455</v>
      </c>
    </row>
    <row r="63" spans="1:9" s="2" customFormat="1" ht="17.149999999999999" customHeight="1">
      <c r="A63" s="193"/>
      <c r="B63" s="119"/>
      <c r="C63" s="195"/>
      <c r="D63" s="196"/>
      <c r="E63" s="195"/>
      <c r="F63" s="196"/>
      <c r="G63" s="195"/>
      <c r="H63" s="196"/>
      <c r="I63" s="195"/>
    </row>
    <row r="64" spans="1:9" s="2" customFormat="1" ht="19.5" customHeight="1">
      <c r="A64" s="197" t="s">
        <v>56</v>
      </c>
      <c r="B64" s="119"/>
      <c r="C64" s="198">
        <f>C62+C52</f>
        <v>3830463</v>
      </c>
      <c r="D64" s="160"/>
      <c r="E64" s="198">
        <f>E62+E52</f>
        <v>4701358</v>
      </c>
      <c r="F64" s="160"/>
      <c r="G64" s="198">
        <f>G62+G52</f>
        <v>3492506</v>
      </c>
      <c r="H64" s="160"/>
      <c r="I64" s="198">
        <f>I62+I52</f>
        <v>4391559</v>
      </c>
    </row>
    <row r="65" spans="1:9" s="2" customFormat="1" ht="19.5" customHeight="1">
      <c r="A65" s="197"/>
      <c r="B65" s="119"/>
      <c r="C65" s="177"/>
      <c r="D65" s="160"/>
      <c r="E65" s="177"/>
      <c r="F65" s="160"/>
      <c r="G65" s="177"/>
      <c r="H65" s="160"/>
      <c r="I65" s="177"/>
    </row>
    <row r="66" spans="1:9" s="2" customFormat="1" ht="19.5" customHeight="1">
      <c r="A66" s="7" t="s">
        <v>0</v>
      </c>
      <c r="B66" s="119"/>
      <c r="C66" s="119"/>
      <c r="E66" s="119"/>
      <c r="G66" s="178"/>
      <c r="I66" s="178"/>
    </row>
    <row r="67" spans="1:9" s="2" customFormat="1" ht="19.5" customHeight="1">
      <c r="A67" s="150" t="s">
        <v>1</v>
      </c>
      <c r="B67" s="119"/>
      <c r="C67" s="119"/>
      <c r="E67" s="119"/>
      <c r="G67" s="178"/>
      <c r="I67" s="178"/>
    </row>
    <row r="68" spans="1:9" s="2" customFormat="1" ht="19.5" customHeight="1">
      <c r="A68" s="243"/>
      <c r="B68" s="119"/>
      <c r="C68" s="119"/>
      <c r="E68" s="119"/>
      <c r="G68" s="178"/>
      <c r="I68" s="178"/>
    </row>
    <row r="69" spans="1:9" s="2" customFormat="1" ht="19.5" customHeight="1">
      <c r="A69" s="179"/>
      <c r="B69" s="119"/>
      <c r="C69" s="292" t="s">
        <v>2</v>
      </c>
      <c r="D69" s="293"/>
      <c r="E69" s="293"/>
      <c r="G69" s="294" t="s">
        <v>3</v>
      </c>
      <c r="H69" s="295"/>
      <c r="I69" s="295"/>
    </row>
    <row r="70" spans="1:9" s="2" customFormat="1" ht="19.5" customHeight="1">
      <c r="A70" s="3"/>
      <c r="B70" s="119"/>
      <c r="C70" s="292" t="s">
        <v>4</v>
      </c>
      <c r="D70" s="293"/>
      <c r="E70" s="293"/>
      <c r="G70" s="292" t="s">
        <v>4</v>
      </c>
      <c r="H70" s="293"/>
      <c r="I70" s="293"/>
    </row>
    <row r="71" spans="1:9" s="2" customFormat="1" ht="19.5" customHeight="1">
      <c r="C71" s="151" t="s">
        <v>5</v>
      </c>
      <c r="D71" s="244"/>
      <c r="E71" s="244" t="s">
        <v>6</v>
      </c>
      <c r="F71" s="4"/>
      <c r="G71" s="151" t="s">
        <v>5</v>
      </c>
      <c r="H71" s="244"/>
      <c r="I71" s="244" t="s">
        <v>6</v>
      </c>
    </row>
    <row r="72" spans="1:9" s="2" customFormat="1" ht="19.5" customHeight="1">
      <c r="A72" s="180" t="s">
        <v>36</v>
      </c>
      <c r="B72" s="16"/>
      <c r="C72" s="152" t="s">
        <v>9</v>
      </c>
      <c r="D72" s="153"/>
      <c r="E72" s="152" t="s">
        <v>10</v>
      </c>
      <c r="F72" s="153"/>
      <c r="G72" s="152" t="s">
        <v>9</v>
      </c>
      <c r="H72" s="153"/>
      <c r="I72" s="152" t="s">
        <v>10</v>
      </c>
    </row>
    <row r="73" spans="1:9" s="2" customFormat="1" ht="19.5" customHeight="1">
      <c r="A73" s="180"/>
      <c r="B73" s="119"/>
      <c r="C73" s="245" t="s">
        <v>11</v>
      </c>
      <c r="D73" s="245"/>
      <c r="E73" s="245"/>
      <c r="F73" s="246"/>
      <c r="G73" s="245" t="s">
        <v>11</v>
      </c>
      <c r="H73" s="153"/>
      <c r="I73" s="152"/>
    </row>
    <row r="74" spans="1:9" s="2" customFormat="1" ht="17.149999999999999" customHeight="1">
      <c r="A74" s="3"/>
      <c r="B74" s="119"/>
      <c r="C74" s="296" t="s">
        <v>12</v>
      </c>
      <c r="D74" s="296"/>
      <c r="E74" s="296"/>
      <c r="F74" s="296"/>
      <c r="G74" s="296"/>
      <c r="H74" s="296"/>
      <c r="I74" s="296"/>
    </row>
    <row r="75" spans="1:9" s="2" customFormat="1" ht="19.5" customHeight="1">
      <c r="A75" s="261" t="s">
        <v>57</v>
      </c>
      <c r="B75" s="119"/>
      <c r="C75" s="166"/>
      <c r="D75" s="160"/>
      <c r="E75" s="166"/>
      <c r="F75" s="160"/>
      <c r="G75" s="190"/>
      <c r="H75" s="160"/>
      <c r="I75" s="190"/>
    </row>
    <row r="76" spans="1:9" s="2" customFormat="1" ht="19.5" customHeight="1">
      <c r="A76" s="199" t="s">
        <v>58</v>
      </c>
      <c r="B76" s="161"/>
      <c r="C76" s="166"/>
      <c r="D76" s="160"/>
      <c r="E76" s="166"/>
      <c r="F76" s="160"/>
      <c r="G76" s="190"/>
      <c r="H76" s="160"/>
      <c r="I76" s="190"/>
    </row>
    <row r="77" spans="1:9" s="2" customFormat="1" ht="19.5" customHeight="1">
      <c r="A77" s="201" t="s">
        <v>59</v>
      </c>
      <c r="B77" s="161"/>
      <c r="C77" s="166"/>
      <c r="D77" s="160"/>
      <c r="E77" s="166"/>
      <c r="F77" s="160"/>
      <c r="G77" s="190"/>
      <c r="H77" s="160"/>
      <c r="I77" s="190"/>
    </row>
    <row r="78" spans="1:9" s="2" customFormat="1" ht="19.5" customHeight="1" thickBot="1">
      <c r="A78" s="262" t="s">
        <v>60</v>
      </c>
      <c r="B78" s="161"/>
      <c r="C78" s="200">
        <v>1153189</v>
      </c>
      <c r="D78" s="247"/>
      <c r="E78" s="263">
        <v>1153189</v>
      </c>
      <c r="F78" s="247"/>
      <c r="G78" s="200">
        <v>1153189</v>
      </c>
      <c r="H78" s="247"/>
      <c r="I78" s="263">
        <v>1153189</v>
      </c>
    </row>
    <row r="79" spans="1:9" s="2" customFormat="1" ht="19.5" customHeight="1" thickTop="1">
      <c r="A79" s="201" t="s">
        <v>61</v>
      </c>
      <c r="B79" s="161"/>
      <c r="C79" s="264"/>
      <c r="D79" s="247"/>
      <c r="E79" s="265"/>
      <c r="F79" s="247"/>
      <c r="G79" s="264"/>
      <c r="H79" s="247"/>
      <c r="I79" s="265"/>
    </row>
    <row r="80" spans="1:9" s="2" customFormat="1" ht="19.5" customHeight="1">
      <c r="A80" s="262" t="s">
        <v>62</v>
      </c>
      <c r="B80" s="119"/>
      <c r="C80" s="257">
        <v>1055790</v>
      </c>
      <c r="D80" s="247"/>
      <c r="E80" s="257">
        <v>1055790</v>
      </c>
      <c r="F80" s="247"/>
      <c r="G80" s="186">
        <v>1055790</v>
      </c>
      <c r="H80" s="247"/>
      <c r="I80" s="257">
        <v>1055790</v>
      </c>
    </row>
    <row r="81" spans="1:9" s="2" customFormat="1" ht="19.5" customHeight="1">
      <c r="A81" s="202" t="s">
        <v>63</v>
      </c>
      <c r="B81" s="161"/>
      <c r="C81" s="186">
        <v>5673723</v>
      </c>
      <c r="D81" s="247"/>
      <c r="E81" s="186">
        <v>5673723</v>
      </c>
      <c r="F81" s="247"/>
      <c r="G81" s="186">
        <v>6500593</v>
      </c>
      <c r="H81" s="186">
        <v>6500593</v>
      </c>
      <c r="I81" s="186">
        <v>6500593</v>
      </c>
    </row>
    <row r="82" spans="1:9" s="2" customFormat="1" ht="19.5" customHeight="1">
      <c r="A82" s="202" t="s">
        <v>64</v>
      </c>
      <c r="B82" s="161"/>
      <c r="C82" s="186">
        <v>89000</v>
      </c>
      <c r="D82" s="247"/>
      <c r="E82" s="186">
        <v>89000</v>
      </c>
      <c r="F82" s="247"/>
      <c r="G82" s="186">
        <v>0</v>
      </c>
      <c r="H82" s="247"/>
      <c r="I82" s="186">
        <v>0</v>
      </c>
    </row>
    <row r="83" spans="1:9" s="2" customFormat="1" ht="19.5" customHeight="1">
      <c r="A83" s="202" t="s">
        <v>65</v>
      </c>
      <c r="B83" s="161"/>
      <c r="C83" s="186">
        <v>-1758878</v>
      </c>
      <c r="D83" s="186">
        <v>-1758878</v>
      </c>
      <c r="E83" s="186">
        <v>-1758878</v>
      </c>
      <c r="F83" s="247"/>
      <c r="G83" s="186">
        <v>0</v>
      </c>
      <c r="H83" s="247"/>
      <c r="I83" s="186">
        <v>0</v>
      </c>
    </row>
    <row r="84" spans="1:9" s="2" customFormat="1" ht="19.5" customHeight="1">
      <c r="A84" s="203" t="s">
        <v>66</v>
      </c>
      <c r="B84" s="161"/>
      <c r="C84" s="204"/>
      <c r="D84" s="160"/>
      <c r="E84" s="204"/>
      <c r="F84" s="160"/>
      <c r="G84" s="137"/>
      <c r="H84" s="160"/>
      <c r="I84" s="137"/>
    </row>
    <row r="85" spans="1:9" s="2" customFormat="1" ht="19.5" customHeight="1">
      <c r="A85" s="205" t="s">
        <v>67</v>
      </c>
      <c r="B85" s="161"/>
      <c r="C85" s="204"/>
      <c r="D85" s="160"/>
      <c r="E85" s="204"/>
      <c r="F85" s="160"/>
      <c r="G85" s="137"/>
      <c r="H85" s="160"/>
      <c r="I85" s="137"/>
    </row>
    <row r="86" spans="1:9" s="2" customFormat="1" ht="19.5" customHeight="1">
      <c r="A86" s="205" t="s">
        <v>68</v>
      </c>
      <c r="B86" s="161"/>
      <c r="C86" s="162">
        <v>115319</v>
      </c>
      <c r="D86" s="247"/>
      <c r="E86" s="162">
        <v>115319</v>
      </c>
      <c r="F86" s="247"/>
      <c r="G86" s="162">
        <v>115319</v>
      </c>
      <c r="H86" s="247"/>
      <c r="I86" s="162">
        <v>115319</v>
      </c>
    </row>
    <row r="87" spans="1:9" s="2" customFormat="1" ht="19.5" customHeight="1">
      <c r="A87" s="206" t="s">
        <v>69</v>
      </c>
      <c r="B87" s="161"/>
      <c r="C87" s="207">
        <v>12421852</v>
      </c>
      <c r="D87" s="247"/>
      <c r="E87" s="207">
        <v>11616697</v>
      </c>
      <c r="F87" s="247"/>
      <c r="G87" s="266">
        <v>1447842</v>
      </c>
      <c r="H87" s="247"/>
      <c r="I87" s="266">
        <v>966485</v>
      </c>
    </row>
    <row r="88" spans="1:9" s="2" customFormat="1" ht="19.5" customHeight="1">
      <c r="A88" s="208" t="s">
        <v>70</v>
      </c>
      <c r="B88" s="119"/>
      <c r="C88" s="177">
        <f>SUM(C80:C87)</f>
        <v>17596806</v>
      </c>
      <c r="D88" s="177">
        <f t="shared" ref="D88:I88" si="0">SUM(D80:D87)</f>
        <v>-1758878</v>
      </c>
      <c r="E88" s="177">
        <f t="shared" si="0"/>
        <v>16791651</v>
      </c>
      <c r="F88" s="177">
        <f t="shared" si="0"/>
        <v>0</v>
      </c>
      <c r="G88" s="177">
        <f t="shared" si="0"/>
        <v>9119544</v>
      </c>
      <c r="H88" s="177">
        <f t="shared" si="0"/>
        <v>6500593</v>
      </c>
      <c r="I88" s="177">
        <f t="shared" si="0"/>
        <v>8638187</v>
      </c>
    </row>
    <row r="89" spans="1:9" s="2" customFormat="1" ht="19.5" customHeight="1">
      <c r="A89" s="209" t="s">
        <v>71</v>
      </c>
      <c r="B89" s="161"/>
      <c r="C89" s="207">
        <v>2708176</v>
      </c>
      <c r="D89" s="267"/>
      <c r="E89" s="268">
        <v>2555221</v>
      </c>
      <c r="F89" s="267"/>
      <c r="G89" s="291">
        <v>0</v>
      </c>
      <c r="H89" s="210">
        <v>0</v>
      </c>
      <c r="I89" s="291">
        <v>0</v>
      </c>
    </row>
    <row r="90" spans="1:9" s="2" customFormat="1" ht="19.5" customHeight="1">
      <c r="A90" s="208" t="s">
        <v>72</v>
      </c>
      <c r="B90" s="119"/>
      <c r="C90" s="198">
        <f>SUM(C88:C89)</f>
        <v>20304982</v>
      </c>
      <c r="D90" s="254"/>
      <c r="E90" s="269">
        <f>SUM(E88:E89)</f>
        <v>19346872</v>
      </c>
      <c r="F90" s="254"/>
      <c r="G90" s="198">
        <f>SUM(G88:G89)</f>
        <v>9119544</v>
      </c>
      <c r="H90" s="252"/>
      <c r="I90" s="198">
        <f>SUM(I88:I89)</f>
        <v>8638187</v>
      </c>
    </row>
    <row r="91" spans="1:9" s="2" customFormat="1" ht="17.149999999999999" customHeight="1">
      <c r="A91" s="208"/>
      <c r="B91" s="119"/>
      <c r="C91" s="177"/>
      <c r="D91" s="254"/>
      <c r="E91" s="270"/>
      <c r="F91" s="254"/>
      <c r="G91" s="177"/>
      <c r="H91" s="160"/>
      <c r="I91" s="177"/>
    </row>
    <row r="92" spans="1:9" s="2" customFormat="1" ht="19.5" customHeight="1" thickBot="1">
      <c r="A92" s="211" t="s">
        <v>73</v>
      </c>
      <c r="B92" s="119"/>
      <c r="C92" s="176">
        <f t="shared" ref="C92:I92" si="1">C90+C64</f>
        <v>24135445</v>
      </c>
      <c r="D92" s="177">
        <f t="shared" si="1"/>
        <v>0</v>
      </c>
      <c r="E92" s="176">
        <f t="shared" si="1"/>
        <v>24048230</v>
      </c>
      <c r="F92" s="177">
        <f t="shared" si="1"/>
        <v>0</v>
      </c>
      <c r="G92" s="176">
        <f t="shared" si="1"/>
        <v>12612050</v>
      </c>
      <c r="H92" s="177">
        <f t="shared" si="1"/>
        <v>0</v>
      </c>
      <c r="I92" s="176">
        <f t="shared" si="1"/>
        <v>13029746</v>
      </c>
    </row>
    <row r="93" spans="1:9" ht="19.5" customHeight="1" thickTop="1">
      <c r="C93" s="212"/>
      <c r="D93" s="212"/>
      <c r="E93" s="212"/>
      <c r="F93" s="212"/>
      <c r="G93" s="212"/>
      <c r="H93" s="212"/>
      <c r="I93" s="212"/>
    </row>
    <row r="94" spans="1:9" ht="19.5" customHeight="1">
      <c r="C94" s="273"/>
      <c r="E94" s="212"/>
      <c r="G94" s="273"/>
      <c r="I94" s="212"/>
    </row>
  </sheetData>
  <mergeCells count="15">
    <mergeCell ref="C4:E4"/>
    <mergeCell ref="G4:I4"/>
    <mergeCell ref="C5:E5"/>
    <mergeCell ref="G5:I5"/>
    <mergeCell ref="C9:I9"/>
    <mergeCell ref="C37:E37"/>
    <mergeCell ref="G37:I37"/>
    <mergeCell ref="C38:E38"/>
    <mergeCell ref="G38:I38"/>
    <mergeCell ref="C42:I42"/>
    <mergeCell ref="C69:E69"/>
    <mergeCell ref="G69:I69"/>
    <mergeCell ref="C70:E70"/>
    <mergeCell ref="G70:I70"/>
    <mergeCell ref="C74:I74"/>
  </mergeCells>
  <pageMargins left="0.7" right="0.7" top="0.48" bottom="0.5" header="0.5" footer="0.5"/>
  <pageSetup paperSize="9" scale="76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33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3"/>
  <sheetViews>
    <sheetView showGridLines="0" view="pageBreakPreview" zoomScaleNormal="100" zoomScaleSheetLayoutView="100" workbookViewId="0">
      <selection activeCell="I29" sqref="I29"/>
    </sheetView>
  </sheetViews>
  <sheetFormatPr defaultColWidth="8.90625" defaultRowHeight="18.75" customHeight="1"/>
  <cols>
    <col min="1" max="1" width="51.90625" style="17" customWidth="1"/>
    <col min="2" max="2" width="7.90625" style="17" customWidth="1"/>
    <col min="3" max="3" width="10.90625" style="17" customWidth="1"/>
    <col min="4" max="4" width="1" style="17" customWidth="1"/>
    <col min="5" max="5" width="10.90625" style="17" customWidth="1"/>
    <col min="6" max="6" width="1" style="17" customWidth="1"/>
    <col min="7" max="7" width="10.90625" style="33" customWidth="1"/>
    <col min="8" max="8" width="1" style="17" customWidth="1"/>
    <col min="9" max="9" width="10.90625" style="33" customWidth="1"/>
    <col min="10" max="10" width="8.90625" style="17"/>
    <col min="11" max="11" width="11.6328125" style="17" customWidth="1"/>
    <col min="12" max="16384" width="8.90625" style="17"/>
  </cols>
  <sheetData>
    <row r="1" spans="1:11" s="10" customFormat="1" ht="19.5" customHeight="1">
      <c r="A1" s="7" t="s">
        <v>0</v>
      </c>
      <c r="B1" s="8"/>
      <c r="C1" s="9"/>
      <c r="D1" s="9"/>
      <c r="E1" s="9"/>
      <c r="F1" s="9"/>
      <c r="H1" s="9"/>
    </row>
    <row r="2" spans="1:11" s="14" customFormat="1" ht="19.5" customHeight="1">
      <c r="A2" s="11" t="s">
        <v>74</v>
      </c>
      <c r="B2" s="12"/>
      <c r="C2" s="13"/>
      <c r="D2" s="13"/>
      <c r="E2" s="13"/>
      <c r="F2" s="13"/>
      <c r="H2" s="13"/>
    </row>
    <row r="3" spans="1:11" s="14" customFormat="1" ht="19.5" customHeight="1">
      <c r="A3" s="11"/>
      <c r="B3" s="12"/>
      <c r="C3" s="13"/>
      <c r="D3" s="13"/>
      <c r="E3" s="13"/>
      <c r="F3" s="13"/>
      <c r="H3" s="13"/>
    </row>
    <row r="4" spans="1:11" s="14" customFormat="1" ht="19.5" customHeight="1">
      <c r="A4" s="11"/>
      <c r="B4" s="12"/>
      <c r="C4" s="298" t="s">
        <v>2</v>
      </c>
      <c r="D4" s="299"/>
      <c r="E4" s="299"/>
      <c r="F4" s="13"/>
      <c r="G4" s="298" t="s">
        <v>3</v>
      </c>
      <c r="H4" s="299"/>
      <c r="I4" s="299"/>
    </row>
    <row r="5" spans="1:11" ht="19.5" customHeight="1">
      <c r="A5" s="15"/>
      <c r="B5" s="16"/>
      <c r="C5" s="298" t="s">
        <v>4</v>
      </c>
      <c r="D5" s="299"/>
      <c r="E5" s="299"/>
      <c r="G5" s="298" t="s">
        <v>4</v>
      </c>
      <c r="H5" s="299"/>
      <c r="I5" s="299"/>
    </row>
    <row r="6" spans="1:11" ht="19.5" customHeight="1">
      <c r="A6" s="15"/>
      <c r="B6" s="16"/>
      <c r="C6" s="300" t="s">
        <v>75</v>
      </c>
      <c r="D6" s="300"/>
      <c r="E6" s="300"/>
      <c r="F6" s="18"/>
      <c r="G6" s="300" t="s">
        <v>75</v>
      </c>
      <c r="H6" s="300"/>
      <c r="I6" s="300"/>
    </row>
    <row r="7" spans="1:11" ht="19.5" customHeight="1">
      <c r="A7" s="19"/>
      <c r="B7" s="16"/>
      <c r="C7" s="301" t="s">
        <v>5</v>
      </c>
      <c r="D7" s="300"/>
      <c r="E7" s="300"/>
      <c r="F7" s="18"/>
      <c r="G7" s="301" t="s">
        <v>5</v>
      </c>
      <c r="H7" s="300"/>
      <c r="I7" s="300"/>
    </row>
    <row r="8" spans="1:11" ht="19.5" customHeight="1">
      <c r="A8" s="19"/>
      <c r="B8" s="16"/>
      <c r="C8" s="152" t="s">
        <v>9</v>
      </c>
      <c r="D8" s="153"/>
      <c r="E8" s="152" t="s">
        <v>10</v>
      </c>
      <c r="F8" s="153"/>
      <c r="G8" s="152" t="s">
        <v>9</v>
      </c>
      <c r="H8" s="153"/>
      <c r="I8" s="152" t="s">
        <v>10</v>
      </c>
    </row>
    <row r="9" spans="1:11" ht="19.5" customHeight="1">
      <c r="A9" s="20"/>
      <c r="B9" s="16"/>
      <c r="C9" s="297" t="s">
        <v>12</v>
      </c>
      <c r="D9" s="297"/>
      <c r="E9" s="297"/>
      <c r="F9" s="297"/>
      <c r="G9" s="297"/>
      <c r="H9" s="297"/>
      <c r="I9" s="297"/>
    </row>
    <row r="10" spans="1:11" ht="19.5" customHeight="1">
      <c r="A10" s="19" t="s">
        <v>76</v>
      </c>
      <c r="B10" s="21"/>
      <c r="C10" s="22">
        <v>1003632</v>
      </c>
      <c r="D10" s="22"/>
      <c r="E10" s="22">
        <v>1032113</v>
      </c>
      <c r="F10" s="23"/>
      <c r="G10" s="22">
        <v>0</v>
      </c>
      <c r="H10" s="23"/>
      <c r="I10" s="22">
        <v>0</v>
      </c>
    </row>
    <row r="11" spans="1:11" ht="19.5" customHeight="1">
      <c r="A11" s="19" t="s">
        <v>77</v>
      </c>
      <c r="B11" s="21"/>
      <c r="C11" s="24">
        <v>-358831</v>
      </c>
      <c r="D11" s="22"/>
      <c r="E11" s="24">
        <v>-308121</v>
      </c>
      <c r="F11" s="25"/>
      <c r="G11" s="24">
        <v>0</v>
      </c>
      <c r="H11" s="25"/>
      <c r="I11" s="24">
        <v>0</v>
      </c>
    </row>
    <row r="12" spans="1:11" ht="19.5" customHeight="1">
      <c r="A12" s="15" t="s">
        <v>78</v>
      </c>
      <c r="B12" s="21"/>
      <c r="C12" s="26">
        <f>SUM(C10:C11)</f>
        <v>644801</v>
      </c>
      <c r="D12" s="22"/>
      <c r="E12" s="26">
        <f>SUM(E10:E11)</f>
        <v>723992</v>
      </c>
      <c r="F12" s="23"/>
      <c r="G12" s="26">
        <f>SUM(G10:G11)</f>
        <v>0</v>
      </c>
      <c r="H12" s="290"/>
      <c r="I12" s="26">
        <f>SUM(I10:I11)</f>
        <v>0</v>
      </c>
    </row>
    <row r="13" spans="1:11" ht="19.5" customHeight="1">
      <c r="A13" s="19" t="s">
        <v>79</v>
      </c>
      <c r="B13" s="21"/>
      <c r="C13" s="27">
        <v>6178</v>
      </c>
      <c r="D13" s="27"/>
      <c r="E13" s="27">
        <v>10260</v>
      </c>
      <c r="F13" s="28"/>
      <c r="G13" s="27">
        <v>435007</v>
      </c>
      <c r="H13" s="28"/>
      <c r="I13" s="279">
        <v>412830</v>
      </c>
    </row>
    <row r="14" spans="1:11" ht="19.5" customHeight="1">
      <c r="A14" s="29" t="s">
        <v>80</v>
      </c>
      <c r="B14" s="21"/>
      <c r="C14" s="27">
        <v>-5643</v>
      </c>
      <c r="D14" s="27"/>
      <c r="E14" s="27">
        <v>-1527</v>
      </c>
      <c r="F14" s="28"/>
      <c r="G14" s="27">
        <v>0</v>
      </c>
      <c r="H14" s="28"/>
      <c r="I14" s="27">
        <v>0</v>
      </c>
      <c r="K14" s="25"/>
    </row>
    <row r="15" spans="1:11" ht="19.5" customHeight="1">
      <c r="A15" s="29" t="s">
        <v>81</v>
      </c>
      <c r="B15" s="21"/>
      <c r="C15" s="27">
        <v>-55626</v>
      </c>
      <c r="D15" s="27"/>
      <c r="E15" s="27">
        <v>-56230</v>
      </c>
      <c r="F15" s="28"/>
      <c r="G15" s="27">
        <v>-37724</v>
      </c>
      <c r="H15" s="28"/>
      <c r="I15" s="27">
        <v>-32380</v>
      </c>
      <c r="K15" s="25"/>
    </row>
    <row r="16" spans="1:11" ht="19.5" customHeight="1">
      <c r="A16" s="29" t="s">
        <v>212</v>
      </c>
      <c r="B16" s="21"/>
      <c r="C16" s="27">
        <v>17132</v>
      </c>
      <c r="D16" s="27"/>
      <c r="E16" s="27">
        <v>1494</v>
      </c>
      <c r="F16" s="28"/>
      <c r="G16" s="27">
        <v>16799</v>
      </c>
      <c r="H16" s="28"/>
      <c r="I16" s="279">
        <v>685</v>
      </c>
    </row>
    <row r="17" spans="1:9" ht="19.5" customHeight="1">
      <c r="A17" s="19" t="s">
        <v>83</v>
      </c>
      <c r="B17" s="21"/>
      <c r="C17" s="27">
        <v>2760</v>
      </c>
      <c r="D17" s="27"/>
      <c r="E17" s="27">
        <v>3768</v>
      </c>
      <c r="F17" s="28"/>
      <c r="G17" s="27">
        <v>0</v>
      </c>
      <c r="H17" s="28"/>
      <c r="I17" s="27">
        <v>2126</v>
      </c>
    </row>
    <row r="18" spans="1:9" ht="19.5" customHeight="1">
      <c r="A18" s="15" t="s">
        <v>84</v>
      </c>
      <c r="B18" s="16"/>
      <c r="C18" s="120">
        <f>SUM(C12:C17)</f>
        <v>609602</v>
      </c>
      <c r="D18" s="121"/>
      <c r="E18" s="120">
        <f>SUM(E12:E17)</f>
        <v>681757</v>
      </c>
      <c r="F18" s="122"/>
      <c r="G18" s="120">
        <f>SUM(G12:G17)</f>
        <v>414082</v>
      </c>
      <c r="H18" s="122"/>
      <c r="I18" s="120">
        <f>SUM(I12:I17)</f>
        <v>383261</v>
      </c>
    </row>
    <row r="19" spans="1:9" ht="19.5" hidden="1" customHeight="1">
      <c r="A19" s="29" t="s">
        <v>85</v>
      </c>
      <c r="B19" s="30"/>
      <c r="C19" s="121">
        <v>0</v>
      </c>
      <c r="D19" s="123"/>
      <c r="E19" s="121">
        <v>0</v>
      </c>
      <c r="F19" s="122"/>
      <c r="G19" s="121">
        <v>0</v>
      </c>
      <c r="H19" s="122"/>
      <c r="I19" s="121">
        <v>0</v>
      </c>
    </row>
    <row r="20" spans="1:9" ht="19.5" customHeight="1">
      <c r="A20" s="19" t="s">
        <v>86</v>
      </c>
      <c r="B20" s="16"/>
      <c r="C20" s="124">
        <v>-25857</v>
      </c>
      <c r="D20" s="123"/>
      <c r="E20" s="124">
        <v>-40261</v>
      </c>
      <c r="F20" s="122"/>
      <c r="G20" s="124">
        <v>-25681</v>
      </c>
      <c r="H20" s="122"/>
      <c r="I20" s="124">
        <v>-40010</v>
      </c>
    </row>
    <row r="21" spans="1:9" ht="19.5" customHeight="1">
      <c r="A21" s="15" t="s">
        <v>87</v>
      </c>
      <c r="C21" s="121">
        <f>SUM(C18:C20)</f>
        <v>583745</v>
      </c>
      <c r="D21" s="121"/>
      <c r="E21" s="121">
        <f>SUM(E18:E20)</f>
        <v>641496</v>
      </c>
      <c r="F21" s="122"/>
      <c r="G21" s="121">
        <f>SUM(G18:G20)</f>
        <v>388401</v>
      </c>
      <c r="H21" s="122"/>
      <c r="I21" s="121">
        <f>SUM(I18:I20)</f>
        <v>343251</v>
      </c>
    </row>
    <row r="22" spans="1:9" ht="19.5" customHeight="1">
      <c r="A22" s="19" t="s">
        <v>88</v>
      </c>
      <c r="B22" s="30"/>
      <c r="C22" s="124">
        <v>-78765</v>
      </c>
      <c r="D22" s="123"/>
      <c r="E22" s="124">
        <v>-42900</v>
      </c>
      <c r="F22" s="122"/>
      <c r="G22" s="124">
        <v>-20736</v>
      </c>
      <c r="H22" s="122"/>
      <c r="I22" s="124">
        <v>1577</v>
      </c>
    </row>
    <row r="23" spans="1:9" ht="19.5" customHeight="1" thickBot="1">
      <c r="A23" s="15" t="s">
        <v>89</v>
      </c>
      <c r="C23" s="125">
        <f>SUM(C21:C22)</f>
        <v>504980</v>
      </c>
      <c r="D23" s="121"/>
      <c r="E23" s="125">
        <f>SUM(E21:E22)</f>
        <v>598596</v>
      </c>
      <c r="F23" s="122"/>
      <c r="G23" s="125">
        <f>SUM(G21:G22)</f>
        <v>367665</v>
      </c>
      <c r="H23" s="122"/>
      <c r="I23" s="125">
        <f>SUM(I21:I22)</f>
        <v>344828</v>
      </c>
    </row>
    <row r="24" spans="1:9" ht="19.5" customHeight="1" thickTop="1">
      <c r="A24" s="15"/>
      <c r="C24" s="32"/>
      <c r="D24" s="32"/>
      <c r="E24" s="32"/>
    </row>
    <row r="25" spans="1:9" ht="19.5" customHeight="1">
      <c r="A25" s="15" t="s">
        <v>90</v>
      </c>
      <c r="C25" s="27"/>
      <c r="D25" s="27"/>
      <c r="E25" s="27"/>
      <c r="F25" s="28"/>
      <c r="G25" s="22"/>
      <c r="H25" s="28"/>
      <c r="I25" s="22"/>
    </row>
    <row r="26" spans="1:9" ht="19.5" hidden="1" customHeight="1">
      <c r="A26" s="34" t="s">
        <v>91</v>
      </c>
      <c r="C26" s="27"/>
      <c r="D26" s="27"/>
      <c r="E26" s="27"/>
      <c r="F26" s="28"/>
      <c r="G26" s="22"/>
      <c r="H26" s="28"/>
      <c r="I26" s="22"/>
    </row>
    <row r="27" spans="1:9" ht="19.5" hidden="1" customHeight="1">
      <c r="A27" s="17" t="s">
        <v>92</v>
      </c>
      <c r="B27" s="16"/>
      <c r="C27" s="35">
        <v>0</v>
      </c>
      <c r="D27" s="22"/>
      <c r="E27" s="35">
        <v>0</v>
      </c>
      <c r="F27" s="28"/>
      <c r="G27" s="35"/>
      <c r="H27" s="28"/>
      <c r="I27" s="35"/>
    </row>
    <row r="28" spans="1:9" ht="19.5" hidden="1" customHeight="1">
      <c r="A28" s="17" t="s">
        <v>93</v>
      </c>
      <c r="B28" s="16"/>
      <c r="C28" s="85">
        <v>0</v>
      </c>
      <c r="D28" s="22"/>
      <c r="E28" s="85">
        <v>0</v>
      </c>
      <c r="F28" s="28"/>
      <c r="G28" s="85"/>
      <c r="H28" s="28"/>
      <c r="I28" s="85"/>
    </row>
    <row r="29" spans="1:9" ht="19.5" customHeight="1">
      <c r="A29" s="36" t="s">
        <v>94</v>
      </c>
      <c r="B29" s="16"/>
      <c r="C29" s="121">
        <v>0</v>
      </c>
      <c r="D29" s="37"/>
      <c r="E29" s="121">
        <v>0</v>
      </c>
      <c r="F29" s="38"/>
      <c r="G29" s="121">
        <v>0</v>
      </c>
      <c r="H29" s="38"/>
      <c r="I29" s="121">
        <v>0</v>
      </c>
    </row>
    <row r="30" spans="1:9" ht="19.5" customHeight="1" thickBot="1">
      <c r="A30" s="15" t="s">
        <v>95</v>
      </c>
      <c r="B30" s="16"/>
      <c r="C30" s="39">
        <f>C23+C29</f>
        <v>504980</v>
      </c>
      <c r="D30" s="26"/>
      <c r="E30" s="39">
        <f>E23+E29</f>
        <v>598596</v>
      </c>
      <c r="F30" s="28"/>
      <c r="G30" s="39">
        <f>G23+G29</f>
        <v>367665</v>
      </c>
      <c r="H30" s="28"/>
      <c r="I30" s="39">
        <f>I23+I29</f>
        <v>344828</v>
      </c>
    </row>
    <row r="31" spans="1:9" ht="19.5" customHeight="1" thickTop="1">
      <c r="C31" s="32"/>
      <c r="D31" s="32"/>
      <c r="E31" s="32"/>
    </row>
    <row r="32" spans="1:9" ht="19.5" customHeight="1">
      <c r="A32" s="15" t="s">
        <v>96</v>
      </c>
      <c r="B32" s="16"/>
      <c r="C32" s="40"/>
      <c r="D32" s="40"/>
      <c r="E32" s="40"/>
      <c r="F32" s="18"/>
      <c r="G32" s="40"/>
      <c r="H32" s="18"/>
      <c r="I32" s="40"/>
    </row>
    <row r="33" spans="1:9" ht="19.5" customHeight="1">
      <c r="A33" s="19" t="s">
        <v>97</v>
      </c>
      <c r="B33" s="16"/>
      <c r="C33" s="41">
        <v>483242</v>
      </c>
      <c r="D33" s="41"/>
      <c r="E33" s="41">
        <v>540838</v>
      </c>
      <c r="F33" s="18"/>
      <c r="G33" s="42">
        <v>367665</v>
      </c>
      <c r="H33" s="18"/>
      <c r="I33" s="42">
        <v>344828</v>
      </c>
    </row>
    <row r="34" spans="1:9" ht="19.5" customHeight="1">
      <c r="A34" s="19" t="s">
        <v>98</v>
      </c>
      <c r="B34" s="16"/>
      <c r="C34" s="41">
        <v>21738</v>
      </c>
      <c r="D34" s="41"/>
      <c r="E34" s="41">
        <v>57758</v>
      </c>
      <c r="F34" s="18"/>
      <c r="G34" s="31">
        <v>0</v>
      </c>
      <c r="H34" s="18"/>
      <c r="I34" s="31">
        <v>0</v>
      </c>
    </row>
    <row r="35" spans="1:9" ht="19.5" customHeight="1" thickBot="1">
      <c r="A35" s="15" t="s">
        <v>89</v>
      </c>
      <c r="B35" s="16"/>
      <c r="C35" s="43">
        <f>SUM(C33:C34)</f>
        <v>504980</v>
      </c>
      <c r="D35" s="44"/>
      <c r="E35" s="43">
        <f>SUM(E33:E34)</f>
        <v>598596</v>
      </c>
      <c r="F35" s="45"/>
      <c r="G35" s="43">
        <f>SUM(G33:G34)</f>
        <v>367665</v>
      </c>
      <c r="H35" s="45"/>
      <c r="I35" s="43">
        <f>SUM(I33:I34)</f>
        <v>344828</v>
      </c>
    </row>
    <row r="36" spans="1:9" ht="19.5" customHeight="1" thickTop="1">
      <c r="A36" s="15"/>
      <c r="B36" s="16"/>
      <c r="C36" s="44"/>
      <c r="D36" s="44"/>
      <c r="E36" s="44"/>
      <c r="F36" s="45"/>
      <c r="G36" s="44"/>
      <c r="H36" s="45"/>
      <c r="I36" s="44"/>
    </row>
    <row r="37" spans="1:9" ht="19.5" customHeight="1">
      <c r="A37" s="36" t="s">
        <v>99</v>
      </c>
      <c r="C37" s="46"/>
      <c r="D37" s="46"/>
      <c r="E37" s="46"/>
    </row>
    <row r="38" spans="1:9" ht="19.5" customHeight="1">
      <c r="A38" s="17" t="s">
        <v>97</v>
      </c>
      <c r="C38" s="47">
        <v>483242</v>
      </c>
      <c r="D38" s="47"/>
      <c r="E38" s="47">
        <v>540838</v>
      </c>
      <c r="F38" s="47"/>
      <c r="G38" s="47">
        <v>367665</v>
      </c>
      <c r="H38" s="47"/>
      <c r="I38" s="47">
        <v>344828</v>
      </c>
    </row>
    <row r="39" spans="1:9" ht="19.5" customHeight="1">
      <c r="A39" s="17" t="s">
        <v>98</v>
      </c>
      <c r="B39" s="16"/>
      <c r="C39" s="47">
        <v>21738</v>
      </c>
      <c r="D39" s="47"/>
      <c r="E39" s="47">
        <v>57758</v>
      </c>
      <c r="F39" s="47"/>
      <c r="G39" s="31">
        <v>0</v>
      </c>
      <c r="H39" s="47"/>
      <c r="I39" s="31">
        <v>0</v>
      </c>
    </row>
    <row r="40" spans="1:9" ht="19.5" customHeight="1" thickBot="1">
      <c r="A40" s="36" t="s">
        <v>95</v>
      </c>
      <c r="C40" s="48">
        <f>SUM(C38:C39)</f>
        <v>504980</v>
      </c>
      <c r="D40" s="49"/>
      <c r="E40" s="48">
        <f>SUM(E38:E39)</f>
        <v>598596</v>
      </c>
      <c r="G40" s="48">
        <f>SUM(G38:G39)</f>
        <v>367665</v>
      </c>
      <c r="I40" s="48">
        <f>SUM(I38:I39)</f>
        <v>344828</v>
      </c>
    </row>
    <row r="41" spans="1:9" ht="19.5" customHeight="1" thickTop="1">
      <c r="A41" s="15"/>
      <c r="B41" s="16"/>
      <c r="C41" s="40"/>
      <c r="D41" s="40"/>
      <c r="E41" s="40"/>
      <c r="F41" s="18"/>
      <c r="G41" s="40"/>
      <c r="H41" s="18"/>
      <c r="I41" s="40"/>
    </row>
    <row r="42" spans="1:9" ht="19.5" customHeight="1" thickBot="1">
      <c r="A42" s="15" t="s">
        <v>100</v>
      </c>
      <c r="B42" s="50"/>
      <c r="C42" s="51">
        <v>0.46</v>
      </c>
      <c r="D42" s="52"/>
      <c r="E42" s="51">
        <v>0.51</v>
      </c>
      <c r="F42" s="18"/>
      <c r="G42" s="51">
        <v>0.35</v>
      </c>
      <c r="H42" s="18"/>
      <c r="I42" s="51">
        <v>0.33</v>
      </c>
    </row>
    <row r="43" spans="1:9" ht="19.5" customHeight="1" thickTop="1">
      <c r="A43" s="53"/>
      <c r="B43" s="15"/>
      <c r="C43" s="42"/>
      <c r="D43" s="42"/>
      <c r="E43" s="42"/>
      <c r="F43" s="42"/>
      <c r="H43" s="42"/>
    </row>
  </sheetData>
  <mergeCells count="9">
    <mergeCell ref="C9:I9"/>
    <mergeCell ref="G4:I4"/>
    <mergeCell ref="C5:E5"/>
    <mergeCell ref="G5:I5"/>
    <mergeCell ref="C6:E6"/>
    <mergeCell ref="G6:I6"/>
    <mergeCell ref="C7:E7"/>
    <mergeCell ref="G7:I7"/>
    <mergeCell ref="C4:E4"/>
  </mergeCells>
  <pageMargins left="0.7" right="0.7" top="0.48" bottom="0.5" header="0.5" footer="0.5"/>
  <pageSetup paperSize="9" scale="82" firstPageNumber="5" fitToHeight="0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3"/>
  <sheetViews>
    <sheetView view="pageBreakPreview" zoomScaleNormal="100" zoomScaleSheetLayoutView="100" workbookViewId="0">
      <selection activeCell="G8" sqref="G8"/>
    </sheetView>
  </sheetViews>
  <sheetFormatPr defaultColWidth="8.90625" defaultRowHeight="18.75" customHeight="1"/>
  <cols>
    <col min="1" max="1" width="51.08984375" style="17" customWidth="1"/>
    <col min="2" max="2" width="7.90625" style="17" customWidth="1"/>
    <col min="3" max="3" width="11.08984375" style="17" bestFit="1" customWidth="1"/>
    <col min="4" max="4" width="1" style="17" customWidth="1"/>
    <col min="5" max="5" width="11.08984375" style="17" bestFit="1" customWidth="1"/>
    <col min="6" max="6" width="1" style="17" customWidth="1"/>
    <col min="7" max="7" width="10.90625" style="33" customWidth="1"/>
    <col min="8" max="8" width="1" style="17" customWidth="1"/>
    <col min="9" max="9" width="10.90625" style="33" customWidth="1"/>
    <col min="10" max="10" width="8.90625" style="46"/>
    <col min="11" max="11" width="12.90625" style="46" bestFit="1" customWidth="1"/>
    <col min="12" max="12" width="19.08984375" style="17" customWidth="1"/>
    <col min="13" max="16384" width="8.90625" style="17"/>
  </cols>
  <sheetData>
    <row r="1" spans="1:12" s="10" customFormat="1" ht="19.5" customHeight="1">
      <c r="A1" s="7" t="s">
        <v>0</v>
      </c>
      <c r="B1" s="8"/>
      <c r="C1" s="9"/>
      <c r="D1" s="9"/>
      <c r="E1" s="9"/>
      <c r="F1" s="9"/>
      <c r="H1" s="9"/>
      <c r="J1" s="146"/>
      <c r="K1" s="146"/>
    </row>
    <row r="2" spans="1:12" s="14" customFormat="1" ht="19.5" customHeight="1">
      <c r="A2" s="11" t="s">
        <v>74</v>
      </c>
      <c r="B2" s="12"/>
      <c r="C2" s="13"/>
      <c r="D2" s="13"/>
      <c r="E2" s="13"/>
      <c r="F2" s="13"/>
      <c r="H2" s="13"/>
      <c r="J2" s="147"/>
      <c r="K2" s="147"/>
    </row>
    <row r="3" spans="1:12" s="14" customFormat="1" ht="19.5" customHeight="1">
      <c r="A3" s="11"/>
      <c r="B3" s="12"/>
      <c r="C3" s="13"/>
      <c r="D3" s="13"/>
      <c r="E3" s="13"/>
      <c r="F3" s="13"/>
      <c r="H3" s="13"/>
      <c r="J3" s="147"/>
      <c r="K3" s="147"/>
    </row>
    <row r="4" spans="1:12" s="14" customFormat="1" ht="19.5" customHeight="1">
      <c r="A4" s="11"/>
      <c r="B4" s="12"/>
      <c r="C4" s="298" t="s">
        <v>2</v>
      </c>
      <c r="D4" s="299"/>
      <c r="E4" s="299"/>
      <c r="F4" s="13"/>
      <c r="G4" s="298" t="s">
        <v>3</v>
      </c>
      <c r="H4" s="299"/>
      <c r="I4" s="299"/>
      <c r="J4" s="147"/>
      <c r="K4" s="147"/>
    </row>
    <row r="5" spans="1:12" ht="19.5" customHeight="1">
      <c r="A5" s="15"/>
      <c r="B5" s="16"/>
      <c r="C5" s="298" t="s">
        <v>4</v>
      </c>
      <c r="D5" s="299"/>
      <c r="E5" s="299"/>
      <c r="G5" s="298" t="s">
        <v>4</v>
      </c>
      <c r="H5" s="299"/>
      <c r="I5" s="299"/>
      <c r="J5" s="25"/>
      <c r="K5" s="25"/>
    </row>
    <row r="6" spans="1:12" ht="19.5" customHeight="1">
      <c r="A6" s="15"/>
      <c r="B6" s="16"/>
      <c r="C6" s="300" t="s">
        <v>101</v>
      </c>
      <c r="D6" s="300"/>
      <c r="E6" s="300"/>
      <c r="F6" s="18"/>
      <c r="G6" s="300" t="s">
        <v>101</v>
      </c>
      <c r="H6" s="300"/>
      <c r="I6" s="300"/>
      <c r="J6" s="25"/>
      <c r="K6" s="25"/>
    </row>
    <row r="7" spans="1:12" ht="19.5" customHeight="1">
      <c r="A7" s="19"/>
      <c r="B7" s="16"/>
      <c r="C7" s="301" t="s">
        <v>5</v>
      </c>
      <c r="D7" s="300"/>
      <c r="E7" s="300"/>
      <c r="F7" s="18"/>
      <c r="G7" s="301" t="s">
        <v>5</v>
      </c>
      <c r="H7" s="300"/>
      <c r="I7" s="300"/>
      <c r="J7" s="25"/>
      <c r="K7" s="25"/>
    </row>
    <row r="8" spans="1:12" ht="19.5" customHeight="1">
      <c r="A8" s="19"/>
      <c r="B8" s="16" t="s">
        <v>8</v>
      </c>
      <c r="C8" s="152" t="s">
        <v>9</v>
      </c>
      <c r="D8" s="153"/>
      <c r="E8" s="152" t="s">
        <v>10</v>
      </c>
      <c r="F8" s="153"/>
      <c r="G8" s="152" t="s">
        <v>9</v>
      </c>
      <c r="H8" s="153"/>
      <c r="I8" s="152" t="s">
        <v>10</v>
      </c>
      <c r="J8" s="25"/>
      <c r="K8" s="25"/>
    </row>
    <row r="9" spans="1:12" ht="19.5" customHeight="1">
      <c r="A9" s="20"/>
      <c r="B9" s="16"/>
      <c r="C9" s="297" t="s">
        <v>12</v>
      </c>
      <c r="D9" s="297"/>
      <c r="E9" s="297"/>
      <c r="F9" s="297"/>
      <c r="G9" s="297"/>
      <c r="H9" s="297"/>
      <c r="I9" s="297"/>
      <c r="J9" s="25"/>
      <c r="K9" s="25"/>
    </row>
    <row r="10" spans="1:12" ht="19.5" customHeight="1">
      <c r="A10" s="19" t="s">
        <v>76</v>
      </c>
      <c r="B10" s="21" t="s">
        <v>200</v>
      </c>
      <c r="C10" s="126">
        <v>3022767</v>
      </c>
      <c r="D10" s="126"/>
      <c r="E10" s="126">
        <v>3392678</v>
      </c>
      <c r="F10" s="127"/>
      <c r="G10" s="126">
        <v>0</v>
      </c>
      <c r="H10" s="126">
        <v>0</v>
      </c>
      <c r="I10" s="126">
        <v>0</v>
      </c>
      <c r="J10" s="25"/>
      <c r="K10" s="25"/>
      <c r="L10" s="25"/>
    </row>
    <row r="11" spans="1:12" ht="19.5" customHeight="1">
      <c r="A11" s="19" t="s">
        <v>77</v>
      </c>
      <c r="B11" s="21">
        <v>2</v>
      </c>
      <c r="C11" s="24">
        <v>-885013</v>
      </c>
      <c r="D11" s="126"/>
      <c r="E11" s="24">
        <v>-929010</v>
      </c>
      <c r="F11" s="46"/>
      <c r="G11" s="24">
        <v>0</v>
      </c>
      <c r="H11" s="46"/>
      <c r="I11" s="24">
        <v>0</v>
      </c>
      <c r="J11" s="25"/>
      <c r="K11" s="25"/>
      <c r="L11" s="25"/>
    </row>
    <row r="12" spans="1:12" ht="19.5" customHeight="1">
      <c r="A12" s="15" t="s">
        <v>78</v>
      </c>
      <c r="B12" s="21"/>
      <c r="C12" s="130">
        <f>SUM(C10:C11)</f>
        <v>2137754</v>
      </c>
      <c r="D12" s="128"/>
      <c r="E12" s="130">
        <f>SUM(E10:E11)</f>
        <v>2463668</v>
      </c>
      <c r="F12" s="129"/>
      <c r="G12" s="130">
        <v>0</v>
      </c>
      <c r="H12" s="131"/>
      <c r="I12" s="130">
        <v>0</v>
      </c>
      <c r="J12" s="25"/>
      <c r="K12" s="25"/>
      <c r="L12" s="25"/>
    </row>
    <row r="13" spans="1:12" ht="19.5" customHeight="1">
      <c r="A13" s="19" t="s">
        <v>79</v>
      </c>
      <c r="B13" s="21">
        <v>2</v>
      </c>
      <c r="C13" s="128">
        <v>94054</v>
      </c>
      <c r="D13" s="128"/>
      <c r="E13" s="128">
        <v>37962</v>
      </c>
      <c r="F13" s="129"/>
      <c r="G13" s="128">
        <v>1577274</v>
      </c>
      <c r="H13" s="129"/>
      <c r="I13" s="128">
        <v>1113793</v>
      </c>
      <c r="J13" s="25"/>
      <c r="K13" s="25"/>
      <c r="L13" s="25"/>
    </row>
    <row r="14" spans="1:12" ht="19.5" customHeight="1">
      <c r="A14" s="29" t="s">
        <v>80</v>
      </c>
      <c r="B14" s="21">
        <v>2</v>
      </c>
      <c r="C14" s="128">
        <v>-7994</v>
      </c>
      <c r="D14" s="128"/>
      <c r="E14" s="128">
        <v>-7314</v>
      </c>
      <c r="F14" s="129"/>
      <c r="G14" s="128">
        <v>0</v>
      </c>
      <c r="H14" s="129"/>
      <c r="I14" s="128">
        <v>0</v>
      </c>
      <c r="J14" s="25"/>
      <c r="K14" s="25"/>
      <c r="L14" s="25"/>
    </row>
    <row r="15" spans="1:12" ht="19.5" customHeight="1">
      <c r="A15" s="29" t="s">
        <v>81</v>
      </c>
      <c r="B15" s="21">
        <v>2</v>
      </c>
      <c r="C15" s="128">
        <v>-146044</v>
      </c>
      <c r="D15" s="128"/>
      <c r="E15" s="128">
        <v>-200097</v>
      </c>
      <c r="F15" s="129"/>
      <c r="G15" s="128">
        <v>-93771</v>
      </c>
      <c r="H15" s="129"/>
      <c r="I15" s="128">
        <v>-107402</v>
      </c>
      <c r="J15" s="25"/>
      <c r="K15" s="25"/>
      <c r="L15" s="25"/>
    </row>
    <row r="16" spans="1:12" ht="19.5" customHeight="1">
      <c r="A16" s="19" t="s">
        <v>82</v>
      </c>
      <c r="B16" s="30"/>
      <c r="C16" s="128">
        <v>-72013</v>
      </c>
      <c r="D16" s="128"/>
      <c r="E16" s="128">
        <v>2348</v>
      </c>
      <c r="F16" s="129"/>
      <c r="G16" s="128">
        <v>-74511</v>
      </c>
      <c r="H16" s="129"/>
      <c r="I16" s="128">
        <v>1028</v>
      </c>
      <c r="J16" s="25"/>
      <c r="K16" s="25"/>
      <c r="L16" s="25"/>
    </row>
    <row r="17" spans="1:12" ht="19.5" customHeight="1">
      <c r="A17" s="19" t="s">
        <v>83</v>
      </c>
      <c r="B17" s="30"/>
      <c r="C17" s="31">
        <v>5103</v>
      </c>
      <c r="D17" s="128"/>
      <c r="E17" s="31">
        <v>10838</v>
      </c>
      <c r="F17" s="129"/>
      <c r="G17" s="31">
        <v>1253</v>
      </c>
      <c r="H17" s="129"/>
      <c r="I17" s="31">
        <v>5982</v>
      </c>
      <c r="J17" s="25"/>
      <c r="K17" s="25"/>
      <c r="L17" s="25"/>
    </row>
    <row r="18" spans="1:12" ht="19.5" customHeight="1">
      <c r="A18" s="15" t="s">
        <v>84</v>
      </c>
      <c r="B18" s="30">
        <v>8</v>
      </c>
      <c r="C18" s="130">
        <f>SUM(C12:C17)</f>
        <v>2010860</v>
      </c>
      <c r="D18" s="128"/>
      <c r="E18" s="130">
        <f>SUM(E12:E17)</f>
        <v>2307405</v>
      </c>
      <c r="F18" s="129"/>
      <c r="G18" s="130">
        <f>SUM(G12:G17)</f>
        <v>1410245</v>
      </c>
      <c r="H18" s="129"/>
      <c r="I18" s="130">
        <f>SUM(I12:I17)</f>
        <v>1013401</v>
      </c>
      <c r="J18" s="25"/>
      <c r="K18" s="25"/>
      <c r="L18" s="25"/>
    </row>
    <row r="19" spans="1:12" ht="19.5" hidden="1" customHeight="1">
      <c r="A19" s="17" t="s">
        <v>102</v>
      </c>
      <c r="B19" s="16"/>
      <c r="C19" s="130"/>
      <c r="D19" s="128"/>
      <c r="E19" s="130">
        <v>0</v>
      </c>
      <c r="F19" s="129"/>
      <c r="G19" s="130"/>
      <c r="H19" s="129"/>
      <c r="I19" s="130">
        <v>0</v>
      </c>
      <c r="J19" s="25"/>
      <c r="K19" s="25"/>
      <c r="L19" s="25"/>
    </row>
    <row r="20" spans="1:12" ht="19.5" customHeight="1">
      <c r="A20" s="19" t="s">
        <v>86</v>
      </c>
      <c r="B20" s="16"/>
      <c r="C20" s="31">
        <v>-80227</v>
      </c>
      <c r="D20" s="128"/>
      <c r="E20" s="31">
        <v>-113700</v>
      </c>
      <c r="F20" s="129"/>
      <c r="G20" s="31">
        <v>-79583</v>
      </c>
      <c r="H20" s="129"/>
      <c r="I20" s="31">
        <v>-112892</v>
      </c>
      <c r="J20" s="25"/>
      <c r="K20" s="25"/>
      <c r="L20" s="25"/>
    </row>
    <row r="21" spans="1:12" ht="19.5" customHeight="1">
      <c r="A21" s="15" t="s">
        <v>87</v>
      </c>
      <c r="B21" s="16"/>
      <c r="C21" s="130">
        <f>SUM(C18:C20)</f>
        <v>1930633</v>
      </c>
      <c r="D21" s="130"/>
      <c r="E21" s="130">
        <f>SUM(E18:E20)</f>
        <v>2193705</v>
      </c>
      <c r="F21" s="131"/>
      <c r="G21" s="130">
        <f>SUM(G18:G20)</f>
        <v>1330662</v>
      </c>
      <c r="H21" s="131"/>
      <c r="I21" s="130">
        <f>SUM(I18:I20)</f>
        <v>900509</v>
      </c>
      <c r="J21" s="25"/>
      <c r="K21" s="25"/>
      <c r="L21" s="25"/>
    </row>
    <row r="22" spans="1:12" ht="19.5" customHeight="1">
      <c r="A22" s="19" t="s">
        <v>88</v>
      </c>
      <c r="B22" s="30"/>
      <c r="C22" s="31">
        <v>-171512</v>
      </c>
      <c r="D22" s="128"/>
      <c r="E22" s="31">
        <v>-111469</v>
      </c>
      <c r="F22" s="129"/>
      <c r="G22" s="31">
        <v>-4691</v>
      </c>
      <c r="H22" s="129"/>
      <c r="I22" s="31">
        <v>6629</v>
      </c>
      <c r="J22" s="25"/>
      <c r="K22" s="25"/>
      <c r="L22" s="25"/>
    </row>
    <row r="23" spans="1:12" ht="19.5" customHeight="1" thickBot="1">
      <c r="A23" s="15" t="s">
        <v>89</v>
      </c>
      <c r="B23" s="16"/>
      <c r="C23" s="39">
        <f>SUM(C21:C22)</f>
        <v>1759121</v>
      </c>
      <c r="D23" s="128"/>
      <c r="E23" s="39">
        <f>SUM(E21:E22)</f>
        <v>2082236</v>
      </c>
      <c r="F23" s="129"/>
      <c r="G23" s="39">
        <f>SUM(G21:G22)</f>
        <v>1325971</v>
      </c>
      <c r="H23" s="129"/>
      <c r="I23" s="39">
        <f>SUM(I21:I22)</f>
        <v>907138</v>
      </c>
      <c r="J23" s="25"/>
      <c r="K23" s="25"/>
      <c r="L23" s="25"/>
    </row>
    <row r="24" spans="1:12" ht="19.5" customHeight="1" thickTop="1">
      <c r="A24" s="15"/>
      <c r="B24" s="16"/>
      <c r="C24" s="40"/>
      <c r="D24" s="40"/>
      <c r="E24" s="40"/>
      <c r="F24" s="18"/>
      <c r="G24" s="40"/>
      <c r="H24" s="18"/>
      <c r="I24" s="40"/>
      <c r="J24" s="25"/>
      <c r="K24" s="25"/>
    </row>
    <row r="25" spans="1:12" ht="19.5" customHeight="1">
      <c r="A25" s="15" t="s">
        <v>90</v>
      </c>
      <c r="C25" s="27"/>
      <c r="D25" s="27"/>
      <c r="E25" s="27"/>
      <c r="F25" s="28"/>
      <c r="G25" s="22"/>
      <c r="H25" s="28"/>
      <c r="I25" s="22"/>
    </row>
    <row r="26" spans="1:12" ht="19.5" hidden="1" customHeight="1">
      <c r="A26" s="34" t="s">
        <v>91</v>
      </c>
      <c r="C26" s="27"/>
      <c r="D26" s="27"/>
      <c r="E26" s="27"/>
      <c r="F26" s="28"/>
      <c r="G26" s="22"/>
      <c r="H26" s="28"/>
      <c r="I26" s="22"/>
    </row>
    <row r="27" spans="1:12" ht="19.5" hidden="1" customHeight="1">
      <c r="A27" s="17" t="s">
        <v>92</v>
      </c>
      <c r="B27" s="16"/>
      <c r="C27" s="37">
        <v>0</v>
      </c>
      <c r="D27" s="22"/>
      <c r="E27" s="37">
        <v>0</v>
      </c>
      <c r="F27" s="28"/>
      <c r="G27" s="37">
        <v>0</v>
      </c>
      <c r="H27" s="28"/>
      <c r="I27" s="37">
        <v>0</v>
      </c>
      <c r="J27" s="25"/>
      <c r="K27" s="25"/>
      <c r="L27" s="25"/>
    </row>
    <row r="28" spans="1:12" ht="19.5" hidden="1" customHeight="1">
      <c r="A28" s="17" t="s">
        <v>93</v>
      </c>
      <c r="B28" s="16"/>
      <c r="C28" s="213">
        <v>0</v>
      </c>
      <c r="D28" s="22"/>
      <c r="E28" s="213">
        <v>0</v>
      </c>
      <c r="F28" s="28"/>
      <c r="G28" s="213">
        <v>0</v>
      </c>
      <c r="H28" s="28"/>
      <c r="I28" s="213">
        <v>0</v>
      </c>
      <c r="J28" s="25"/>
      <c r="K28" s="25"/>
      <c r="L28" s="25"/>
    </row>
    <row r="29" spans="1:12" ht="19.5" customHeight="1">
      <c r="A29" s="36" t="s">
        <v>94</v>
      </c>
      <c r="B29" s="16"/>
      <c r="C29" s="130">
        <v>0</v>
      </c>
      <c r="D29" s="37"/>
      <c r="E29" s="130">
        <v>0</v>
      </c>
      <c r="F29" s="38"/>
      <c r="G29" s="130">
        <v>0</v>
      </c>
      <c r="H29" s="38"/>
      <c r="I29" s="130">
        <v>0</v>
      </c>
      <c r="J29" s="25"/>
      <c r="K29" s="25"/>
      <c r="L29" s="25"/>
    </row>
    <row r="30" spans="1:12" ht="19.5" customHeight="1" thickBot="1">
      <c r="A30" s="15" t="s">
        <v>95</v>
      </c>
      <c r="B30" s="16"/>
      <c r="C30" s="39">
        <f>SUM(C23,C29)</f>
        <v>1759121</v>
      </c>
      <c r="D30" s="26"/>
      <c r="E30" s="39">
        <f>SUM(E23,E29)</f>
        <v>2082236</v>
      </c>
      <c r="F30" s="28"/>
      <c r="G30" s="39">
        <f>SUM(G23,G29)</f>
        <v>1325971</v>
      </c>
      <c r="H30" s="28"/>
      <c r="I30" s="39">
        <f>SUM(I23,I29)</f>
        <v>907138</v>
      </c>
      <c r="J30" s="25"/>
      <c r="K30" s="25"/>
      <c r="L30" s="25"/>
    </row>
    <row r="31" spans="1:12" ht="19.5" customHeight="1" thickTop="1">
      <c r="C31" s="32"/>
      <c r="D31" s="32"/>
      <c r="E31" s="32"/>
    </row>
    <row r="32" spans="1:12" ht="19.5" customHeight="1">
      <c r="A32" s="15" t="s">
        <v>96</v>
      </c>
      <c r="B32" s="16"/>
      <c r="C32" s="40"/>
      <c r="D32" s="40"/>
      <c r="E32" s="40"/>
      <c r="F32" s="18"/>
      <c r="G32" s="40"/>
      <c r="H32" s="18"/>
      <c r="I32" s="40"/>
      <c r="J32" s="25"/>
      <c r="K32" s="25"/>
    </row>
    <row r="33" spans="1:12" ht="19.5" customHeight="1">
      <c r="A33" s="19" t="s">
        <v>97</v>
      </c>
      <c r="B33" s="16"/>
      <c r="C33" s="41">
        <v>1649769</v>
      </c>
      <c r="D33" s="41"/>
      <c r="E33" s="41">
        <v>1877976</v>
      </c>
      <c r="F33" s="18"/>
      <c r="G33" s="42">
        <v>1325971</v>
      </c>
      <c r="H33" s="18"/>
      <c r="I33" s="42">
        <v>907138</v>
      </c>
      <c r="J33" s="25"/>
      <c r="K33" s="25"/>
      <c r="L33" s="25"/>
    </row>
    <row r="34" spans="1:12" ht="19.5" customHeight="1">
      <c r="A34" s="19" t="s">
        <v>98</v>
      </c>
      <c r="B34" s="16"/>
      <c r="C34" s="41">
        <v>109352</v>
      </c>
      <c r="D34" s="41"/>
      <c r="E34" s="41">
        <v>204260</v>
      </c>
      <c r="F34" s="18"/>
      <c r="G34" s="31">
        <v>0</v>
      </c>
      <c r="H34" s="18"/>
      <c r="I34" s="31">
        <v>0</v>
      </c>
      <c r="J34" s="25"/>
      <c r="K34" s="25"/>
      <c r="L34" s="25"/>
    </row>
    <row r="35" spans="1:12" ht="19.5" customHeight="1" thickBot="1">
      <c r="A35" s="15" t="s">
        <v>89</v>
      </c>
      <c r="B35" s="16"/>
      <c r="C35" s="43">
        <f>SUM(C33:C34)</f>
        <v>1759121</v>
      </c>
      <c r="D35" s="44"/>
      <c r="E35" s="43">
        <f>SUM(E33:E34)</f>
        <v>2082236</v>
      </c>
      <c r="F35" s="45"/>
      <c r="G35" s="43">
        <f>SUM(G33:G34)</f>
        <v>1325971</v>
      </c>
      <c r="H35" s="45"/>
      <c r="I35" s="43">
        <f>SUM(I33:I34)</f>
        <v>907138</v>
      </c>
      <c r="J35" s="25"/>
      <c r="K35" s="25"/>
      <c r="L35" s="25"/>
    </row>
    <row r="36" spans="1:12" ht="19.5" customHeight="1" thickTop="1">
      <c r="A36" s="15"/>
      <c r="B36" s="16"/>
      <c r="C36" s="44"/>
      <c r="D36" s="44"/>
      <c r="E36" s="44"/>
      <c r="F36" s="45"/>
      <c r="G36" s="44"/>
      <c r="H36" s="45"/>
      <c r="I36" s="44"/>
      <c r="J36" s="25"/>
      <c r="K36" s="25"/>
    </row>
    <row r="37" spans="1:12" ht="19.5" customHeight="1">
      <c r="A37" s="36" t="s">
        <v>99</v>
      </c>
      <c r="C37" s="46"/>
      <c r="D37" s="46"/>
      <c r="E37" s="46"/>
    </row>
    <row r="38" spans="1:12" ht="19.5" customHeight="1">
      <c r="A38" s="17" t="s">
        <v>97</v>
      </c>
      <c r="C38" s="47">
        <v>1649769</v>
      </c>
      <c r="D38" s="47"/>
      <c r="E38" s="47">
        <v>1877976</v>
      </c>
      <c r="F38" s="47"/>
      <c r="G38" s="47">
        <v>1325971</v>
      </c>
      <c r="H38" s="47"/>
      <c r="I38" s="47">
        <v>907138</v>
      </c>
      <c r="L38" s="46"/>
    </row>
    <row r="39" spans="1:12" ht="19.5" customHeight="1">
      <c r="A39" s="17" t="s">
        <v>98</v>
      </c>
      <c r="B39" s="16"/>
      <c r="C39" s="47">
        <v>109352</v>
      </c>
      <c r="D39" s="47"/>
      <c r="E39" s="47">
        <v>204260</v>
      </c>
      <c r="F39" s="47"/>
      <c r="G39" s="31">
        <v>0</v>
      </c>
      <c r="H39" s="47"/>
      <c r="I39" s="31">
        <v>0</v>
      </c>
      <c r="L39" s="46"/>
    </row>
    <row r="40" spans="1:12" ht="19.5" customHeight="1" thickBot="1">
      <c r="A40" s="36" t="s">
        <v>95</v>
      </c>
      <c r="C40" s="48">
        <f>SUM(C38:C39)</f>
        <v>1759121</v>
      </c>
      <c r="D40" s="49"/>
      <c r="E40" s="48">
        <f>SUM(E38:E39)</f>
        <v>2082236</v>
      </c>
      <c r="G40" s="48">
        <f>SUM(G38:G39)</f>
        <v>1325971</v>
      </c>
      <c r="I40" s="48">
        <f>SUM(I38:I39)</f>
        <v>907138</v>
      </c>
      <c r="L40" s="46"/>
    </row>
    <row r="41" spans="1:12" ht="19.5" customHeight="1" thickTop="1">
      <c r="A41" s="15"/>
      <c r="B41" s="16"/>
      <c r="C41" s="40"/>
      <c r="D41" s="40"/>
      <c r="E41" s="40"/>
      <c r="F41" s="18"/>
      <c r="G41" s="40"/>
      <c r="H41" s="18"/>
      <c r="I41" s="40"/>
      <c r="K41" s="25"/>
      <c r="L41" s="46"/>
    </row>
    <row r="42" spans="1:12" ht="19.5" customHeight="1" thickBot="1">
      <c r="A42" s="15" t="s">
        <v>100</v>
      </c>
      <c r="B42" s="50"/>
      <c r="C42" s="51">
        <v>1.56</v>
      </c>
      <c r="D42" s="52"/>
      <c r="E42" s="51">
        <v>1.81</v>
      </c>
      <c r="F42" s="18"/>
      <c r="G42" s="51">
        <v>1.26</v>
      </c>
      <c r="H42" s="18"/>
      <c r="I42" s="51">
        <v>0.87</v>
      </c>
      <c r="L42" s="46"/>
    </row>
    <row r="43" spans="1:12" ht="19.5" customHeight="1" thickTop="1">
      <c r="A43" s="53"/>
      <c r="B43" s="15"/>
      <c r="C43" s="42"/>
      <c r="D43" s="42"/>
      <c r="E43" s="42"/>
      <c r="F43" s="42"/>
      <c r="H43" s="42"/>
    </row>
  </sheetData>
  <mergeCells count="9">
    <mergeCell ref="C9:I9"/>
    <mergeCell ref="G4:I4"/>
    <mergeCell ref="C5:E5"/>
    <mergeCell ref="G5:I5"/>
    <mergeCell ref="C6:E6"/>
    <mergeCell ref="G6:I6"/>
    <mergeCell ref="C7:E7"/>
    <mergeCell ref="G7:I7"/>
    <mergeCell ref="C4:E4"/>
  </mergeCells>
  <pageMargins left="0.7" right="0.7" top="0.48" bottom="0.5" header="0.5" footer="0.5"/>
  <pageSetup paperSize="9" scale="82" firstPageNumber="6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4E366-9001-4B90-A981-7BF73FAA9CF9}">
  <dimension ref="A1:AL36"/>
  <sheetViews>
    <sheetView showGridLines="0" view="pageBreakPreview" zoomScale="80" zoomScaleNormal="70" zoomScaleSheetLayoutView="80" workbookViewId="0">
      <selection activeCell="B9" sqref="B9"/>
    </sheetView>
  </sheetViews>
  <sheetFormatPr defaultColWidth="8.90625" defaultRowHeight="18.75" customHeight="1"/>
  <cols>
    <col min="1" max="1" width="58.1796875" style="2" customWidth="1"/>
    <col min="2" max="2" width="5.7265625" style="2" customWidth="1"/>
    <col min="3" max="3" width="1" style="2" customWidth="1"/>
    <col min="4" max="4" width="13.36328125" style="2" bestFit="1" customWidth="1"/>
    <col min="5" max="5" width="1" style="2" customWidth="1"/>
    <col min="6" max="6" width="13.6328125" style="2" bestFit="1" customWidth="1"/>
    <col min="7" max="7" width="1" style="2" customWidth="1"/>
    <col min="8" max="8" width="12.26953125" style="2" customWidth="1"/>
    <col min="9" max="9" width="1" style="2" customWidth="1"/>
    <col min="10" max="10" width="13.36328125" style="2" bestFit="1" customWidth="1"/>
    <col min="11" max="11" width="1" style="2" customWidth="1"/>
    <col min="12" max="12" width="12.26953125" style="115" customWidth="1"/>
    <col min="13" max="13" width="1" style="2" customWidth="1"/>
    <col min="14" max="14" width="14.453125" style="2" bestFit="1" customWidth="1"/>
    <col min="15" max="15" width="0.90625" style="2" customWidth="1"/>
    <col min="16" max="16" width="14.453125" style="2" bestFit="1" customWidth="1"/>
    <col min="17" max="17" width="1" style="2" customWidth="1"/>
    <col min="18" max="18" width="13.81640625" style="2" bestFit="1" customWidth="1"/>
    <col min="19" max="19" width="1" style="2" customWidth="1"/>
    <col min="20" max="20" width="12.26953125" style="2" customWidth="1"/>
    <col min="21" max="21" width="11.08984375" style="2" bestFit="1" customWidth="1"/>
    <col min="22" max="22" width="13.90625" style="2" bestFit="1" customWidth="1"/>
    <col min="23" max="23" width="12.453125" style="2" bestFit="1" customWidth="1"/>
    <col min="24" max="24" width="8.90625" style="2" bestFit="1" customWidth="1"/>
    <col min="25" max="25" width="10.08984375" style="2" bestFit="1" customWidth="1"/>
    <col min="26" max="26" width="8.90625" style="2" bestFit="1" customWidth="1"/>
    <col min="27" max="27" width="11.08984375" style="2" bestFit="1" customWidth="1"/>
    <col min="28" max="28" width="8.90625" style="2" bestFit="1" customWidth="1"/>
    <col min="29" max="29" width="12.453125" style="2" bestFit="1" customWidth="1"/>
    <col min="30" max="30" width="8.90625" style="2" bestFit="1" customWidth="1"/>
    <col min="31" max="31" width="10.08984375" style="2" bestFit="1" customWidth="1"/>
    <col min="32" max="32" width="8.90625" style="2" bestFit="1" customWidth="1"/>
    <col min="33" max="33" width="13.6328125" style="2" bestFit="1" customWidth="1"/>
    <col min="34" max="34" width="8.90625" style="2" bestFit="1" customWidth="1"/>
    <col min="35" max="35" width="12.453125" style="2" bestFit="1" customWidth="1"/>
    <col min="36" max="36" width="8.90625" style="2" bestFit="1" customWidth="1"/>
    <col min="37" max="37" width="13.6328125" style="2" bestFit="1" customWidth="1"/>
    <col min="38" max="38" width="8.90625" style="2" bestFit="1" customWidth="1"/>
    <col min="39" max="16384" width="8.90625" style="2"/>
  </cols>
  <sheetData>
    <row r="1" spans="1:38" ht="18.75" customHeight="1">
      <c r="A1" s="1" t="s">
        <v>0</v>
      </c>
      <c r="B1" s="118"/>
      <c r="C1" s="118"/>
      <c r="D1" s="86"/>
      <c r="E1" s="86"/>
      <c r="F1" s="86"/>
      <c r="G1" s="86"/>
      <c r="H1" s="86"/>
      <c r="I1" s="86"/>
      <c r="J1" s="86"/>
      <c r="K1" s="86"/>
      <c r="L1" s="87"/>
      <c r="M1" s="88"/>
      <c r="N1" s="86"/>
      <c r="O1" s="86"/>
      <c r="P1" s="86"/>
      <c r="Q1" s="86"/>
      <c r="R1" s="86"/>
      <c r="S1" s="88"/>
      <c r="T1" s="86"/>
    </row>
    <row r="2" spans="1:38" ht="18.75" customHeight="1">
      <c r="A2" s="89" t="s">
        <v>103</v>
      </c>
      <c r="B2" s="118"/>
      <c r="C2" s="118"/>
      <c r="D2" s="86"/>
      <c r="E2" s="86"/>
      <c r="F2" s="86"/>
      <c r="G2" s="86"/>
      <c r="H2" s="86"/>
      <c r="I2" s="86"/>
      <c r="J2" s="86"/>
      <c r="K2" s="86"/>
      <c r="L2" s="87"/>
      <c r="M2" s="86"/>
      <c r="N2" s="86"/>
      <c r="O2" s="86"/>
      <c r="P2" s="86"/>
      <c r="Q2" s="86"/>
      <c r="R2" s="86"/>
      <c r="S2" s="86"/>
      <c r="T2" s="86"/>
    </row>
    <row r="3" spans="1:38" ht="18.75" customHeight="1">
      <c r="A3" s="3"/>
      <c r="B3" s="118"/>
      <c r="C3" s="118"/>
      <c r="D3" s="86"/>
      <c r="E3" s="86"/>
      <c r="F3" s="86"/>
      <c r="G3" s="86"/>
      <c r="H3" s="86"/>
      <c r="I3" s="86"/>
      <c r="J3" s="86"/>
      <c r="K3" s="86"/>
      <c r="L3" s="87"/>
      <c r="M3" s="86"/>
      <c r="N3" s="86"/>
      <c r="O3" s="86"/>
      <c r="P3" s="86"/>
      <c r="Q3" s="86"/>
      <c r="R3" s="86"/>
      <c r="S3" s="86"/>
      <c r="T3" s="86"/>
    </row>
    <row r="4" spans="1:38" ht="18.75" customHeight="1">
      <c r="A4" s="90"/>
      <c r="B4" s="118"/>
      <c r="C4" s="118"/>
      <c r="D4" s="292" t="s">
        <v>104</v>
      </c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</row>
    <row r="5" spans="1:38" ht="18.75" customHeight="1">
      <c r="A5" s="90"/>
      <c r="B5" s="118"/>
      <c r="C5" s="118"/>
      <c r="J5" s="215" t="s">
        <v>105</v>
      </c>
      <c r="L5" s="2"/>
      <c r="O5" s="4"/>
      <c r="P5" s="4"/>
      <c r="Q5" s="4"/>
      <c r="R5" s="4"/>
      <c r="T5" s="4"/>
    </row>
    <row r="6" spans="1:38" ht="18.75" customHeight="1">
      <c r="A6" s="6"/>
      <c r="B6" s="4"/>
      <c r="C6" s="4"/>
      <c r="J6" s="215" t="s">
        <v>106</v>
      </c>
      <c r="L6" s="302" t="s">
        <v>66</v>
      </c>
      <c r="M6" s="302"/>
      <c r="N6" s="302"/>
      <c r="O6" s="4"/>
      <c r="P6" s="4" t="s">
        <v>57</v>
      </c>
      <c r="Q6" s="4"/>
      <c r="R6" s="4"/>
      <c r="T6" s="4"/>
    </row>
    <row r="7" spans="1:38" ht="18.75" customHeight="1">
      <c r="A7" s="6"/>
      <c r="B7" s="4"/>
      <c r="C7" s="4"/>
      <c r="D7" s="4" t="s">
        <v>107</v>
      </c>
      <c r="E7" s="4"/>
      <c r="F7" s="4" t="s">
        <v>108</v>
      </c>
      <c r="G7" s="4"/>
      <c r="H7" s="4" t="s">
        <v>108</v>
      </c>
      <c r="J7" s="215" t="s">
        <v>109</v>
      </c>
      <c r="L7" s="4"/>
      <c r="M7" s="4"/>
      <c r="N7" s="4"/>
      <c r="O7" s="4"/>
      <c r="P7" s="4" t="s">
        <v>110</v>
      </c>
      <c r="Q7" s="4"/>
      <c r="R7" s="4"/>
    </row>
    <row r="8" spans="1:38" ht="18.75" customHeight="1">
      <c r="A8" s="6"/>
      <c r="B8" s="86"/>
      <c r="C8" s="86"/>
      <c r="D8" s="4" t="s">
        <v>111</v>
      </c>
      <c r="E8" s="4"/>
      <c r="F8" s="4" t="s">
        <v>112</v>
      </c>
      <c r="G8" s="4"/>
      <c r="H8" s="4" t="s">
        <v>113</v>
      </c>
      <c r="J8" s="215" t="s">
        <v>114</v>
      </c>
      <c r="L8" s="91" t="s">
        <v>115</v>
      </c>
      <c r="M8" s="4"/>
      <c r="N8" s="86"/>
      <c r="O8" s="86"/>
      <c r="P8" s="4" t="s">
        <v>116</v>
      </c>
      <c r="Q8" s="4"/>
      <c r="R8" s="4" t="s">
        <v>117</v>
      </c>
      <c r="S8" s="4"/>
      <c r="T8" s="4" t="s">
        <v>118</v>
      </c>
    </row>
    <row r="9" spans="1:38" ht="18.75" customHeight="1">
      <c r="A9" s="86"/>
      <c r="B9" s="92"/>
      <c r="C9" s="119"/>
      <c r="D9" s="4" t="s">
        <v>119</v>
      </c>
      <c r="E9" s="4"/>
      <c r="F9" s="4" t="s">
        <v>120</v>
      </c>
      <c r="G9" s="4"/>
      <c r="H9" s="4" t="s">
        <v>121</v>
      </c>
      <c r="J9" s="215" t="s">
        <v>122</v>
      </c>
      <c r="L9" s="91" t="s">
        <v>123</v>
      </c>
      <c r="M9" s="4"/>
      <c r="N9" s="93" t="s">
        <v>124</v>
      </c>
      <c r="O9" s="93"/>
      <c r="P9" s="4" t="s">
        <v>125</v>
      </c>
      <c r="Q9" s="4"/>
      <c r="R9" s="4" t="s">
        <v>126</v>
      </c>
      <c r="S9" s="4"/>
      <c r="T9" s="4" t="s">
        <v>127</v>
      </c>
    </row>
    <row r="10" spans="1:38" ht="18.75" customHeight="1">
      <c r="A10" s="86"/>
      <c r="B10" s="119"/>
      <c r="C10" s="119"/>
      <c r="D10" s="293" t="s">
        <v>12</v>
      </c>
      <c r="E10" s="293"/>
      <c r="F10" s="293"/>
      <c r="G10" s="293"/>
      <c r="H10" s="293"/>
      <c r="I10" s="293"/>
      <c r="J10" s="293"/>
      <c r="K10" s="293"/>
      <c r="L10" s="293"/>
      <c r="M10" s="293"/>
      <c r="N10" s="293"/>
      <c r="O10" s="293"/>
      <c r="P10" s="293"/>
      <c r="Q10" s="293"/>
      <c r="R10" s="293"/>
      <c r="S10" s="293"/>
      <c r="T10" s="293"/>
    </row>
    <row r="11" spans="1:38" ht="20.149999999999999" customHeight="1">
      <c r="A11" s="86" t="s">
        <v>128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</row>
    <row r="12" spans="1:38" ht="20.149999999999999" customHeight="1">
      <c r="A12" s="86" t="s">
        <v>129</v>
      </c>
      <c r="B12" s="119"/>
      <c r="C12" s="119"/>
      <c r="D12" s="94">
        <v>973990</v>
      </c>
      <c r="E12" s="94"/>
      <c r="F12" s="95">
        <v>3955923</v>
      </c>
      <c r="G12" s="94"/>
      <c r="H12" s="94">
        <v>89000</v>
      </c>
      <c r="I12" s="94"/>
      <c r="J12" s="94">
        <v>0</v>
      </c>
      <c r="K12" s="94"/>
      <c r="L12" s="96">
        <v>101639</v>
      </c>
      <c r="M12" s="94"/>
      <c r="N12" s="94">
        <v>10100631</v>
      </c>
      <c r="O12" s="94"/>
      <c r="P12" s="94">
        <f>SUM(D12:N12)</f>
        <v>15221183</v>
      </c>
      <c r="Q12" s="94"/>
      <c r="R12" s="95">
        <v>1934558</v>
      </c>
      <c r="S12" s="94"/>
      <c r="T12" s="94">
        <f>SUM(P12:R12)</f>
        <v>17155741</v>
      </c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</row>
    <row r="13" spans="1:38" ht="20.149999999999999" customHeight="1">
      <c r="A13" s="86"/>
      <c r="B13" s="119"/>
      <c r="C13" s="119"/>
      <c r="D13" s="94"/>
      <c r="E13" s="94"/>
      <c r="F13" s="95"/>
      <c r="G13" s="94"/>
      <c r="H13" s="94"/>
      <c r="I13" s="94"/>
      <c r="J13" s="94"/>
      <c r="K13" s="94"/>
      <c r="L13" s="96"/>
      <c r="M13" s="94"/>
      <c r="N13" s="94"/>
      <c r="O13" s="94"/>
      <c r="P13" s="94"/>
      <c r="Q13" s="94"/>
      <c r="R13" s="95"/>
      <c r="S13" s="94"/>
      <c r="T13" s="94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</row>
    <row r="14" spans="1:38" ht="18.75" customHeight="1">
      <c r="A14" s="86" t="s">
        <v>130</v>
      </c>
      <c r="B14" s="119"/>
      <c r="C14" s="119"/>
      <c r="D14" s="94"/>
      <c r="E14" s="94"/>
      <c r="F14" s="95"/>
      <c r="G14" s="94"/>
      <c r="H14" s="94"/>
      <c r="I14" s="94"/>
      <c r="J14" s="94"/>
      <c r="K14" s="94"/>
      <c r="L14" s="96"/>
      <c r="M14" s="94"/>
      <c r="N14" s="94"/>
      <c r="O14" s="94"/>
      <c r="P14" s="94"/>
      <c r="Q14" s="94"/>
      <c r="R14" s="95"/>
      <c r="S14" s="94"/>
      <c r="T14" s="94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</row>
    <row r="15" spans="1:38" ht="18.75" customHeight="1">
      <c r="A15" s="214" t="s">
        <v>131</v>
      </c>
      <c r="B15" s="119"/>
      <c r="C15" s="119"/>
      <c r="D15" s="94"/>
      <c r="E15" s="94"/>
      <c r="F15" s="95"/>
      <c r="G15" s="94"/>
      <c r="H15" s="94"/>
      <c r="I15" s="94"/>
      <c r="J15" s="94"/>
      <c r="K15" s="94"/>
      <c r="L15" s="96"/>
      <c r="M15" s="94"/>
      <c r="N15" s="94"/>
      <c r="O15" s="94"/>
      <c r="P15" s="94"/>
      <c r="Q15" s="94"/>
      <c r="R15" s="95"/>
      <c r="S15" s="94"/>
      <c r="T15" s="94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</row>
    <row r="16" spans="1:38" ht="18.75" customHeight="1">
      <c r="A16" s="133" t="s">
        <v>132</v>
      </c>
      <c r="B16" s="216"/>
      <c r="C16" s="119"/>
      <c r="D16" s="108">
        <v>81800</v>
      </c>
      <c r="E16" s="108"/>
      <c r="F16" s="135">
        <v>1717800</v>
      </c>
      <c r="G16" s="108"/>
      <c r="H16" s="108">
        <v>0</v>
      </c>
      <c r="I16" s="108"/>
      <c r="J16" s="108">
        <v>0</v>
      </c>
      <c r="K16" s="108"/>
      <c r="L16" s="108">
        <v>0</v>
      </c>
      <c r="M16" s="108"/>
      <c r="N16" s="108">
        <v>0</v>
      </c>
      <c r="O16" s="108"/>
      <c r="P16" s="108">
        <f t="shared" ref="P16:P17" si="0">SUM(D16:N16)</f>
        <v>1799600</v>
      </c>
      <c r="Q16" s="108"/>
      <c r="R16" s="108">
        <v>0</v>
      </c>
      <c r="S16" s="108"/>
      <c r="T16" s="108">
        <f t="shared" ref="T16:T17" si="1">SUM(P16:R16)</f>
        <v>1799600</v>
      </c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</row>
    <row r="17" spans="1:38" ht="18.75" customHeight="1">
      <c r="A17" s="134" t="s">
        <v>133</v>
      </c>
      <c r="B17" s="216"/>
      <c r="C17" s="119"/>
      <c r="D17" s="108">
        <v>0</v>
      </c>
      <c r="E17" s="108"/>
      <c r="F17" s="108">
        <v>0</v>
      </c>
      <c r="G17" s="108"/>
      <c r="H17" s="108">
        <v>0</v>
      </c>
      <c r="I17" s="108"/>
      <c r="J17" s="108">
        <v>0</v>
      </c>
      <c r="K17" s="108"/>
      <c r="L17" s="108">
        <v>0</v>
      </c>
      <c r="M17" s="108"/>
      <c r="N17" s="108">
        <v>-948886</v>
      </c>
      <c r="O17" s="108"/>
      <c r="P17" s="108">
        <f t="shared" si="0"/>
        <v>-948886</v>
      </c>
      <c r="Q17" s="108"/>
      <c r="R17" s="135">
        <v>-179365</v>
      </c>
      <c r="S17" s="108"/>
      <c r="T17" s="108">
        <f t="shared" si="1"/>
        <v>-1128251</v>
      </c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</row>
    <row r="18" spans="1:38" ht="18.75" customHeight="1">
      <c r="A18" s="214" t="s">
        <v>134</v>
      </c>
      <c r="B18" s="216"/>
      <c r="C18" s="119"/>
      <c r="D18" s="117">
        <f>SUM(D16:D17)</f>
        <v>81800</v>
      </c>
      <c r="E18" s="94"/>
      <c r="F18" s="117">
        <f>SUM(F16:F17)</f>
        <v>1717800</v>
      </c>
      <c r="G18" s="94"/>
      <c r="H18" s="117">
        <f>SUM(H16:H17)</f>
        <v>0</v>
      </c>
      <c r="I18" s="94"/>
      <c r="J18" s="117">
        <f>SUM(J16:J17)</f>
        <v>0</v>
      </c>
      <c r="K18" s="94"/>
      <c r="L18" s="117">
        <f>SUM(L16:L17)</f>
        <v>0</v>
      </c>
      <c r="M18" s="94"/>
      <c r="N18" s="117">
        <f>SUM(N16:N17)</f>
        <v>-948886</v>
      </c>
      <c r="O18" s="94"/>
      <c r="P18" s="117">
        <f>SUM(P16:P17)</f>
        <v>850714</v>
      </c>
      <c r="Q18" s="94"/>
      <c r="R18" s="117">
        <f>SUM(R16:R17)</f>
        <v>-179365</v>
      </c>
      <c r="S18" s="94"/>
      <c r="T18" s="117">
        <f>SUM(T16:T17)</f>
        <v>671349</v>
      </c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</row>
    <row r="19" spans="1:38" ht="18.75" customHeight="1">
      <c r="A19" s="86"/>
      <c r="B19" s="16"/>
      <c r="C19" s="119"/>
      <c r="D19" s="94"/>
      <c r="E19" s="94"/>
      <c r="F19" s="95"/>
      <c r="G19" s="94"/>
      <c r="H19" s="94"/>
      <c r="I19" s="94"/>
      <c r="J19" s="94"/>
      <c r="K19" s="94"/>
      <c r="L19" s="96"/>
      <c r="M19" s="94"/>
      <c r="N19" s="94"/>
      <c r="O19" s="94"/>
      <c r="P19" s="94"/>
      <c r="Q19" s="94"/>
      <c r="R19" s="95"/>
      <c r="S19" s="94"/>
      <c r="T19" s="94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</row>
    <row r="20" spans="1:38" s="17" customFormat="1" ht="20.149999999999999" customHeight="1">
      <c r="A20" s="214" t="s">
        <v>201</v>
      </c>
      <c r="B20" s="16"/>
      <c r="C20" s="16"/>
      <c r="D20" s="217"/>
      <c r="E20" s="215"/>
      <c r="F20" s="215"/>
      <c r="G20" s="215"/>
      <c r="H20" s="215"/>
      <c r="I20" s="215"/>
      <c r="J20" s="215"/>
      <c r="K20" s="215"/>
      <c r="L20" s="218"/>
      <c r="N20" s="219"/>
      <c r="O20" s="219"/>
      <c r="P20" s="219"/>
      <c r="Q20" s="219"/>
      <c r="R20" s="220"/>
      <c r="T20" s="220"/>
      <c r="V20" s="46"/>
    </row>
    <row r="21" spans="1:38" s="17" customFormat="1" ht="18.75" customHeight="1">
      <c r="A21" s="221" t="s">
        <v>203</v>
      </c>
      <c r="D21" s="128"/>
      <c r="E21" s="128"/>
      <c r="F21" s="128"/>
      <c r="G21" s="128"/>
      <c r="H21" s="128"/>
      <c r="I21" s="128"/>
      <c r="J21" s="128"/>
      <c r="K21" s="128"/>
      <c r="L21" s="128"/>
      <c r="M21" s="217"/>
      <c r="N21" s="128"/>
      <c r="O21" s="217"/>
      <c r="P21" s="47"/>
      <c r="Q21" s="217"/>
      <c r="R21" s="128"/>
      <c r="S21" s="217"/>
      <c r="T21" s="47"/>
    </row>
    <row r="22" spans="1:38" s="17" customFormat="1" ht="18.75" customHeight="1">
      <c r="A22" s="222" t="s">
        <v>204</v>
      </c>
      <c r="B22" s="216"/>
      <c r="D22" s="31">
        <v>0</v>
      </c>
      <c r="E22" s="128"/>
      <c r="F22" s="31">
        <v>0</v>
      </c>
      <c r="G22" s="128"/>
      <c r="H22" s="31">
        <v>0</v>
      </c>
      <c r="I22" s="128"/>
      <c r="J22" s="31">
        <v>-1758878</v>
      </c>
      <c r="K22" s="128"/>
      <c r="L22" s="31">
        <v>0</v>
      </c>
      <c r="M22" s="128"/>
      <c r="N22" s="31">
        <v>0</v>
      </c>
      <c r="O22" s="217"/>
      <c r="P22" s="271">
        <f t="shared" ref="P22" si="2">SUM(D22:N22)</f>
        <v>-1758878</v>
      </c>
      <c r="Q22" s="41"/>
      <c r="R22" s="224">
        <v>585278</v>
      </c>
      <c r="S22" s="225"/>
      <c r="T22" s="271">
        <f t="shared" ref="T22" si="3">SUM(P22:R22)</f>
        <v>-1173600</v>
      </c>
    </row>
    <row r="23" spans="1:38" s="17" customFormat="1" ht="18.75" customHeight="1">
      <c r="A23" s="226" t="s">
        <v>205</v>
      </c>
      <c r="D23" s="223">
        <f>SUM(D22)</f>
        <v>0</v>
      </c>
      <c r="E23" s="130"/>
      <c r="F23" s="223">
        <f>SUM(F22)</f>
        <v>0</v>
      </c>
      <c r="G23" s="130"/>
      <c r="H23" s="223">
        <f>SUM(H22)</f>
        <v>0</v>
      </c>
      <c r="I23" s="130"/>
      <c r="J23" s="223">
        <f>SUM(J22)</f>
        <v>-1758878</v>
      </c>
      <c r="K23" s="130"/>
      <c r="L23" s="223">
        <f>SUM(L22)</f>
        <v>0</v>
      </c>
      <c r="M23" s="36"/>
      <c r="N23" s="223">
        <f>SUM(N22)</f>
        <v>0</v>
      </c>
      <c r="O23" s="227"/>
      <c r="P23" s="223">
        <f>SUM(P22)</f>
        <v>-1758878</v>
      </c>
      <c r="Q23" s="227"/>
      <c r="R23" s="223">
        <f>SUM(R22)</f>
        <v>585278</v>
      </c>
      <c r="S23" s="36"/>
      <c r="T23" s="223">
        <f>SUM(T22)</f>
        <v>-1173600</v>
      </c>
    </row>
    <row r="24" spans="1:38" s="17" customFormat="1" ht="18.75" customHeight="1">
      <c r="A24" s="226"/>
      <c r="D24" s="27"/>
      <c r="E24" s="128"/>
      <c r="F24" s="27"/>
      <c r="G24" s="128"/>
      <c r="H24" s="27"/>
      <c r="I24" s="130"/>
      <c r="J24" s="26"/>
      <c r="K24" s="130"/>
      <c r="L24" s="27"/>
      <c r="N24" s="27"/>
      <c r="O24" s="227"/>
      <c r="P24" s="26"/>
      <c r="Q24" s="227"/>
      <c r="R24" s="26"/>
      <c r="S24" s="36"/>
      <c r="T24" s="26"/>
    </row>
    <row r="25" spans="1:38" s="17" customFormat="1" ht="18.75" customHeight="1">
      <c r="A25" s="229" t="s">
        <v>202</v>
      </c>
      <c r="D25" s="280">
        <f>SUM(D18,D23)</f>
        <v>81800</v>
      </c>
      <c r="E25" s="128"/>
      <c r="F25" s="281">
        <f>SUM(F18,F23)</f>
        <v>1717800</v>
      </c>
      <c r="G25" s="128"/>
      <c r="H25" s="281">
        <f>SUM(H18,H23)</f>
        <v>0</v>
      </c>
      <c r="I25" s="130"/>
      <c r="J25" s="280">
        <f>SUM(J18,J23)</f>
        <v>-1758878</v>
      </c>
      <c r="K25" s="130"/>
      <c r="L25" s="281">
        <f>SUM(L18,L23)</f>
        <v>0</v>
      </c>
      <c r="N25" s="281">
        <f>SUM(N18,N23)</f>
        <v>-948886</v>
      </c>
      <c r="O25" s="227"/>
      <c r="P25" s="280">
        <f>SUM(P18,P23)</f>
        <v>-908164</v>
      </c>
      <c r="Q25" s="227"/>
      <c r="R25" s="280">
        <f>SUM(R18,R23)</f>
        <v>405913</v>
      </c>
      <c r="S25" s="36"/>
      <c r="T25" s="280">
        <f>SUM(T18,T23)</f>
        <v>-502251</v>
      </c>
    </row>
    <row r="26" spans="1:38" s="17" customFormat="1" ht="7" customHeight="1">
      <c r="A26" s="226"/>
      <c r="D26" s="27"/>
      <c r="E26" s="128"/>
      <c r="F26" s="27"/>
      <c r="G26" s="128"/>
      <c r="H26" s="27"/>
      <c r="I26" s="130"/>
      <c r="J26" s="26"/>
      <c r="K26" s="130"/>
      <c r="L26" s="27"/>
      <c r="N26" s="27"/>
      <c r="O26" s="227"/>
      <c r="P26" s="26"/>
      <c r="Q26" s="227"/>
      <c r="R26" s="26"/>
      <c r="S26" s="36"/>
      <c r="T26" s="26"/>
    </row>
    <row r="27" spans="1:38" ht="18.75" customHeight="1">
      <c r="A27" s="104" t="s">
        <v>136</v>
      </c>
      <c r="B27" s="16"/>
      <c r="C27" s="119"/>
      <c r="D27" s="100"/>
      <c r="E27" s="4"/>
      <c r="F27" s="4"/>
      <c r="G27" s="4"/>
      <c r="H27" s="4"/>
      <c r="I27" s="4"/>
      <c r="J27" s="4"/>
      <c r="K27" s="4"/>
      <c r="L27" s="105"/>
      <c r="N27" s="106"/>
      <c r="O27" s="106"/>
      <c r="P27" s="106"/>
      <c r="Q27" s="106"/>
      <c r="R27" s="107"/>
      <c r="T27" s="107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</row>
    <row r="28" spans="1:38" ht="18.75" customHeight="1">
      <c r="A28" s="97" t="s">
        <v>137</v>
      </c>
      <c r="B28" s="16"/>
      <c r="C28" s="119"/>
      <c r="D28" s="99">
        <v>0</v>
      </c>
      <c r="E28" s="99"/>
      <c r="F28" s="99">
        <v>0</v>
      </c>
      <c r="G28" s="99"/>
      <c r="H28" s="99">
        <v>0</v>
      </c>
      <c r="I28" s="99"/>
      <c r="J28" s="99">
        <v>0</v>
      </c>
      <c r="K28" s="99"/>
      <c r="L28" s="99">
        <v>0</v>
      </c>
      <c r="M28" s="100"/>
      <c r="N28" s="99">
        <v>1877976</v>
      </c>
      <c r="O28" s="100"/>
      <c r="P28" s="108">
        <f t="shared" ref="P28" si="4">SUM(D28:N28)</f>
        <v>1877976</v>
      </c>
      <c r="Q28" s="100"/>
      <c r="R28" s="99">
        <v>204260</v>
      </c>
      <c r="S28" s="100"/>
      <c r="T28" s="108">
        <f t="shared" ref="T28" si="5">SUM(P28:R28)</f>
        <v>2082236</v>
      </c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</row>
    <row r="29" spans="1:38" ht="18.75" customHeight="1">
      <c r="A29" s="109" t="s">
        <v>138</v>
      </c>
      <c r="B29" s="17"/>
      <c r="C29" s="119"/>
      <c r="D29" s="98">
        <v>0</v>
      </c>
      <c r="E29" s="99"/>
      <c r="F29" s="98">
        <v>0</v>
      </c>
      <c r="G29" s="99"/>
      <c r="H29" s="98">
        <v>0</v>
      </c>
      <c r="I29" s="99"/>
      <c r="J29" s="98">
        <v>0</v>
      </c>
      <c r="K29" s="99"/>
      <c r="L29" s="98">
        <v>0</v>
      </c>
      <c r="M29" s="102"/>
      <c r="N29" s="98">
        <v>0</v>
      </c>
      <c r="O29" s="100"/>
      <c r="P29" s="98">
        <v>0</v>
      </c>
      <c r="Q29" s="288"/>
      <c r="R29" s="98">
        <v>0</v>
      </c>
      <c r="S29" s="289"/>
      <c r="T29" s="271">
        <v>0</v>
      </c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</row>
    <row r="30" spans="1:38" ht="18.75" customHeight="1">
      <c r="A30" s="110" t="s">
        <v>139</v>
      </c>
      <c r="B30" s="216"/>
      <c r="C30" s="119"/>
      <c r="D30" s="101">
        <v>0</v>
      </c>
      <c r="E30" s="102"/>
      <c r="F30" s="101">
        <v>0</v>
      </c>
      <c r="G30" s="102"/>
      <c r="H30" s="101">
        <v>0</v>
      </c>
      <c r="I30" s="102"/>
      <c r="J30" s="101">
        <v>0</v>
      </c>
      <c r="K30" s="102"/>
      <c r="L30" s="101">
        <v>0</v>
      </c>
      <c r="M30" s="86"/>
      <c r="N30" s="101">
        <f>SUM(N28:N29)</f>
        <v>1877976</v>
      </c>
      <c r="O30" s="103"/>
      <c r="P30" s="101">
        <f>SUM(P28:P29)</f>
        <v>1877976</v>
      </c>
      <c r="Q30" s="103"/>
      <c r="R30" s="101">
        <f>SUM(R28:R29)</f>
        <v>204260</v>
      </c>
      <c r="S30" s="86"/>
      <c r="T30" s="101">
        <f>SUM(T28:T29)</f>
        <v>2082236</v>
      </c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</row>
    <row r="31" spans="1:38" ht="12" customHeight="1">
      <c r="A31" s="110"/>
      <c r="B31" s="119"/>
      <c r="C31" s="119"/>
      <c r="D31" s="102"/>
      <c r="E31" s="102"/>
      <c r="F31" s="102"/>
      <c r="G31" s="102"/>
      <c r="H31" s="102"/>
      <c r="I31" s="102"/>
      <c r="J31" s="102"/>
      <c r="K31" s="102"/>
      <c r="L31" s="102"/>
      <c r="M31" s="86"/>
      <c r="N31" s="102"/>
      <c r="O31" s="103"/>
      <c r="P31" s="102"/>
      <c r="Q31" s="103"/>
      <c r="R31" s="102"/>
      <c r="S31" s="86"/>
      <c r="T31" s="10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</row>
    <row r="32" spans="1:38" ht="18.649999999999999" customHeight="1">
      <c r="A32" s="235" t="s">
        <v>140</v>
      </c>
      <c r="B32" s="216"/>
      <c r="C32" s="119"/>
      <c r="D32" s="98">
        <v>0</v>
      </c>
      <c r="E32" s="99"/>
      <c r="F32" s="98">
        <v>0</v>
      </c>
      <c r="G32" s="99"/>
      <c r="H32" s="98">
        <v>0</v>
      </c>
      <c r="I32" s="99"/>
      <c r="J32" s="98">
        <v>0</v>
      </c>
      <c r="K32" s="99"/>
      <c r="L32" s="98">
        <v>13680</v>
      </c>
      <c r="M32" s="99"/>
      <c r="N32" s="98">
        <v>-13680</v>
      </c>
      <c r="O32" s="100"/>
      <c r="P32" s="98">
        <v>0</v>
      </c>
      <c r="Q32" s="288"/>
      <c r="R32" s="98">
        <v>0</v>
      </c>
      <c r="S32" s="289"/>
      <c r="T32" s="271">
        <v>0</v>
      </c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</row>
    <row r="33" spans="1:38" ht="12" customHeight="1">
      <c r="A33" s="110"/>
      <c r="B33" s="119"/>
      <c r="C33" s="119"/>
      <c r="D33" s="102"/>
      <c r="E33" s="102"/>
      <c r="F33" s="102"/>
      <c r="G33" s="102"/>
      <c r="H33" s="102"/>
      <c r="I33" s="102"/>
      <c r="J33" s="102"/>
      <c r="K33" s="102"/>
      <c r="L33" s="102"/>
      <c r="M33" s="86"/>
      <c r="N33" s="102"/>
      <c r="O33" s="103"/>
      <c r="P33" s="102"/>
      <c r="Q33" s="103"/>
      <c r="R33" s="102"/>
      <c r="S33" s="86"/>
      <c r="T33" s="10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</row>
    <row r="34" spans="1:38" ht="15" customHeight="1" thickBot="1">
      <c r="A34" s="111" t="s">
        <v>141</v>
      </c>
      <c r="B34" s="119"/>
      <c r="C34" s="119"/>
      <c r="D34" s="112">
        <f>D12+D18+D23+D30+D32</f>
        <v>1055790</v>
      </c>
      <c r="E34" s="113"/>
      <c r="F34" s="112">
        <f>F12+F18+F23+F30+F32</f>
        <v>5673723</v>
      </c>
      <c r="G34" s="114"/>
      <c r="H34" s="112">
        <f>H12+H18+H23+H30+H32</f>
        <v>89000</v>
      </c>
      <c r="I34" s="113"/>
      <c r="J34" s="112">
        <f>J12+J18+J23+J30+J32</f>
        <v>-1758878</v>
      </c>
      <c r="K34" s="113"/>
      <c r="L34" s="112">
        <f>L12+L18+L23+L30+L32</f>
        <v>115319</v>
      </c>
      <c r="M34" s="113"/>
      <c r="N34" s="112">
        <f>N12+N18+N23+N30+N32</f>
        <v>11016041</v>
      </c>
      <c r="O34" s="114"/>
      <c r="P34" s="112">
        <f>P12+P18+P23+P30+P32</f>
        <v>16190995</v>
      </c>
      <c r="Q34" s="114"/>
      <c r="R34" s="112">
        <f>R12+R18+R23+R30+R32</f>
        <v>2544731</v>
      </c>
      <c r="S34" s="113"/>
      <c r="T34" s="112">
        <f>T12+T18+T23+T30+T32</f>
        <v>18735726</v>
      </c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</row>
    <row r="35" spans="1:38" ht="18.75" customHeight="1" thickTop="1"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</row>
    <row r="36" spans="1:38" ht="18.75" customHeight="1"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</row>
  </sheetData>
  <mergeCells count="3">
    <mergeCell ref="D10:T10"/>
    <mergeCell ref="D4:T4"/>
    <mergeCell ref="L6:N6"/>
  </mergeCells>
  <pageMargins left="0.7" right="0.7" top="0.48" bottom="0.5" header="0.5" footer="0.5"/>
  <pageSetup paperSize="9" scale="68" firstPageNumber="7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098F0-D56B-45A5-8A12-B5B3877A1E5D}">
  <dimension ref="A1:AL34"/>
  <sheetViews>
    <sheetView showGridLines="0" view="pageBreakPreview" topLeftCell="A19" zoomScale="80" zoomScaleNormal="70" zoomScaleSheetLayoutView="80" workbookViewId="0">
      <selection activeCell="L26" sqref="L26"/>
    </sheetView>
  </sheetViews>
  <sheetFormatPr defaultColWidth="8.90625" defaultRowHeight="18.75" customHeight="1"/>
  <cols>
    <col min="1" max="1" width="55.90625" style="2" customWidth="1"/>
    <col min="2" max="2" width="5.81640625" style="2" bestFit="1" customWidth="1"/>
    <col min="3" max="3" width="1" style="2" customWidth="1"/>
    <col min="4" max="4" width="13.36328125" style="2" bestFit="1" customWidth="1"/>
    <col min="5" max="5" width="1" style="2" customWidth="1"/>
    <col min="6" max="6" width="13.6328125" style="2" bestFit="1" customWidth="1"/>
    <col min="7" max="7" width="1" style="2" customWidth="1"/>
    <col min="8" max="8" width="12.26953125" style="2" customWidth="1"/>
    <col min="9" max="9" width="1" style="2" customWidth="1"/>
    <col min="10" max="10" width="13.36328125" style="2" bestFit="1" customWidth="1"/>
    <col min="11" max="11" width="1" style="2" customWidth="1"/>
    <col min="12" max="12" width="12.26953125" style="115" customWidth="1"/>
    <col min="13" max="13" width="1" style="2" customWidth="1"/>
    <col min="14" max="14" width="14.453125" style="2" bestFit="1" customWidth="1"/>
    <col min="15" max="15" width="0.90625" style="2" customWidth="1"/>
    <col min="16" max="16" width="14.453125" style="2" bestFit="1" customWidth="1"/>
    <col min="17" max="17" width="1" style="2" customWidth="1"/>
    <col min="18" max="18" width="13.81640625" style="2" bestFit="1" customWidth="1"/>
    <col min="19" max="19" width="1" style="2" customWidth="1"/>
    <col min="20" max="20" width="14.453125" style="2" bestFit="1" customWidth="1"/>
    <col min="21" max="21" width="11.08984375" style="2" bestFit="1" customWidth="1"/>
    <col min="22" max="22" width="13.90625" style="2" bestFit="1" customWidth="1"/>
    <col min="23" max="23" width="12.453125" style="2" bestFit="1" customWidth="1"/>
    <col min="24" max="24" width="8.90625" style="2" bestFit="1" customWidth="1"/>
    <col min="25" max="25" width="10.08984375" style="2" bestFit="1" customWidth="1"/>
    <col min="26" max="26" width="8.90625" style="2" bestFit="1" customWidth="1"/>
    <col min="27" max="27" width="11.08984375" style="2" bestFit="1" customWidth="1"/>
    <col min="28" max="28" width="8.90625" style="2" bestFit="1" customWidth="1"/>
    <col min="29" max="29" width="12.453125" style="2" bestFit="1" customWidth="1"/>
    <col min="30" max="30" width="8.90625" style="2" bestFit="1" customWidth="1"/>
    <col min="31" max="31" width="10.08984375" style="2" bestFit="1" customWidth="1"/>
    <col min="32" max="32" width="8.90625" style="2" bestFit="1" customWidth="1"/>
    <col min="33" max="33" width="13.6328125" style="2" bestFit="1" customWidth="1"/>
    <col min="34" max="34" width="8.90625" style="2" bestFit="1" customWidth="1"/>
    <col min="35" max="35" width="12.453125" style="2" bestFit="1" customWidth="1"/>
    <col min="36" max="36" width="8.90625" style="2" bestFit="1" customWidth="1"/>
    <col min="37" max="37" width="13.6328125" style="2" bestFit="1" customWidth="1"/>
    <col min="38" max="38" width="8.90625" style="2" bestFit="1" customWidth="1"/>
    <col min="39" max="16384" width="8.90625" style="2"/>
  </cols>
  <sheetData>
    <row r="1" spans="1:38" ht="18.75" customHeight="1">
      <c r="A1" s="1" t="s">
        <v>0</v>
      </c>
      <c r="B1" s="118"/>
      <c r="C1" s="118"/>
      <c r="D1" s="86"/>
      <c r="E1" s="86"/>
      <c r="F1" s="86"/>
      <c r="G1" s="86"/>
      <c r="H1" s="86"/>
      <c r="I1" s="86"/>
      <c r="J1" s="86"/>
      <c r="K1" s="86"/>
      <c r="L1" s="87"/>
      <c r="M1" s="88"/>
      <c r="N1" s="86"/>
      <c r="O1" s="86"/>
      <c r="P1" s="86"/>
      <c r="Q1" s="86"/>
      <c r="R1" s="86"/>
      <c r="S1" s="88"/>
      <c r="T1" s="86"/>
    </row>
    <row r="2" spans="1:38" ht="18.75" customHeight="1">
      <c r="A2" s="89" t="s">
        <v>103</v>
      </c>
      <c r="B2" s="118"/>
      <c r="C2" s="118"/>
      <c r="D2" s="86"/>
      <c r="E2" s="86"/>
      <c r="F2" s="86"/>
      <c r="G2" s="86"/>
      <c r="H2" s="86"/>
      <c r="I2" s="86"/>
      <c r="J2" s="86"/>
      <c r="K2" s="86"/>
      <c r="L2" s="87"/>
      <c r="M2" s="86"/>
      <c r="N2" s="86"/>
      <c r="O2" s="86"/>
      <c r="P2" s="86"/>
      <c r="Q2" s="86"/>
      <c r="R2" s="86"/>
      <c r="S2" s="86"/>
      <c r="T2" s="86"/>
    </row>
    <row r="3" spans="1:38" ht="18.75" customHeight="1">
      <c r="A3" s="3"/>
      <c r="B3" s="118"/>
      <c r="C3" s="118"/>
      <c r="D3" s="86"/>
      <c r="E3" s="86"/>
      <c r="F3" s="86"/>
      <c r="G3" s="86"/>
      <c r="H3" s="86"/>
      <c r="I3" s="86"/>
      <c r="J3" s="86"/>
      <c r="K3" s="86"/>
      <c r="L3" s="87"/>
      <c r="M3" s="86"/>
      <c r="N3" s="86"/>
      <c r="O3" s="86"/>
      <c r="P3" s="86"/>
      <c r="Q3" s="86"/>
      <c r="R3" s="86"/>
      <c r="S3" s="86"/>
      <c r="T3" s="86"/>
    </row>
    <row r="4" spans="1:38" ht="18.75" customHeight="1">
      <c r="A4" s="90"/>
      <c r="B4" s="118"/>
      <c r="C4" s="118"/>
      <c r="D4" s="292" t="s">
        <v>104</v>
      </c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</row>
    <row r="5" spans="1:38" ht="18.75" customHeight="1">
      <c r="A5" s="90"/>
      <c r="B5" s="118"/>
      <c r="C5" s="118"/>
      <c r="J5" s="215" t="s">
        <v>105</v>
      </c>
      <c r="L5" s="2"/>
      <c r="O5" s="4"/>
      <c r="P5" s="4"/>
      <c r="Q5" s="4"/>
      <c r="R5" s="4"/>
      <c r="T5" s="4"/>
    </row>
    <row r="6" spans="1:38" ht="18.75" customHeight="1">
      <c r="A6" s="6"/>
      <c r="B6" s="4"/>
      <c r="C6" s="4"/>
      <c r="J6" s="215" t="s">
        <v>106</v>
      </c>
      <c r="L6" s="302" t="s">
        <v>66</v>
      </c>
      <c r="M6" s="302"/>
      <c r="N6" s="302"/>
      <c r="O6" s="4"/>
      <c r="P6" s="4" t="s">
        <v>57</v>
      </c>
      <c r="Q6" s="4"/>
      <c r="R6" s="4"/>
      <c r="T6" s="4"/>
    </row>
    <row r="7" spans="1:38" ht="18.75" customHeight="1">
      <c r="A7" s="6"/>
      <c r="B7" s="4"/>
      <c r="C7" s="4"/>
      <c r="D7" s="4" t="s">
        <v>107</v>
      </c>
      <c r="E7" s="4"/>
      <c r="F7" s="4" t="s">
        <v>108</v>
      </c>
      <c r="G7" s="4"/>
      <c r="H7" s="4" t="s">
        <v>108</v>
      </c>
      <c r="J7" s="215" t="s">
        <v>109</v>
      </c>
      <c r="L7" s="4"/>
      <c r="M7" s="4"/>
      <c r="N7" s="4"/>
      <c r="O7" s="4"/>
      <c r="P7" s="4" t="s">
        <v>110</v>
      </c>
      <c r="Q7" s="4"/>
      <c r="R7" s="4"/>
    </row>
    <row r="8" spans="1:38" ht="18.75" customHeight="1">
      <c r="A8" s="6"/>
      <c r="B8" s="86"/>
      <c r="C8" s="86"/>
      <c r="D8" s="4" t="s">
        <v>111</v>
      </c>
      <c r="E8" s="4"/>
      <c r="F8" s="4" t="s">
        <v>112</v>
      </c>
      <c r="G8" s="4"/>
      <c r="H8" s="4" t="s">
        <v>113</v>
      </c>
      <c r="J8" s="215" t="s">
        <v>114</v>
      </c>
      <c r="L8" s="91" t="s">
        <v>115</v>
      </c>
      <c r="M8" s="4"/>
      <c r="N8" s="86"/>
      <c r="O8" s="86"/>
      <c r="P8" s="4" t="s">
        <v>116</v>
      </c>
      <c r="Q8" s="4"/>
      <c r="R8" s="4" t="s">
        <v>117</v>
      </c>
      <c r="S8" s="4"/>
      <c r="T8" s="4" t="s">
        <v>118</v>
      </c>
    </row>
    <row r="9" spans="1:38" ht="18.75" customHeight="1">
      <c r="A9" s="86"/>
      <c r="B9" s="92" t="s">
        <v>8</v>
      </c>
      <c r="C9" s="119"/>
      <c r="D9" s="4" t="s">
        <v>119</v>
      </c>
      <c r="E9" s="4"/>
      <c r="F9" s="4" t="s">
        <v>120</v>
      </c>
      <c r="G9" s="4"/>
      <c r="H9" s="4" t="s">
        <v>121</v>
      </c>
      <c r="J9" s="215" t="s">
        <v>122</v>
      </c>
      <c r="L9" s="91" t="s">
        <v>123</v>
      </c>
      <c r="M9" s="4"/>
      <c r="N9" s="93" t="s">
        <v>124</v>
      </c>
      <c r="O9" s="93"/>
      <c r="P9" s="4" t="s">
        <v>125</v>
      </c>
      <c r="Q9" s="4"/>
      <c r="R9" s="4" t="s">
        <v>126</v>
      </c>
      <c r="S9" s="4"/>
      <c r="T9" s="4" t="s">
        <v>127</v>
      </c>
    </row>
    <row r="10" spans="1:38" ht="18.75" customHeight="1">
      <c r="A10" s="86"/>
      <c r="B10" s="119"/>
      <c r="C10" s="119"/>
      <c r="D10" s="293" t="s">
        <v>12</v>
      </c>
      <c r="E10" s="293"/>
      <c r="F10" s="293"/>
      <c r="G10" s="293"/>
      <c r="H10" s="293"/>
      <c r="I10" s="293"/>
      <c r="J10" s="293"/>
      <c r="K10" s="293"/>
      <c r="L10" s="293"/>
      <c r="M10" s="293"/>
      <c r="N10" s="293"/>
      <c r="O10" s="293"/>
      <c r="P10" s="293"/>
      <c r="Q10" s="293"/>
      <c r="R10" s="293"/>
      <c r="S10" s="293"/>
      <c r="T10" s="293"/>
    </row>
    <row r="11" spans="1:38" ht="20.149999999999999" customHeight="1">
      <c r="A11" s="86" t="s">
        <v>142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</row>
    <row r="12" spans="1:38" ht="20.149999999999999" customHeight="1">
      <c r="A12" s="86" t="s">
        <v>143</v>
      </c>
      <c r="B12" s="119"/>
      <c r="C12" s="119"/>
      <c r="D12" s="94">
        <v>1055790</v>
      </c>
      <c r="E12" s="94"/>
      <c r="F12" s="95">
        <v>5673723</v>
      </c>
      <c r="G12" s="94"/>
      <c r="H12" s="94">
        <v>89000</v>
      </c>
      <c r="I12" s="94"/>
      <c r="J12" s="94">
        <v>-1758878</v>
      </c>
      <c r="K12" s="94"/>
      <c r="L12" s="96">
        <v>115319</v>
      </c>
      <c r="M12" s="94"/>
      <c r="N12" s="94">
        <v>11616697</v>
      </c>
      <c r="O12" s="94"/>
      <c r="P12" s="94">
        <f>SUM(D12:N12)</f>
        <v>16791651</v>
      </c>
      <c r="Q12" s="94"/>
      <c r="R12" s="95">
        <v>2555221</v>
      </c>
      <c r="S12" s="94"/>
      <c r="T12" s="94">
        <f>SUM(P12:R12)</f>
        <v>19346872</v>
      </c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</row>
    <row r="13" spans="1:38" ht="20.149999999999999" customHeight="1">
      <c r="A13" s="86"/>
      <c r="B13" s="119"/>
      <c r="C13" s="119"/>
      <c r="D13" s="94"/>
      <c r="E13" s="94"/>
      <c r="F13" s="95"/>
      <c r="G13" s="94"/>
      <c r="H13" s="94"/>
      <c r="I13" s="94"/>
      <c r="J13" s="94"/>
      <c r="K13" s="94"/>
      <c r="L13" s="96"/>
      <c r="M13" s="94"/>
      <c r="N13" s="94"/>
      <c r="O13" s="94"/>
      <c r="P13" s="94"/>
      <c r="Q13" s="94"/>
      <c r="R13" s="95"/>
      <c r="S13" s="94"/>
      <c r="T13" s="94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</row>
    <row r="14" spans="1:38" ht="18.75" customHeight="1">
      <c r="A14" s="86" t="s">
        <v>130</v>
      </c>
      <c r="B14" s="119"/>
      <c r="C14" s="119"/>
      <c r="D14" s="94"/>
      <c r="E14" s="94"/>
      <c r="F14" s="95"/>
      <c r="G14" s="94"/>
      <c r="H14" s="94"/>
      <c r="I14" s="94"/>
      <c r="J14" s="94"/>
      <c r="K14" s="94"/>
      <c r="L14" s="96"/>
      <c r="M14" s="94"/>
      <c r="N14" s="94"/>
      <c r="O14" s="94"/>
      <c r="P14" s="94"/>
      <c r="Q14" s="94"/>
      <c r="R14" s="95"/>
      <c r="S14" s="94"/>
      <c r="T14" s="94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</row>
    <row r="15" spans="1:38" ht="18.75" customHeight="1">
      <c r="A15" s="214" t="s">
        <v>208</v>
      </c>
      <c r="B15" s="119"/>
      <c r="C15" s="119"/>
      <c r="D15" s="94"/>
      <c r="E15" s="94"/>
      <c r="F15" s="95"/>
      <c r="G15" s="94"/>
      <c r="H15" s="94"/>
      <c r="I15" s="94"/>
      <c r="J15" s="94"/>
      <c r="K15" s="94"/>
      <c r="L15" s="96"/>
      <c r="M15" s="94"/>
      <c r="N15" s="94"/>
      <c r="O15" s="94"/>
      <c r="P15" s="94"/>
      <c r="Q15" s="94"/>
      <c r="R15" s="95"/>
      <c r="S15" s="94"/>
      <c r="T15" s="94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</row>
    <row r="16" spans="1:38" ht="18.75" customHeight="1">
      <c r="A16" s="134" t="s">
        <v>133</v>
      </c>
      <c r="B16" s="216">
        <v>9</v>
      </c>
      <c r="C16" s="119"/>
      <c r="D16" s="108">
        <v>0</v>
      </c>
      <c r="E16" s="108"/>
      <c r="F16" s="108">
        <v>0</v>
      </c>
      <c r="G16" s="108"/>
      <c r="H16" s="108">
        <v>0</v>
      </c>
      <c r="I16" s="108"/>
      <c r="J16" s="108">
        <v>0</v>
      </c>
      <c r="K16" s="108"/>
      <c r="L16" s="108">
        <v>0</v>
      </c>
      <c r="M16" s="108"/>
      <c r="N16" s="108">
        <v>-844614</v>
      </c>
      <c r="O16" s="108"/>
      <c r="P16" s="108">
        <f t="shared" ref="P16" si="0">SUM(D16:N16)</f>
        <v>-844614</v>
      </c>
      <c r="Q16" s="108"/>
      <c r="R16" s="135">
        <v>-118976</v>
      </c>
      <c r="S16" s="108"/>
      <c r="T16" s="108">
        <f t="shared" ref="T16" si="1">SUM(P16:R16)</f>
        <v>-963590</v>
      </c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</row>
    <row r="17" spans="1:38" ht="18.75" customHeight="1">
      <c r="A17" s="214" t="s">
        <v>209</v>
      </c>
      <c r="B17" s="216"/>
      <c r="C17" s="119"/>
      <c r="D17" s="238">
        <f>SUM(D16:D16)</f>
        <v>0</v>
      </c>
      <c r="E17" s="108"/>
      <c r="F17" s="238">
        <f>SUM(F16:F16)</f>
        <v>0</v>
      </c>
      <c r="G17" s="108"/>
      <c r="H17" s="238">
        <f>SUM(H16:H16)</f>
        <v>0</v>
      </c>
      <c r="I17" s="108"/>
      <c r="J17" s="238">
        <f>SUM(J16:J16)</f>
        <v>0</v>
      </c>
      <c r="K17" s="108"/>
      <c r="L17" s="238">
        <f>SUM(L16:L16)</f>
        <v>0</v>
      </c>
      <c r="M17" s="94"/>
      <c r="N17" s="117">
        <f>SUM(N16:N16)</f>
        <v>-844614</v>
      </c>
      <c r="O17" s="94"/>
      <c r="P17" s="117">
        <f>SUM(P16:P16)</f>
        <v>-844614</v>
      </c>
      <c r="Q17" s="94"/>
      <c r="R17" s="117">
        <f>SUM(R16:R16)</f>
        <v>-118976</v>
      </c>
      <c r="S17" s="94"/>
      <c r="T17" s="117">
        <f>SUM(T16:T16)</f>
        <v>-963590</v>
      </c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</row>
    <row r="18" spans="1:38" ht="18.75" customHeight="1">
      <c r="A18" s="86"/>
      <c r="B18" s="16"/>
      <c r="C18" s="119"/>
      <c r="D18" s="94"/>
      <c r="E18" s="94"/>
      <c r="F18" s="95"/>
      <c r="G18" s="94"/>
      <c r="H18" s="94"/>
      <c r="I18" s="94"/>
      <c r="J18" s="94"/>
      <c r="K18" s="94"/>
      <c r="L18" s="96"/>
      <c r="M18" s="94"/>
      <c r="N18" s="94"/>
      <c r="O18" s="94"/>
      <c r="P18" s="94"/>
      <c r="Q18" s="94"/>
      <c r="R18" s="95"/>
      <c r="S18" s="94"/>
      <c r="T18" s="94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</row>
    <row r="19" spans="1:38" s="17" customFormat="1" ht="20.149999999999999" customHeight="1">
      <c r="A19" s="214" t="s">
        <v>201</v>
      </c>
      <c r="B19" s="16"/>
      <c r="C19" s="16"/>
      <c r="D19" s="217"/>
      <c r="E19" s="215"/>
      <c r="F19" s="215"/>
      <c r="G19" s="215"/>
      <c r="H19" s="215"/>
      <c r="I19" s="215"/>
      <c r="J19" s="215"/>
      <c r="K19" s="215"/>
      <c r="L19" s="218"/>
      <c r="N19" s="219"/>
      <c r="O19" s="219"/>
      <c r="P19" s="219"/>
      <c r="Q19" s="219"/>
      <c r="R19" s="220"/>
      <c r="T19" s="220"/>
      <c r="V19" s="46"/>
    </row>
    <row r="20" spans="1:38" s="17" customFormat="1" ht="18.75" customHeight="1">
      <c r="A20" s="221" t="s">
        <v>203</v>
      </c>
      <c r="D20" s="128"/>
      <c r="E20" s="128"/>
      <c r="F20" s="128"/>
      <c r="G20" s="128"/>
      <c r="H20" s="128"/>
      <c r="I20" s="128"/>
      <c r="J20" s="128"/>
      <c r="K20" s="128"/>
      <c r="L20" s="128"/>
      <c r="M20" s="217"/>
      <c r="N20" s="128"/>
      <c r="O20" s="217"/>
      <c r="P20" s="47"/>
      <c r="Q20" s="217"/>
      <c r="R20" s="128"/>
      <c r="S20" s="217"/>
      <c r="T20" s="47"/>
    </row>
    <row r="21" spans="1:38" s="17" customFormat="1" ht="18.75" customHeight="1">
      <c r="A21" s="222" t="s">
        <v>204</v>
      </c>
      <c r="B21" s="216">
        <v>5</v>
      </c>
      <c r="D21" s="31">
        <v>0</v>
      </c>
      <c r="E21" s="128"/>
      <c r="F21" s="31">
        <v>0</v>
      </c>
      <c r="G21" s="128"/>
      <c r="H21" s="31">
        <v>0</v>
      </c>
      <c r="I21" s="31">
        <v>0</v>
      </c>
      <c r="J21" s="31">
        <v>0</v>
      </c>
      <c r="K21" s="128"/>
      <c r="L21" s="31">
        <v>0</v>
      </c>
      <c r="M21" s="128"/>
      <c r="N21" s="31">
        <v>0</v>
      </c>
      <c r="O21" s="217"/>
      <c r="P21" s="271">
        <f t="shared" ref="P21" si="2">SUM(D21:N21)</f>
        <v>0</v>
      </c>
      <c r="Q21" s="41"/>
      <c r="R21" s="224">
        <v>162579</v>
      </c>
      <c r="S21" s="225"/>
      <c r="T21" s="271">
        <f t="shared" ref="T21" si="3">SUM(P21:R21)</f>
        <v>162579</v>
      </c>
    </row>
    <row r="22" spans="1:38" s="17" customFormat="1" ht="18.75" customHeight="1">
      <c r="A22" s="226" t="s">
        <v>205</v>
      </c>
      <c r="D22" s="223">
        <f>SUM(D21)</f>
        <v>0</v>
      </c>
      <c r="E22" s="130"/>
      <c r="F22" s="223">
        <f>SUM(F21)</f>
        <v>0</v>
      </c>
      <c r="G22" s="130"/>
      <c r="H22" s="223">
        <f>SUM(H21)</f>
        <v>0</v>
      </c>
      <c r="I22" s="130"/>
      <c r="J22" s="223">
        <f>SUM(J21)</f>
        <v>0</v>
      </c>
      <c r="K22" s="130"/>
      <c r="L22" s="223">
        <f>SUM(L21)</f>
        <v>0</v>
      </c>
      <c r="M22" s="36"/>
      <c r="N22" s="223">
        <f>SUM(N21)</f>
        <v>0</v>
      </c>
      <c r="O22" s="227"/>
      <c r="P22" s="223">
        <f>SUM(P21)</f>
        <v>0</v>
      </c>
      <c r="Q22" s="227"/>
      <c r="R22" s="223">
        <f>SUM(R21)</f>
        <v>162579</v>
      </c>
      <c r="S22" s="36"/>
      <c r="T22" s="223">
        <f>SUM(T21)</f>
        <v>162579</v>
      </c>
    </row>
    <row r="23" spans="1:38" s="17" customFormat="1" ht="18.75" customHeight="1">
      <c r="A23" s="226"/>
      <c r="D23" s="27"/>
      <c r="E23" s="128"/>
      <c r="F23" s="27"/>
      <c r="G23" s="128"/>
      <c r="H23" s="27"/>
      <c r="I23" s="130"/>
      <c r="J23" s="26"/>
      <c r="K23" s="130"/>
      <c r="L23" s="27"/>
      <c r="N23" s="27"/>
      <c r="O23" s="227"/>
      <c r="P23" s="26"/>
      <c r="Q23" s="227"/>
      <c r="R23" s="26"/>
      <c r="S23" s="36"/>
      <c r="T23" s="26"/>
    </row>
    <row r="24" spans="1:38" s="17" customFormat="1" ht="18.75" customHeight="1">
      <c r="A24" s="229" t="s">
        <v>202</v>
      </c>
      <c r="D24" s="281">
        <f>SUM(D17,D22)</f>
        <v>0</v>
      </c>
      <c r="E24" s="123"/>
      <c r="F24" s="281">
        <f>SUM(F17,F22)</f>
        <v>0</v>
      </c>
      <c r="G24" s="123"/>
      <c r="H24" s="281">
        <f>SUM(H17,H22)</f>
        <v>0</v>
      </c>
      <c r="I24" s="121"/>
      <c r="J24" s="281">
        <f>SUM(J17,J22)</f>
        <v>0</v>
      </c>
      <c r="K24" s="121"/>
      <c r="L24" s="281">
        <f>SUM(L17,L22)</f>
        <v>0</v>
      </c>
      <c r="N24" s="281">
        <f>SUM(N17,N22)</f>
        <v>-844614</v>
      </c>
      <c r="O24" s="227"/>
      <c r="P24" s="281">
        <f>SUM(P17,P22)</f>
        <v>-844614</v>
      </c>
      <c r="Q24" s="227"/>
      <c r="R24" s="281">
        <f>SUM(R17,R22)</f>
        <v>43603</v>
      </c>
      <c r="S24" s="36"/>
      <c r="T24" s="281">
        <f>SUM(T17,T22)</f>
        <v>-801011</v>
      </c>
    </row>
    <row r="25" spans="1:38" s="17" customFormat="1" ht="6.5" customHeight="1">
      <c r="A25" s="226"/>
      <c r="D25" s="27"/>
      <c r="E25" s="128"/>
      <c r="F25" s="27"/>
      <c r="G25" s="128"/>
      <c r="H25" s="27"/>
      <c r="I25" s="130"/>
      <c r="J25" s="26"/>
      <c r="K25" s="130"/>
      <c r="L25" s="27"/>
      <c r="N25" s="27"/>
      <c r="O25" s="227"/>
      <c r="P25" s="26"/>
      <c r="Q25" s="227"/>
      <c r="R25" s="26"/>
      <c r="S25" s="36"/>
      <c r="T25" s="26"/>
    </row>
    <row r="26" spans="1:38" ht="18.75" customHeight="1">
      <c r="A26" s="104" t="s">
        <v>136</v>
      </c>
      <c r="B26" s="16"/>
      <c r="C26" s="119"/>
      <c r="D26" s="100"/>
      <c r="E26" s="4"/>
      <c r="F26" s="4"/>
      <c r="G26" s="4"/>
      <c r="H26" s="4"/>
      <c r="I26" s="4"/>
      <c r="J26" s="4"/>
      <c r="K26" s="4"/>
      <c r="L26" s="105"/>
      <c r="N26" s="106"/>
      <c r="O26" s="106"/>
      <c r="P26" s="106"/>
      <c r="Q26" s="106"/>
      <c r="R26" s="107"/>
      <c r="T26" s="107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</row>
    <row r="27" spans="1:38" ht="18.75" customHeight="1">
      <c r="A27" s="97" t="s">
        <v>137</v>
      </c>
      <c r="B27" s="16"/>
      <c r="C27" s="119"/>
      <c r="D27" s="99">
        <v>0</v>
      </c>
      <c r="E27" s="99"/>
      <c r="F27" s="99">
        <v>0</v>
      </c>
      <c r="G27" s="99"/>
      <c r="H27" s="99">
        <v>0</v>
      </c>
      <c r="I27" s="99"/>
      <c r="J27" s="99">
        <v>0</v>
      </c>
      <c r="K27" s="99"/>
      <c r="L27" s="99">
        <v>0</v>
      </c>
      <c r="M27" s="100"/>
      <c r="N27" s="99">
        <v>1649769</v>
      </c>
      <c r="O27" s="100"/>
      <c r="P27" s="108">
        <f t="shared" ref="P27" si="4">SUM(D27:N27)</f>
        <v>1649769</v>
      </c>
      <c r="Q27" s="100"/>
      <c r="R27" s="99">
        <v>109352</v>
      </c>
      <c r="S27" s="100"/>
      <c r="T27" s="108">
        <f t="shared" ref="T27" si="5">SUM(P27:R27)</f>
        <v>1759121</v>
      </c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</row>
    <row r="28" spans="1:38" ht="18.75" customHeight="1">
      <c r="A28" s="109" t="s">
        <v>138</v>
      </c>
      <c r="B28" s="17"/>
      <c r="C28" s="119"/>
      <c r="D28" s="98">
        <v>0</v>
      </c>
      <c r="E28" s="99"/>
      <c r="F28" s="98">
        <v>0</v>
      </c>
      <c r="G28" s="99"/>
      <c r="H28" s="98">
        <v>0</v>
      </c>
      <c r="I28" s="99"/>
      <c r="J28" s="98">
        <v>0</v>
      </c>
      <c r="K28" s="99"/>
      <c r="L28" s="98">
        <v>0</v>
      </c>
      <c r="M28" s="102"/>
      <c r="N28" s="98">
        <v>0</v>
      </c>
      <c r="O28" s="100"/>
      <c r="P28" s="98">
        <v>0</v>
      </c>
      <c r="Q28" s="288"/>
      <c r="R28" s="98">
        <v>0</v>
      </c>
      <c r="S28" s="289"/>
      <c r="T28" s="271">
        <v>0</v>
      </c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</row>
    <row r="29" spans="1:38" ht="18.75" customHeight="1">
      <c r="A29" s="110" t="s">
        <v>139</v>
      </c>
      <c r="B29" s="216"/>
      <c r="C29" s="119"/>
      <c r="D29" s="101">
        <v>0</v>
      </c>
      <c r="E29" s="102"/>
      <c r="F29" s="101">
        <v>0</v>
      </c>
      <c r="G29" s="102"/>
      <c r="H29" s="101">
        <v>0</v>
      </c>
      <c r="I29" s="102"/>
      <c r="J29" s="101">
        <v>0</v>
      </c>
      <c r="K29" s="102"/>
      <c r="L29" s="101">
        <v>0</v>
      </c>
      <c r="M29" s="86"/>
      <c r="N29" s="101">
        <f>SUM(N27:N28)</f>
        <v>1649769</v>
      </c>
      <c r="O29" s="103"/>
      <c r="P29" s="101">
        <f>SUM(P27:P28)</f>
        <v>1649769</v>
      </c>
      <c r="Q29" s="103"/>
      <c r="R29" s="101">
        <f>SUM(R27:R28)</f>
        <v>109352</v>
      </c>
      <c r="S29" s="86"/>
      <c r="T29" s="101">
        <f>SUM(T27:T28)</f>
        <v>1759121</v>
      </c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</row>
    <row r="30" spans="1:38" ht="12" customHeight="1">
      <c r="A30" s="110"/>
      <c r="B30" s="119"/>
      <c r="C30" s="119"/>
      <c r="D30" s="102"/>
      <c r="E30" s="102"/>
      <c r="F30" s="102"/>
      <c r="G30" s="102"/>
      <c r="H30" s="102"/>
      <c r="I30" s="102"/>
      <c r="J30" s="102"/>
      <c r="K30" s="102"/>
      <c r="L30" s="102"/>
      <c r="M30" s="86"/>
      <c r="N30" s="102"/>
      <c r="O30" s="103"/>
      <c r="P30" s="102"/>
      <c r="Q30" s="103"/>
      <c r="R30" s="102"/>
      <c r="S30" s="86"/>
      <c r="T30" s="10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</row>
    <row r="31" spans="1:38" ht="18.649999999999999" hidden="1" customHeight="1">
      <c r="A31" s="235" t="s">
        <v>140</v>
      </c>
      <c r="B31" s="216"/>
      <c r="C31" s="119"/>
      <c r="D31" s="101">
        <v>0</v>
      </c>
      <c r="E31" s="102"/>
      <c r="F31" s="101">
        <v>0</v>
      </c>
      <c r="G31" s="102"/>
      <c r="H31" s="101">
        <v>0</v>
      </c>
      <c r="I31" s="102"/>
      <c r="J31" s="101">
        <v>0</v>
      </c>
      <c r="K31" s="99"/>
      <c r="L31" s="98"/>
      <c r="M31" s="99"/>
      <c r="N31" s="98"/>
      <c r="O31" s="100"/>
      <c r="P31" s="101">
        <v>0</v>
      </c>
      <c r="Q31" s="103"/>
      <c r="R31" s="101">
        <v>0</v>
      </c>
      <c r="S31" s="236"/>
      <c r="T31" s="237">
        <v>0</v>
      </c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</row>
    <row r="32" spans="1:38" ht="12" customHeight="1">
      <c r="A32" s="110"/>
      <c r="B32" s="119"/>
      <c r="C32" s="119"/>
      <c r="D32" s="102"/>
      <c r="E32" s="102"/>
      <c r="F32" s="102"/>
      <c r="G32" s="102"/>
      <c r="H32" s="102"/>
      <c r="I32" s="102"/>
      <c r="J32" s="102"/>
      <c r="K32" s="102"/>
      <c r="L32" s="102"/>
      <c r="M32" s="86"/>
      <c r="N32" s="102"/>
      <c r="O32" s="103"/>
      <c r="P32" s="102"/>
      <c r="Q32" s="103"/>
      <c r="R32" s="102"/>
      <c r="S32" s="86"/>
      <c r="T32" s="10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</row>
    <row r="33" spans="1:38" ht="15" customHeight="1" thickBot="1">
      <c r="A33" s="111" t="s">
        <v>144</v>
      </c>
      <c r="B33" s="119"/>
      <c r="C33" s="119"/>
      <c r="D33" s="112">
        <f>D12+D17+D22+D29+D31</f>
        <v>1055790</v>
      </c>
      <c r="E33" s="113"/>
      <c r="F33" s="112">
        <f>F12+F17+F22+F29+F31</f>
        <v>5673723</v>
      </c>
      <c r="G33" s="114"/>
      <c r="H33" s="112">
        <f>H12+H17+H22+H29+H31</f>
        <v>89000</v>
      </c>
      <c r="I33" s="113"/>
      <c r="J33" s="112">
        <f>J12+J17+J22+J29+J31</f>
        <v>-1758878</v>
      </c>
      <c r="K33" s="113"/>
      <c r="L33" s="112">
        <f>L12+L17+L22+L29+L31</f>
        <v>115319</v>
      </c>
      <c r="M33" s="113"/>
      <c r="N33" s="112">
        <f>N12+N17+N22+N29+N31</f>
        <v>12421852</v>
      </c>
      <c r="O33" s="114"/>
      <c r="P33" s="112">
        <f>P12+P17+P22+P29+P31</f>
        <v>17596806</v>
      </c>
      <c r="Q33" s="114"/>
      <c r="R33" s="112">
        <f>R12+R17+R22+R29+R31</f>
        <v>2708176</v>
      </c>
      <c r="S33" s="113"/>
      <c r="T33" s="112">
        <f>T12+T17+T22+T29+T31</f>
        <v>20304982</v>
      </c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</row>
    <row r="34" spans="1:38" ht="18.75" customHeight="1" thickTop="1"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</row>
  </sheetData>
  <mergeCells count="3">
    <mergeCell ref="D4:T4"/>
    <mergeCell ref="L6:N6"/>
    <mergeCell ref="D10:T10"/>
  </mergeCells>
  <pageMargins left="0.7" right="0.7" top="0.48" bottom="0.5" header="0.5" footer="0.5"/>
  <pageSetup paperSize="9" scale="68" firstPageNumber="8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4"/>
  <sheetViews>
    <sheetView showGridLines="0" view="pageBreakPreview" topLeftCell="A40" zoomScale="80" zoomScaleNormal="70" zoomScaleSheetLayoutView="80" workbookViewId="0">
      <selection activeCell="N49" sqref="N49"/>
    </sheetView>
  </sheetViews>
  <sheetFormatPr defaultColWidth="8.90625" defaultRowHeight="18.75" customHeight="1"/>
  <cols>
    <col min="1" max="1" width="56" style="2" customWidth="1"/>
    <col min="2" max="2" width="7.26953125" style="2" customWidth="1"/>
    <col min="3" max="3" width="1.26953125" style="2" customWidth="1"/>
    <col min="4" max="4" width="16.453125" style="2" customWidth="1"/>
    <col min="5" max="5" width="1.26953125" style="2" customWidth="1"/>
    <col min="6" max="6" width="16.453125" style="2" customWidth="1"/>
    <col min="7" max="7" width="1" style="2" customWidth="1"/>
    <col min="8" max="8" width="16.453125" style="2" customWidth="1"/>
    <col min="9" max="9" width="1.26953125" style="2" customWidth="1"/>
    <col min="10" max="10" width="16.453125" style="115" customWidth="1"/>
    <col min="11" max="11" width="1.26953125" style="2" customWidth="1"/>
    <col min="12" max="12" width="16.453125" style="2" customWidth="1"/>
    <col min="13" max="16384" width="8.90625" style="2"/>
  </cols>
  <sheetData>
    <row r="1" spans="1:12" ht="18.75" customHeight="1">
      <c r="A1" s="1" t="s">
        <v>0</v>
      </c>
      <c r="B1" s="118"/>
      <c r="C1" s="118"/>
      <c r="D1" s="86"/>
      <c r="E1" s="86"/>
      <c r="F1" s="86"/>
      <c r="G1" s="86"/>
      <c r="H1" s="86"/>
      <c r="I1" s="86"/>
      <c r="J1" s="87"/>
      <c r="K1" s="86"/>
      <c r="L1" s="86"/>
    </row>
    <row r="2" spans="1:12" ht="18.75" customHeight="1">
      <c r="A2" s="89" t="s">
        <v>103</v>
      </c>
      <c r="B2" s="118"/>
      <c r="C2" s="118"/>
      <c r="D2" s="86"/>
      <c r="E2" s="86"/>
      <c r="F2" s="86"/>
      <c r="G2" s="86"/>
      <c r="H2" s="86"/>
      <c r="I2" s="86"/>
      <c r="J2" s="87"/>
      <c r="K2" s="86"/>
      <c r="L2" s="86"/>
    </row>
    <row r="3" spans="1:12" ht="18.75" customHeight="1">
      <c r="A3" s="3"/>
      <c r="B3" s="118"/>
      <c r="C3" s="118"/>
      <c r="D3" s="86"/>
      <c r="E3" s="86"/>
      <c r="F3" s="86"/>
      <c r="G3" s="86"/>
      <c r="H3" s="86"/>
      <c r="I3" s="86"/>
      <c r="J3" s="87"/>
      <c r="K3" s="86"/>
      <c r="L3" s="86"/>
    </row>
    <row r="4" spans="1:12" ht="18.75" customHeight="1">
      <c r="A4" s="3"/>
      <c r="B4" s="118"/>
      <c r="C4" s="118"/>
      <c r="D4" s="292" t="s">
        <v>145</v>
      </c>
      <c r="E4" s="292"/>
      <c r="F4" s="292"/>
      <c r="G4" s="292"/>
      <c r="H4" s="292"/>
      <c r="I4" s="292"/>
      <c r="J4" s="292"/>
      <c r="K4" s="292"/>
      <c r="L4" s="292"/>
    </row>
    <row r="5" spans="1:12" ht="18.75" customHeight="1">
      <c r="B5" s="4"/>
      <c r="C5" s="4"/>
      <c r="H5" s="302" t="s">
        <v>66</v>
      </c>
      <c r="I5" s="302"/>
      <c r="J5" s="302"/>
    </row>
    <row r="6" spans="1:12" ht="18.75" customHeight="1">
      <c r="B6" s="4"/>
      <c r="C6" s="4"/>
      <c r="D6" s="4" t="s">
        <v>107</v>
      </c>
      <c r="F6" s="4" t="s">
        <v>108</v>
      </c>
      <c r="G6" s="4"/>
      <c r="H6" s="4"/>
      <c r="I6" s="4"/>
      <c r="J6" s="4"/>
      <c r="L6" s="4"/>
    </row>
    <row r="7" spans="1:12" ht="18.75" customHeight="1">
      <c r="A7" s="86"/>
      <c r="B7" s="86"/>
      <c r="C7" s="86"/>
      <c r="D7" s="4" t="s">
        <v>111</v>
      </c>
      <c r="E7" s="4"/>
      <c r="F7" s="4" t="s">
        <v>146</v>
      </c>
      <c r="G7" s="4"/>
      <c r="H7" s="91" t="s">
        <v>115</v>
      </c>
      <c r="I7" s="4"/>
      <c r="J7" s="86"/>
      <c r="L7" s="4" t="s">
        <v>118</v>
      </c>
    </row>
    <row r="8" spans="1:12" ht="18.75" customHeight="1">
      <c r="A8" s="86"/>
      <c r="B8" s="92"/>
      <c r="C8" s="119"/>
      <c r="D8" s="4" t="s">
        <v>119</v>
      </c>
      <c r="E8" s="4"/>
      <c r="F8" s="4" t="s">
        <v>147</v>
      </c>
      <c r="G8" s="4"/>
      <c r="H8" s="91" t="s">
        <v>123</v>
      </c>
      <c r="I8" s="4"/>
      <c r="J8" s="93" t="s">
        <v>148</v>
      </c>
      <c r="L8" s="4" t="s">
        <v>127</v>
      </c>
    </row>
    <row r="9" spans="1:12" ht="18.75" customHeight="1">
      <c r="A9" s="86"/>
      <c r="B9" s="119"/>
      <c r="C9" s="119"/>
      <c r="D9" s="293" t="s">
        <v>12</v>
      </c>
      <c r="E9" s="293"/>
      <c r="F9" s="293"/>
      <c r="G9" s="293"/>
      <c r="H9" s="293"/>
      <c r="I9" s="293"/>
      <c r="J9" s="293"/>
      <c r="K9" s="293"/>
      <c r="L9" s="293"/>
    </row>
    <row r="10" spans="1:12" ht="18.75" customHeight="1">
      <c r="A10" s="86" t="s">
        <v>128</v>
      </c>
      <c r="B10" s="119"/>
      <c r="C10" s="119"/>
      <c r="D10" s="86"/>
      <c r="E10" s="86"/>
      <c r="F10" s="86"/>
      <c r="G10" s="86"/>
      <c r="H10" s="86"/>
      <c r="I10" s="86"/>
      <c r="J10" s="86"/>
      <c r="K10" s="86"/>
      <c r="L10" s="86"/>
    </row>
    <row r="11" spans="1:12" ht="18.75" customHeight="1">
      <c r="A11" s="86" t="s">
        <v>129</v>
      </c>
      <c r="B11" s="5"/>
      <c r="C11" s="5"/>
      <c r="D11" s="228">
        <v>973990</v>
      </c>
      <c r="E11" s="228"/>
      <c r="F11" s="228">
        <v>4782793</v>
      </c>
      <c r="G11" s="228"/>
      <c r="H11" s="228">
        <v>101639</v>
      </c>
      <c r="I11" s="228"/>
      <c r="J11" s="228">
        <v>917785</v>
      </c>
      <c r="K11" s="228"/>
      <c r="L11" s="228">
        <f>SUM(D11:J11)</f>
        <v>6776207</v>
      </c>
    </row>
    <row r="12" spans="1:12" ht="18.75" customHeight="1">
      <c r="A12" s="86"/>
      <c r="B12" s="5"/>
      <c r="C12" s="5"/>
      <c r="D12" s="94"/>
      <c r="E12" s="94"/>
      <c r="F12" s="94"/>
      <c r="G12" s="94"/>
      <c r="H12" s="113"/>
      <c r="I12" s="94"/>
      <c r="J12" s="94"/>
      <c r="K12" s="94"/>
      <c r="L12" s="94"/>
    </row>
    <row r="13" spans="1:12" ht="18.75" customHeight="1">
      <c r="A13" s="86" t="s">
        <v>130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</row>
    <row r="14" spans="1:12" ht="18.75" customHeight="1">
      <c r="A14" s="214" t="s">
        <v>149</v>
      </c>
      <c r="B14" s="116"/>
      <c r="C14" s="5"/>
      <c r="D14" s="86"/>
      <c r="E14" s="86"/>
      <c r="F14" s="86"/>
      <c r="G14" s="86"/>
      <c r="H14" s="86"/>
      <c r="I14" s="86"/>
      <c r="J14" s="86"/>
      <c r="K14" s="86"/>
      <c r="L14" s="86"/>
    </row>
    <row r="15" spans="1:12" ht="18.75" customHeight="1">
      <c r="A15" s="133" t="s">
        <v>132</v>
      </c>
      <c r="C15" s="5"/>
      <c r="D15" s="188">
        <v>81800</v>
      </c>
      <c r="E15" s="188"/>
      <c r="F15" s="188">
        <v>1717800</v>
      </c>
      <c r="G15" s="188"/>
      <c r="H15" s="188">
        <v>0</v>
      </c>
      <c r="I15" s="188"/>
      <c r="J15" s="188">
        <v>0</v>
      </c>
      <c r="K15" s="188"/>
      <c r="L15" s="272">
        <f t="shared" ref="L15:L16" si="0">SUM(D15:J15)</f>
        <v>1799600</v>
      </c>
    </row>
    <row r="16" spans="1:12" ht="18.75" customHeight="1">
      <c r="A16" s="133" t="s">
        <v>133</v>
      </c>
      <c r="B16" s="50"/>
      <c r="C16" s="5"/>
      <c r="D16" s="285">
        <v>0</v>
      </c>
      <c r="E16" s="239"/>
      <c r="F16" s="285">
        <v>0</v>
      </c>
      <c r="G16" s="239"/>
      <c r="H16" s="285">
        <v>0</v>
      </c>
      <c r="I16" s="138"/>
      <c r="J16" s="139">
        <v>-948886</v>
      </c>
      <c r="K16" s="139"/>
      <c r="L16" s="282">
        <f t="shared" si="0"/>
        <v>-948886</v>
      </c>
    </row>
    <row r="17" spans="1:12" ht="18.75" customHeight="1">
      <c r="A17" s="214" t="s">
        <v>150</v>
      </c>
      <c r="B17" s="119"/>
      <c r="C17" s="119"/>
      <c r="D17" s="117">
        <f>SUM(D15:D16)</f>
        <v>81800</v>
      </c>
      <c r="E17" s="138"/>
      <c r="F17" s="117">
        <f>SUM(F15:F16)</f>
        <v>1717800</v>
      </c>
      <c r="G17" s="94"/>
      <c r="H17" s="117">
        <f>SUM(H15:H16)</f>
        <v>0</v>
      </c>
      <c r="I17" s="94"/>
      <c r="J17" s="117">
        <f>SUM(J15:J16)</f>
        <v>-948886</v>
      </c>
      <c r="K17" s="94"/>
      <c r="L17" s="117">
        <f>SUM(L15:L16)</f>
        <v>850714</v>
      </c>
    </row>
    <row r="18" spans="1:12" ht="18.75" customHeight="1">
      <c r="A18" s="86"/>
      <c r="B18" s="119"/>
      <c r="C18" s="119"/>
    </row>
    <row r="19" spans="1:12" ht="18.75" customHeight="1">
      <c r="A19" s="104" t="s">
        <v>136</v>
      </c>
      <c r="B19" s="119"/>
      <c r="C19" s="119"/>
    </row>
    <row r="20" spans="1:12" ht="18.75" customHeight="1">
      <c r="A20" s="97" t="s">
        <v>137</v>
      </c>
      <c r="B20" s="119"/>
      <c r="C20" s="119"/>
      <c r="D20" s="188">
        <v>0</v>
      </c>
      <c r="E20" s="233"/>
      <c r="F20" s="188">
        <v>0</v>
      </c>
      <c r="G20" s="233"/>
      <c r="H20" s="188">
        <v>0</v>
      </c>
      <c r="I20" s="233"/>
      <c r="J20" s="234">
        <v>907138</v>
      </c>
      <c r="K20" s="234"/>
      <c r="L20" s="272">
        <f t="shared" ref="L20" si="1">SUM(D20:J20)</f>
        <v>907138</v>
      </c>
    </row>
    <row r="21" spans="1:12" ht="18.75" customHeight="1">
      <c r="A21" s="140" t="s">
        <v>138</v>
      </c>
      <c r="B21" s="119"/>
      <c r="C21" s="119"/>
      <c r="D21" s="286">
        <v>0</v>
      </c>
      <c r="E21" s="138"/>
      <c r="F21" s="286">
        <v>0</v>
      </c>
      <c r="G21" s="138"/>
      <c r="H21" s="286">
        <v>0</v>
      </c>
      <c r="I21" s="239"/>
      <c r="J21" s="286">
        <v>0</v>
      </c>
      <c r="K21" s="240"/>
      <c r="L21" s="287">
        <v>0</v>
      </c>
    </row>
    <row r="22" spans="1:12" ht="18.75" customHeight="1">
      <c r="A22" s="141" t="s">
        <v>95</v>
      </c>
      <c r="B22" s="119"/>
      <c r="C22" s="119"/>
      <c r="D22" s="101">
        <f>SUM(D20:D21)</f>
        <v>0</v>
      </c>
      <c r="E22" s="138"/>
      <c r="F22" s="101">
        <f>SUM(F20:F21)</f>
        <v>0</v>
      </c>
      <c r="G22" s="108"/>
      <c r="H22" s="101">
        <f>SUM(H20:H21)</f>
        <v>0</v>
      </c>
      <c r="I22" s="94"/>
      <c r="J22" s="101">
        <f>SUM(J20:J21)</f>
        <v>907138</v>
      </c>
      <c r="K22" s="94"/>
      <c r="L22" s="101">
        <f>SUM(L20:L21)</f>
        <v>907138</v>
      </c>
    </row>
    <row r="23" spans="1:12" s="17" customFormat="1" ht="18.75" customHeight="1">
      <c r="A23" s="229"/>
      <c r="D23" s="26"/>
      <c r="E23" s="230"/>
      <c r="F23" s="26"/>
      <c r="G23" s="231"/>
      <c r="H23" s="26"/>
      <c r="I23" s="231"/>
      <c r="J23" s="26"/>
      <c r="K23" s="231"/>
      <c r="L23" s="26"/>
    </row>
    <row r="24" spans="1:12" s="17" customFormat="1" ht="18.75" customHeight="1">
      <c r="A24" s="222" t="s">
        <v>140</v>
      </c>
      <c r="B24" s="50"/>
      <c r="D24" s="31">
        <v>0</v>
      </c>
      <c r="E24" s="232"/>
      <c r="F24" s="31">
        <v>0</v>
      </c>
      <c r="G24" s="47"/>
      <c r="H24" s="31">
        <v>13680</v>
      </c>
      <c r="I24" s="47"/>
      <c r="J24" s="31">
        <v>-13680</v>
      </c>
      <c r="K24" s="47"/>
      <c r="L24" s="31">
        <v>0</v>
      </c>
    </row>
    <row r="25" spans="1:12" s="17" customFormat="1" ht="12" customHeight="1">
      <c r="A25" s="229"/>
      <c r="D25" s="26"/>
      <c r="E25" s="230"/>
      <c r="F25" s="26"/>
      <c r="G25" s="231"/>
      <c r="H25" s="26"/>
      <c r="I25" s="231"/>
      <c r="J25" s="26"/>
      <c r="K25" s="231"/>
      <c r="L25" s="26"/>
    </row>
    <row r="26" spans="1:12" ht="18.75" customHeight="1" thickBot="1">
      <c r="A26" s="111" t="s">
        <v>141</v>
      </c>
      <c r="D26" s="112">
        <f>SUM(D17+D22+D11+D24)</f>
        <v>1055790</v>
      </c>
      <c r="E26" s="138"/>
      <c r="F26" s="112">
        <f>SUM(F17+F22+F11+F24)</f>
        <v>6500593</v>
      </c>
      <c r="G26" s="94"/>
      <c r="H26" s="112">
        <f>SUM(H17+H22+H11+H24)</f>
        <v>115319</v>
      </c>
      <c r="I26" s="94"/>
      <c r="J26" s="112">
        <f>SUM(J17+J22+J11+J24)</f>
        <v>862357</v>
      </c>
      <c r="K26" s="94"/>
      <c r="L26" s="112">
        <f>SUM(L17+L22+L11+L24)</f>
        <v>8534059</v>
      </c>
    </row>
    <row r="27" spans="1:12" ht="18.75" customHeight="1" thickTop="1">
      <c r="D27" s="132"/>
      <c r="E27" s="132"/>
      <c r="F27" s="132"/>
      <c r="G27" s="132"/>
      <c r="H27" s="132"/>
      <c r="I27" s="132"/>
      <c r="J27" s="132"/>
      <c r="K27" s="132"/>
      <c r="L27" s="132"/>
    </row>
    <row r="28" spans="1:12" ht="18.75" customHeight="1">
      <c r="A28" s="1" t="s">
        <v>0</v>
      </c>
      <c r="B28" s="118"/>
      <c r="C28" s="118"/>
      <c r="D28" s="136"/>
      <c r="E28" s="136"/>
      <c r="F28" s="136"/>
      <c r="G28" s="136"/>
      <c r="H28" s="136"/>
      <c r="I28" s="136"/>
      <c r="J28" s="136"/>
      <c r="K28" s="136"/>
      <c r="L28" s="136"/>
    </row>
    <row r="29" spans="1:12" ht="18.75" customHeight="1">
      <c r="A29" s="89" t="s">
        <v>103</v>
      </c>
      <c r="B29" s="118"/>
      <c r="C29" s="118"/>
      <c r="D29" s="86"/>
      <c r="E29" s="86"/>
      <c r="F29" s="86"/>
      <c r="G29" s="86"/>
      <c r="H29" s="86"/>
      <c r="I29" s="86"/>
      <c r="J29" s="87"/>
      <c r="K29" s="86"/>
      <c r="L29" s="86"/>
    </row>
    <row r="30" spans="1:12" ht="18.75" customHeight="1">
      <c r="A30" s="3"/>
      <c r="B30" s="118"/>
      <c r="C30" s="118"/>
      <c r="D30" s="86"/>
      <c r="E30" s="86"/>
      <c r="F30" s="86"/>
      <c r="G30" s="86"/>
      <c r="H30" s="86"/>
      <c r="I30" s="86"/>
      <c r="J30" s="87"/>
      <c r="K30" s="86"/>
      <c r="L30" s="86"/>
    </row>
    <row r="31" spans="1:12" ht="18.75" customHeight="1">
      <c r="A31" s="3"/>
      <c r="B31" s="118"/>
      <c r="C31" s="118"/>
      <c r="D31" s="292" t="s">
        <v>145</v>
      </c>
      <c r="E31" s="292"/>
      <c r="F31" s="292"/>
      <c r="G31" s="292"/>
      <c r="H31" s="292"/>
      <c r="I31" s="292"/>
      <c r="J31" s="292"/>
      <c r="K31" s="292"/>
      <c r="L31" s="292"/>
    </row>
    <row r="32" spans="1:12" ht="18.75" customHeight="1">
      <c r="B32" s="4"/>
      <c r="C32" s="4"/>
      <c r="H32" s="302" t="s">
        <v>66</v>
      </c>
      <c r="I32" s="302"/>
      <c r="J32" s="302"/>
    </row>
    <row r="33" spans="1:12" ht="18.75" customHeight="1">
      <c r="B33" s="4"/>
      <c r="C33" s="4"/>
      <c r="D33" s="4" t="s">
        <v>107</v>
      </c>
      <c r="F33" s="4" t="s">
        <v>108</v>
      </c>
      <c r="G33" s="4"/>
      <c r="H33" s="4"/>
      <c r="I33" s="4"/>
      <c r="J33" s="4"/>
      <c r="L33" s="4"/>
    </row>
    <row r="34" spans="1:12" ht="18.75" customHeight="1">
      <c r="A34" s="86"/>
      <c r="B34" s="86"/>
      <c r="C34" s="86"/>
      <c r="D34" s="4" t="s">
        <v>111</v>
      </c>
      <c r="E34" s="4"/>
      <c r="F34" s="4" t="s">
        <v>146</v>
      </c>
      <c r="G34" s="4"/>
      <c r="H34" s="91" t="s">
        <v>115</v>
      </c>
      <c r="I34" s="4"/>
      <c r="J34" s="86"/>
      <c r="L34" s="4" t="s">
        <v>118</v>
      </c>
    </row>
    <row r="35" spans="1:12" ht="18.75" customHeight="1">
      <c r="A35" s="86"/>
      <c r="B35" s="92" t="s">
        <v>8</v>
      </c>
      <c r="C35" s="119"/>
      <c r="D35" s="4" t="s">
        <v>119</v>
      </c>
      <c r="E35" s="4"/>
      <c r="F35" s="4" t="s">
        <v>147</v>
      </c>
      <c r="G35" s="4"/>
      <c r="H35" s="91" t="s">
        <v>123</v>
      </c>
      <c r="I35" s="4"/>
      <c r="J35" s="93" t="s">
        <v>148</v>
      </c>
      <c r="L35" s="4" t="s">
        <v>127</v>
      </c>
    </row>
    <row r="36" spans="1:12" ht="18.75" customHeight="1">
      <c r="A36" s="86"/>
      <c r="B36" s="119"/>
      <c r="C36" s="119"/>
      <c r="D36" s="293" t="s">
        <v>12</v>
      </c>
      <c r="E36" s="293"/>
      <c r="F36" s="293"/>
      <c r="G36" s="293"/>
      <c r="H36" s="293"/>
      <c r="I36" s="293"/>
      <c r="J36" s="293"/>
      <c r="K36" s="293"/>
      <c r="L36" s="293"/>
    </row>
    <row r="37" spans="1:12" ht="18.75" customHeight="1">
      <c r="A37" s="86" t="s">
        <v>142</v>
      </c>
      <c r="B37" s="119"/>
      <c r="C37" s="119"/>
    </row>
    <row r="38" spans="1:12" ht="18.75" customHeight="1">
      <c r="A38" s="86" t="s">
        <v>143</v>
      </c>
      <c r="B38" s="5"/>
      <c r="C38" s="5"/>
      <c r="D38" s="274">
        <v>1055790</v>
      </c>
      <c r="E38" s="274">
        <v>1055790</v>
      </c>
      <c r="F38" s="274">
        <v>6500593</v>
      </c>
      <c r="G38" s="274">
        <v>1055790</v>
      </c>
      <c r="H38" s="274">
        <v>115319</v>
      </c>
      <c r="I38" s="274">
        <v>1055790</v>
      </c>
      <c r="J38" s="274">
        <v>966485</v>
      </c>
      <c r="K38" s="274">
        <v>1055790</v>
      </c>
      <c r="L38" s="274">
        <v>8638187</v>
      </c>
    </row>
    <row r="39" spans="1:12" ht="18.75" customHeight="1">
      <c r="A39" s="86"/>
      <c r="B39" s="5"/>
      <c r="C39" s="5"/>
      <c r="D39" s="94"/>
      <c r="E39" s="94"/>
      <c r="F39" s="94"/>
      <c r="G39" s="94"/>
      <c r="H39" s="113"/>
      <c r="I39" s="94"/>
      <c r="J39" s="94"/>
      <c r="K39" s="94"/>
      <c r="L39" s="94"/>
    </row>
    <row r="40" spans="1:12" ht="18.75" customHeight="1">
      <c r="A40" s="86" t="s">
        <v>130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</row>
    <row r="41" spans="1:12" ht="18.75" customHeight="1">
      <c r="A41" s="214" t="s">
        <v>210</v>
      </c>
      <c r="B41" s="116"/>
      <c r="C41" s="5"/>
      <c r="D41" s="86"/>
      <c r="E41" s="86"/>
      <c r="F41" s="86"/>
      <c r="G41" s="86"/>
      <c r="H41" s="86"/>
      <c r="I41" s="86"/>
      <c r="J41" s="86"/>
      <c r="K41" s="86"/>
      <c r="L41" s="86"/>
    </row>
    <row r="42" spans="1:12" ht="18.75" hidden="1" customHeight="1">
      <c r="A42" s="133" t="s">
        <v>132</v>
      </c>
      <c r="B42" s="50"/>
      <c r="C42" s="5"/>
      <c r="D42" s="188">
        <v>0</v>
      </c>
      <c r="E42" s="188"/>
      <c r="F42" s="188">
        <v>0</v>
      </c>
      <c r="G42" s="188"/>
      <c r="H42" s="241">
        <v>0</v>
      </c>
      <c r="I42" s="188"/>
      <c r="J42" s="241">
        <v>0</v>
      </c>
      <c r="K42" s="188"/>
      <c r="L42" s="272">
        <f t="shared" ref="L42:L43" si="2">SUM(D42:J42)</f>
        <v>0</v>
      </c>
    </row>
    <row r="43" spans="1:12" ht="18.75" customHeight="1">
      <c r="A43" s="133" t="s">
        <v>133</v>
      </c>
      <c r="B43" s="50">
        <v>9</v>
      </c>
      <c r="C43" s="5"/>
      <c r="D43" s="285">
        <v>0</v>
      </c>
      <c r="E43" s="239"/>
      <c r="F43" s="285">
        <v>0</v>
      </c>
      <c r="G43" s="239"/>
      <c r="H43" s="285">
        <v>0</v>
      </c>
      <c r="I43" s="138"/>
      <c r="J43" s="139">
        <v>-844614</v>
      </c>
      <c r="K43" s="139"/>
      <c r="L43" s="275">
        <f t="shared" si="2"/>
        <v>-844614</v>
      </c>
    </row>
    <row r="44" spans="1:12" ht="18.75" customHeight="1">
      <c r="A44" s="214" t="s">
        <v>211</v>
      </c>
      <c r="B44" s="119"/>
      <c r="C44" s="119"/>
      <c r="D44" s="117">
        <f>SUM(D42:D43)</f>
        <v>0</v>
      </c>
      <c r="E44" s="138"/>
      <c r="F44" s="117">
        <f>SUM(F42:F43)</f>
        <v>0</v>
      </c>
      <c r="G44" s="94"/>
      <c r="H44" s="117">
        <f>SUM(H42:H43)</f>
        <v>0</v>
      </c>
      <c r="I44" s="94"/>
      <c r="J44" s="117">
        <f>SUM(J42:J43)</f>
        <v>-844614</v>
      </c>
      <c r="K44" s="94"/>
      <c r="L44" s="117">
        <f>SUM(L42:L43)</f>
        <v>-844614</v>
      </c>
    </row>
    <row r="45" spans="1:12" ht="18.75" customHeight="1">
      <c r="A45" s="86"/>
      <c r="B45" s="119"/>
      <c r="C45" s="119"/>
    </row>
    <row r="46" spans="1:12" ht="18.75" customHeight="1">
      <c r="A46" s="104" t="s">
        <v>136</v>
      </c>
      <c r="B46" s="119"/>
      <c r="C46" s="119"/>
    </row>
    <row r="47" spans="1:12" ht="18.75" customHeight="1">
      <c r="A47" s="97" t="s">
        <v>137</v>
      </c>
      <c r="B47" s="119"/>
      <c r="C47" s="119"/>
      <c r="D47" s="188">
        <v>0</v>
      </c>
      <c r="E47" s="233"/>
      <c r="F47" s="188">
        <v>0</v>
      </c>
      <c r="G47" s="233"/>
      <c r="H47" s="188">
        <v>0</v>
      </c>
      <c r="I47" s="233"/>
      <c r="J47" s="188">
        <v>1325971</v>
      </c>
      <c r="K47" s="234"/>
      <c r="L47" s="272">
        <f t="shared" ref="L47" si="3">SUM(D47:J47)</f>
        <v>1325971</v>
      </c>
    </row>
    <row r="48" spans="1:12" ht="18.75" customHeight="1">
      <c r="A48" s="140" t="s">
        <v>138</v>
      </c>
      <c r="B48" s="119"/>
      <c r="C48" s="119"/>
      <c r="D48" s="286">
        <v>0</v>
      </c>
      <c r="E48" s="138"/>
      <c r="F48" s="286">
        <v>0</v>
      </c>
      <c r="G48" s="138"/>
      <c r="H48" s="286">
        <v>0</v>
      </c>
      <c r="I48" s="239"/>
      <c r="J48" s="286">
        <v>0</v>
      </c>
      <c r="K48" s="240"/>
      <c r="L48" s="287">
        <v>0</v>
      </c>
    </row>
    <row r="49" spans="1:12" ht="18.75" customHeight="1">
      <c r="A49" s="141" t="s">
        <v>95</v>
      </c>
      <c r="B49" s="119"/>
      <c r="C49" s="119"/>
      <c r="D49" s="101">
        <f>SUM(D47:D48)</f>
        <v>0</v>
      </c>
      <c r="E49" s="138"/>
      <c r="F49" s="101">
        <f>SUM(F47:F48)</f>
        <v>0</v>
      </c>
      <c r="G49" s="108"/>
      <c r="H49" s="101">
        <f>SUM(H47:H48)</f>
        <v>0</v>
      </c>
      <c r="I49" s="94"/>
      <c r="J49" s="101">
        <f>SUM(J47:J48)</f>
        <v>1325971</v>
      </c>
      <c r="K49" s="94"/>
      <c r="L49" s="101">
        <f>SUM(L47:L48)</f>
        <v>1325971</v>
      </c>
    </row>
    <row r="50" spans="1:12" s="17" customFormat="1" ht="18.75" customHeight="1">
      <c r="A50" s="229"/>
      <c r="D50" s="26"/>
      <c r="E50" s="230"/>
      <c r="F50" s="26"/>
      <c r="G50" s="231"/>
      <c r="H50" s="26"/>
      <c r="I50" s="231"/>
      <c r="J50" s="26"/>
      <c r="K50" s="231"/>
      <c r="L50" s="26"/>
    </row>
    <row r="51" spans="1:12" s="17" customFormat="1" ht="18.75" hidden="1" customHeight="1">
      <c r="A51" s="222" t="s">
        <v>140</v>
      </c>
      <c r="B51" s="50">
        <v>10</v>
      </c>
      <c r="D51" s="223">
        <v>0</v>
      </c>
      <c r="E51" s="232"/>
      <c r="F51" s="223">
        <v>0</v>
      </c>
      <c r="G51" s="47"/>
      <c r="H51" s="31"/>
      <c r="I51" s="47"/>
      <c r="J51" s="31"/>
      <c r="K51" s="47"/>
      <c r="L51" s="223">
        <v>0</v>
      </c>
    </row>
    <row r="52" spans="1:12" s="17" customFormat="1" ht="12" customHeight="1">
      <c r="A52" s="229"/>
      <c r="D52" s="26"/>
      <c r="E52" s="230"/>
      <c r="F52" s="26"/>
      <c r="G52" s="231"/>
      <c r="H52" s="26"/>
      <c r="I52" s="231"/>
      <c r="J52" s="26"/>
      <c r="K52" s="231"/>
      <c r="L52" s="26"/>
    </row>
    <row r="53" spans="1:12" ht="18.75" customHeight="1" thickBot="1">
      <c r="A53" s="111" t="s">
        <v>144</v>
      </c>
      <c r="D53" s="112">
        <f t="shared" ref="D53:E53" si="4">SUM(D44+D49+D51+D38)</f>
        <v>1055790</v>
      </c>
      <c r="E53" s="114">
        <f t="shared" si="4"/>
        <v>1055790</v>
      </c>
      <c r="F53" s="112">
        <f>SUM(F44+F49+F51+F38)</f>
        <v>6500593</v>
      </c>
      <c r="G53" s="114">
        <f t="shared" ref="G53:L53" si="5">SUM(G44+G49+G51+G38)</f>
        <v>1055790</v>
      </c>
      <c r="H53" s="112">
        <f t="shared" si="5"/>
        <v>115319</v>
      </c>
      <c r="I53" s="114">
        <f t="shared" si="5"/>
        <v>1055790</v>
      </c>
      <c r="J53" s="114">
        <f t="shared" si="5"/>
        <v>1447842</v>
      </c>
      <c r="K53" s="114">
        <f t="shared" si="5"/>
        <v>1055790</v>
      </c>
      <c r="L53" s="114">
        <f t="shared" si="5"/>
        <v>9119544</v>
      </c>
    </row>
    <row r="54" spans="1:12" ht="18.75" customHeight="1" thickTop="1">
      <c r="D54" s="132"/>
      <c r="E54" s="132"/>
      <c r="F54" s="132"/>
      <c r="G54" s="132"/>
      <c r="H54" s="132"/>
      <c r="I54" s="132"/>
      <c r="J54" s="284"/>
      <c r="K54" s="132"/>
      <c r="L54" s="284"/>
    </row>
  </sheetData>
  <mergeCells count="6">
    <mergeCell ref="D31:L31"/>
    <mergeCell ref="H32:J32"/>
    <mergeCell ref="D36:L36"/>
    <mergeCell ref="D4:L4"/>
    <mergeCell ref="H5:J5"/>
    <mergeCell ref="D9:L9"/>
  </mergeCells>
  <pageMargins left="0.7" right="0.7" top="0.48" bottom="0.5" header="0.5" footer="0.5"/>
  <pageSetup paperSize="9" scale="86" firstPageNumber="9" fitToHeight="2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88"/>
  <sheetViews>
    <sheetView showGridLines="0" view="pageBreakPreview" zoomScaleNormal="85" zoomScaleSheetLayoutView="100" workbookViewId="0">
      <selection activeCell="E82" sqref="E82"/>
    </sheetView>
  </sheetViews>
  <sheetFormatPr defaultColWidth="9.08984375" defaultRowHeight="18.75" customHeight="1"/>
  <cols>
    <col min="1" max="1" width="60.26953125" style="60" customWidth="1"/>
    <col min="2" max="2" width="8.984375E-2" style="60" hidden="1" customWidth="1"/>
    <col min="3" max="3" width="11.08984375" style="60" customWidth="1"/>
    <col min="4" max="4" width="1.26953125" style="60" customWidth="1"/>
    <col min="5" max="5" width="11.08984375" style="60" customWidth="1"/>
    <col min="6" max="6" width="1.26953125" style="60" customWidth="1"/>
    <col min="7" max="7" width="11.08984375" style="62" customWidth="1"/>
    <col min="8" max="8" width="1.26953125" style="60" customWidth="1"/>
    <col min="9" max="9" width="11.08984375" style="62" customWidth="1"/>
    <col min="10" max="16384" width="9.08984375" style="60"/>
  </cols>
  <sheetData>
    <row r="1" spans="1:9" s="55" customFormat="1" ht="19.5" customHeight="1">
      <c r="A1" s="54" t="s">
        <v>0</v>
      </c>
      <c r="B1" s="54"/>
      <c r="G1" s="56"/>
      <c r="I1" s="56"/>
    </row>
    <row r="2" spans="1:9" s="58" customFormat="1" ht="19.5" customHeight="1">
      <c r="A2" s="57" t="s">
        <v>151</v>
      </c>
      <c r="B2" s="57"/>
      <c r="G2" s="59"/>
      <c r="I2" s="59"/>
    </row>
    <row r="3" spans="1:9" s="58" customFormat="1" ht="19.5" customHeight="1">
      <c r="A3" s="57"/>
      <c r="B3" s="57"/>
      <c r="G3" s="59"/>
      <c r="I3" s="59"/>
    </row>
    <row r="4" spans="1:9" s="14" customFormat="1" ht="19.5" customHeight="1">
      <c r="A4" s="11"/>
      <c r="B4" s="11"/>
      <c r="C4" s="298" t="s">
        <v>2</v>
      </c>
      <c r="D4" s="299"/>
      <c r="E4" s="299"/>
      <c r="F4" s="13"/>
      <c r="G4" s="298" t="s">
        <v>3</v>
      </c>
      <c r="H4" s="299"/>
      <c r="I4" s="299"/>
    </row>
    <row r="5" spans="1:9" s="17" customFormat="1" ht="19.5" customHeight="1">
      <c r="A5" s="15"/>
      <c r="B5" s="15"/>
      <c r="C5" s="298" t="s">
        <v>4</v>
      </c>
      <c r="D5" s="299"/>
      <c r="E5" s="299"/>
      <c r="G5" s="298" t="s">
        <v>4</v>
      </c>
      <c r="H5" s="299"/>
      <c r="I5" s="299"/>
    </row>
    <row r="6" spans="1:9" ht="19.5" customHeight="1">
      <c r="C6" s="300" t="s">
        <v>101</v>
      </c>
      <c r="D6" s="300"/>
      <c r="E6" s="300"/>
      <c r="F6" s="18"/>
      <c r="G6" s="300" t="s">
        <v>101</v>
      </c>
      <c r="H6" s="300"/>
      <c r="I6" s="300"/>
    </row>
    <row r="7" spans="1:9" ht="19.5" customHeight="1">
      <c r="C7" s="301" t="s">
        <v>5</v>
      </c>
      <c r="D7" s="300"/>
      <c r="E7" s="300"/>
      <c r="F7" s="18"/>
      <c r="G7" s="301" t="s">
        <v>5</v>
      </c>
      <c r="H7" s="300"/>
      <c r="I7" s="300"/>
    </row>
    <row r="8" spans="1:9" ht="19.5" customHeight="1">
      <c r="B8" s="142" t="s">
        <v>8</v>
      </c>
      <c r="C8" s="152" t="s">
        <v>9</v>
      </c>
      <c r="D8" s="153"/>
      <c r="E8" s="152" t="s">
        <v>10</v>
      </c>
      <c r="F8" s="153"/>
      <c r="G8" s="152" t="s">
        <v>9</v>
      </c>
      <c r="H8" s="153"/>
      <c r="I8" s="152" t="s">
        <v>10</v>
      </c>
    </row>
    <row r="9" spans="1:9" ht="19.5" customHeight="1">
      <c r="C9" s="303" t="s">
        <v>12</v>
      </c>
      <c r="D9" s="303"/>
      <c r="E9" s="303"/>
      <c r="F9" s="303"/>
      <c r="G9" s="303"/>
      <c r="H9" s="303"/>
      <c r="I9" s="303"/>
    </row>
    <row r="10" spans="1:9" ht="19.5" customHeight="1">
      <c r="A10" s="61" t="s">
        <v>152</v>
      </c>
      <c r="B10" s="61"/>
    </row>
    <row r="11" spans="1:9" ht="19.5" customHeight="1">
      <c r="A11" s="60" t="s">
        <v>89</v>
      </c>
      <c r="C11" s="62">
        <v>1759121</v>
      </c>
      <c r="E11" s="62">
        <v>2082236</v>
      </c>
      <c r="F11" s="62"/>
      <c r="G11" s="62">
        <v>1325971</v>
      </c>
      <c r="H11" s="62"/>
      <c r="I11" s="62">
        <v>907138</v>
      </c>
    </row>
    <row r="12" spans="1:9" ht="19.5" customHeight="1">
      <c r="A12" s="63" t="s">
        <v>153</v>
      </c>
      <c r="B12" s="63"/>
      <c r="C12" s="62"/>
      <c r="E12" s="62"/>
    </row>
    <row r="13" spans="1:9" ht="19.5" customHeight="1">
      <c r="A13" s="133" t="s">
        <v>154</v>
      </c>
      <c r="C13" s="62">
        <v>171512</v>
      </c>
      <c r="E13" s="62">
        <v>111469</v>
      </c>
      <c r="F13" s="62"/>
      <c r="G13" s="62">
        <v>4691</v>
      </c>
      <c r="H13" s="62"/>
      <c r="I13" s="62">
        <v>-6629</v>
      </c>
    </row>
    <row r="14" spans="1:9" ht="19.5" customHeight="1">
      <c r="A14" s="64" t="s">
        <v>86</v>
      </c>
      <c r="C14" s="62">
        <v>80227</v>
      </c>
      <c r="E14" s="62">
        <v>113700</v>
      </c>
      <c r="G14" s="62">
        <v>79583</v>
      </c>
      <c r="I14" s="62">
        <v>112892</v>
      </c>
    </row>
    <row r="15" spans="1:9" ht="19.5" customHeight="1">
      <c r="A15" s="60" t="s">
        <v>155</v>
      </c>
      <c r="C15" s="62">
        <v>493258</v>
      </c>
      <c r="E15" s="62">
        <v>497964</v>
      </c>
      <c r="F15" s="62"/>
      <c r="G15" s="62">
        <v>11877</v>
      </c>
      <c r="H15" s="62"/>
      <c r="I15" s="62">
        <v>14977</v>
      </c>
    </row>
    <row r="16" spans="1:9" ht="19.5" customHeight="1">
      <c r="A16" s="133" t="s">
        <v>206</v>
      </c>
      <c r="C16" s="62">
        <v>-690</v>
      </c>
      <c r="E16" s="62">
        <v>2524</v>
      </c>
      <c r="F16" s="62"/>
      <c r="G16" s="62">
        <v>0</v>
      </c>
      <c r="H16" s="78"/>
      <c r="I16" s="62">
        <v>0</v>
      </c>
    </row>
    <row r="17" spans="1:9" ht="19.5" customHeight="1">
      <c r="A17" s="60" t="s">
        <v>207</v>
      </c>
      <c r="C17" s="62">
        <v>464</v>
      </c>
      <c r="E17" s="62">
        <v>38</v>
      </c>
      <c r="F17" s="65"/>
      <c r="G17" s="62">
        <v>178</v>
      </c>
      <c r="H17" s="65"/>
      <c r="I17" s="62">
        <v>140</v>
      </c>
    </row>
    <row r="18" spans="1:9" ht="19.5" customHeight="1">
      <c r="A18" s="60" t="s">
        <v>161</v>
      </c>
      <c r="B18" s="64"/>
      <c r="C18" s="62">
        <v>40857</v>
      </c>
      <c r="E18" s="62">
        <v>-7650</v>
      </c>
      <c r="F18" s="62"/>
      <c r="G18" s="27">
        <v>27394</v>
      </c>
      <c r="H18" s="62"/>
      <c r="I18" s="27">
        <v>-3886</v>
      </c>
    </row>
    <row r="19" spans="1:9" ht="19.5" customHeight="1">
      <c r="A19" s="60" t="s">
        <v>159</v>
      </c>
      <c r="C19" s="62">
        <v>-59939</v>
      </c>
      <c r="E19" s="62">
        <v>-42271</v>
      </c>
      <c r="F19" s="62"/>
      <c r="G19" s="62">
        <v>-26935</v>
      </c>
      <c r="H19" s="62"/>
      <c r="I19" s="62">
        <v>26266</v>
      </c>
    </row>
    <row r="20" spans="1:9" ht="19.5" customHeight="1">
      <c r="A20" s="60" t="s">
        <v>158</v>
      </c>
      <c r="C20" s="62">
        <v>0</v>
      </c>
      <c r="E20" s="62">
        <v>54</v>
      </c>
      <c r="F20" s="62"/>
      <c r="G20" s="62">
        <v>0</v>
      </c>
      <c r="H20" s="78"/>
      <c r="I20" s="62">
        <v>0</v>
      </c>
    </row>
    <row r="21" spans="1:9" ht="19.5" customHeight="1">
      <c r="A21" s="60" t="s">
        <v>160</v>
      </c>
      <c r="C21" s="62">
        <v>-67.030889999999999</v>
      </c>
      <c r="E21" s="62">
        <v>-1767</v>
      </c>
      <c r="F21" s="62"/>
      <c r="G21" s="62">
        <v>0</v>
      </c>
      <c r="H21" s="62"/>
      <c r="I21" s="62">
        <v>-299</v>
      </c>
    </row>
    <row r="22" spans="1:9" ht="19.5" customHeight="1">
      <c r="A22" s="60" t="s">
        <v>156</v>
      </c>
      <c r="B22" s="143">
        <v>12</v>
      </c>
      <c r="C22" s="62">
        <v>-9169.3799999999992</v>
      </c>
      <c r="E22" s="62">
        <v>-10004</v>
      </c>
      <c r="F22" s="62"/>
      <c r="G22" s="62">
        <v>-1379119.95</v>
      </c>
      <c r="H22" s="62"/>
      <c r="I22" s="62">
        <v>-935620</v>
      </c>
    </row>
    <row r="23" spans="1:9" ht="19.5" customHeight="1">
      <c r="A23" s="60" t="s">
        <v>157</v>
      </c>
      <c r="B23" s="143">
        <v>12</v>
      </c>
      <c r="C23" s="276">
        <v>-7453</v>
      </c>
      <c r="D23" s="278"/>
      <c r="E23" s="276">
        <v>-95</v>
      </c>
      <c r="F23" s="65"/>
      <c r="G23" s="276">
        <v>-26183</v>
      </c>
      <c r="H23" s="65"/>
      <c r="I23" s="276">
        <v>-63588</v>
      </c>
    </row>
    <row r="24" spans="1:9" ht="19.5" hidden="1" customHeight="1">
      <c r="A24" s="60" t="s">
        <v>162</v>
      </c>
      <c r="B24" s="143"/>
      <c r="C24" s="276">
        <v>0</v>
      </c>
      <c r="D24" s="65">
        <v>0</v>
      </c>
      <c r="E24" s="276">
        <v>0</v>
      </c>
      <c r="F24" s="65">
        <v>0</v>
      </c>
      <c r="G24" s="276">
        <v>0</v>
      </c>
      <c r="H24" s="65">
        <v>0</v>
      </c>
      <c r="I24" s="276">
        <v>0</v>
      </c>
    </row>
    <row r="25" spans="1:9" ht="18.75" customHeight="1">
      <c r="C25" s="277">
        <f>SUM(C11:C24)</f>
        <v>2468120.5891100001</v>
      </c>
      <c r="D25" s="277"/>
      <c r="E25" s="277">
        <f t="shared" ref="E25:I25" si="0">SUM(E11:E23)</f>
        <v>2746198</v>
      </c>
      <c r="F25" s="277"/>
      <c r="G25" s="277">
        <f t="shared" si="0"/>
        <v>17456.050000000047</v>
      </c>
      <c r="H25" s="277"/>
      <c r="I25" s="277">
        <f t="shared" si="0"/>
        <v>51391</v>
      </c>
    </row>
    <row r="26" spans="1:9" ht="19.5" customHeight="1">
      <c r="A26" s="63" t="s">
        <v>163</v>
      </c>
      <c r="B26" s="144"/>
      <c r="C26" s="62"/>
      <c r="E26" s="62"/>
      <c r="F26" s="62"/>
      <c r="G26" s="65"/>
      <c r="H26" s="62"/>
      <c r="I26" s="65"/>
    </row>
    <row r="27" spans="1:9" ht="19.5" customHeight="1">
      <c r="A27" s="60" t="s">
        <v>16</v>
      </c>
      <c r="B27" s="145"/>
      <c r="C27" s="62">
        <v>79274</v>
      </c>
      <c r="E27" s="62">
        <v>311836</v>
      </c>
      <c r="F27" s="62"/>
      <c r="G27" s="62">
        <v>2154</v>
      </c>
      <c r="H27" s="62"/>
      <c r="I27" s="62">
        <v>1845</v>
      </c>
    </row>
    <row r="28" spans="1:9" ht="19.5" customHeight="1">
      <c r="A28" s="60" t="s">
        <v>19</v>
      </c>
      <c r="B28" s="145"/>
      <c r="C28" s="62">
        <v>103187</v>
      </c>
      <c r="E28" s="62">
        <v>17119</v>
      </c>
      <c r="F28" s="62"/>
      <c r="G28" s="62">
        <v>0</v>
      </c>
      <c r="H28" s="78"/>
      <c r="I28" s="62">
        <v>0</v>
      </c>
    </row>
    <row r="29" spans="1:9" ht="19.5" customHeight="1">
      <c r="A29" s="60" t="s">
        <v>21</v>
      </c>
      <c r="C29" s="62">
        <v>-1022</v>
      </c>
      <c r="E29" s="62">
        <v>-19520</v>
      </c>
      <c r="F29" s="62"/>
      <c r="G29" s="62">
        <v>226</v>
      </c>
      <c r="H29" s="62"/>
      <c r="I29" s="62">
        <v>312</v>
      </c>
    </row>
    <row r="30" spans="1:9" ht="19.5" customHeight="1">
      <c r="A30" s="60" t="s">
        <v>164</v>
      </c>
      <c r="C30" s="62">
        <v>34699</v>
      </c>
      <c r="E30" s="62">
        <v>37396</v>
      </c>
      <c r="F30" s="62"/>
      <c r="G30" s="62">
        <v>0</v>
      </c>
      <c r="H30" s="78"/>
      <c r="I30" s="62">
        <v>0</v>
      </c>
    </row>
    <row r="31" spans="1:9" ht="19.5" customHeight="1">
      <c r="A31" s="60" t="s">
        <v>33</v>
      </c>
      <c r="C31" s="62">
        <v>-2143</v>
      </c>
      <c r="E31" s="62">
        <v>-12</v>
      </c>
      <c r="F31" s="62"/>
      <c r="G31" s="62">
        <v>2</v>
      </c>
      <c r="H31" s="78"/>
      <c r="I31" s="62">
        <v>0</v>
      </c>
    </row>
    <row r="32" spans="1:9" ht="19.5" customHeight="1">
      <c r="A32" s="66" t="s">
        <v>39</v>
      </c>
      <c r="B32" s="145"/>
      <c r="C32" s="65">
        <v>9498</v>
      </c>
      <c r="E32" s="65">
        <v>17108</v>
      </c>
      <c r="F32" s="65"/>
      <c r="G32" s="65">
        <v>-408</v>
      </c>
      <c r="H32" s="65"/>
      <c r="I32" s="65">
        <v>-591</v>
      </c>
    </row>
    <row r="33" spans="1:9" ht="19.5" customHeight="1">
      <c r="A33" s="66" t="s">
        <v>45</v>
      </c>
      <c r="B33" s="66"/>
      <c r="C33" s="276">
        <v>16721</v>
      </c>
      <c r="E33" s="276">
        <v>23629</v>
      </c>
      <c r="F33" s="62"/>
      <c r="G33" s="276">
        <v>23346</v>
      </c>
      <c r="H33" s="62"/>
      <c r="I33" s="276">
        <v>23009</v>
      </c>
    </row>
    <row r="34" spans="1:9" ht="19.5" hidden="1" customHeight="1">
      <c r="A34" s="67" t="s">
        <v>165</v>
      </c>
      <c r="B34" s="66"/>
      <c r="C34" s="242">
        <v>0</v>
      </c>
      <c r="E34" s="242">
        <v>0</v>
      </c>
      <c r="F34" s="65"/>
      <c r="G34" s="242">
        <v>0</v>
      </c>
      <c r="H34" s="65"/>
      <c r="I34" s="242">
        <v>0</v>
      </c>
    </row>
    <row r="35" spans="1:9" ht="19.5" customHeight="1">
      <c r="A35" s="67" t="s">
        <v>166</v>
      </c>
      <c r="B35" s="67"/>
      <c r="C35" s="62">
        <f>SUM(C25:C34)</f>
        <v>2708334.5891100001</v>
      </c>
      <c r="E35" s="62">
        <f>SUM(E25:E34)</f>
        <v>3133754</v>
      </c>
      <c r="F35" s="62"/>
      <c r="G35" s="62">
        <f>SUM(G25:G34)</f>
        <v>42776.050000000047</v>
      </c>
      <c r="H35" s="62"/>
      <c r="I35" s="62">
        <f>SUM(I25:I34)</f>
        <v>75966</v>
      </c>
    </row>
    <row r="36" spans="1:9" ht="19.5" customHeight="1">
      <c r="A36" s="66" t="s">
        <v>167</v>
      </c>
      <c r="B36" s="66"/>
      <c r="C36" s="62">
        <v>-182520</v>
      </c>
      <c r="E36" s="62">
        <v>-131804</v>
      </c>
      <c r="F36" s="68"/>
      <c r="G36" s="62">
        <v>-3040</v>
      </c>
      <c r="H36" s="68"/>
      <c r="I36" s="62">
        <v>-3970</v>
      </c>
    </row>
    <row r="37" spans="1:9" ht="19.5" customHeight="1">
      <c r="A37" s="69" t="s">
        <v>168</v>
      </c>
      <c r="B37" s="69"/>
      <c r="C37" s="70">
        <f>SUM(C35:C36)</f>
        <v>2525814.5891100001</v>
      </c>
      <c r="D37" s="71"/>
      <c r="E37" s="70">
        <f>SUM(E35:E36)</f>
        <v>3001950</v>
      </c>
      <c r="F37" s="72"/>
      <c r="G37" s="70">
        <f>SUM(G35:G36)</f>
        <v>39736.050000000047</v>
      </c>
      <c r="H37" s="72"/>
      <c r="I37" s="70">
        <f>SUM(I35:I36)</f>
        <v>71996</v>
      </c>
    </row>
    <row r="38" spans="1:9" ht="19.5" customHeight="1">
      <c r="A38" s="69"/>
      <c r="B38" s="69"/>
      <c r="C38" s="72"/>
      <c r="D38" s="71"/>
      <c r="E38" s="72"/>
      <c r="F38" s="72"/>
      <c r="G38" s="72"/>
      <c r="H38" s="72"/>
      <c r="I38" s="72"/>
    </row>
    <row r="39" spans="1:9" ht="13" customHeight="1">
      <c r="A39" s="54" t="s">
        <v>0</v>
      </c>
      <c r="B39" s="54"/>
      <c r="C39" s="55"/>
      <c r="D39" s="55"/>
      <c r="E39" s="55"/>
      <c r="F39" s="55"/>
      <c r="G39" s="56"/>
      <c r="H39" s="55"/>
      <c r="I39" s="56"/>
    </row>
    <row r="40" spans="1:9" s="55" customFormat="1" ht="20.25" customHeight="1">
      <c r="A40" s="57" t="s">
        <v>151</v>
      </c>
      <c r="B40" s="57"/>
      <c r="C40" s="58"/>
      <c r="D40" s="58"/>
      <c r="E40" s="73"/>
      <c r="F40" s="58"/>
      <c r="G40" s="59"/>
      <c r="H40" s="58"/>
      <c r="I40" s="59"/>
    </row>
    <row r="41" spans="1:9" s="58" customFormat="1" ht="20.25" customHeight="1">
      <c r="A41" s="57"/>
      <c r="B41" s="57"/>
      <c r="E41" s="73"/>
      <c r="G41" s="59"/>
      <c r="I41" s="59"/>
    </row>
    <row r="42" spans="1:9" s="58" customFormat="1" ht="20.25" customHeight="1">
      <c r="A42" s="11"/>
      <c r="B42" s="11"/>
      <c r="C42" s="298" t="s">
        <v>2</v>
      </c>
      <c r="D42" s="298"/>
      <c r="E42" s="298"/>
      <c r="F42" s="13"/>
      <c r="G42" s="298" t="s">
        <v>3</v>
      </c>
      <c r="H42" s="298"/>
      <c r="I42" s="298"/>
    </row>
    <row r="43" spans="1:9" s="14" customFormat="1" ht="19" customHeight="1">
      <c r="A43" s="15"/>
      <c r="B43" s="15"/>
      <c r="C43" s="298" t="s">
        <v>4</v>
      </c>
      <c r="D43" s="298"/>
      <c r="E43" s="298"/>
      <c r="F43" s="17"/>
      <c r="G43" s="298" t="s">
        <v>4</v>
      </c>
      <c r="H43" s="298"/>
      <c r="I43" s="298"/>
    </row>
    <row r="44" spans="1:9" s="17" customFormat="1" ht="19" customHeight="1">
      <c r="A44" s="60"/>
      <c r="B44" s="60"/>
      <c r="C44" s="300" t="s">
        <v>101</v>
      </c>
      <c r="D44" s="300"/>
      <c r="E44" s="300"/>
      <c r="F44" s="18"/>
      <c r="G44" s="300" t="s">
        <v>101</v>
      </c>
      <c r="H44" s="300"/>
      <c r="I44" s="300"/>
    </row>
    <row r="45" spans="1:9" ht="19" customHeight="1">
      <c r="C45" s="301" t="s">
        <v>5</v>
      </c>
      <c r="D45" s="301"/>
      <c r="E45" s="301"/>
      <c r="F45" s="18"/>
      <c r="G45" s="301" t="s">
        <v>5</v>
      </c>
      <c r="H45" s="301"/>
      <c r="I45" s="301"/>
    </row>
    <row r="46" spans="1:9" ht="19" customHeight="1">
      <c r="B46" s="142" t="s">
        <v>8</v>
      </c>
      <c r="C46" s="152" t="s">
        <v>9</v>
      </c>
      <c r="D46" s="153"/>
      <c r="E46" s="152" t="s">
        <v>10</v>
      </c>
      <c r="F46" s="153"/>
      <c r="G46" s="152" t="s">
        <v>9</v>
      </c>
      <c r="H46" s="153"/>
      <c r="I46" s="152" t="s">
        <v>10</v>
      </c>
    </row>
    <row r="47" spans="1:9" ht="19" customHeight="1">
      <c r="C47" s="303" t="s">
        <v>12</v>
      </c>
      <c r="D47" s="303"/>
      <c r="E47" s="303"/>
      <c r="F47" s="303"/>
      <c r="G47" s="303"/>
      <c r="H47" s="303"/>
      <c r="I47" s="303"/>
    </row>
    <row r="48" spans="1:9" ht="19" customHeight="1">
      <c r="A48" s="74" t="s">
        <v>169</v>
      </c>
      <c r="B48" s="74"/>
      <c r="F48" s="75"/>
      <c r="G48" s="75"/>
      <c r="H48" s="75"/>
      <c r="I48" s="75"/>
    </row>
    <row r="49" spans="1:9" ht="19" hidden="1" customHeight="1">
      <c r="A49" s="60" t="s">
        <v>170</v>
      </c>
      <c r="B49" s="76"/>
      <c r="C49" s="75">
        <v>0</v>
      </c>
      <c r="E49" s="75">
        <v>0</v>
      </c>
      <c r="F49" s="75"/>
      <c r="G49" s="75">
        <v>0</v>
      </c>
      <c r="H49" s="75"/>
      <c r="I49" s="75">
        <v>0</v>
      </c>
    </row>
    <row r="50" spans="1:9" ht="19" customHeight="1">
      <c r="A50" s="76" t="s">
        <v>171</v>
      </c>
      <c r="B50" s="76"/>
      <c r="C50" s="75">
        <v>3640823</v>
      </c>
      <c r="E50" s="75">
        <v>6306137</v>
      </c>
      <c r="F50" s="75"/>
      <c r="G50" s="75">
        <v>1836961</v>
      </c>
      <c r="H50" s="75"/>
      <c r="I50" s="75">
        <v>3017721</v>
      </c>
    </row>
    <row r="51" spans="1:9" ht="19" customHeight="1">
      <c r="A51" s="60" t="s">
        <v>172</v>
      </c>
      <c r="B51" s="76"/>
      <c r="C51" s="62">
        <v>-2152100</v>
      </c>
      <c r="E51" s="62">
        <v>-7261215</v>
      </c>
      <c r="F51" s="75"/>
      <c r="G51" s="75">
        <v>-928000</v>
      </c>
      <c r="H51" s="75"/>
      <c r="I51" s="75">
        <v>-3542115</v>
      </c>
    </row>
    <row r="52" spans="1:9" ht="19" customHeight="1">
      <c r="A52" s="60" t="s">
        <v>213</v>
      </c>
      <c r="B52" s="76"/>
      <c r="C52" s="62">
        <v>9984</v>
      </c>
      <c r="E52" s="62">
        <v>-10002</v>
      </c>
      <c r="F52" s="75"/>
      <c r="G52" s="75">
        <v>0</v>
      </c>
      <c r="H52" s="75"/>
      <c r="I52" s="283">
        <v>0</v>
      </c>
    </row>
    <row r="53" spans="1:9" ht="19" hidden="1" customHeight="1">
      <c r="A53" s="60" t="s">
        <v>173</v>
      </c>
      <c r="B53" s="76"/>
      <c r="C53" s="62">
        <v>0</v>
      </c>
      <c r="E53" s="62">
        <v>0</v>
      </c>
      <c r="F53" s="75"/>
      <c r="G53" s="75">
        <v>0</v>
      </c>
      <c r="H53" s="75"/>
      <c r="I53" s="283">
        <v>0</v>
      </c>
    </row>
    <row r="54" spans="1:9" ht="19" customHeight="1">
      <c r="A54" s="60" t="s">
        <v>174</v>
      </c>
      <c r="B54" s="76"/>
      <c r="C54" s="62">
        <v>0</v>
      </c>
      <c r="E54" s="62">
        <v>11987</v>
      </c>
      <c r="F54" s="75"/>
      <c r="G54" s="75">
        <v>0</v>
      </c>
      <c r="H54" s="75"/>
      <c r="I54" s="75">
        <v>0</v>
      </c>
    </row>
    <row r="55" spans="1:9" ht="19" customHeight="1">
      <c r="A55" s="60" t="s">
        <v>176</v>
      </c>
      <c r="C55" s="62">
        <v>18715.030890000002</v>
      </c>
      <c r="E55" s="62">
        <v>13241</v>
      </c>
      <c r="F55" s="75"/>
      <c r="G55" s="75">
        <v>3.2699500000000001</v>
      </c>
      <c r="H55" s="75"/>
      <c r="I55" s="283">
        <v>340</v>
      </c>
    </row>
    <row r="56" spans="1:9" ht="19" customHeight="1">
      <c r="A56" s="60" t="s">
        <v>175</v>
      </c>
      <c r="B56" s="76"/>
      <c r="C56" s="62">
        <v>-98319</v>
      </c>
      <c r="E56" s="62">
        <v>-2588536</v>
      </c>
      <c r="F56" s="75"/>
      <c r="G56" s="75">
        <v>-40</v>
      </c>
      <c r="H56" s="75"/>
      <c r="I56" s="75">
        <v>-6640</v>
      </c>
    </row>
    <row r="57" spans="1:9" ht="19" customHeight="1">
      <c r="A57" s="60" t="s">
        <v>177</v>
      </c>
      <c r="C57" s="62">
        <v>0</v>
      </c>
      <c r="E57" s="62">
        <v>578</v>
      </c>
      <c r="F57" s="75"/>
      <c r="G57" s="75">
        <v>0</v>
      </c>
      <c r="H57" s="75"/>
      <c r="I57" s="75">
        <v>57</v>
      </c>
    </row>
    <row r="58" spans="1:9" ht="19" customHeight="1">
      <c r="A58" s="60" t="s">
        <v>178</v>
      </c>
      <c r="C58" s="62">
        <v>-686</v>
      </c>
      <c r="E58" s="62">
        <v>-1236</v>
      </c>
      <c r="F58" s="75"/>
      <c r="G58" s="75">
        <v>-41</v>
      </c>
      <c r="H58" s="75"/>
      <c r="I58" s="75">
        <v>-1236</v>
      </c>
    </row>
    <row r="59" spans="1:9" ht="19" customHeight="1">
      <c r="A59" s="60" t="s">
        <v>179</v>
      </c>
      <c r="C59" s="62">
        <v>0</v>
      </c>
      <c r="E59" s="62">
        <v>0</v>
      </c>
      <c r="F59" s="75"/>
      <c r="G59" s="62">
        <v>0</v>
      </c>
      <c r="H59" s="75"/>
      <c r="I59" s="75">
        <v>-1433181</v>
      </c>
    </row>
    <row r="60" spans="1:9" ht="19" customHeight="1">
      <c r="A60" s="60" t="s">
        <v>180</v>
      </c>
      <c r="B60" s="143">
        <v>4</v>
      </c>
      <c r="C60" s="62">
        <v>0</v>
      </c>
      <c r="E60" s="62">
        <v>0</v>
      </c>
      <c r="F60" s="75"/>
      <c r="G60" s="62">
        <v>0</v>
      </c>
      <c r="H60" s="75"/>
      <c r="I60" s="75">
        <v>1433181</v>
      </c>
    </row>
    <row r="61" spans="1:9" ht="19" customHeight="1">
      <c r="A61" s="60" t="s">
        <v>181</v>
      </c>
      <c r="B61" s="143">
        <v>4</v>
      </c>
      <c r="C61" s="62">
        <v>0</v>
      </c>
      <c r="E61" s="62">
        <v>0</v>
      </c>
      <c r="F61" s="75"/>
      <c r="G61" s="62">
        <v>986617</v>
      </c>
      <c r="H61" s="75"/>
      <c r="I61" s="75">
        <v>1887341</v>
      </c>
    </row>
    <row r="62" spans="1:9" ht="19" customHeight="1">
      <c r="A62" s="60" t="s">
        <v>182</v>
      </c>
      <c r="C62" s="62">
        <v>0</v>
      </c>
      <c r="E62" s="62">
        <v>0</v>
      </c>
      <c r="F62" s="75"/>
      <c r="G62" s="62">
        <v>-13</v>
      </c>
      <c r="H62" s="75"/>
      <c r="I62" s="75">
        <v>-2504000</v>
      </c>
    </row>
    <row r="63" spans="1:9" ht="19" customHeight="1">
      <c r="A63" s="60" t="s">
        <v>135</v>
      </c>
      <c r="C63" s="62">
        <v>0</v>
      </c>
      <c r="E63" s="62">
        <v>0</v>
      </c>
      <c r="F63" s="75"/>
      <c r="G63" s="62">
        <v>0</v>
      </c>
      <c r="H63" s="75"/>
      <c r="I63" s="75">
        <v>-22250</v>
      </c>
    </row>
    <row r="64" spans="1:9" ht="19" customHeight="1">
      <c r="A64" s="60" t="s">
        <v>183</v>
      </c>
      <c r="C64" s="62">
        <v>9169.3799999999992</v>
      </c>
      <c r="E64" s="62">
        <v>10004</v>
      </c>
      <c r="F64" s="75"/>
      <c r="G64" s="75">
        <v>1379119.95</v>
      </c>
      <c r="H64" s="75"/>
      <c r="I64" s="75">
        <v>935620</v>
      </c>
    </row>
    <row r="65" spans="1:9" ht="19" customHeight="1">
      <c r="A65" s="60" t="s">
        <v>184</v>
      </c>
      <c r="C65" s="62">
        <v>7477</v>
      </c>
      <c r="E65" s="62">
        <v>347</v>
      </c>
      <c r="F65" s="75"/>
      <c r="G65" s="75">
        <v>26345</v>
      </c>
      <c r="H65" s="75"/>
      <c r="I65" s="75">
        <v>64245</v>
      </c>
    </row>
    <row r="66" spans="1:9" ht="19" customHeight="1">
      <c r="A66" s="77" t="s">
        <v>185</v>
      </c>
      <c r="B66" s="77"/>
      <c r="C66" s="70">
        <f>SUM(C49:C65)</f>
        <v>1435063.4108899999</v>
      </c>
      <c r="D66" s="71"/>
      <c r="E66" s="70">
        <f>SUM(E49:E65)</f>
        <v>-3518695</v>
      </c>
      <c r="F66" s="78"/>
      <c r="G66" s="70">
        <f>SUM(G49:G65)</f>
        <v>3300952.2199499998</v>
      </c>
      <c r="H66" s="78"/>
      <c r="I66" s="70">
        <f>SUM(I49:I65)</f>
        <v>-170917</v>
      </c>
    </row>
    <row r="67" spans="1:9" ht="19" customHeight="1">
      <c r="A67" s="77"/>
      <c r="C67" s="72"/>
      <c r="D67" s="71"/>
      <c r="E67" s="72"/>
      <c r="F67" s="78"/>
      <c r="G67" s="72"/>
      <c r="H67" s="78"/>
      <c r="I67" s="72"/>
    </row>
    <row r="68" spans="1:9" ht="19" customHeight="1">
      <c r="A68" s="79" t="s">
        <v>186</v>
      </c>
      <c r="B68" s="79"/>
      <c r="C68" s="62"/>
      <c r="E68" s="62"/>
      <c r="F68" s="62"/>
      <c r="H68" s="62"/>
    </row>
    <row r="69" spans="1:9" ht="19" customHeight="1">
      <c r="A69" s="60" t="s">
        <v>187</v>
      </c>
      <c r="B69" s="133"/>
      <c r="C69" s="62">
        <v>0</v>
      </c>
      <c r="E69" s="62">
        <v>1008673</v>
      </c>
      <c r="F69" s="62"/>
      <c r="G69" s="62">
        <v>0</v>
      </c>
      <c r="H69" s="62"/>
      <c r="I69" s="62">
        <v>1000000</v>
      </c>
    </row>
    <row r="70" spans="1:9" ht="19" customHeight="1">
      <c r="A70" s="60" t="s">
        <v>188</v>
      </c>
      <c r="B70" s="133"/>
      <c r="C70" s="62">
        <v>-20674</v>
      </c>
      <c r="E70" s="62">
        <v>-3000</v>
      </c>
      <c r="F70" s="62"/>
      <c r="G70" s="62">
        <v>0</v>
      </c>
      <c r="H70" s="62"/>
      <c r="I70" s="62">
        <v>0</v>
      </c>
    </row>
    <row r="71" spans="1:9" ht="19" customHeight="1">
      <c r="A71" s="60" t="s">
        <v>198</v>
      </c>
      <c r="B71" s="133"/>
      <c r="C71" s="62">
        <v>-930000</v>
      </c>
      <c r="E71" s="62">
        <v>0</v>
      </c>
      <c r="F71" s="62"/>
      <c r="G71" s="62">
        <v>-930000</v>
      </c>
      <c r="H71" s="62"/>
      <c r="I71" s="62">
        <v>0</v>
      </c>
    </row>
    <row r="72" spans="1:9" ht="19" customHeight="1">
      <c r="A72" s="60" t="s">
        <v>189</v>
      </c>
      <c r="B72" s="133"/>
      <c r="C72" s="62">
        <v>0</v>
      </c>
      <c r="E72" s="62">
        <v>-500000</v>
      </c>
      <c r="F72" s="62"/>
      <c r="G72" s="62">
        <v>0</v>
      </c>
      <c r="H72" s="62"/>
      <c r="I72" s="62">
        <v>-500000</v>
      </c>
    </row>
    <row r="73" spans="1:9" ht="19" customHeight="1">
      <c r="A73" s="60" t="s">
        <v>190</v>
      </c>
      <c r="B73" s="133"/>
      <c r="C73" s="62">
        <v>-16437</v>
      </c>
      <c r="E73" s="62">
        <v>-16655</v>
      </c>
      <c r="F73" s="62"/>
      <c r="G73" s="62">
        <v>-4874</v>
      </c>
      <c r="H73" s="62"/>
      <c r="I73" s="62">
        <v>-5318</v>
      </c>
    </row>
    <row r="74" spans="1:9" ht="19" customHeight="1">
      <c r="A74" s="60" t="s">
        <v>191</v>
      </c>
      <c r="B74" s="133"/>
      <c r="C74" s="62">
        <v>162579</v>
      </c>
      <c r="E74" s="62">
        <v>626000</v>
      </c>
      <c r="F74" s="62"/>
      <c r="G74" s="78">
        <v>0</v>
      </c>
      <c r="H74" s="78"/>
      <c r="I74" s="62">
        <v>0</v>
      </c>
    </row>
    <row r="75" spans="1:9" ht="19" customHeight="1">
      <c r="A75" s="60" t="s">
        <v>192</v>
      </c>
      <c r="B75" s="133"/>
      <c r="C75" s="62">
        <v>-963590</v>
      </c>
      <c r="E75" s="62">
        <v>-1128251</v>
      </c>
      <c r="F75" s="75"/>
      <c r="G75" s="75">
        <v>-844614</v>
      </c>
      <c r="H75" s="75"/>
      <c r="I75" s="75">
        <v>-948886</v>
      </c>
    </row>
    <row r="76" spans="1:9" ht="19" customHeight="1">
      <c r="A76" s="60" t="s">
        <v>193</v>
      </c>
      <c r="B76" s="133"/>
      <c r="C76" s="62">
        <v>-53136</v>
      </c>
      <c r="E76" s="62">
        <v>-82407</v>
      </c>
      <c r="F76" s="75"/>
      <c r="G76" s="75">
        <v>-52799</v>
      </c>
      <c r="H76" s="75"/>
      <c r="I76" s="75">
        <v>-82027</v>
      </c>
    </row>
    <row r="77" spans="1:9" ht="19" customHeight="1">
      <c r="A77" s="80" t="s">
        <v>194</v>
      </c>
      <c r="B77" s="80"/>
      <c r="C77" s="70">
        <f>SUM(C69:C76)</f>
        <v>-1821258</v>
      </c>
      <c r="D77" s="71"/>
      <c r="E77" s="70">
        <f>SUM(E69:E76)</f>
        <v>-95640</v>
      </c>
      <c r="F77" s="78"/>
      <c r="G77" s="70">
        <f>SUM(G69:G76)</f>
        <v>-1832287</v>
      </c>
      <c r="H77" s="78"/>
      <c r="I77" s="70">
        <f>SUM(I69:I76)</f>
        <v>-536231</v>
      </c>
    </row>
    <row r="78" spans="1:9" ht="19" customHeight="1">
      <c r="C78" s="62"/>
      <c r="E78" s="62"/>
      <c r="F78" s="62"/>
      <c r="H78" s="62"/>
    </row>
    <row r="79" spans="1:9" ht="19" customHeight="1">
      <c r="A79" s="81" t="s">
        <v>195</v>
      </c>
      <c r="B79" s="81"/>
      <c r="C79" s="78">
        <f>C37+C66+C77</f>
        <v>2139620</v>
      </c>
      <c r="D79" s="71"/>
      <c r="E79" s="78">
        <f>E37+E66+E77</f>
        <v>-612385</v>
      </c>
      <c r="F79" s="78"/>
      <c r="G79" s="78">
        <v>1508401</v>
      </c>
      <c r="H79" s="78"/>
      <c r="I79" s="78">
        <f>I37+I66+I77</f>
        <v>-635152</v>
      </c>
    </row>
    <row r="80" spans="1:9" ht="19" customHeight="1">
      <c r="A80" s="82" t="s">
        <v>196</v>
      </c>
      <c r="B80" s="82"/>
      <c r="C80" s="62">
        <v>46049</v>
      </c>
      <c r="E80" s="62">
        <v>735467</v>
      </c>
      <c r="F80" s="62"/>
      <c r="G80" s="65">
        <v>11032</v>
      </c>
      <c r="H80" s="62"/>
      <c r="I80" s="65">
        <v>667364</v>
      </c>
    </row>
    <row r="81" spans="1:9" ht="19" customHeight="1" thickBot="1">
      <c r="A81" s="83" t="s">
        <v>197</v>
      </c>
      <c r="B81" s="83"/>
      <c r="C81" s="84">
        <f>SUM(C79:C80)</f>
        <v>2185669</v>
      </c>
      <c r="D81" s="71"/>
      <c r="E81" s="84">
        <f>SUM(E79:E80)</f>
        <v>123082</v>
      </c>
      <c r="F81" s="78"/>
      <c r="G81" s="84">
        <f>SUM(G79:G80)</f>
        <v>1519433</v>
      </c>
      <c r="H81" s="72"/>
      <c r="I81" s="84">
        <f>SUM(I79:I80)</f>
        <v>32212</v>
      </c>
    </row>
    <row r="82" spans="1:9" ht="19.5" customHeight="1" thickTop="1">
      <c r="F82" s="62"/>
      <c r="H82" s="62"/>
    </row>
    <row r="83" spans="1:9" s="62" customFormat="1" ht="19.5" customHeight="1">
      <c r="A83" s="60"/>
      <c r="B83" s="60"/>
      <c r="C83" s="60"/>
      <c r="D83" s="60"/>
      <c r="E83" s="60"/>
      <c r="F83" s="60"/>
      <c r="H83" s="60"/>
    </row>
    <row r="84" spans="1:9" ht="14"/>
    <row r="85" spans="1:9" ht="14"/>
    <row r="86" spans="1:9" ht="14"/>
    <row r="87" spans="1:9" ht="14"/>
    <row r="88" spans="1:9" ht="14"/>
  </sheetData>
  <mergeCells count="18">
    <mergeCell ref="C4:E4"/>
    <mergeCell ref="G4:I4"/>
    <mergeCell ref="C5:E5"/>
    <mergeCell ref="G5:I5"/>
    <mergeCell ref="C6:E6"/>
    <mergeCell ref="G6:I6"/>
    <mergeCell ref="C47:I47"/>
    <mergeCell ref="G43:I43"/>
    <mergeCell ref="C43:E43"/>
    <mergeCell ref="C7:E7"/>
    <mergeCell ref="G7:I7"/>
    <mergeCell ref="C9:I9"/>
    <mergeCell ref="C44:E44"/>
    <mergeCell ref="G44:I44"/>
    <mergeCell ref="C45:E45"/>
    <mergeCell ref="G45:I45"/>
    <mergeCell ref="C42:E42"/>
    <mergeCell ref="G42:I42"/>
  </mergeCells>
  <pageMargins left="0.7" right="0.7" top="0.48" bottom="0.5" header="0.5" footer="0.5"/>
  <pageSetup paperSize="9" scale="80" firstPageNumber="11" fitToHeight="3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38" max="8" man="1"/>
  </rowBreaks>
  <ignoredErrors>
    <ignoredError sqref="I25 G25 E2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BS2-4</vt:lpstr>
      <vt:lpstr>PL 5</vt:lpstr>
      <vt:lpstr>PL 6</vt:lpstr>
      <vt:lpstr>SH-Conso 7 </vt:lpstr>
      <vt:lpstr>SH-Conso 8</vt:lpstr>
      <vt:lpstr>SH-Company 9-10</vt:lpstr>
      <vt:lpstr>CF11-12</vt:lpstr>
      <vt:lpstr>'BS2-4'!Print_Area</vt:lpstr>
      <vt:lpstr>'CF11-12'!Print_Area</vt:lpstr>
      <vt:lpstr>'PL 5'!Print_Area</vt:lpstr>
      <vt:lpstr>'PL 6'!Print_Area</vt:lpstr>
      <vt:lpstr>'SH-Company 9-10'!Print_Area</vt:lpstr>
      <vt:lpstr>'SH-Conso 7 '!Print_Area</vt:lpstr>
      <vt:lpstr>'SH-Conso 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Chaturong Yolyaem-GPSC</dc:creator>
  <cp:keywords/>
  <dc:description/>
  <cp:lastModifiedBy>Chompoonuj, Klinchuanchuen</cp:lastModifiedBy>
  <cp:revision/>
  <cp:lastPrinted>2022-11-03T10:59:55Z</cp:lastPrinted>
  <dcterms:created xsi:type="dcterms:W3CDTF">2015-11-09T05:36:32Z</dcterms:created>
  <dcterms:modified xsi:type="dcterms:W3CDTF">2022-11-11T10:40:53Z</dcterms:modified>
  <cp:category/>
  <cp:contentStatus/>
</cp:coreProperties>
</file>