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anchaoon.k\Desktop\GSC\ACC&amp;Fin\SetLink นำส่งงบการเงิน\Elcid งบ\ไตรมาส 3-2565\ไทย\"/>
    </mc:Choice>
  </mc:AlternateContent>
  <bookViews>
    <workbookView xWindow="0" yWindow="0" windowWidth="21600" windowHeight="8625" tabRatio="847"/>
  </bookViews>
  <sheets>
    <sheet name="FS (T)" sheetId="1" r:id="rId1"/>
    <sheet name="PL (3M)" sheetId="2" r:id="rId2"/>
    <sheet name="PL (9M)" sheetId="8" r:id="rId3"/>
    <sheet name="S.Equ (T)_Conso" sheetId="7" r:id="rId4"/>
    <sheet name="S.Equ (T) (Com)" sheetId="3" r:id="rId5"/>
    <sheet name="CF (T)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[10]JAN!$P$5:$P$2200</definedName>
    <definedName name="_________________________PRO02">[10]FEB!$P$5:$P$2400</definedName>
    <definedName name="_________________________PRO03">[10]MAR!$P$5:$P$1701</definedName>
    <definedName name="_________________________PRO04">[10]APR!$P$5:$P$2000</definedName>
    <definedName name="_________________________PRO05">[10]MAY!$P$5:$P$1600</definedName>
    <definedName name="_________________________PRO06">[10]JUN!$P$5:$P$1600</definedName>
    <definedName name="_________________________PRO07">[10]JULY!$P$7:$P$2298</definedName>
    <definedName name="_________________________PRO08">[10]AUG!$P$6:$P$6500</definedName>
    <definedName name="_________________________PRO09">[10]SEP!$Q$6:$Q$1700</definedName>
    <definedName name="_________________________PRO10">[10]OCT!$Q$7:$Q$1800</definedName>
    <definedName name="_________________________PRO11">[10]NOV!$Q$6:$Q$1500</definedName>
    <definedName name="_________________________PRO12">[10]DEC!$Q$6:$Q$1606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[10]JAN!$P$5:$P$2200</definedName>
    <definedName name="________________________PRO02">[10]FEB!$P$5:$P$2400</definedName>
    <definedName name="________________________PRO03">[10]MAR!$P$5:$P$1701</definedName>
    <definedName name="________________________PRO04">[10]APR!$P$5:$P$2000</definedName>
    <definedName name="________________________PRO05">[10]MAY!$P$5:$P$1600</definedName>
    <definedName name="________________________PRO06">[10]JUN!$P$5:$P$1600</definedName>
    <definedName name="________________________PRO07">[10]JULY!$P$7:$P$2298</definedName>
    <definedName name="________________________PRO08">[10]AUG!$P$6:$P$6500</definedName>
    <definedName name="________________________PRO09">[10]SEP!$Q$6:$Q$1700</definedName>
    <definedName name="________________________PRO10">[10]OCT!$Q$7:$Q$1800</definedName>
    <definedName name="________________________PRO11">[10]NOV!$Q$6:$Q$1500</definedName>
    <definedName name="________________________PRO12">[10]DEC!$Q$6:$Q$1606</definedName>
    <definedName name="________________________prt1">[5]Vol_Rev!$N$1:$AK$54</definedName>
    <definedName name="________________________prt2">[5]Vol_Rev!$AL$1:$BI$54</definedName>
    <definedName name="_______________________1_accin_lcs_03">'[8]1_accin_lcs_03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[10]JAN!$P$5:$P$2200</definedName>
    <definedName name="_______________________PRO02">[10]FEB!$P$5:$P$2400</definedName>
    <definedName name="_______________________PRO03">[10]MAR!$P$5:$P$1701</definedName>
    <definedName name="_______________________PRO04">[10]APR!$P$5:$P$2000</definedName>
    <definedName name="_______________________PRO05">[10]MAY!$P$5:$P$1600</definedName>
    <definedName name="_______________________PRO06">[10]JUN!$P$5:$P$1600</definedName>
    <definedName name="_______________________PRO07">[10]JULY!$P$7:$P$2298</definedName>
    <definedName name="_______________________PRO08">[10]AUG!$P$6:$P$6500</definedName>
    <definedName name="_______________________PRO09">[10]SEP!$Q$6:$Q$1700</definedName>
    <definedName name="_______________________PRO10">[10]OCT!$Q$7:$Q$1800</definedName>
    <definedName name="_______________________PRO11">[10]NOV!$Q$6:$Q$1500</definedName>
    <definedName name="_______________________PRO12">[10]DEC!$Q$6:$Q$1606</definedName>
    <definedName name="_______________________prt1">[5]Vol_Rev!$N$1:$AK$54</definedName>
    <definedName name="_______________________prt2">[5]Vol_Rev!$AL$1:$BI$54</definedName>
    <definedName name="______________________1_accin_lcs_03">'[8]1_accin_lcs_03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[10]JAN!$P$5:$P$2200</definedName>
    <definedName name="______________________PRO02">[10]FEB!$P$5:$P$2400</definedName>
    <definedName name="______________________PRO03">[10]MAR!$P$5:$P$1701</definedName>
    <definedName name="______________________PRO04">[10]APR!$P$5:$P$2000</definedName>
    <definedName name="______________________PRO05">[10]MAY!$P$5:$P$1600</definedName>
    <definedName name="______________________PRO06">[10]JUN!$P$5:$P$1600</definedName>
    <definedName name="______________________PRO07">[10]JULY!$P$7:$P$2298</definedName>
    <definedName name="______________________PRO08">[10]AUG!$P$6:$P$6500</definedName>
    <definedName name="______________________PRO09">[10]SEP!$Q$6:$Q$1700</definedName>
    <definedName name="______________________PRO10">[10]OCT!$Q$7:$Q$1800</definedName>
    <definedName name="______________________PRO11">[10]NOV!$Q$6:$Q$1500</definedName>
    <definedName name="______________________PRO12">[10]DEC!$Q$6:$Q$1606</definedName>
    <definedName name="______________________prt1">[5]Vol_Rev!$N$1:$AK$54</definedName>
    <definedName name="______________________prt2">[5]Vol_Rev!$AL$1:$BI$54</definedName>
    <definedName name="_____________________1_accin_lcs_03">'[11]1_accin_lcs_03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[10]JAN!$P$5:$P$2200</definedName>
    <definedName name="_____________________PRO02">[10]FEB!$P$5:$P$2400</definedName>
    <definedName name="_____________________PRO03">[10]MAR!$P$5:$P$1701</definedName>
    <definedName name="_____________________PRO04">[10]APR!$P$5:$P$2000</definedName>
    <definedName name="_____________________PRO05">[10]MAY!$P$5:$P$1600</definedName>
    <definedName name="_____________________PRO06">[10]JUN!$P$5:$P$1600</definedName>
    <definedName name="_____________________PRO07">[10]JULY!$P$7:$P$2298</definedName>
    <definedName name="_____________________PRO08">[10]AUG!$P$6:$P$6500</definedName>
    <definedName name="_____________________PRO09">[10]SEP!$Q$6:$Q$1700</definedName>
    <definedName name="_____________________PRO10">[10]OCT!$Q$7:$Q$1800</definedName>
    <definedName name="_____________________PRO11">[10]NOV!$Q$6:$Q$1500</definedName>
    <definedName name="_____________________PRO12">[10]DEC!$Q$6:$Q$1606</definedName>
    <definedName name="_____________________prt1">[5]Vol_Rev!$N$1:$AK$54</definedName>
    <definedName name="_____________________prt2">[5]Vol_Rev!$AL$1:$BI$54</definedName>
    <definedName name="____________________1_accin_lcs_03">'[8]1_accin_lcs_03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[10]JAN!$P$5:$P$2200</definedName>
    <definedName name="____________________PRO02">[10]FEB!$P$5:$P$2400</definedName>
    <definedName name="____________________PRO03">[10]MAR!$P$5:$P$1701</definedName>
    <definedName name="____________________PRO04">[10]APR!$P$5:$P$2000</definedName>
    <definedName name="____________________PRO05">[10]MAY!$P$5:$P$1600</definedName>
    <definedName name="____________________PRO06">[10]JUN!$P$5:$P$1600</definedName>
    <definedName name="____________________PRO07">[10]JULY!$P$7:$P$2298</definedName>
    <definedName name="____________________PRO08">[10]AUG!$P$6:$P$6500</definedName>
    <definedName name="____________________PRO09">[10]SEP!$Q$6:$Q$1700</definedName>
    <definedName name="____________________PRO10">[10]OCT!$Q$7:$Q$1800</definedName>
    <definedName name="____________________PRO11">[10]NOV!$Q$6:$Q$1500</definedName>
    <definedName name="____________________PRO12">[10]DEC!$Q$6:$Q$1606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'[8]1_accin_lcs_03 (2)'!$A$1:$S$3023</definedName>
    <definedName name="___________________AGM2" hidden="1">{#N/A,#N/A,TRUE,"M [OS-05]-00(1)"}</definedName>
    <definedName name="___________________h2">[12]เงินกู้ธนชาติ!$G$2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[10]JAN!$P$5:$P$2200</definedName>
    <definedName name="___________________PRO02">[10]FEB!$P$5:$P$2400</definedName>
    <definedName name="___________________PRO03">[10]MAR!$P$5:$P$1701</definedName>
    <definedName name="___________________PRO04">[10]APR!$P$5:$P$2000</definedName>
    <definedName name="___________________PRO05">[10]MAY!$P$5:$P$1600</definedName>
    <definedName name="___________________PRO06">[10]JUN!$P$5:$P$1600</definedName>
    <definedName name="___________________PRO07">[10]JULY!$P$7:$P$2298</definedName>
    <definedName name="___________________PRO08">[10]AUG!$P$6:$P$6500</definedName>
    <definedName name="___________________PRO09">[10]SEP!$Q$6:$Q$1700</definedName>
    <definedName name="___________________PRO10">[10]OCT!$Q$7:$Q$1800</definedName>
    <definedName name="___________________PRO11">[10]NOV!$Q$6:$Q$1500</definedName>
    <definedName name="___________________PRO12">[10]DEC!$Q$6:$Q$1606</definedName>
    <definedName name="___________________prt1">[5]Vol_Rev!$N$1:$AK$54</definedName>
    <definedName name="___________________prt2">[5]Vol_Rev!$AL$1:$BI$54</definedName>
    <definedName name="___________________SCB1">'[13]SCB 1 - Current'!$F$10</definedName>
    <definedName name="___________________SCB2">'[13]SCB 2 - Current'!$F$11</definedName>
    <definedName name="___________________WP2007">#REF!</definedName>
    <definedName name="__________________1_accin_lcs_03">'[11]1_accin_lcs_03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[12]เงินกู้ธนชาติ!$G$2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[10]JAN!$P$5:$P$2200</definedName>
    <definedName name="__________________PRO02">[10]FEB!$P$5:$P$2400</definedName>
    <definedName name="__________________PRO03">[10]MAR!$P$5:$P$1701</definedName>
    <definedName name="__________________PRO04">[10]APR!$P$5:$P$2000</definedName>
    <definedName name="__________________PRO05">[10]MAY!$P$5:$P$1600</definedName>
    <definedName name="__________________PRO06">[10]JUN!$P$5:$P$1600</definedName>
    <definedName name="__________________PRO07">[10]JULY!$P$7:$P$2298</definedName>
    <definedName name="__________________PRO08">[10]AUG!$P$6:$P$6500</definedName>
    <definedName name="__________________PRO09">[10]SEP!$Q$6:$Q$1700</definedName>
    <definedName name="__________________PRO10">[10]OCT!$Q$7:$Q$1800</definedName>
    <definedName name="__________________PRO11">[10]NOV!$Q$6:$Q$1500</definedName>
    <definedName name="__________________PRO12">[10]DEC!$Q$6:$Q$1606</definedName>
    <definedName name="__________________prt1">[5]Vol_Rev!$N$1:$AK$54</definedName>
    <definedName name="__________________prt2">[5]Vol_Rev!$AL$1:$BI$54</definedName>
    <definedName name="__________________SCB1">'[13]SCB 1 - Current'!$F$10</definedName>
    <definedName name="__________________SCB2">'[13]SCB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'[11]1_accin_lcs_03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[12]เงินกู้ธนชาติ!$G$2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[10]JAN!$P$5:$P$2200</definedName>
    <definedName name="_________________PRO02">[10]FEB!$P$5:$P$2400</definedName>
    <definedName name="_________________PRO03">[10]MAR!$P$5:$P$1701</definedName>
    <definedName name="_________________PRO04">[10]APR!$P$5:$P$2000</definedName>
    <definedName name="_________________PRO05">[10]MAY!$P$5:$P$1600</definedName>
    <definedName name="_________________PRO06">[10]JUN!$P$5:$P$1600</definedName>
    <definedName name="_________________PRO07">[10]JULY!$P$7:$P$2298</definedName>
    <definedName name="_________________PRO08">[10]AUG!$P$6:$P$6500</definedName>
    <definedName name="_________________PRO09">[10]SEP!$Q$6:$Q$1700</definedName>
    <definedName name="_________________PRO10">[10]OCT!$Q$7:$Q$1800</definedName>
    <definedName name="_________________PRO11">[10]NOV!$Q$6:$Q$1500</definedName>
    <definedName name="_________________PRO12">[10]DEC!$Q$6:$Q$1606</definedName>
    <definedName name="_________________prt1">[5]Vol_Rev!$N$1:$AK$54</definedName>
    <definedName name="_________________prt2">[5]Vol_Rev!$AL$1:$BI$54</definedName>
    <definedName name="_________________SCB1">'[13]SCB 1 - Current'!$F$10</definedName>
    <definedName name="_________________SCB2">'[13]SCB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'[8]1_accin_lcs_03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[12]เงินกู้ธนชาติ!$G$2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[10]JAN!$P$5:$P$2200</definedName>
    <definedName name="________________PRO02">[10]FEB!$P$5:$P$2400</definedName>
    <definedName name="________________PRO03">[10]MAR!$P$5:$P$1701</definedName>
    <definedName name="________________PRO04">[10]APR!$P$5:$P$2000</definedName>
    <definedName name="________________PRO05">[10]MAY!$P$5:$P$1600</definedName>
    <definedName name="________________PRO06">[10]JUN!$P$5:$P$1600</definedName>
    <definedName name="________________PRO07">[10]JULY!$P$7:$P$2298</definedName>
    <definedName name="________________PRO08">[10]AUG!$P$6:$P$6500</definedName>
    <definedName name="________________PRO09">[10]SEP!$Q$6:$Q$1700</definedName>
    <definedName name="________________PRO10">[10]OCT!$Q$7:$Q$1800</definedName>
    <definedName name="________________PRO11">[10]NOV!$Q$6:$Q$1500</definedName>
    <definedName name="________________PRO12">[10]DEC!$Q$6:$Q$1606</definedName>
    <definedName name="________________prt1">[5]Vol_Rev!$N$1:$AK$54</definedName>
    <definedName name="________________prt2">[5]Vol_Rev!$AL$1:$BI$54</definedName>
    <definedName name="________________SCB1">'[13]SCB 1 - Current'!$F$10</definedName>
    <definedName name="________________SCB2">'[13]SCB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'[8]1_accin_lcs_03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[12]เงินกู้ธนชาติ!$G$2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[10]JAN!$P$5:$P$2200</definedName>
    <definedName name="_______________PRO02">[10]FEB!$P$5:$P$2400</definedName>
    <definedName name="_______________PRO03">[10]MAR!$P$5:$P$1701</definedName>
    <definedName name="_______________PRO04">[10]APR!$P$5:$P$2000</definedName>
    <definedName name="_______________PRO05">[10]MAY!$P$5:$P$1600</definedName>
    <definedName name="_______________PRO06">[10]JUN!$P$5:$P$1600</definedName>
    <definedName name="_______________PRO07">[10]JULY!$P$7:$P$2298</definedName>
    <definedName name="_______________PRO08">[10]AUG!$P$6:$P$6500</definedName>
    <definedName name="_______________PRO09">[10]SEP!$Q$6:$Q$1700</definedName>
    <definedName name="_______________PRO10">[10]OCT!$Q$7:$Q$1800</definedName>
    <definedName name="_______________PRO11">[10]NOV!$Q$6:$Q$1500</definedName>
    <definedName name="_______________PRO12">[10]DEC!$Q$6:$Q$1606</definedName>
    <definedName name="_______________prt1">[5]Vol_Rev!$N$1:$AK$54</definedName>
    <definedName name="_______________prt2">[5]Vol_Rev!$AL$1:$BI$54</definedName>
    <definedName name="_______________SCB1">'[13]SCB 1 - Current'!$F$10</definedName>
    <definedName name="_______________SCB2">'[13]SCB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'[8]1_accin_lcs_03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[12]เงินกู้ธนชาติ!$G$2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[10]JAN!$P$5:$P$2200</definedName>
    <definedName name="______________PRO02">[10]FEB!$P$5:$P$2400</definedName>
    <definedName name="______________PRO03">[10]MAR!$P$5:$P$1701</definedName>
    <definedName name="______________PRO04">[10]APR!$P$5:$P$2000</definedName>
    <definedName name="______________PRO05">[10]MAY!$P$5:$P$1600</definedName>
    <definedName name="______________PRO06">[10]JUN!$P$5:$P$1600</definedName>
    <definedName name="______________PRO07">[10]JULY!$P$7:$P$2298</definedName>
    <definedName name="______________PRO08">[10]AUG!$P$6:$P$6500</definedName>
    <definedName name="______________PRO09">[10]SEP!$Q$6:$Q$1700</definedName>
    <definedName name="______________PRO10">[10]OCT!$Q$7:$Q$1800</definedName>
    <definedName name="______________PRO11">[10]NOV!$Q$6:$Q$1500</definedName>
    <definedName name="______________PRO12">[10]DEC!$Q$6:$Q$1606</definedName>
    <definedName name="______________prt1">[5]Vol_Rev!$N$1:$AK$54</definedName>
    <definedName name="______________prt2">[5]Vol_Rev!$AL$1:$BI$54</definedName>
    <definedName name="______________SCB1">'[13]SCB 1 - Current'!$F$10</definedName>
    <definedName name="______________SCB2">'[13]SCB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'[8]1_accin_lcs_03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[12]เงินกู้ธนชาติ!$G$2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[10]JAN!$P$5:$P$2200</definedName>
    <definedName name="_____________PRO02">[10]FEB!$P$5:$P$2400</definedName>
    <definedName name="_____________PRO03">[10]MAR!$P$5:$P$1701</definedName>
    <definedName name="_____________PRO04">[10]APR!$P$5:$P$2000</definedName>
    <definedName name="_____________PRO05">[10]MAY!$P$5:$P$1600</definedName>
    <definedName name="_____________PRO06">[10]JUN!$P$5:$P$1600</definedName>
    <definedName name="_____________PRO07">[10]JULY!$P$7:$P$2298</definedName>
    <definedName name="_____________PRO08">[10]AUG!$P$6:$P$6500</definedName>
    <definedName name="_____________PRO09">[10]SEP!$Q$6:$Q$1700</definedName>
    <definedName name="_____________PRO10">[10]OCT!$Q$7:$Q$1800</definedName>
    <definedName name="_____________PRO11">[10]NOV!$Q$6:$Q$1500</definedName>
    <definedName name="_____________PRO12">[10]DEC!$Q$6:$Q$1606</definedName>
    <definedName name="_____________prt1">[5]Vol_Rev!$N$1:$AK$54</definedName>
    <definedName name="_____________prt2">[5]Vol_Rev!$AL$1:$BI$54</definedName>
    <definedName name="_____________SCB1">'[13]SCB 1 - Current'!$F$10</definedName>
    <definedName name="_____________SCB2">'[13]SCB 2 - Current'!$F$11</definedName>
    <definedName name="_____________Us1">#REF!</definedName>
    <definedName name="_____________Us2">#REF!</definedName>
    <definedName name="_____________WP2007">#REF!</definedName>
    <definedName name="____________1_accin_lcs_03">'[8]1_accin_lcs_03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[12]เงินกู้ธนชาติ!$G$2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[10]JAN!$P$5:$P$2200</definedName>
    <definedName name="____________PRO02">[10]FEB!$P$5:$P$2400</definedName>
    <definedName name="____________PRO03">[10]MAR!$P$5:$P$1701</definedName>
    <definedName name="____________PRO04">[10]APR!$P$5:$P$2000</definedName>
    <definedName name="____________PRO05">[10]MAY!$P$5:$P$1600</definedName>
    <definedName name="____________PRO06">[10]JUN!$P$5:$P$1600</definedName>
    <definedName name="____________PRO07">[10]JULY!$P$7:$P$2298</definedName>
    <definedName name="____________PRO08">[10]AUG!$P$6:$P$6500</definedName>
    <definedName name="____________PRO09">[10]SEP!$Q$6:$Q$1700</definedName>
    <definedName name="____________PRO10">[10]OCT!$Q$7:$Q$1800</definedName>
    <definedName name="____________PRO11">[10]NOV!$Q$6:$Q$1500</definedName>
    <definedName name="____________PRO12">[10]DEC!$Q$6:$Q$1606</definedName>
    <definedName name="____________prt1">[5]Vol_Rev!$N$1:$AK$54</definedName>
    <definedName name="____________prt2">[5]Vol_Rev!$AL$1:$BI$54</definedName>
    <definedName name="____________SCB1">'[13]SCB 1 - Current'!$F$10</definedName>
    <definedName name="____________SCB2">'[13]SCB 2 - Current'!$F$11</definedName>
    <definedName name="____________Us1">#REF!</definedName>
    <definedName name="____________Us2">#REF!</definedName>
    <definedName name="____________WP2007">#REF!</definedName>
    <definedName name="___________1_accin_lcs_03">'[8]1_accin_lcs_03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[12]เงินกู้ธนชาติ!$G$2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[10]JAN!$P$5:$P$2200</definedName>
    <definedName name="___________PRO02">[10]FEB!$P$5:$P$2400</definedName>
    <definedName name="___________PRO03">[10]MAR!$P$5:$P$1701</definedName>
    <definedName name="___________PRO04">[10]APR!$P$5:$P$2000</definedName>
    <definedName name="___________PRO05">[10]MAY!$P$5:$P$1600</definedName>
    <definedName name="___________PRO06">[10]JUN!$P$5:$P$1600</definedName>
    <definedName name="___________PRO07">[10]JULY!$P$7:$P$2298</definedName>
    <definedName name="___________PRO08">[10]AUG!$P$6:$P$6500</definedName>
    <definedName name="___________PRO09">[10]SEP!$Q$6:$Q$1700</definedName>
    <definedName name="___________PRO10">[10]OCT!$Q$7:$Q$1800</definedName>
    <definedName name="___________PRO11">[10]NOV!$Q$6:$Q$1500</definedName>
    <definedName name="___________PRO12">[10]DEC!$Q$6:$Q$1606</definedName>
    <definedName name="___________prt1">[5]Vol_Rev!$N$1:$AK$54</definedName>
    <definedName name="___________prt2">[5]Vol_Rev!$AL$1:$BI$54</definedName>
    <definedName name="___________SCB1">'[13]SCB 1 - Current'!$F$10</definedName>
    <definedName name="___________SCB2">'[13]SCB 2 - Current'!$F$11</definedName>
    <definedName name="___________Us1">#REF!</definedName>
    <definedName name="___________Us2">#REF!</definedName>
    <definedName name="___________WP2007">#REF!</definedName>
    <definedName name="__________1_accin_lcs_03">'[11]1_accin_lcs_03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[12]เงินกู้ธนชาติ!$G$2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[10]JAN!$P$5:$P$2200</definedName>
    <definedName name="__________PRO02">[10]FEB!$P$5:$P$2400</definedName>
    <definedName name="__________PRO03">[10]MAR!$P$5:$P$1701</definedName>
    <definedName name="__________PRO04">[10]APR!$P$5:$P$2000</definedName>
    <definedName name="__________PRO05">[10]MAY!$P$5:$P$1600</definedName>
    <definedName name="__________PRO06">[10]JUN!$P$5:$P$1600</definedName>
    <definedName name="__________PRO07">[10]JULY!$P$7:$P$2298</definedName>
    <definedName name="__________PRO08">[10]AUG!$P$6:$P$6500</definedName>
    <definedName name="__________PRO09">[10]SEP!$Q$6:$Q$1700</definedName>
    <definedName name="__________PRO10">[10]OCT!$Q$7:$Q$1800</definedName>
    <definedName name="__________PRO11">[10]NOV!$Q$6:$Q$1500</definedName>
    <definedName name="__________PRO12">[10]DEC!$Q$6:$Q$1606</definedName>
    <definedName name="__________prt1">[5]Vol_Rev!$N$1:$AK$54</definedName>
    <definedName name="__________prt2">[5]Vol_Rev!$AL$1:$BI$54</definedName>
    <definedName name="__________SCB1">'[13]SCB 1 - Current'!$F$10</definedName>
    <definedName name="__________SCB2">'[13]SCB 2 - Current'!$F$11</definedName>
    <definedName name="__________Us1">#REF!</definedName>
    <definedName name="__________Us2">#REF!</definedName>
    <definedName name="__________WP2007">#REF!</definedName>
    <definedName name="_________1_accin_lcs_03">'[8]1_accin_lcs_03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[12]เงินกู้ธนชาติ!$G$2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[10]JAN!$P$5:$P$2200</definedName>
    <definedName name="_________PRO02">[10]FEB!$P$5:$P$2400</definedName>
    <definedName name="_________PRO03">[10]MAR!$P$5:$P$1701</definedName>
    <definedName name="_________PRO04">[10]APR!$P$5:$P$2000</definedName>
    <definedName name="_________PRO05">[10]MAY!$P$5:$P$1600</definedName>
    <definedName name="_________PRO06">[10]JUN!$P$5:$P$1600</definedName>
    <definedName name="_________PRO07">[10]JULY!$P$7:$P$2298</definedName>
    <definedName name="_________PRO08">[10]AUG!$P$6:$P$6500</definedName>
    <definedName name="_________PRO09">[10]SEP!$Q$6:$Q$1700</definedName>
    <definedName name="_________PRO10">[10]OCT!$Q$7:$Q$1800</definedName>
    <definedName name="_________PRO11">[10]NOV!$Q$6:$Q$1500</definedName>
    <definedName name="_________PRO12">[10]DEC!$Q$6:$Q$1606</definedName>
    <definedName name="_________prt1">[5]Vol_Rev!$N$1:$AK$54</definedName>
    <definedName name="_________prt2">[5]Vol_Rev!$AL$1:$BI$54</definedName>
    <definedName name="_________SCB1">'[13]SCB 1 - Current'!$F$10</definedName>
    <definedName name="_________SCB2">'[13]SCB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[12]เงินกู้ธนชาติ!$G$2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[10]JAN!$P$5:$P$2200</definedName>
    <definedName name="________PRO02">[10]FEB!$P$5:$P$2400</definedName>
    <definedName name="________PRO03">[10]MAR!$P$5:$P$1701</definedName>
    <definedName name="________PRO04">[10]APR!$P$5:$P$2000</definedName>
    <definedName name="________PRO05">[10]MAY!$P$5:$P$1600</definedName>
    <definedName name="________PRO06">[10]JUN!$P$5:$P$1600</definedName>
    <definedName name="________PRO07">[10]JULY!$P$7:$P$2298</definedName>
    <definedName name="________PRO08">[10]AUG!$P$6:$P$6500</definedName>
    <definedName name="________PRO09">[10]SEP!$Q$6:$Q$1700</definedName>
    <definedName name="________PRO10">[10]OCT!$Q$7:$Q$1800</definedName>
    <definedName name="________PRO11">[10]NOV!$Q$6:$Q$1500</definedName>
    <definedName name="________PRO12">[10]DEC!$Q$6:$Q$1606</definedName>
    <definedName name="________prt1">[5]Vol_Rev!$N$1:$AK$54</definedName>
    <definedName name="________prt2">[5]Vol_Rev!$AL$1:$BI$54</definedName>
    <definedName name="________SCB1">'[13]SCB 1 - Current'!$F$10</definedName>
    <definedName name="________SCB2">'[13]SCB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[12]เงินกู้ธนชาติ!$G$2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[10]JAN!$P$5:$P$2200</definedName>
    <definedName name="_______PRO02">[10]FEB!$P$5:$P$2400</definedName>
    <definedName name="_______PRO03">[10]MAR!$P$5:$P$1701</definedName>
    <definedName name="_______PRO04">[10]APR!$P$5:$P$2000</definedName>
    <definedName name="_______PRO05">[10]MAY!$P$5:$P$1600</definedName>
    <definedName name="_______PRO06">[10]JUN!$P$5:$P$1600</definedName>
    <definedName name="_______PRO07">[10]JULY!$P$7:$P$2298</definedName>
    <definedName name="_______PRO08">[10]AUG!$P$6:$P$6500</definedName>
    <definedName name="_______PRO09">[10]SEP!$Q$6:$Q$1700</definedName>
    <definedName name="_______PRO10">[10]OCT!$Q$7:$Q$1800</definedName>
    <definedName name="_______PRO11">[10]NOV!$Q$6:$Q$1500</definedName>
    <definedName name="_______PRO12">[10]DEC!$Q$6:$Q$1606</definedName>
    <definedName name="_______prt1">[5]Vol_Rev!$N$1:$AK$54</definedName>
    <definedName name="_______prt2">[5]Vol_Rev!$AL$1:$BI$54</definedName>
    <definedName name="_______SCB1">'[13]SCB 1 - Current'!$F$10</definedName>
    <definedName name="_______SCB2">'[13]SCB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[12]เงินกู้ธนชาติ!$G$2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[14]DataProduct!$A$4:$D$30</definedName>
    <definedName name="______PD2">[14]DataProduct!$H$4:$K$30</definedName>
    <definedName name="______PRO03">[10]MAR!$P$5:$P$1701</definedName>
    <definedName name="______PRO04">[10]APR!$P$5:$P$2000</definedName>
    <definedName name="______PRO05">[10]MAY!$P$5:$P$1600</definedName>
    <definedName name="______PRO06">[10]JUN!$P$5:$P$1600</definedName>
    <definedName name="______PRO07">[10]JULY!$P$7:$P$2298</definedName>
    <definedName name="______PRO08">[10]AUG!$P$6:$P$6500</definedName>
    <definedName name="______PRO09">[10]SEP!$Q$6:$Q$1700</definedName>
    <definedName name="______PRO10">[10]OCT!$Q$7:$Q$1800</definedName>
    <definedName name="______PRO11">[10]NOV!$Q$6:$Q$1500</definedName>
    <definedName name="______PRO12">[10]DEC!$Q$6:$Q$1606</definedName>
    <definedName name="______prt1">[5]Vol_Rev!$N$1:$AK$54</definedName>
    <definedName name="______prt2">[5]Vol_Rev!$AL$1:$BI$54</definedName>
    <definedName name="______SCB1">'[13]SCB 1 - Current'!$F$10</definedName>
    <definedName name="______SCB2">'[13]SCB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'[15]1_accin_lcs_03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[12]เงินกู้ธนชาติ!$G$2</definedName>
    <definedName name="_____K2" hidden="1">#REF!</definedName>
    <definedName name="_____lit1">#REF!</definedName>
    <definedName name="_____lit2">#REF!</definedName>
    <definedName name="_____PRO03">[10]MAR!$P$5:$P$1701</definedName>
    <definedName name="_____PRO04">[10]APR!$P$5:$P$2000</definedName>
    <definedName name="_____PRO05">[10]MAY!$P$5:$P$1600</definedName>
    <definedName name="_____PRO06">[10]JUN!$P$5:$P$1600</definedName>
    <definedName name="_____PRO07">[10]JULY!$P$7:$P$2298</definedName>
    <definedName name="_____PRO08">[10]AUG!$P$6:$P$6500</definedName>
    <definedName name="_____PRO09">[10]SEP!$Q$6:$Q$1700</definedName>
    <definedName name="_____PRO10">[10]OCT!$Q$7:$Q$1800</definedName>
    <definedName name="_____PRO11">[10]NOV!$Q$6:$Q$1500</definedName>
    <definedName name="_____PRO12">[10]DEC!$Q$6:$Q$1606</definedName>
    <definedName name="_____prt1">[5]Vol_Rev!$N$1:$AK$54</definedName>
    <definedName name="_____prt2">[5]Vol_Rev!$AL$1:$BI$54</definedName>
    <definedName name="_____SCB1">'[13]SCB 1 - Current'!$F$10</definedName>
    <definedName name="_____SCB2">'[13]SCB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[12]เงินกู้ธนชาติ!$G$2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[10]MAR!$P$5:$P$1701</definedName>
    <definedName name="____PRO04">[10]APR!$P$5:$P$2000</definedName>
    <definedName name="____PRO05">[10]MAY!$P$5:$P$1600</definedName>
    <definedName name="____PRO06">[10]JUN!$P$5:$P$1600</definedName>
    <definedName name="____PRO07">[10]JULY!$P$7:$P$2298</definedName>
    <definedName name="____PRO08">[10]AUG!$P$6:$P$6500</definedName>
    <definedName name="____PRO09">[10]SEP!$Q$6:$Q$1700</definedName>
    <definedName name="____PRO10">[10]OCT!$Q$7:$Q$1800</definedName>
    <definedName name="____PRO11">[10]NOV!$Q$6:$Q$1500</definedName>
    <definedName name="____PRO12">[10]DEC!$Q$6:$Q$1606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'[13]SCB 1 - Current'!$F$10</definedName>
    <definedName name="____SCB2">'[13]SCB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[16]JUN05!#REF!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[12]เงินกู้ธนชาติ!$G$2</definedName>
    <definedName name="___H3" hidden="1">{#N/A,#N/A,FALSE,"Sheet1"}</definedName>
    <definedName name="___IA1">#REF!</definedName>
    <definedName name="___jan02">[9]Jan02!$C$2:$E$193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'[17]FF-3'!$A$1:$IV$8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'[18]Seagate _share_in_units'!$H$4:$O$15</definedName>
    <definedName name="___PRO03">[10]MAR!$P$5:$P$1701</definedName>
    <definedName name="___PRO04">[10]APR!$P$5:$P$2000</definedName>
    <definedName name="___PRO05">[10]MAY!$P$5:$P$1600</definedName>
    <definedName name="___PRO06">[10]JUN!$P$5:$P$1600</definedName>
    <definedName name="___PRO07">[10]JULY!$P$7:$P$2298</definedName>
    <definedName name="___PRO08">[10]AUG!$P$6:$P$6500</definedName>
    <definedName name="___PRO09">[10]SEP!$Q$6:$Q$1700</definedName>
    <definedName name="___PRO10">[10]OCT!$Q$7:$Q$1800</definedName>
    <definedName name="___PRO11">[10]NOV!$Q$6:$Q$1500</definedName>
    <definedName name="___PRO12">[10]DEC!$Q$6:$Q$1606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'[13]SCB 1 - Current'!$F$10</definedName>
    <definedName name="___SCB2">'[13]SCB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[19]D!$B$7:$B$18</definedName>
    <definedName name="__123Graph_BPIS" hidden="1">[19]D!$C$7:$C$18</definedName>
    <definedName name="__123Graph_CPIS" hidden="1">[19]D!$D$7:$D$18</definedName>
    <definedName name="__123Graph_D" hidden="1">[20]ชื่อหุ้น!#REF!</definedName>
    <definedName name="__123Graph_DPIS" hidden="1">[19]D!$E$7:$E$18</definedName>
    <definedName name="__123Graph_XPIS" hidden="1">[19]D!$A$7:$A$18</definedName>
    <definedName name="__2___123Graph_BCHART_5" hidden="1">#REF!</definedName>
    <definedName name="__2__123Graph_BCHART_5" hidden="1">#REF!</definedName>
    <definedName name="__2_1_accin_lcs_03">'[8]1_accin_lcs_03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[21]BPR!$F$11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[16]JUN05!#REF!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[12]เงินกู้ธนชาติ!$G$2</definedName>
    <definedName name="__H3" hidden="1">{#N/A,#N/A,FALSE,"Sheet1"}</definedName>
    <definedName name="__hp11">[22]AFA!#REF!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[23]FORMC94!$A$6:$M$38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[24]FF_3!$1:$8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'[18]Seagate _share_in_units'!$H$4:$O$15</definedName>
    <definedName name="__PRO01">[10]JAN!$P$5:$P$2200</definedName>
    <definedName name="__PRO02">[10]FEB!$P$5:$P$2400</definedName>
    <definedName name="__PRO03">[10]MAR!$P$5:$P$1701</definedName>
    <definedName name="__PRO04">[10]APR!$P$5:$P$2000</definedName>
    <definedName name="__PRO05">[10]MAY!$P$5:$P$1600</definedName>
    <definedName name="__PRO06">[10]JUN!$P$5:$P$1600</definedName>
    <definedName name="__PRO07">[10]JULY!$P$7:$P$2298</definedName>
    <definedName name="__PRO08">[10]AUG!$P$6:$P$6500</definedName>
    <definedName name="__PRO09">[10]SEP!$Q$6:$Q$1700</definedName>
    <definedName name="__PRO10">[10]OCT!$Q$7:$Q$1800</definedName>
    <definedName name="__PRO11">[10]NOV!$Q$6:$Q$1500</definedName>
    <definedName name="__PRO12">[10]DEC!$Q$6:$Q$1606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'[13]SCB 1 - Current'!$F$10</definedName>
    <definedName name="__SCB2">'[13]SCB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[19]D!$B$27:$B$31</definedName>
    <definedName name="_11">#REF!</definedName>
    <definedName name="_16.12.99">#REF!</definedName>
    <definedName name="_1Excel_BuiltIn__FilterDatabase_1_1">#REF!</definedName>
    <definedName name="_1Excel_BuiltIn_Print_Area_1_1">'[25]C 1'!$A$1:$H$177,'[25]C 1'!$A$1:$M$67,'[25]C 1'!$A$1:$M$67,'[25]C 1'!$A$1:$M$67,'[25]C 1'!$A$1:$M$67,'[25]C 1'!$A$1:$M$67,'[25]C 1'!$A$1:$M$67,'[25]C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[19]D!$B$27:$B$31</definedName>
    <definedName name="_2__123Graph_BCHART_5" hidden="1">#REF!</definedName>
    <definedName name="_21">[26]REPORT!#REF!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[19]D!$A$27:$A$31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[27]HP!#REF!</definedName>
    <definedName name="_a___12">[28]HP!#REF!</definedName>
    <definedName name="_a___5">[29]HP!#REF!</definedName>
    <definedName name="_a_1">"'file://Mindy//Jhb2_gen_mal_3/AabsData/DATA/Bee Sing/KIL334/YE00/Ideal Reno/awpIR.xls'#$FF_4.$#REF!$#REF!"</definedName>
    <definedName name="_a_10">[30]FF_4!#REF!</definedName>
    <definedName name="_a_11">"'file://Mindy//Jhb2_gen_mal_3/AabsData/DATA/Bee Sing/KIL334/YE00/Ideal Reno/awpIR.xls'#$FF_4.$#REF!$#REF!"</definedName>
    <definedName name="_a_12">[31]FF_4!#REF!</definedName>
    <definedName name="_a_13">[32]FF_4!#REF!</definedName>
    <definedName name="_a_14">[31]FF_4!#REF!</definedName>
    <definedName name="_a_15">[31]FF_4!#REF!</definedName>
    <definedName name="_a_19">[33]FF_4!#REF!</definedName>
    <definedName name="_a_20">[32]FF_4!#REF!</definedName>
    <definedName name="_a_21">[32]FF_4!#REF!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[32]FF_4!#REF!</definedName>
    <definedName name="_a_43">[32]FF_4!#REF!</definedName>
    <definedName name="_a_47">[32]FF_4!#REF!</definedName>
    <definedName name="_a_49">[33]FF_4!#REF!</definedName>
    <definedName name="_a_65">[33]FF_4!#REF!</definedName>
    <definedName name="_a_66">[32]FF_4!#REF!</definedName>
    <definedName name="_a_8">[30]FF_4!#REF!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[34]Age311299TESP!$A$5:$E$289</definedName>
    <definedName name="_Agi99">[35]Age311299TAS!$A$5:$O$467</definedName>
    <definedName name="_AGM2" hidden="1">{#N/A,#N/A,TRUE,"M [OS-05]-00(1)"}</definedName>
    <definedName name="_AIR12">#REF!</definedName>
    <definedName name="_aje1">#REF!</definedName>
    <definedName name="_AP110">[36]BPR!$F$11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[37]TMS2000!$A$5:$N$425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'[40]CRA-Detail'!#REF!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[41]สรุป!$C$307</definedName>
    <definedName name="_Fill" hidden="1">#REF!</definedName>
    <definedName name="_xlnm._FilterDatabase" localSheetId="0" hidden="1" xml:space="preserve">   'FS (T)'!#REF!</definedName>
    <definedName name="_FMC1">[42]CA!$1:$10</definedName>
    <definedName name="_fsa1">[43]FSA!$B$1:$K$46</definedName>
    <definedName name="_fsa2">[43]FSA!$A$47:$K$73</definedName>
    <definedName name="_fsa3">[43]FSA!$A$74:$K$114</definedName>
    <definedName name="_fsa4">[43]FSA!$A$116:$K$161</definedName>
    <definedName name="_G1">#REF!</definedName>
    <definedName name="_h2">[44]เงินกู้ธนชาติ!$G$2</definedName>
    <definedName name="_H3" hidden="1">{#N/A,#N/A,FALSE,"Sheet1"}</definedName>
    <definedName name="_hp11">[22]AFA!#REF!</definedName>
    <definedName name="_hp2">[45]AFA!#REF!</definedName>
    <definedName name="_IA1">#REF!</definedName>
    <definedName name="_ikk1">[46]M_Maincomp!#REF!</definedName>
    <definedName name="_Int1100">#REF!</definedName>
    <definedName name="_int1200">[35]TASintDec00!$A$7:$P$15</definedName>
    <definedName name="_iw1">[47]FS!#REF!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[23]FORMC94!$A$6:$M$38</definedName>
    <definedName name="_K4">#REF!</definedName>
    <definedName name="_KA1" hidden="1">{#N/A,#N/A,FALSE,"Sheet1"}</definedName>
    <definedName name="_Key1" hidden="1">[48]JAN!#REF!</definedName>
    <definedName name="_Key2" hidden="1">[48]JAN!#REF!</definedName>
    <definedName name="_LD1">#N/A</definedName>
    <definedName name="_LD2">#N/A</definedName>
    <definedName name="_lit1">#REF!</definedName>
    <definedName name="_lit2">#REF!</definedName>
    <definedName name="_M1">'[49]FF-1'!#REF!</definedName>
    <definedName name="_MAN1">#REF!</definedName>
    <definedName name="_MatInverse_In" hidden="1">#REF!</definedName>
    <definedName name="_MatInverse_Out" hidden="1">#REF!</definedName>
    <definedName name="_ms1">[50]DPLA!#REF!</definedName>
    <definedName name="_ms2">[50]DPLA!#REF!</definedName>
    <definedName name="_ms3">[50]DPLA!#REF!</definedName>
    <definedName name="_N1">#REF!</definedName>
    <definedName name="_N2">'[51]CA Sheet'!$R$36</definedName>
    <definedName name="_N4" hidden="1">{#N/A,#N/A,FALSE,"Sheet1"}</definedName>
    <definedName name="_NEW1">#REF!</definedName>
    <definedName name="_NEW2">#REF!</definedName>
    <definedName name="_no1">[52]Info!#REF!</definedName>
    <definedName name="_o2">#REF!</definedName>
    <definedName name="_OCT334">'[53]FF-3'!$1:$8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[54]total!#REF!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'[55]Pnl-10'!$A$1:$I$31</definedName>
    <definedName name="_Pnl20">'[55]20'!$A$1:$K$87</definedName>
    <definedName name="_Pnl30">'[55]30'!$A$1:$L$52</definedName>
    <definedName name="_Pnl70">'[55]70'!$A$1:$K$34</definedName>
    <definedName name="_pra3">'[56]Seagate _share_in_units'!$H$4:$O$15</definedName>
    <definedName name="_PRO01">[10]JAN!$P$5:$P$2200</definedName>
    <definedName name="_PRO02">[10]FEB!$P$5:$P$2400</definedName>
    <definedName name="_PRO03">[10]MAR!$P$5:$P$1701</definedName>
    <definedName name="_PRO04">[10]APR!$P$5:$P$2000</definedName>
    <definedName name="_PRO05">[10]MAY!$P$5:$P$1600</definedName>
    <definedName name="_PRO06">[10]JUN!$P$5:$P$1600</definedName>
    <definedName name="_PRO07">[10]JULY!$P$7:$P$2298</definedName>
    <definedName name="_PRO08">[10]AUG!$P$6:$P$6500</definedName>
    <definedName name="_PRO09">[10]SEP!$Q$6:$Q$1700</definedName>
    <definedName name="_PRO10">[10]OCT!$Q$7:$Q$1800</definedName>
    <definedName name="_PRO11">[10]NOV!$Q$6:$Q$1500</definedName>
    <definedName name="_PRO12">[10]DEC!$Q$6:$Q$1606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[57]LOOSECHKLIST!$I$1069</definedName>
    <definedName name="_SB2">[57]LOOSECHKLIST!$888:$888</definedName>
    <definedName name="_SB3">[57]LOOSECHKLIST!$828:$828</definedName>
    <definedName name="_SB4">[57]LOOSECHKLIST!$395:$395</definedName>
    <definedName name="_SCB1">'[58]SCB 1 - Current'!$F$10</definedName>
    <definedName name="_SCB2">'[58]SCB 2 - Current'!$F$11</definedName>
    <definedName name="_Sort" hidden="1">[48]JAN!#REF!</definedName>
    <definedName name="_Spr99">[34]P4DDBFTESP!$A$5:$E$105</definedName>
    <definedName name="_ss1">[50]DPLA!#REF!</definedName>
    <definedName name="_ss10">[50]DPLA!#REF!</definedName>
    <definedName name="_ss11">[50]DPLA!#REF!</definedName>
    <definedName name="_ss12">[50]DPLA!#REF!</definedName>
    <definedName name="_ss13">[50]DPLA!#REF!</definedName>
    <definedName name="_ss14">[50]DPLA!#REF!</definedName>
    <definedName name="_ss15">[50]DPLA!#REF!</definedName>
    <definedName name="_ss2">[50]DPLA!#REF!</definedName>
    <definedName name="_ss3">[50]DPLA!#REF!</definedName>
    <definedName name="_ss4">[50]DPLA!#REF!</definedName>
    <definedName name="_ss5">[50]DPLA!#REF!</definedName>
    <definedName name="_ss6">[50]DPLA!#REF!</definedName>
    <definedName name="_ss7">[50]DPLA!#REF!</definedName>
    <definedName name="_ss8">[50]DPLA!#REF!</definedName>
    <definedName name="_ss9">[50]DPLA!#REF!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'[59]Standing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5">'[60]11922'!#REF!</definedName>
    <definedName name="A" localSheetId="1">'[60]11922'!#REF!</definedName>
    <definedName name="A" localSheetId="2">'[60]11922'!#REF!</definedName>
    <definedName name="a">#N/A</definedName>
    <definedName name="a___0">[61]BSI!#REF!</definedName>
    <definedName name="a___12">[62]BSI!#REF!</definedName>
    <definedName name="a___14">[62]BSI!#REF!</definedName>
    <definedName name="a___3">[62]BSI!#REF!</definedName>
    <definedName name="a___4">[62]BSI!#REF!</definedName>
    <definedName name="a___5">[62]BSI!#REF!</definedName>
    <definedName name="a___6">[62]BSI!#REF!</definedName>
    <definedName name="a___7">[62]BSI!#REF!</definedName>
    <definedName name="a___8">[62]BSI!#REF!</definedName>
    <definedName name="A_02">#REF!</definedName>
    <definedName name="a_1">[63]B!$C$7</definedName>
    <definedName name="a_10">[64]B!$C$7</definedName>
    <definedName name="a_11">[63]B!$C$7</definedName>
    <definedName name="a_12">[63]B!$C$7</definedName>
    <definedName name="a_13">[63]B!$C$7</definedName>
    <definedName name="a_14">[63]B!$C$7</definedName>
    <definedName name="a_15">[63]B!$C$7</definedName>
    <definedName name="a_16">[63]B!$C$7</definedName>
    <definedName name="a_17">[63]B!$C$7</definedName>
    <definedName name="a_18">[63]B!$C$7</definedName>
    <definedName name="a_19">[63]B!$C$7</definedName>
    <definedName name="A_1b">#REF!</definedName>
    <definedName name="a_20">[63]B!$C$7</definedName>
    <definedName name="a_20_1">[63]B!$C$7</definedName>
    <definedName name="a_21">[65]B!$C$7</definedName>
    <definedName name="a_21_72">[63]B!$C$7</definedName>
    <definedName name="a_22">[65]B!$C$7</definedName>
    <definedName name="a_23">[63]B!$C$7</definedName>
    <definedName name="a_24">[63]B!$C$7</definedName>
    <definedName name="a_25">[63]B!$C$7</definedName>
    <definedName name="a_26">[63]B!$C$7</definedName>
    <definedName name="a_27">[63]B!$C$7</definedName>
    <definedName name="a_28">[63]B!$C$7</definedName>
    <definedName name="a_29">[63]B!$C$7</definedName>
    <definedName name="a_3">[66]B!$C$7</definedName>
    <definedName name="a_30">[63]B!$C$7</definedName>
    <definedName name="a_31">[63]B!$C$7</definedName>
    <definedName name="a_32">[63]B!$C$7</definedName>
    <definedName name="a_34">[63]B!$C$7</definedName>
    <definedName name="a_36">[63]B!$C$7</definedName>
    <definedName name="a_37">[63]B!$C$7</definedName>
    <definedName name="a_37_1">[63]B!$C$7</definedName>
    <definedName name="a_39">[63]B!$C$7</definedName>
    <definedName name="a_4">[63]B!$C$7</definedName>
    <definedName name="a_5">[63]B!$C$7</definedName>
    <definedName name="a_7">[65]B!$C$7</definedName>
    <definedName name="a_79">[63]B!$C$7</definedName>
    <definedName name="a_8">[63]B!$C$7</definedName>
    <definedName name="A_DescriptionList">'[67]Interim --&gt; Top'!$E$3:$E$111</definedName>
    <definedName name="a064t">'[68]10'!#REF!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[69]FF_4!#REF!</definedName>
    <definedName name="AA_10">[70]FF_4!#REF!</definedName>
    <definedName name="AA_1a">[55]AA!$A$1:$K$22</definedName>
    <definedName name="AA_25">"'file://LIEH/JobOnHand/IndexFurniture 06/DATA/Bee Sing/KIL334/YE00/Ideal Reno/awpIR.xls'#$FF_4.$#REF!$#REF!"</definedName>
    <definedName name="AA_5">[70]FF_4!#REF!</definedName>
    <definedName name="AA_72">"'file://MINDY/JobOnHand/IndexFurniture 06/DATA/Bee Sing/KIL334/YE00/Ideal Reno/awpIR.xls'#$FF_4.$#REF!$#REF!"</definedName>
    <definedName name="AA_8">[69]FF_4!#REF!</definedName>
    <definedName name="AA_CALCULATION">#REF!</definedName>
    <definedName name="AAA" hidden="1">{"AnnualRentRoll",#N/A,FALSE,"RentRoll"}</definedName>
    <definedName name="aaa___0">[71]gl!#REF!</definedName>
    <definedName name="aaa___12">[72]gl!#REF!</definedName>
    <definedName name="aaa___14">[72]gl!#REF!</definedName>
    <definedName name="aaa___3">[72]gl!#REF!</definedName>
    <definedName name="aaa___5">[72]gl!#REF!</definedName>
    <definedName name="aaa___6">[72]gl!#REF!</definedName>
    <definedName name="aaa___8">[72]gl!#REF!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'[73]tax-ss'!$B$51</definedName>
    <definedName name="AAAAAAAAAAAAA" hidden="1">{#N/A,#N/A,FALSE,"Sheet1"}</definedName>
    <definedName name="AAAc">#REF!</definedName>
    <definedName name="AAClaim">#REF!</definedName>
    <definedName name="AAClaim1">'[74]CA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'[75]0100'!$K$14:$K$106</definedName>
    <definedName name="Acc_Names">'[75]0100'!$A$14:$A$106</definedName>
    <definedName name="Acc_Numbers">'[75]0100'!$C$14:$C$106</definedName>
    <definedName name="acc_summary">#REF!</definedName>
    <definedName name="ACCRUAL">#REF!</definedName>
    <definedName name="Acct.code">[76]U!#REF!</definedName>
    <definedName name="accTrend7.9">#REF!</definedName>
    <definedName name="ACQ_DATE">[77]A!$M$9</definedName>
    <definedName name="ACS">#REF!</definedName>
    <definedName name="ACT">[78]เงินกู้ธนชาติ!$F$15</definedName>
    <definedName name="Activated_A_c_per_month">'[79]Assump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'[80]1 LeadSchedule'!#REF!</definedName>
    <definedName name="ADDITIONS_2">#REF!</definedName>
    <definedName name="address1">[81]Income!$C$7</definedName>
    <definedName name="address2">[81]Income!$C$8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'[82]0100'!$C$14:$C$106</definedName>
    <definedName name="AdjPL">#REF!</definedName>
    <definedName name="Adjustedinc">[83]K2!$G$36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'[84]Expense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'[85]CA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'[86]CA Sheet'!$Q$36</definedName>
    <definedName name="afadsfaad">'[87]CA Sheet'!$R$36</definedName>
    <definedName name="afaefa">[88]SPARES!#REF!</definedName>
    <definedName name="afaf">#REF!</definedName>
    <definedName name="afafa">#N/A</definedName>
    <definedName name="afafgg">#N/A</definedName>
    <definedName name="afafqwf">[89]CA!$Q$112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'[90]U2.2'!#REF!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[91]CA!$Q$112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[92]COVER!$H$23*12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[93]gl!#REF!</definedName>
    <definedName name="analysisde1___0">[94]gl!#REF!</definedName>
    <definedName name="analysisde1___12">[95]gl!#REF!</definedName>
    <definedName name="analysisde1___14">[95]gl!#REF!</definedName>
    <definedName name="analysisde1___3">[95]gl!#REF!</definedName>
    <definedName name="analysisde1___5">[95]gl!#REF!</definedName>
    <definedName name="analysisde1___6">[95]gl!#REF!</definedName>
    <definedName name="analysisde1___8">[95]gl!#REF!</definedName>
    <definedName name="analysisde2">[93]gl!#REF!</definedName>
    <definedName name="analysisde2___0">[94]gl!#REF!</definedName>
    <definedName name="analysisde2___12">[95]gl!#REF!</definedName>
    <definedName name="analysisde2___14">[95]gl!#REF!</definedName>
    <definedName name="analysisde2___3">[95]gl!#REF!</definedName>
    <definedName name="analysisde2___5">[95]gl!#REF!</definedName>
    <definedName name="analysisde2___6">[95]gl!#REF!</definedName>
    <definedName name="analysisde2___8">[95]gl!#REF!</definedName>
    <definedName name="anmTrend5.9">'[96]cc 196 (SYS) (2)'!#REF!</definedName>
    <definedName name="ANNUAL_ALLOWAN">#REF!</definedName>
    <definedName name="aoe" hidden="1">{"'Model'!$A$1:$N$53"}</definedName>
    <definedName name="AP_110">[55]AP110!$A$1:$F$50</definedName>
    <definedName name="AP110_72">[36]BPR!$F$11</definedName>
    <definedName name="appendix1">[93]gl!#REF!</definedName>
    <definedName name="appendix1___0">[94]gl!#REF!</definedName>
    <definedName name="appendix1___12">[95]gl!#REF!</definedName>
    <definedName name="appendix1___14">[95]gl!#REF!</definedName>
    <definedName name="appendix1___3">[95]gl!#REF!</definedName>
    <definedName name="appendix1___5">[95]gl!#REF!</definedName>
    <definedName name="appendix1___6">[95]gl!#REF!</definedName>
    <definedName name="appendix1___8">[95]gl!#REF!</definedName>
    <definedName name="appendix2_1">[93]gl!#REF!</definedName>
    <definedName name="appendix2_1___0">[94]gl!#REF!</definedName>
    <definedName name="appendix2_1___12">[95]gl!#REF!</definedName>
    <definedName name="appendix2_1___14">[95]gl!#REF!</definedName>
    <definedName name="appendix2_1___3">[95]gl!#REF!</definedName>
    <definedName name="appendix2_1___5">[95]gl!#REF!</definedName>
    <definedName name="appendix2_1___6">[95]gl!#REF!</definedName>
    <definedName name="appendix2_1___8">[95]gl!#REF!</definedName>
    <definedName name="appendix2_2">[93]gl!#REF!</definedName>
    <definedName name="appendix2_2___0">[94]gl!#REF!</definedName>
    <definedName name="appendix2_2___12">[95]gl!#REF!</definedName>
    <definedName name="appendix2_2___14">[95]gl!#REF!</definedName>
    <definedName name="appendix2_2___3">[95]gl!#REF!</definedName>
    <definedName name="appendix2_2___5">[95]gl!#REF!</definedName>
    <definedName name="appendix2_2___6">[95]gl!#REF!</definedName>
    <definedName name="appendix2_2___8">[95]gl!#REF!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'[79]Assump Cost'!#REF!</definedName>
    <definedName name="Appx_D">'[97]Appx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'[98]ABR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'[99]CA Sheet'!$Q$36</definedName>
    <definedName name="asfagfeq">#N/A</definedName>
    <definedName name="asfasfca">'[99]CA Sheet'!$R$36</definedName>
    <definedName name="asfasgfe">'[86]CA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[77]A!$E$7</definedName>
    <definedName name="ASSETS">#N/A</definedName>
    <definedName name="asso_1">[100]Defer_ร่วม!$B$5:$Z$49</definedName>
    <definedName name="asso_2">[100]Defer_ร่วม!$B$52:$V$92</definedName>
    <definedName name="AssocRate">'[101]ATT 1 - OH'!#REF!</definedName>
    <definedName name="asss">#REF!</definedName>
    <definedName name="Asstes">#REF!</definedName>
    <definedName name="asvbvadv">[102]B!$B$3</definedName>
    <definedName name="asvsa">[103]CA!$Q$112</definedName>
    <definedName name="ASW">#REF!</definedName>
    <definedName name="ASWQ">#REF!</definedName>
    <definedName name="atgeseh">#REF!</definedName>
    <definedName name="audit">'[104]F-5'!$A$3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[105]details!$C$189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[106]FF_4!#REF!</definedName>
    <definedName name="aw_12_1">[106]FF_4!#REF!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[107]FF_4!#REF!</definedName>
    <definedName name="aw_14_1">[108]FF_4!#REF!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[108]FF_4!#REF!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[106]FF_4!#REF!</definedName>
    <definedName name="aw_24">[106]FF_4!#REF!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[106]FF_4!#REF!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[109]FF_4!#REF!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[106]FF_4!#REF!</definedName>
    <definedName name="aw_33">[106]FF_4!#REF!</definedName>
    <definedName name="aw_33_1">"'file://MINDY/JobOnHand/Assurance/RedFox_06/DATA/Bee Sing/KIL334/YE00/Ideal Reno/awpIR.xls'#$FF_4.$#REF!$#REF!"</definedName>
    <definedName name="aw_34">[106]FF_4!#REF!</definedName>
    <definedName name="aw_34_1">"'file:///A:/DATA/Bee Sing/KIL334/YE00/Ideal Reno/awpIR.xls'#$FF_4.$#REF!$#REF!"</definedName>
    <definedName name="aw_35">[110]FF_4!#REF!</definedName>
    <definedName name="aw_35_1">"'file://NIL-YXRA5HG0HP5/Company/Company/Assurance/Dosca_04/DATA/Bee Sing/KIL334/YE00/Ideal Reno/awpIR.xls'#$FF_4.$#REF!$#REF!"</definedName>
    <definedName name="aw_36">[106]FF_4!#REF!</definedName>
    <definedName name="aw_37">[109]FF_4!#REF!</definedName>
    <definedName name="aw_37_1">"'file://Lieh/jobonhand/My Jobs/Royaparcel_06/DATA/Bee Sing/KIL334/YE00/Ideal Reno/awpIR.xls'#$FF_4.$#REF!$#REF!"</definedName>
    <definedName name="aw_38">[110]FF_4!#REF!</definedName>
    <definedName name="aw_39">[111]FF_4!#REF!</definedName>
    <definedName name="aw_4">[112]FF_4!#REF!</definedName>
    <definedName name="aw_40">[106]FF_4!#REF!</definedName>
    <definedName name="aw_41">[113]FF_4!#REF!</definedName>
    <definedName name="aw_42">[106]FF_4!#REF!</definedName>
    <definedName name="aw_43">[113]FF_4!#REF!</definedName>
    <definedName name="aw_44">[113]FF_4!#REF!</definedName>
    <definedName name="aw_45">[106]FF_4!#REF!</definedName>
    <definedName name="aw_46">[113]FF_4!#REF!</definedName>
    <definedName name="aw_47">[114]FF_4!#REF!</definedName>
    <definedName name="aw_49">[115]FF_4!#REF!</definedName>
    <definedName name="aw_5">[108]FF_4!#REF!</definedName>
    <definedName name="aw_50">[115]FF_4!#REF!</definedName>
    <definedName name="aw_52">[106]FF_4!#REF!</definedName>
    <definedName name="aw_53">[106]FF_4!#REF!</definedName>
    <definedName name="aw_54">[110]FF_4!#REF!</definedName>
    <definedName name="aw_56">[110]FF_4!#REF!</definedName>
    <definedName name="aw_6">[108]FF_4!#REF!</definedName>
    <definedName name="aw_6_1">[108]FF_4!#REF!</definedName>
    <definedName name="aw_60">[106]FF_4!#REF!</definedName>
    <definedName name="aw_61">[106]FF_4!#REF!</definedName>
    <definedName name="aw_65">[116]FF_4!#REF!</definedName>
    <definedName name="aw_67">[106]FF_4!#REF!</definedName>
    <definedName name="aw_68">[106]FF_4!#REF!</definedName>
    <definedName name="aw_7">[117]FF_4!#REF!</definedName>
    <definedName name="aw_70">[106]FF_4!#REF!</definedName>
    <definedName name="aw_71">[106]FF_4!#REF!</definedName>
    <definedName name="aw_72">"'file://JB2/Company/Assurance/QuanCheng_05/DATA/Bee Sing/KIL334/YE00/Ideal Reno/awpIR.xls'#$FF_4.$#REF!$#REF!"</definedName>
    <definedName name="aw_79">[118]FF_4!#REF!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'[119]FF-6'!$A$5:$K$9</definedName>
    <definedName name="awps___0">[120]FF_6!$A$5:$K$9</definedName>
    <definedName name="awps___12">[121]FF_6!$A$5:$K$9</definedName>
    <definedName name="awps___14">[121]FF_6!$A$5:$K$9</definedName>
    <definedName name="awps___3">[121]FF_6!$A$5:$K$9</definedName>
    <definedName name="awps___5">[121]FF_6!$A$5:$K$9</definedName>
    <definedName name="awps___6">[121]FF_6!$A$5:$K$9</definedName>
    <definedName name="awps___8">[121]FF_6!$A$5:$K$9</definedName>
    <definedName name="awtaqg">#N/A</definedName>
    <definedName name="b">[65]B!$D$7</definedName>
    <definedName name="b___0">[122]B!$D$7</definedName>
    <definedName name="b___12">[123]B!$D$7</definedName>
    <definedName name="b___14">[123]B!$D$7</definedName>
    <definedName name="b___3">[123]B!$D$7</definedName>
    <definedName name="b___5">[123]B!$D$7</definedName>
    <definedName name="b___6">[123]B!$D$7</definedName>
    <definedName name="b___8">[123]B!$D$7</definedName>
    <definedName name="B_02">#REF!</definedName>
    <definedName name="B_03">#REF!</definedName>
    <definedName name="B_05">#REF!</definedName>
    <definedName name="B_08">#REF!</definedName>
    <definedName name="b_1">[63]B!$D$7</definedName>
    <definedName name="b_10">[65]B!$D$7</definedName>
    <definedName name="b_11">[63]B!$D$7</definedName>
    <definedName name="b_12">[63]B!$D$7</definedName>
    <definedName name="b_13">[63]B!$D$7</definedName>
    <definedName name="b_14">[63]B!$D$7</definedName>
    <definedName name="b_15">[63]B!$D$7</definedName>
    <definedName name="b_16">[63]B!$D$7</definedName>
    <definedName name="b_17">[63]B!$D$7</definedName>
    <definedName name="b_18">[63]B!$D$7</definedName>
    <definedName name="b_19">[63]B!$D$7</definedName>
    <definedName name="b_20">[63]B!$D$7</definedName>
    <definedName name="b_20_1">[63]B!$D$7</definedName>
    <definedName name="b_21">[65]B!$D$7</definedName>
    <definedName name="b_21_72">[63]B!$D$7</definedName>
    <definedName name="b_22">[65]B!$D$7</definedName>
    <definedName name="b_23">[63]B!$D$7</definedName>
    <definedName name="b_24">[63]B!$D$7</definedName>
    <definedName name="b_25">[63]B!$D$7</definedName>
    <definedName name="b_26">[63]B!$D$7</definedName>
    <definedName name="b_27">[63]B!$D$7</definedName>
    <definedName name="b_28">[63]B!$D$7</definedName>
    <definedName name="b_29">[63]B!$D$7</definedName>
    <definedName name="B_2a">#REF!</definedName>
    <definedName name="B_2b">'[55]B-10'!$A$1:$K$56</definedName>
    <definedName name="b_3">[66]B!$D$7</definedName>
    <definedName name="b_30">[63]B!$D$7</definedName>
    <definedName name="b_31">[63]B!$D$7</definedName>
    <definedName name="b_32">[63]B!$D$7</definedName>
    <definedName name="b_34">[63]B!$D$7</definedName>
    <definedName name="b_36">[63]B!$D$7</definedName>
    <definedName name="b_37">[63]B!$D$7</definedName>
    <definedName name="b_37_1">[63]B!$D$7</definedName>
    <definedName name="b_39">[63]B!$D$7</definedName>
    <definedName name="b_4">[63]B!$D$7</definedName>
    <definedName name="b_5">[63]B!$D$7</definedName>
    <definedName name="b_7">[65]B!$D$7</definedName>
    <definedName name="b_79">[63]B!$D$7</definedName>
    <definedName name="b_8">[63]B!$D$7</definedName>
    <definedName name="B_S">[124]BS!$A$1:$AD$150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[125]M_Maincomp!#REF!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[126]B_Sheet!$A$1</definedName>
    <definedName name="BALLRM">#REF!</definedName>
    <definedName name="Bank">#REF!</definedName>
    <definedName name="BANT95">'[127]Cum.91-93'!$AQ$238:$AQ$432</definedName>
    <definedName name="BANTING">'[127]Cum.91-93'!$AQ$460:$AQ$673</definedName>
    <definedName name="bas">'[82]0100'!$O$14:$R$67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'[55]BB-1'!$A$1:$I$62</definedName>
    <definedName name="BB_3">#REF!</definedName>
    <definedName name="BBB">'[128]5 Analysis'!#REF!</definedName>
    <definedName name="BBBB">'[129]11922'!#REF!</definedName>
    <definedName name="BBL">'[130]ADJ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'[82]0100'!$F$14:$G$106</definedName>
    <definedName name="bg">[131]DATA!#REF!</definedName>
    <definedName name="Bht_02SI">#REF!</definedName>
    <definedName name="bid_bs">#REF!</definedName>
    <definedName name="bid_pl">#REF!</definedName>
    <definedName name="bkon">'[73]tax-ss'!$Q$7:$Q$37</definedName>
    <definedName name="blance" hidden="1">{#N/A,#N/A,TRUE,"M [OS-05]-00(1)";#N/A,#N/A,TRUE,"M [OS-05]-00(1)"}</definedName>
    <definedName name="BldgContractor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[81]Overview!$H$14</definedName>
    <definedName name="borrower_contribution">#REF!</definedName>
    <definedName name="borrower_number">[81]Income!$H$6</definedName>
    <definedName name="borrower1">[81]Income!$C$5</definedName>
    <definedName name="borrower2">[81]Income!$C$6</definedName>
    <definedName name="BPR_01">#REF!</definedName>
    <definedName name="BPR_Bloom">'[132]BPR-Bloom'!$A$1:$P$451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'[101]ATT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'[133]YR1:YR5'!$A$8:$P$94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[134]PI229H!#REF!</definedName>
    <definedName name="C_01">#REF!</definedName>
    <definedName name="C_1a">#REF!</definedName>
    <definedName name="C_2a">'[55]C-5'!$A$1:$J$37</definedName>
    <definedName name="C_3a">'[55]C-6'!$A$1:$K$46</definedName>
    <definedName name="C_4">#REF!</definedName>
    <definedName name="C_5a">#REF!</definedName>
    <definedName name="C_6a">'[55]C-6'!$A$1:$K$47</definedName>
    <definedName name="C_6a1">'[55]C-6a'!$A$1:$L$46</definedName>
    <definedName name="CA">[135]MFA!$A$1:$L$25</definedName>
    <definedName name="CA___0">[135]MFA!$A$1:$L$25</definedName>
    <definedName name="CA___12">[136]MFA!$A$1:$L$25</definedName>
    <definedName name="CAJ" hidden="1">{"AnnualRentRoll",#N/A,FALSE,"RentRoll"}</definedName>
    <definedName name="CAJE">#REF!</definedName>
    <definedName name="CapEm">'[137]Subscriber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[138]Details!$D$2:$E$12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[55]CC!$A$1:$J$41</definedName>
    <definedName name="CC_3">#REF!</definedName>
    <definedName name="ccc">[139]FORMC94!$A$6:$M$38</definedName>
    <definedName name="ccc_1">[140]FORMC94!$A$6:$M$38</definedName>
    <definedName name="ccc_10">[141]FORMC94!$A$6:$M$38</definedName>
    <definedName name="ccc_25">[141]FORMC94!$A$6:$M$38</definedName>
    <definedName name="ccc_5">[141]FORMC94!$A$6:$M$38</definedName>
    <definedName name="ccc_8">[140]FORMC94!$A$6:$M$38</definedName>
    <definedName name="cccc">#REF!</definedName>
    <definedName name="cccccccc">'[73]tax-ss'!$G$7:$G$37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'[73]tax-ss'!$K$7:$K$37</definedName>
    <definedName name="cccccuuuu">'[73]tax-ss'!$L$7:$L$37</definedName>
    <definedName name="CCTV">[142]boq!#REF!</definedName>
    <definedName name="cd" hidden="1">{"AnnualRentRoll",#N/A,FALSE,"RentRoll"}</definedName>
    <definedName name="CDB">#REF!</definedName>
    <definedName name="cddddddddddd">'[73]tax-ss'!$N$7:$N$37</definedName>
    <definedName name="cdsioa">'[73]tax-ss'!$N$7:$N$37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[81]Income!$C$4</definedName>
    <definedName name="Cflow">#REF!</definedName>
    <definedName name="CFWORKING">#REF!</definedName>
    <definedName name="Charge">'[143]FF-1'!#REF!</definedName>
    <definedName name="Chargeabl">'[144]FF-1'!#REF!</definedName>
    <definedName name="Chargeable">'[145]FF-1'!#REF!</definedName>
    <definedName name="Chargeback2">#REF!</definedName>
    <definedName name="CHECK">#REF!</definedName>
    <definedName name="chosen_strategy">[81]Overview!$G$59</definedName>
    <definedName name="CI">#REF!</definedName>
    <definedName name="Cis.Comm">[105]details!$C$138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[52]Info!$D$1</definedName>
    <definedName name="co">'[146]Co info'!$B$2</definedName>
    <definedName name="Co_name">#REF!</definedName>
    <definedName name="cobs1">#REF!</definedName>
    <definedName name="cobs2">#REF!</definedName>
    <definedName name="code">#REF!</definedName>
    <definedName name="CODE01">[10]JAN!$A$5:$A$1400</definedName>
    <definedName name="CODE02">[10]FEB!$A$5:$A$1500</definedName>
    <definedName name="CODE03">[10]MAR!$A$5:$A$1501</definedName>
    <definedName name="CODE04">[10]APR!$A$5:$A$1500</definedName>
    <definedName name="CODE05">[10]MAY!$A$5:$A$1700</definedName>
    <definedName name="CODE06">[10]JUN!$A$5:$A$1600</definedName>
    <definedName name="CODE07">[10]JULY!$A$7:$A$1798</definedName>
    <definedName name="CODE08">[10]AUG!$A$6:$A$6500</definedName>
    <definedName name="CODE09">[10]SEP!$A$6:$A$1600</definedName>
    <definedName name="CODE10">[10]OCT!$A$7:$A$1900</definedName>
    <definedName name="CODE11">[10]NOV!$A$6:$A$1100</definedName>
    <definedName name="CODE12">[10]DEC!$A$6:$A$1806</definedName>
    <definedName name="Code2">'[147]Data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'[75]0100'!$D$109:$E$109</definedName>
    <definedName name="Col_Type">'[75]0100'!$D$110:$E$110</definedName>
    <definedName name="coll_value">[81]Overview!$J$23</definedName>
    <definedName name="ColmNo">[148]Weights!$B$5:$K$5</definedName>
    <definedName name="COMBINE">#REF!</definedName>
    <definedName name="COMMITMENTS">#N/A</definedName>
    <definedName name="Companyname">'[149]F-3'!$A$1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'[150]Financial Summary'!$B$2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[77]A!$M$7</definedName>
    <definedName name="CONVENTN">#REF!</definedName>
    <definedName name="copl1">#REF!</definedName>
    <definedName name="Corporate_List">#REF!</definedName>
    <definedName name="CORRIDOR">#REF!</definedName>
    <definedName name="cost">'[151]addl cost'!$A$3:$M$37</definedName>
    <definedName name="cost___0">'[152]addl cost'!$A$3:$M$37</definedName>
    <definedName name="cost___12">'[151]addl cost'!$A$3:$M$37</definedName>
    <definedName name="cost___14">'[151]addl cost'!$A$3:$M$37</definedName>
    <definedName name="cost___3">'[151]addl cost'!$A$3:$M$37</definedName>
    <definedName name="cost___5">'[151]addl cost'!$A$3:$M$37</definedName>
    <definedName name="cost___6">'[151]addl cost'!$A$3:$M$37</definedName>
    <definedName name="cost___8">'[151]addl cost'!$A$3:$M$37</definedName>
    <definedName name="cost_per_unit">#REF!</definedName>
    <definedName name="Costomer_Type">#REF!</definedName>
    <definedName name="CoTax">'[137]Subscriber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[153]APCODE!$A$3:$B$65536</definedName>
    <definedName name="crate">[154]Rates!$B$4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[153]APCODE!$B$3:$C$602</definedName>
    <definedName name="CS">#REF!</definedName>
    <definedName name="csC">'[73]tax-ss'!$J$7:$J$37</definedName>
    <definedName name="csscc">'[73]tax-ss'!$C$7:$C$37</definedName>
    <definedName name="CTTotals">#REF!</definedName>
    <definedName name="CTTotals1">#REF!</definedName>
    <definedName name="cty_code">[154]Rates!$B$6</definedName>
    <definedName name="cu">'[73]tax-ss'!$M$7:$M$37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[155]Index!$M$6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'[104]F-5'!$B$7</definedName>
    <definedName name="current_ya">2001</definedName>
    <definedName name="CurrentYA">'[156]Company Info'!$B$6</definedName>
    <definedName name="CurrentYA___0">'[157]Company Info'!$B$6</definedName>
    <definedName name="CurrentYA___12">'[158]Company Info'!$B$6</definedName>
    <definedName name="CurrentYA___14">'[158]Company Info'!$B$6</definedName>
    <definedName name="CurrentYA___3">'[158]Company Info'!$B$6</definedName>
    <definedName name="CurrentYA___5">'[158]Company Info'!$B$6</definedName>
    <definedName name="CurrentYA___6">'[158]Company Info'!$B$6</definedName>
    <definedName name="CurrentYA___8">'[158]Company Info'!$B$6</definedName>
    <definedName name="CurrYA">'[158]CA Comp'!#REF!</definedName>
    <definedName name="CurrYA___0">'[157]CA Comp'!#REF!</definedName>
    <definedName name="CurrYA___12">'[158]CA Comp'!#REF!</definedName>
    <definedName name="CurrYA___14">'[158]CA Comp'!#REF!</definedName>
    <definedName name="CurrYA___3">'[158]CA Comp'!#REF!</definedName>
    <definedName name="CurrYA___5">'[158]CA Comp'!#REF!</definedName>
    <definedName name="CurrYA___6">'[158]CA Comp'!#REF!</definedName>
    <definedName name="CurrYA___8">'[158]CA Comp'!#REF!</definedName>
    <definedName name="custnew">#REF!</definedName>
    <definedName name="Customer_Type">#REF!</definedName>
    <definedName name="Customize" localSheetId="2">[159]!Customize</definedName>
    <definedName name="Customize" localSheetId="3">[159]!Customize</definedName>
    <definedName name="Customize">[159]!Customize</definedName>
    <definedName name="cv">[131]Add!#REF!</definedName>
    <definedName name="cv0">[131]Add!#REF!</definedName>
    <definedName name="CVCV" hidden="1">{#VALUE!,#N/A,FALSE,0}</definedName>
    <definedName name="CVT">#REF!</definedName>
    <definedName name="cyear">[52]Info!$D$8</definedName>
    <definedName name="czu">'[73]tax-ss'!$H$7:$H$37</definedName>
    <definedName name="d">#REF!</definedName>
    <definedName name="D_Purchased_Vehicles">'[12]K-5'!#REF!</definedName>
    <definedName name="da">"TOA Paint (Malaysia) Sdn Bhd"</definedName>
    <definedName name="dagdsgds">#REF!</definedName>
    <definedName name="dahsing">'[160]LC _ TR Listing'!#REF!</definedName>
    <definedName name="daiwa">'[160]LC _ TR Listing'!#REF!</definedName>
    <definedName name="DASH">'[161]Cost centre expenditure'!$B$16</definedName>
    <definedName name="Data">#REF!</definedName>
    <definedName name="Data___0">[162]BPR!$F$11</definedName>
    <definedName name="Data___12">[163]BPR!$F$11</definedName>
    <definedName name="Data___14">[163]BPR!$F$11</definedName>
    <definedName name="Data___3">[163]BPR!$F$11</definedName>
    <definedName name="Data___5">[163]BPR!$F$11</definedName>
    <definedName name="Data___6">[163]BPR!$F$11</definedName>
    <definedName name="Data___8">[163]BPR!$F$11</definedName>
    <definedName name="Data_10">[161]BPR!$F$11</definedName>
    <definedName name="Data_11">[164]BPR!$F$11</definedName>
    <definedName name="Data_12">[164]BPR!$F$11</definedName>
    <definedName name="Data_13">[165]BPR!$F$11</definedName>
    <definedName name="Data_14">[164]BPR!$F$11</definedName>
    <definedName name="Data_15">[164]BPR!$F$11</definedName>
    <definedName name="Data_19">[166]BPR!$F$11</definedName>
    <definedName name="Data_20">[165]BPR!$F$11</definedName>
    <definedName name="Data_21">[165]BPR!$F$11</definedName>
    <definedName name="Data_22">[165]BPR!$F$11</definedName>
    <definedName name="Data_23">[165]BPR!$F$11</definedName>
    <definedName name="Data_23_1">[165]BPR!$F$11</definedName>
    <definedName name="Data_25">[165]BPR!$F$11</definedName>
    <definedName name="Data_29">[165]BPR!$F$11</definedName>
    <definedName name="Data_43">[165]BPR!$F$11</definedName>
    <definedName name="Data_47">[165]BPR!$F$11</definedName>
    <definedName name="Data_66">[165]BPR!$F$11</definedName>
    <definedName name="Data_72">[166]BPR!$F$11</definedName>
    <definedName name="Data_8">[161]BPR!$F$11</definedName>
    <definedName name="Data_9">[164]BPR!$F$11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'[167]Master Data Entry'!$M$101</definedName>
    <definedName name="data101">'[167]Master Data Entry'!$M$102</definedName>
    <definedName name="data102">'[167]Master Data Entry'!$N$100</definedName>
    <definedName name="data103">'[167]Master Data Entry'!$N$101</definedName>
    <definedName name="data104">'[167]Master Data Entry'!$N$102</definedName>
    <definedName name="data105">'[167]Master Data Entry'!$J$106</definedName>
    <definedName name="data106">'[167]Master Data Entry'!$J$107</definedName>
    <definedName name="data107">'[167]Master Data Entry'!$J$108</definedName>
    <definedName name="data108">'[167]Master Data Entry'!$J$109</definedName>
    <definedName name="data109">'[167]Master Data Entry'!$J$18</definedName>
    <definedName name="data110">'[167]Master Data Entry'!$K$18</definedName>
    <definedName name="data111">'[167]Master Data Entry'!$L$18</definedName>
    <definedName name="data112">'[167]Master Data Entry'!$M$18</definedName>
    <definedName name="data113">'[167]Master Data Entry'!$J$27</definedName>
    <definedName name="data114">'[167]Master Data Entry'!$K$27</definedName>
    <definedName name="data115">'[167]Master Data Entry'!$L$27</definedName>
    <definedName name="data116">'[167]Master Data Entry'!$M$27</definedName>
    <definedName name="data117">'[167]Master Data Entry'!$J$34</definedName>
    <definedName name="data118">'[167]Master Data Entry'!$J$35</definedName>
    <definedName name="data119">'[167]Master Data Entry'!$K$34</definedName>
    <definedName name="data120">'[167]Master Data Entry'!$K$35</definedName>
    <definedName name="data121">'[167]Master Data Entry'!$L$34</definedName>
    <definedName name="data122">'[167]Master Data Entry'!$L$35</definedName>
    <definedName name="data123">'[167]Master Data Entry'!$M$34</definedName>
    <definedName name="data124">'[167]Master Data Entry'!$M$35</definedName>
    <definedName name="data125">'[167]Master Data Entry'!$I$41</definedName>
    <definedName name="data126">'[167]Master Data Entry'!$J$47</definedName>
    <definedName name="data127">'[167]Master Data Entry'!$K$47</definedName>
    <definedName name="data128">'[167]Master Data Entry'!$L$47</definedName>
    <definedName name="data129">'[167]Master Data Entry'!$M$47</definedName>
    <definedName name="data2">#REF!</definedName>
    <definedName name="data3">#REF!</definedName>
    <definedName name="data4">#REF!</definedName>
    <definedName name="data41">'[167]Master Data Entry'!$J$64</definedName>
    <definedName name="data42">'[167]Master Data Entry'!$J$65</definedName>
    <definedName name="data43">'[167]Master Data Entry'!$J$66</definedName>
    <definedName name="data44">'[167]Master Data Entry'!$J$67</definedName>
    <definedName name="data45">'[167]Master Data Entry'!$K$67</definedName>
    <definedName name="data46">'[167]Master Data Entry'!$L$67</definedName>
    <definedName name="data47">'[167]Master Data Entry'!$M$67</definedName>
    <definedName name="data48">'[167]Master Data Entry'!$N$67</definedName>
    <definedName name="data49">'[167]Master Data Entry'!$J$71</definedName>
    <definedName name="data5">#REF!</definedName>
    <definedName name="data50">'[167]Master Data Entry'!$J$72</definedName>
    <definedName name="data51">'[167]Master Data Entry'!$J$73</definedName>
    <definedName name="data52">'[167]Master Data Entry'!$K$71</definedName>
    <definedName name="data53">'[167]Master Data Entry'!$K$72</definedName>
    <definedName name="data54">'[167]Master Data Entry'!$K$73</definedName>
    <definedName name="data55">'[167]Master Data Entry'!$L$71</definedName>
    <definedName name="data56">'[167]Master Data Entry'!$L$72</definedName>
    <definedName name="data57">'[167]Master Data Entry'!$L$73</definedName>
    <definedName name="data58">'[167]Master Data Entry'!$M$71</definedName>
    <definedName name="data59">'[167]Master Data Entry'!$M$72</definedName>
    <definedName name="data6">#REF!</definedName>
    <definedName name="data60">'[167]Master Data Entry'!$M$73</definedName>
    <definedName name="data61">'[167]Master Data Entry'!$N$71</definedName>
    <definedName name="data62">'[167]Master Data Entry'!$N$72</definedName>
    <definedName name="data63">'[167]Master Data Entry'!$N$73</definedName>
    <definedName name="data64">'[167]Master Data Entry'!$J$79</definedName>
    <definedName name="data65">'[167]Master Data Entry'!$J$80</definedName>
    <definedName name="data66">'[167]Master Data Entry'!$K$79</definedName>
    <definedName name="data67">'[167]Master Data Entry'!$K$80</definedName>
    <definedName name="data68">'[167]Master Data Entry'!$L$79</definedName>
    <definedName name="data69">'[167]Master Data Entry'!$L$80</definedName>
    <definedName name="data7">#REF!</definedName>
    <definedName name="data70">'[167]Master Data Entry'!$M$79</definedName>
    <definedName name="data71">'[167]Master Data Entry'!$M$80</definedName>
    <definedName name="data72">'[167]Master Data Entry'!$N$79</definedName>
    <definedName name="data73">'[167]Master Data Entry'!$N$80</definedName>
    <definedName name="data74">'[167]Master Data Entry'!$J$83</definedName>
    <definedName name="data75">'[167]Master Data Entry'!$K$83</definedName>
    <definedName name="data76">'[167]Master Data Entry'!$L$83</definedName>
    <definedName name="data77">'[167]Master Data Entry'!$M$83</definedName>
    <definedName name="data78">'[167]Master Data Entry'!$N$83</definedName>
    <definedName name="data79">'[167]Master Data Entry'!$J$90</definedName>
    <definedName name="data80">'[167]Master Data Entry'!$J$91</definedName>
    <definedName name="data81">'[167]Master Data Entry'!$J$92</definedName>
    <definedName name="data82">'[167]Master Data Entry'!$J$93</definedName>
    <definedName name="data83">'[167]Master Data Entry'!$J$94</definedName>
    <definedName name="data84">'[167]Master Data Entry'!$J$95</definedName>
    <definedName name="data85">'[167]Master Data Entry'!$K$95</definedName>
    <definedName name="data86">'[167]Master Data Entry'!$L$95</definedName>
    <definedName name="data87">'[167]Master Data Entry'!$M$95</definedName>
    <definedName name="data88">'[167]Master Data Entry'!$N$95</definedName>
    <definedName name="data89">'[167]Master Data Entry'!$J$99</definedName>
    <definedName name="data90">'[167]Master Data Entry'!$J$100</definedName>
    <definedName name="data91">'[167]Master Data Entry'!$J$101</definedName>
    <definedName name="data92">'[167]Master Data Entry'!$J$102</definedName>
    <definedName name="data93">'[167]Master Data Entry'!$K$100</definedName>
    <definedName name="data94">'[167]Master Data Entry'!$K$101</definedName>
    <definedName name="data95">'[167]Master Data Entry'!$K$102</definedName>
    <definedName name="data96">'[167]Master Data Entry'!$L$100</definedName>
    <definedName name="data97">'[167]Master Data Entry'!$L$101</definedName>
    <definedName name="data98">'[167]Master Data Entry'!$L$102</definedName>
    <definedName name="data99">'[167]Master Data Entry'!$M$100</definedName>
    <definedName name="_xlnm.Database" localSheetId="5">#REF!</definedName>
    <definedName name="_xlnm.Database">'[168]TO - SP'!#REF!</definedName>
    <definedName name="Database_MI">#REF!</definedName>
    <definedName name="Database1">#REF!</definedName>
    <definedName name="date">[169]ตั๋วเงินรับ!$F$1</definedName>
    <definedName name="date_lookup">'[81]Cash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[170]ตั๋วเงินรับ!$F$1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'[84]Expense Summary'!$C$47</definedName>
    <definedName name="DEPN">"$#REF!.$H$15"</definedName>
    <definedName name="DEPN_72">"$#REF!.$H$16"</definedName>
    <definedName name="DEPOSIT">#REF!</definedName>
    <definedName name="Deposit_Date">[81]Overview!$B$51</definedName>
    <definedName name="Deposit_Date_lookup">[81]Overview!$L$51</definedName>
    <definedName name="deposit2">[81]Overview!$C$52</definedName>
    <definedName name="Deposit2_Date_lookup">[81]Overview!$L$52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[171]Driver!$A$33:$N$42</definedName>
    <definedName name="dfd">[172]FF_3!$A$9:$K$11</definedName>
    <definedName name="dfd___0">[173]FF_3!$A$9:$K$11</definedName>
    <definedName name="dfd___12">[172]FF_3!$A$9:$K$11</definedName>
    <definedName name="dfd___14">[172]FF_3!$A$9:$K$11</definedName>
    <definedName name="dfd___3">[172]FF_3!$A$9:$K$11</definedName>
    <definedName name="dfd___5">[172]FF_3!$A$9:$K$11</definedName>
    <definedName name="dfd___6">[172]FF_3!$A$9:$K$11</definedName>
    <definedName name="dfd___8">[172]FF_3!$A$9:$K$11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'[174]CA Sheet'!$R$36</definedName>
    <definedName name="dfdsfgfg">'[174]CA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'[159]Customize Your Loan Manager'!$G$21</definedName>
    <definedName name="dflt7">[175]Invoice!#REF!</definedName>
    <definedName name="dfsdfes">'[176]CA Sheet'!$R$36</definedName>
    <definedName name="dfsdgfd">#REF!</definedName>
    <definedName name="dfsfd">'[58]CA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2">Scheduled_Payment+Extra_Payment</definedName>
    <definedName name="dgg" localSheetId="3">Scheduled_Payment+Extra_Payment</definedName>
    <definedName name="dgg">Scheduled_Payment+Extra_Payment</definedName>
    <definedName name="dggfh">'[177]D190.2'!#REF!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[154]Rates!$B$2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[81]Overview!$J$40</definedName>
    <definedName name="display_area_2">#REF!</definedName>
    <definedName name="DisposalTotals">#REF!</definedName>
    <definedName name="DisposalTotals1">#REF!</definedName>
    <definedName name="div">[178]M_Maincomp!#REF!</definedName>
    <definedName name="div_code">[154]Rates!$B$7</definedName>
    <definedName name="dividend">[179]M_Maincomp!#REF!</definedName>
    <definedName name="djdjt">#REF!</definedName>
    <definedName name="djfhjdhje">#REF!</definedName>
    <definedName name="djfjherhjr">#REF!</definedName>
    <definedName name="dkil">#N/A</definedName>
    <definedName name="DKK">'[180]ADJ - RATE'!$B$4</definedName>
    <definedName name="DL">#REF!</definedName>
    <definedName name="DM2_">'[127]Cum.91-93'!$AI$460:$AI$673</definedName>
    <definedName name="DM95_">'[127]Cum.91-93'!$AI$238:$AI$432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[179]M_Maincomp!#REF!</definedName>
    <definedName name="DPO_Date">[81]Overview!$I$40</definedName>
    <definedName name="DPO_Date_Format">#REF!</definedName>
    <definedName name="dpo_gdp">[81]Overview!$J$41</definedName>
    <definedName name="dqewedqewd">'[90]U2.2'!#REF!</definedName>
    <definedName name="DR">#REF!</definedName>
    <definedName name="DRIVER">#REF!</definedName>
    <definedName name="ds">#REF!</definedName>
    <definedName name="dsd">#REF!</definedName>
    <definedName name="dsfadsg">'[181]ลูกหนี้(เก่า)'!#REF!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'[90]U2.2'!#REF!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'[75]0100'!$D$14:$E$106</definedName>
    <definedName name="Edit_Comp_1">'[75]0100'!$F$14:$G$106</definedName>
    <definedName name="Edit_Comp_2">'[75]0100'!$H$14:$I$106</definedName>
    <definedName name="Edit_Title_C1">'[75]0100'!$F$11:$F$11</definedName>
    <definedName name="Edit_Title_C2">'[75]0100'!$H$11:$H$11</definedName>
    <definedName name="Edit_Title_EA">'[75]0100'!$D$11:$D$11</definedName>
    <definedName name="EdRes">#REF!</definedName>
    <definedName name="EE">[78]เงินกู้ธนชาติ!$G$2</definedName>
    <definedName name="ee_49">[182]FF_4!#REF!</definedName>
    <definedName name="ee_65">[182]FF_4!#REF!</definedName>
    <definedName name="ee_72">"'file://Nil-yxra5hg0hp5/company/Assurance/Premium Tyre Retreading05/DATA/Bee Sing/KIL334/YE00/Ideal Reno/awpIR.xls'#$FF_4.$#REF!$#REF!"</definedName>
    <definedName name="eed" localSheetId="2">DATE(YEAR([183]!Loan_Start),MONTH([183]!Loan_Start)+Payment_Number,DAY([183]!Loan_Start))</definedName>
    <definedName name="eed" localSheetId="3">DATE(YEAR([183]!Loan_Start),MONTH([183]!Loan_Start)+Payment_Number,DAY([183]!Loan_Start))</definedName>
    <definedName name="eed">DATE(YEAR([183]!Loan_Start),MONTH([183]!Loan_Start)+Payment_Number,DAY([183]!Loan_Start))</definedName>
    <definedName name="eee">#N/A</definedName>
    <definedName name="eeee">[182]FORMC94!$A$6:$M$38</definedName>
    <definedName name="eeeeeeee">'[73]tax-ss'!$M$7:$M$37</definedName>
    <definedName name="eerfr">#REF!</definedName>
    <definedName name="eewgte">'[184]Gain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'[86]CA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[184]B!$B$3</definedName>
    <definedName name="egfeqgegeg" hidden="1">#REF!</definedName>
    <definedName name="egfesge">#REF!</definedName>
    <definedName name="egfrgrewg">'[86]CA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'[87]CA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5">#REF!</definedName>
    <definedName name="End_Bal">#REF!</definedName>
    <definedName name="EndBP">#REF!</definedName>
    <definedName name="ended">36891</definedName>
    <definedName name="Energy">'[185]Energy(update)'!#REF!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'[90]U2.2'!#REF!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'[90]U2.2'!#REF!</definedName>
    <definedName name="ergtwrq">#REF!</definedName>
    <definedName name="ergwq">#REF!</definedName>
    <definedName name="erherhh">#REF!</definedName>
    <definedName name="erhjtejnjmn">#REF!</definedName>
    <definedName name="erhnethet">'[90]U2.2'!#REF!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'[87]CA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'[186]CA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'[187]Register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'[187]Register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'[187]Register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'[187]Register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'[187]Register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'[187]Register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'[187]Register Cal Mar_04_July_05 '!#REF!</definedName>
    <definedName name="Excel_BuiltIn_Criteria_10___8___6">#REF!</definedName>
    <definedName name="Excel_BuiltIn_Criteria_5">'[187]Register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'[187]Register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'[187]Register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'[187]Register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'[188]TO _ SP'!#REF!</definedName>
    <definedName name="Excel_BuiltIn_Database_0">[189]FF_2!#REF!</definedName>
    <definedName name="Excel_BuiltIn_Database_12">[190]FF_2!#REF!</definedName>
    <definedName name="Excel_BuiltIn_Database_14">[190]FF_2!#REF!</definedName>
    <definedName name="Excel_BuiltIn_Database_3">[190]FF_2!#REF!</definedName>
    <definedName name="Excel_BuiltIn_Database_5">[190]FF_2!#REF!</definedName>
    <definedName name="Excel_BuiltIn_Database_6">[190]FF_2!#REF!</definedName>
    <definedName name="Excel_BuiltIn_Database_8">[190]FF_2!#REF!</definedName>
    <definedName name="Excel_BuiltIn_Database_9">[190]FF_2!#REF!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'[187]Register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'[191]1131 '!#REF!</definedName>
    <definedName name="Excel_BuiltIn_Print_Area_2">'[192]1131 '!#REF!</definedName>
    <definedName name="Excel_BuiltIn_Print_Area_2_1">[193]method!#REF!</definedName>
    <definedName name="Excel_BuiltIn_Print_Area_2_1_1">[193]method!#REF!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'[194]PL-Mall-unuse'!#REF!</definedName>
    <definedName name="exchange_rate">#REF!</definedName>
    <definedName name="Exec4">#REF!</definedName>
    <definedName name="exera">[195]FORMC94!$A$6:$M$38</definedName>
    <definedName name="exera_1">[195]FORMC94!$A$6:$M$38</definedName>
    <definedName name="exera_1_1">[195]FORMC94!$A$6:$M$38</definedName>
    <definedName name="exera_10">[196]FORMC94!$A$6:$M$38</definedName>
    <definedName name="exera_10_1">[196]FORMC94!$A$6:$M$38</definedName>
    <definedName name="exera_10_72">[23]FORMC94!$A$6:$M$38</definedName>
    <definedName name="exera_11">[23]FORMC94!$A$6:$M$38</definedName>
    <definedName name="exera_12">[23]FORMC94!$A$6:$M$38</definedName>
    <definedName name="exera_12_1">[23]FORMC94!$A$6:$M$38</definedName>
    <definedName name="exera_13">[23]FORMC94!$A$6:$M$38</definedName>
    <definedName name="exera_13_1">[23]FORMC94!$A$6:$M$38</definedName>
    <definedName name="exera_13_72">[197]FORMC94!$A$6:$M$38</definedName>
    <definedName name="exera_14">[198]FORMC94!$A$6:$M$38</definedName>
    <definedName name="exera_14_1">[197]FORMC94!$A$6:$M$38</definedName>
    <definedName name="exera_15">[197]FORMC94!$A$6:$M$38</definedName>
    <definedName name="exera_15_1">[197]FORMC94!$A$6:$M$38</definedName>
    <definedName name="exera_16">[23]FORMC94!$A$6:$M$38</definedName>
    <definedName name="exera_16_1">[23]FORMC94!$A$6:$M$38</definedName>
    <definedName name="exera_16_72">[199]FORMC94!$A$6:$M$38</definedName>
    <definedName name="exera_17">[23]FORMC94!$A$6:$M$38</definedName>
    <definedName name="exera_17_1">[23]FORMC94!$A$6:$M$38</definedName>
    <definedName name="exera_18">[23]FORMC94!$A$6:$M$38</definedName>
    <definedName name="exera_18_1">[23]FORMC94!$A$6:$M$38</definedName>
    <definedName name="exera_19">[23]FORMC94!$A$6:$M$38</definedName>
    <definedName name="exera_19_72">[199]FORMC94!$A$6:$M$38</definedName>
    <definedName name="exera_2">[197]FORMC94!$A$6:$M$38</definedName>
    <definedName name="exera_20">[23]FORMC94!$A$6:$M$38</definedName>
    <definedName name="exera_20_1">[23]FORMC94!$A$6:$M$38</definedName>
    <definedName name="exera_21">[23]FORMC94!$A$6:$M$38</definedName>
    <definedName name="exera_22">[23]FORMC94!$A$6:$M$38</definedName>
    <definedName name="exera_22_72">[200]FORMC94!$A$6:$M$38</definedName>
    <definedName name="exera_23">[23]FORMC94!$A$6:$M$38</definedName>
    <definedName name="exera_24">[23]FORMC94!$A$6:$M$38</definedName>
    <definedName name="exera_25">[23]FORMC94!$A$6:$M$38</definedName>
    <definedName name="exera_25_1">[23]FORMC94!$A$6:$M$38</definedName>
    <definedName name="exera_25_72">[201]FORMC94!$A$6:$M$38</definedName>
    <definedName name="exera_26">[23]FORMC94!$A$6:$M$38</definedName>
    <definedName name="exera_26_1">[202]FORMC94!$A$6:$M$38</definedName>
    <definedName name="exera_27">[23]FORMC94!$A$6:$M$38</definedName>
    <definedName name="exera_28">[23]FORMC94!$A$6:$M$38</definedName>
    <definedName name="exera_28_72">[203]FORMC94!$A$6:$M$38</definedName>
    <definedName name="exera_29">[23]FORMC94!$A$6:$M$38</definedName>
    <definedName name="exera_29_1">[23]FORMC94!$A$6:$M$38</definedName>
    <definedName name="exera_3">[195]FORMC94!$A$6:$M$38</definedName>
    <definedName name="exera_3_1">[195]FORMC94!$A$6:$M$38</definedName>
    <definedName name="exera_30">[204]FORMC94!$A$6:$M$38</definedName>
    <definedName name="exera_30_1">[23]FORMC94!$A$6:$M$38</definedName>
    <definedName name="exera_31">[182]FORMC94!$A$6:$M$38</definedName>
    <definedName name="exera_31_1">[182]FORMC94!$A$6:$M$38</definedName>
    <definedName name="exera_32">[23]FORMC94!$A$6:$M$38</definedName>
    <definedName name="exera_33">[23]FORMC94!$A$6:$M$38</definedName>
    <definedName name="exera_33_1">[203]FORMC94!$A$6:$M$38</definedName>
    <definedName name="exera_34">[23]FORMC94!$A$6:$M$38</definedName>
    <definedName name="exera_34_1">[23]FORMC94!$A$6:$M$38</definedName>
    <definedName name="exera_35">[205]FORMC94!$A$6:$M$38</definedName>
    <definedName name="exera_35_1">[206]FORMC94!$A$6:$M$38</definedName>
    <definedName name="exera_36">[23]FORMC94!$A$6:$M$38</definedName>
    <definedName name="exera_37">[204]FORMC94!$A$6:$M$38</definedName>
    <definedName name="exera_37_1">[182]FORMC94!$A$6:$M$38</definedName>
    <definedName name="exera_38">[205]FORMC94!$A$6:$M$38</definedName>
    <definedName name="exera_39">[207]FORMC94!$A$6:$M$38</definedName>
    <definedName name="exera_4">[208]FORMC94!$A$6:$M$38</definedName>
    <definedName name="exera_40">[23]FORMC94!$A$6:$M$38</definedName>
    <definedName name="exera_41">[209]FORMC94!$A$6:$M$38</definedName>
    <definedName name="exera_42">[23]FORMC94!$A$6:$M$38</definedName>
    <definedName name="exera_43">[209]FORMC94!$A$6:$M$38</definedName>
    <definedName name="exera_44">[209]FORMC94!$A$6:$M$38</definedName>
    <definedName name="exera_45">[23]FORMC94!$A$6:$M$38</definedName>
    <definedName name="exera_46">[209]FORMC94!$A$6:$M$38</definedName>
    <definedName name="exera_47">[201]FORMC94!$A$6:$M$38</definedName>
    <definedName name="exera_49">[210]FORMC94!$A$6:$M$38</definedName>
    <definedName name="exera_5">[197]FORMC94!$A$6:$M$38</definedName>
    <definedName name="exera_50">[210]FORMC94!$A$6:$M$38</definedName>
    <definedName name="exera_52">[23]FORMC94!$A$6:$M$38</definedName>
    <definedName name="exera_53">[23]FORMC94!$A$6:$M$38</definedName>
    <definedName name="exera_54">[205]FORMC94!$A$6:$M$38</definedName>
    <definedName name="exera_56">[205]FORMC94!$A$6:$M$38</definedName>
    <definedName name="exera_6">[197]FORMC94!$A$6:$M$38</definedName>
    <definedName name="exera_6_1">[197]FORMC94!$A$6:$M$38</definedName>
    <definedName name="exera_60">[23]FORMC94!$A$6:$M$38</definedName>
    <definedName name="exera_61">[23]FORMC94!$A$6:$M$38</definedName>
    <definedName name="exera_67">[23]FORMC94!$A$6:$M$38</definedName>
    <definedName name="exera_68">[23]FORMC94!$A$6:$M$38</definedName>
    <definedName name="exera_7">[211]FORMC94!$A$6:$M$38</definedName>
    <definedName name="exera_70">[23]FORMC94!$A$6:$M$38</definedName>
    <definedName name="exera_71">[23]FORMC94!$A$6:$M$38</definedName>
    <definedName name="exera_72">[197]FORMC94!$A$6:$M$38</definedName>
    <definedName name="exera_79">[212]FORMC94!$A$6:$M$38</definedName>
    <definedName name="exera_8">[23]FORMC94!$A$6:$M$38</definedName>
    <definedName name="exera_8_1">[23]FORMC94!$A$6:$M$38</definedName>
    <definedName name="exera_9">[213]FORMC94!$A$6:$M$38</definedName>
    <definedName name="exera_9_1">[213]FORMC94!$A$6:$M$38</definedName>
    <definedName name="exera_9_72">[23]FORMC94!$A$6:$M$38</definedName>
    <definedName name="EXGAIN">"$#REF!.$I$33"</definedName>
    <definedName name="EXGAIN_72">"$#REF!.$I$36"</definedName>
    <definedName name="EXP">'[127]Dec 94'!$C$13:$AT$180</definedName>
    <definedName name="Exp_COS">#REF!</definedName>
    <definedName name="Exp_Samp">#REF!</definedName>
    <definedName name="EXPBOR">'[127]Dec 94'!$D$1:$AT$12</definedName>
    <definedName name="expense">[179]M_Maincomp!#REF!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'[55]F-1l2'!$A$1:$J$68</definedName>
    <definedName name="F_12Top">#REF!</definedName>
    <definedName name="F_21">'[55]F-21'!$A$1:$F$22</definedName>
    <definedName name="F_21a">#REF!</definedName>
    <definedName name="F_3">#REF!</definedName>
    <definedName name="F_3a">#REF!</definedName>
    <definedName name="F_45">#REF!</definedName>
    <definedName name="f_49">[214]AFA!#REF!</definedName>
    <definedName name="F_4a">'[55]F-4'!$B$1:$L$74</definedName>
    <definedName name="F_4New">#REF!</definedName>
    <definedName name="F_4sup">#REF!</definedName>
    <definedName name="F_5new">#REF!</definedName>
    <definedName name="f_65">[214]AFA!#REF!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[215]E!#REF!</definedName>
    <definedName name="F_8B24">'[215]B- 1'!#REF!</definedName>
    <definedName name="F_8BB21">'[216]M-2'!#REF!</definedName>
    <definedName name="F_8BB22">'[216]M-2'!#REF!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'[55]F-9c'!$A$1:$J$52</definedName>
    <definedName name="F_RPT">#REF!</definedName>
    <definedName name="FA">#REF!</definedName>
    <definedName name="FA_10">[161]BPR!$F$11</definedName>
    <definedName name="FA_11">[164]BPR!$F$11</definedName>
    <definedName name="FA_12">[164]BPR!$F$11</definedName>
    <definedName name="FA_13">[165]BPR!$F$11</definedName>
    <definedName name="FA_14">[164]BPR!$F$11</definedName>
    <definedName name="FA_15">[164]BPR!$F$11</definedName>
    <definedName name="FA_19">[166]BPR!$F$11</definedName>
    <definedName name="FA_20">[165]BPR!$F$11</definedName>
    <definedName name="FA_21">[165]BPR!$F$11</definedName>
    <definedName name="FA_22">[165]BPR!$F$11</definedName>
    <definedName name="FA_23">[165]BPR!$F$11</definedName>
    <definedName name="FA_23_1">[165]BPR!$F$11</definedName>
    <definedName name="FA_25">[165]BPR!$F$11</definedName>
    <definedName name="FA_29">[165]BPR!$F$11</definedName>
    <definedName name="FA_43">[165]BPR!$F$11</definedName>
    <definedName name="FA_47">[165]BPR!$F$11</definedName>
    <definedName name="FA_66">[165]BPR!$F$11</definedName>
    <definedName name="FA_72">[166]BPR!$F$11</definedName>
    <definedName name="FA_8">[161]BPR!$F$11</definedName>
    <definedName name="FA_9">[164]BPR!$F$11</definedName>
    <definedName name="FA_COMP">#REF!</definedName>
    <definedName name="faa">'[82]0100'!$I$3:$I$3</definedName>
    <definedName name="FACE">#REF!</definedName>
    <definedName name="FACEQUIP">#REF!</definedName>
    <definedName name="FACF_F">#REF!</definedName>
    <definedName name="FACOH">'[84]Expense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[89]CA!$Q$112</definedName>
    <definedName name="FASB91">'[133]YR1:YR5'!$B$96:$O$164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'[87]CA Sheet'!$R$36</definedName>
    <definedName name="fdfdz">#REF!</definedName>
    <definedName name="fdg">#REF!</definedName>
    <definedName name="fdgdrhtd">#REF!</definedName>
    <definedName name="fdgfd">'[99]CA Sheet'!$R$36</definedName>
    <definedName name="fdgfds">'[87]CA Sheet'!$R$36</definedName>
    <definedName name="fdgfdsgfds">'[85]CA Sheet'!$R$36</definedName>
    <definedName name="fdggdsf">[216]CBO0497!$B$12:$R$178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'[87]CA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[55]FF!$A$1:$K$23</definedName>
    <definedName name="FF_2">#REF!</definedName>
    <definedName name="FF_2a">'[55]FF-2'!$A$1:$I$29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'[181]ลูกหนี้(เก่า)'!#REF!</definedName>
    <definedName name="ffng">#REF!</definedName>
    <definedName name="ffs">#N/A</definedName>
    <definedName name="ffsw" localSheetId="2">DATE(YEAR([183]!Loan_Start),MONTH([183]!Loan_Start)+Payment_Number,DAY([183]!Loan_Start))</definedName>
    <definedName name="ffsw" localSheetId="3">DATE(YEAR([183]!Loan_Start),MONTH([183]!Loan_Start)+Payment_Number,DAY([183]!Loan_Start))</definedName>
    <definedName name="ffsw">DATE(YEAR([183]!Loan_Start),MONTH([183]!Loan_Start)+Payment_Number,DAY([183]!Loan_Start))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[159]!FinePrint</definedName>
    <definedName name="FinePrint" localSheetId="3">[159]!FinePrint</definedName>
    <definedName name="FinePrint">[159]!FinePrint</definedName>
    <definedName name="Finsumm">#REF!</definedName>
    <definedName name="First">#REF!</definedName>
    <definedName name="Firstsheet">#REF!</definedName>
    <definedName name="fix">#REF!</definedName>
    <definedName name="fixasset" localSheetId="5">'[60]11922'!#REF!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[217]DATA!$BR$3:$BR$150</definedName>
    <definedName name="fmname03">[217]DATA!$BU$3:$BU$146</definedName>
    <definedName name="fmname04" hidden="1">[218]DATA!$BX$2:$BX$100</definedName>
    <definedName name="fmtable">[217]DATA!$BK$3:$BL$14</definedName>
    <definedName name="fmtype">[217]DATA!$BK$3:$BK$14</definedName>
    <definedName name="fnfg">#REF!</definedName>
    <definedName name="Fon">#REF!</definedName>
    <definedName name="Foreclosure_Date_Format">#REF!</definedName>
    <definedName name="foreclosure_lookup">[81]Overview!$I$56</definedName>
    <definedName name="Foreign">[219]Newspaper!#REF!</definedName>
    <definedName name="FORWARD">#N/A</definedName>
    <definedName name="Foxboro">'[145]FF-1'!#REF!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'[82]0100'!$I$9:$I$9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'[176]CA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[154]Rates!$R$31</definedName>
    <definedName name="FY00exch">[154]Rates!$I$4</definedName>
    <definedName name="FY00findex">[154]Rates!$I$3</definedName>
    <definedName name="FY00usindex">[154]Rates!$C$12</definedName>
    <definedName name="FY01cri">[154]Rates!$R$51</definedName>
    <definedName name="FY01exch">[154]Rates!$J$4</definedName>
    <definedName name="FY01findex">[154]Rates!$J$3</definedName>
    <definedName name="FY01usindex">[154]Rates!$E$12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'[130]CA Sheet'!$R$36</definedName>
    <definedName name="gdsz" localSheetId="2">Scheduled_Payment+Extra_Payment</definedName>
    <definedName name="gdsz" localSheetId="3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[220]FF_3!$1:$8</definedName>
    <definedName name="gg___12">[221]FF_3!$1:$8</definedName>
    <definedName name="gg___14">[221]FF_3!$1:$8</definedName>
    <definedName name="gg___3">[221]FF_3!$1:$8</definedName>
    <definedName name="gg___5">[221]FF_3!$1:$8</definedName>
    <definedName name="gg___6">[221]FF_3!$1:$8</definedName>
    <definedName name="gg___8">[221]FF_3!$1:$8</definedName>
    <definedName name="ggds">'[174]CA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2">Scheduled_Payment+Extra_Payment</definedName>
    <definedName name="ghj" localSheetId="3">Scheduled_Payment+Extra_Payment</definedName>
    <definedName name="ghj">Scheduled_Payment+Extra_Payment</definedName>
    <definedName name="ghjgh">'[181]ลูกหนี้(เก่า)'!#REF!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'[222]FF-3'!$A$9:$K$11</definedName>
    <definedName name="gj___0">[220]FF_3!$A$9:$K$11</definedName>
    <definedName name="gj___12">[221]FF_3!$A$9:$K$11</definedName>
    <definedName name="gj___14">[221]FF_3!$A$9:$K$11</definedName>
    <definedName name="gj___3">[221]FF_3!$A$9:$K$11</definedName>
    <definedName name="gj___5">[221]FF_3!$A$9:$K$11</definedName>
    <definedName name="gj___6">[221]FF_3!$A$9:$K$11</definedName>
    <definedName name="gj___8">[221]FF_3!$A$9:$K$11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'[137]Subscriber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[81]Shortform!$R$22</definedName>
    <definedName name="Gross_Pymts_99">[81]Shortform!$S$22</definedName>
    <definedName name="GrossProfit">#REF!</definedName>
    <definedName name="Group">#REF!</definedName>
    <definedName name="GRP">#REF!</definedName>
    <definedName name="Gsc">'[51]CA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[103]CA!$Q$112</definedName>
    <definedName name="gwrgwrg">#REF!</definedName>
    <definedName name="gww" localSheetId="2">Scheduled_Payment+Extra_Payment</definedName>
    <definedName name="gww" localSheetId="3">Scheduled_Payment+Extra_Payment</definedName>
    <definedName name="gww">Scheduled_Payment+Extra_Payment</definedName>
    <definedName name="gz">'[82]0100'!$O$85:$P$102</definedName>
    <definedName name="h">[223]เงินกู้ธนชาติ!$G$2</definedName>
    <definedName name="h_49">'[224]61 HR'!#REF!</definedName>
    <definedName name="h_65">'[224]61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'[75]0100'!$I$9:$I$9</definedName>
    <definedName name="Head_Company">'[75]0100'!$A$3:$A$3</definedName>
    <definedName name="Head_Country">'[75]0100'!$A$2:$A$2</definedName>
    <definedName name="Head_Period">'[75]0100'!$A$8:$A$8</definedName>
    <definedName name="Head_Schedule_No">'[75]0100'!$I$2:$I$2</definedName>
    <definedName name="Head_Title">'[75]0100'!$A$5:$A$5</definedName>
    <definedName name="Head_Valid">'[75]0100'!$A$9:$A$9</definedName>
    <definedName name="Head_Version">'[75]0100'!$I$3:$I$3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MATCH(0.01,[225]!End_Bal,-1)+1</definedName>
    <definedName name="hghg" localSheetId="3">MATCH(0.01,[225]!End_Bal,-1)+1</definedName>
    <definedName name="hghg">MATCH(0.01,[225]!End_Bal,-1)+1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[226]SAME!#REF!</definedName>
    <definedName name="HighTech">[105]details!$C$173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'[73]tax-ss'!$T$7:$T$37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[227]AFA!#REF!</definedName>
    <definedName name="hp11_10">[228]AFA!#REF!</definedName>
    <definedName name="hp11_25">"'file://LIEH/JobOnHand/IndexFurniture 06/WeltaxcompPY.xls'#$AFA.$#REF!$#REF!"</definedName>
    <definedName name="hp11_5">[228]AFA!#REF!</definedName>
    <definedName name="hp11_72">"'file://MINDY/JobOnHand/IndexFurniture 06/WeltaxcompPY.xls'#$AFA.$#REF!$#REF!"</definedName>
    <definedName name="hp11_8">[227]AFA!#REF!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[229]AFA!#REF!</definedName>
    <definedName name="hp2_12_1">[229]AFA!#REF!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[230]AFA!#REF!</definedName>
    <definedName name="hp2_14_1">[45]AFA!#REF!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[229]AFA!#REF!</definedName>
    <definedName name="hp2_24">[229]AFA!#REF!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[229]AFA!#REF!</definedName>
    <definedName name="hp2_33">[229]AFA!#REF!</definedName>
    <definedName name="hp2_33_1">"'file://MINDY/JobOnHand/Assurance/RedFox_06/WeltaxcompPY.xls'#$AFA.$#REF!$#REF!"</definedName>
    <definedName name="hp2_34">[229]AFA!#REF!</definedName>
    <definedName name="hp2_34_1">"'file:///A:/WeltaxcompPY.xls'#$AFA.$#REF!$#REF!"</definedName>
    <definedName name="hp2_35">[232]AFA!#REF!</definedName>
    <definedName name="hp2_35_1">"'file://NIL-YXRA5HG0HP5/Company/Company/Assurance/Dosca_04/WeltaxcompPY.xls'#$AFA.$#REF!$#REF!"</definedName>
    <definedName name="hp2_36">[229]AFA!#REF!</definedName>
    <definedName name="hp2_37">[231]AFA!#REF!</definedName>
    <definedName name="hp2_37_1">"'file://Lieh/jobonhand/My Jobs/Royaparcel_06/WeltaxcompPY.xls'#$AFA.$#REF!$#REF!"</definedName>
    <definedName name="hp2_38">[232]AFA!#REF!</definedName>
    <definedName name="hp2_39">[233]AFA!#REF!</definedName>
    <definedName name="hp2_4">[234]AFA!#REF!</definedName>
    <definedName name="hp2_40">[229]AFA!#REF!</definedName>
    <definedName name="hp2_41">[235]AFA!#REF!</definedName>
    <definedName name="hp2_42">[229]AFA!#REF!</definedName>
    <definedName name="hp2_43">[235]AFA!#REF!</definedName>
    <definedName name="hp2_44">[235]AFA!#REF!</definedName>
    <definedName name="hp2_45">[229]AFA!#REF!</definedName>
    <definedName name="hp2_46">[235]AFA!#REF!</definedName>
    <definedName name="hp2_47">[236]AFA!#REF!</definedName>
    <definedName name="hp2_49">[237]AFA!#REF!</definedName>
    <definedName name="hp2_5">[45]AFA!#REF!</definedName>
    <definedName name="hp2_50">[237]AFA!#REF!</definedName>
    <definedName name="hp2_52">[229]AFA!#REF!</definedName>
    <definedName name="hp2_53">[229]AFA!#REF!</definedName>
    <definedName name="hp2_54">[232]AFA!#REF!</definedName>
    <definedName name="hp2_56">[232]AFA!#REF!</definedName>
    <definedName name="hp2_6">[45]AFA!#REF!</definedName>
    <definedName name="hp2_6_1">[45]AFA!#REF!</definedName>
    <definedName name="hp2_60">[229]AFA!#REF!</definedName>
    <definedName name="hp2_61">[229]AFA!#REF!</definedName>
    <definedName name="hp2_65">[238]AFA!#REF!</definedName>
    <definedName name="hp2_67">[229]AFA!#REF!</definedName>
    <definedName name="hp2_68">[229]AFA!#REF!</definedName>
    <definedName name="hp2_7">[239]AFA!#REF!</definedName>
    <definedName name="hp2_70">[229]AFA!#REF!</definedName>
    <definedName name="hp2_71">[229]AFA!#REF!</definedName>
    <definedName name="hp2_72">"'file://JB2/Company/Assurance/QuanCheng_05/WeltaxcompPY.xls'#$AFA.$#REF!$#REF!"</definedName>
    <definedName name="hp2_79">[240]AFA!#REF!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[241]AFA!#REF!</definedName>
    <definedName name="hpp_72">"'file://JB003/Assurance/SoonYeMarketing\'05/WeltaxcompPY.xls'#$AFA.$#REF!$#REF!"</definedName>
    <definedName name="hr">'[82]0100'!$T$24:$U$26</definedName>
    <definedName name="hrh" localSheetId="2">OFFSET([225]!Full_Print,0,0,[0]!jhtt)</definedName>
    <definedName name="hrh" localSheetId="3">OFFSET([225]!Full_Print,0,0,[0]!jhtt)</definedName>
    <definedName name="hrh">OFFSET([225]!Full_Print,0,0,jhtt)</definedName>
    <definedName name="hrrh">#REF!</definedName>
    <definedName name="HSCB">'[130]ADJ - RATE'!#REF!</definedName>
    <definedName name="hsgsg">#REF!</definedName>
    <definedName name="ht" hidden="1">{#N/A,#N/A,TRUE,"M [OS-05]-00(1)";#N/A,#N/A,TRUE,"M [OS-05]-00(1)"}</definedName>
    <definedName name="hth" localSheetId="2">MATCH(0.01,[225]!End_Bal,-1)+1</definedName>
    <definedName name="hth" localSheetId="3">MATCH(0.01,[225]!End_Bal,-1)+1</definedName>
    <definedName name="hth">MATCH(0.01,[225]!End_Bal,-1)+1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[105]details!$C$165</definedName>
    <definedName name="huu">#REF!</definedName>
    <definedName name="hvhvh">#REF!</definedName>
    <definedName name="hvlpp" hidden="1">#REF!</definedName>
    <definedName name="i">#N/A</definedName>
    <definedName name="i_49">'[224]65 FINANCE'!#REF!</definedName>
    <definedName name="i_65">'[224]65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[46]M_Maincomp!#REF!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'[242]U4-Recruitment'!#REF!</definedName>
    <definedName name="Int">#REF!</definedName>
    <definedName name="intangible">#REF!</definedName>
    <definedName name="Intangibles">[243]Scoping!$G$28</definedName>
    <definedName name="InTax">#REF!</definedName>
    <definedName name="intdec00">'[34]IntDec00TespM&amp;B'!$A$7:$M$39</definedName>
    <definedName name="Intellectronics">[105]details!$C$117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5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[243]Scoping!$G$26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'[127]Cum.91-93'!$AG$460:$AG$673</definedName>
    <definedName name="JAKAR95">'[127]Cum.91-93'!$AG$238:$AG$432</definedName>
    <definedName name="jakcnl">'[242]tax-ss'!$P$7:$P$37</definedName>
    <definedName name="Jan">#REF!</definedName>
    <definedName name="Jas" hidden="1">{"'Feb 99'!$A$1:$G$30"}</definedName>
    <definedName name="JASMINE">'[244]SALES&amp;COGS'!$G$2</definedName>
    <definedName name="jb">'[73]tax-ss'!$P$7:$P$37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[105]details!$C$157</definedName>
    <definedName name="jfht" localSheetId="2">Scheduled_Payment+Extra_Payment</definedName>
    <definedName name="jfht" localSheetId="3">Scheduled_Payment+Extra_Payment</definedName>
    <definedName name="jfht">Scheduled_Payment+Extra_Payment</definedName>
    <definedName name="jfjfjyfj">#REF!</definedName>
    <definedName name="jftjfj">#REF!</definedName>
    <definedName name="jg">[221]FF_3!$1:$8</definedName>
    <definedName name="jg___0">[220]FF_3!$1:$8</definedName>
    <definedName name="jg___12">[221]FF_3!$1:$8</definedName>
    <definedName name="jg___14">[221]FF_3!$1:$8</definedName>
    <definedName name="jg___3">[221]FF_3!$1:$8</definedName>
    <definedName name="jg___5">[221]FF_3!$1:$8</definedName>
    <definedName name="jg___6">[221]FF_3!$1:$8</definedName>
    <definedName name="jg___8">[221]FF_3!$1:$8</definedName>
    <definedName name="jgj">'[65]FF-2 (1)'!$1:$9</definedName>
    <definedName name="jh">'[73]tax-ss'!$O$7:$O$37</definedName>
    <definedName name="jhbjjln">'[245]tax-ss'!$Q$7:$Q$37</definedName>
    <definedName name="jhf" localSheetId="2">OFFSET([225]!Full_Print,0,0,[246]!hii)</definedName>
    <definedName name="jhf" localSheetId="3">OFFSET([225]!Full_Print,0,0,[246]!hii)</definedName>
    <definedName name="jhf">OFFSET([225]!Full_Print,0,0,[246]!hii)</definedName>
    <definedName name="jhg">#N/A</definedName>
    <definedName name="jhhj">#N/A</definedName>
    <definedName name="jhhk">#N/A</definedName>
    <definedName name="jhtt">#N/A</definedName>
    <definedName name="jik">'[73]tax-ss'!$B$51</definedName>
    <definedName name="jj" hidden="1">{#N/A,#N/A,FALSE,"OperatingAssumptions"}</definedName>
    <definedName name="jj___0">[220]FF_3!$A$9:$K$11</definedName>
    <definedName name="jj___12">[221]FF_3!$A$9:$K$11</definedName>
    <definedName name="jj___14">[221]FF_3!$A$9:$K$11</definedName>
    <definedName name="jj___3">[221]FF_3!$A$9:$K$11</definedName>
    <definedName name="jj___5">[221]FF_3!$A$9:$K$11</definedName>
    <definedName name="jj___6">[221]FF_3!$A$9:$K$11</definedName>
    <definedName name="jj___8">[221]FF_3!$A$9:$K$11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'[247]IBA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'[73]tax-ss'!$H$7:$H$37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.D.Howa">[105]details!$C$125</definedName>
    <definedName name="k2.2">"'file:///A:/WeltaxcompPY.xls'#$AFA.$#REF!$#REF!"</definedName>
    <definedName name="k2.2_49">[229]AFA!#REF!</definedName>
    <definedName name="k2.2_65">[229]AFA!#REF!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'[127]Cum.91-93'!$AH$238:$AH$432</definedName>
    <definedName name="KESBAN">'[127]Cum.91-93'!$AH$460:$AH$673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[248]FSA!$A$2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'[249]3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[55]L!$B$1:$J$24</definedName>
    <definedName name="LA">'[250]FF-4'!#REF!</definedName>
    <definedName name="LABUAN">'[127]Cum.91-93'!$AE$460:$AE$673</definedName>
    <definedName name="LABUAN95">'[127]Cum.91-93'!$AE$238:$AE$432</definedName>
    <definedName name="Lain">#REF!</definedName>
    <definedName name="LAIN_LAIN_PENDAPATAN">'[249]3 P&amp;L '!#REF!</definedName>
    <definedName name="last">#REF!</definedName>
    <definedName name="Last_Row" localSheetId="5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'[59]Standing Data'!$C$36</definedName>
    <definedName name="LastFriDayNAVAdj">'[59]Standing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[251]Master!$A$3:$Q$540</definedName>
    <definedName name="LIT">'[180]ADJ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'[73]tax-ss'!$B$50</definedName>
    <definedName name="LLLL" hidden="1">{#N/A,#N/A,FALSE,"OperatingAssumptions"}</definedName>
    <definedName name="lllll">#REF!</definedName>
    <definedName name="LM">#REF!</definedName>
    <definedName name="Loan">[223]เงินกู้ธนชาติ!$B$4</definedName>
    <definedName name="Loan_Amount" localSheetId="5">#REF!</definedName>
    <definedName name="Loan_Amount">#REF!</definedName>
    <definedName name="loan_number">[81]Income!$H$5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'[223]เงินกู้ MGC'!$B$4</definedName>
    <definedName name="Loan1008ByBrnOut">#REF!</definedName>
    <definedName name="LoanInterCo">#REF!</definedName>
    <definedName name="LoanRepay">'[137]Subscriber Report'!#REF!</definedName>
    <definedName name="loc">#REF!</definedName>
    <definedName name="loc_cur">[154]Rates!$B$5</definedName>
    <definedName name="lok" hidden="1">{#N/A,#N/A,TRUE,"M [OS-05]-00(1)"}</definedName>
    <definedName name="Long">[223]เงินกู้ธนชาติ!$F$15</definedName>
    <definedName name="Long1">'[223]เงินกู้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'[244]SALES&amp;COGS'!$G$1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[252]STart!$Q$7:$Q$1300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[184]B!$A$1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[253]C!$A$1:$G$53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'[167]BS Summary &amp; What-ifs Charts'!$T$7:$T$22</definedName>
    <definedName name="MATV">[142]boq!#REF!</definedName>
    <definedName name="MATV1">[142]boq!#REF!</definedName>
    <definedName name="May">#REF!</definedName>
    <definedName name="MB">[252]STart!$R$7:$R$1300</definedName>
    <definedName name="mc">#REF!</definedName>
    <definedName name="mctrend">#REF!</definedName>
    <definedName name="MDRate">'[101]ATT 1 - OH'!#REF!</definedName>
    <definedName name="mdsmf">[254]cashflowcomp!$C$1:$J$67</definedName>
    <definedName name="Mduration">#REF!</definedName>
    <definedName name="ME_List">#REF!</definedName>
    <definedName name="memo1">#REF!</definedName>
    <definedName name="memo2">#REF!</definedName>
    <definedName name="meng">[255]FSA!$A$1</definedName>
    <definedName name="meng_72">[255]FSA!$A$1</definedName>
    <definedName name="mg">#REF!</definedName>
    <definedName name="min" hidden="1">{"'Feb 99'!$A$1:$G$30"}</definedName>
    <definedName name="mjmjm">#REF!</definedName>
    <definedName name="ML">#REF!</definedName>
    <definedName name="mm">[248]FSA!$A$2</definedName>
    <definedName name="MM_02">#REF!</definedName>
    <definedName name="MM_1a">'[55]M MM'!$A$1:$K$35</definedName>
    <definedName name="mnfmfgm">#REF!</definedName>
    <definedName name="MNOPQ">#REF!</definedName>
    <definedName name="MOMN96">#REF!</definedName>
    <definedName name="month9">#REF!</definedName>
    <definedName name="monthcode">[256]U!#REF!</definedName>
    <definedName name="monthcode___0">[257]U!#REF!</definedName>
    <definedName name="monthcode___12">[256]U!#REF!</definedName>
    <definedName name="monthcode___14">[256]U!#REF!</definedName>
    <definedName name="monthcode___3">[256]U!#REF!</definedName>
    <definedName name="monthcode___5">[256]U!#REF!</definedName>
    <definedName name="monthcode___6">[256]U!#REF!</definedName>
    <definedName name="monthcode___8">[256]U!#REF!</definedName>
    <definedName name="MonthLink">[258]Constant!$F$3</definedName>
    <definedName name="Monthname">"February"</definedName>
    <definedName name="MotherExpanded">'[167]Bankrupcy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[217]DATA!$AG$5:$AH$20</definedName>
    <definedName name="mprice4">[259]DATA!$AS$5:$AT$21</definedName>
    <definedName name="mprice5">[259]DATA!$AW$5:$AX$21</definedName>
    <definedName name="mprice6">[259]DATA!$BA$5:$BB$21</definedName>
    <definedName name="mpricecode">[259]DATA!$P$4:$P$65</definedName>
    <definedName name="mpricetable">[259]DATA!$P$4:$R$65</definedName>
    <definedName name="msj">'[260]CA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[261]notes!$F$18</definedName>
    <definedName name="n">#REF!</definedName>
    <definedName name="n3a">#REF!</definedName>
    <definedName name="NA">[252]STart!$T$7:$T$1300</definedName>
    <definedName name="Nada" localSheetId="2">[159]!Nada</definedName>
    <definedName name="Nada" localSheetId="3">[159]!Nada</definedName>
    <definedName name="Nada">[159]!Nada</definedName>
    <definedName name="NalcoBPR">#REF!</definedName>
    <definedName name="Name">[262]FSA!$A$1</definedName>
    <definedName name="Name___0">[122]FSA!$A$1</definedName>
    <definedName name="Name___12">[123]FSA!$A$1</definedName>
    <definedName name="Name___14">[123]FSA!$A$1</definedName>
    <definedName name="Name___3">[123]FSA!$A$1</definedName>
    <definedName name="Name___5">[123]FSA!$A$1</definedName>
    <definedName name="Name___6">[123]FSA!$A$1</definedName>
    <definedName name="Name___8">[123]FSA!$A$1</definedName>
    <definedName name="Name_10">[263]FSA!$A$1</definedName>
    <definedName name="Name_11">[254]FSA!$A$1</definedName>
    <definedName name="Name_12">[254]FSA!$A$1</definedName>
    <definedName name="Name_13">[264]FSA!$A$1</definedName>
    <definedName name="Name_14">[254]FSA!$A$1</definedName>
    <definedName name="Name_15">[254]FSA!$A$1</definedName>
    <definedName name="Name_19">[255]FSA!$A$1</definedName>
    <definedName name="Name_20">[264]FSA!$A$1</definedName>
    <definedName name="Name_21">[264]FSA!$A$1</definedName>
    <definedName name="Name_22">[264]FSA!$A$1</definedName>
    <definedName name="Name_23">[264]FSA!$A$1</definedName>
    <definedName name="Name_23_1">[264]FSA!$A$1</definedName>
    <definedName name="Name_25">[264]FSA!$A$1</definedName>
    <definedName name="Name_29">[264]FSA!$A$1</definedName>
    <definedName name="Name_43">[264]FSA!$A$1</definedName>
    <definedName name="Name_47">[264]FSA!$A$1</definedName>
    <definedName name="Name_66">[264]FSA!$A$1</definedName>
    <definedName name="Name_72">[255]FSA!$A$1</definedName>
    <definedName name="Name_8">[263]FSA!$A$1</definedName>
    <definedName name="Name_9">[254]FSA!$A$1</definedName>
    <definedName name="NameRef">#REF!</definedName>
    <definedName name="NameRef1">#REF!</definedName>
    <definedName name="navarea">#REF!</definedName>
    <definedName name="NB">[252]STart!$U$7:$U$1300</definedName>
    <definedName name="NBV">#REF!</definedName>
    <definedName name="NCode" localSheetId="2">'[265]B131 '!NCode</definedName>
    <definedName name="NCode" localSheetId="3">'[265]B131 '!NCode</definedName>
    <definedName name="NCode">'[265]B131 '!NCode</definedName>
    <definedName name="NCVR">#REF!</definedName>
    <definedName name="NCVR1">[266]O3!$I$172</definedName>
    <definedName name="NCVR2">[267]O4!$I$31</definedName>
    <definedName name="nee">#REF!</definedName>
    <definedName name="nesadj">'[82]0100'!$A$14:$A$106</definedName>
    <definedName name="NESMAL\FUNDS">[266]B!$B$3</definedName>
    <definedName name="Net_book_value">#REF!</definedName>
    <definedName name="net_FC">[81]Overview!$J$54</definedName>
    <definedName name="NetAssetsValueperunit">'[59]Asset &amp; Liability'!$E$50+'[59]Asset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[81]Income!$J$43</definedName>
    <definedName name="NewsPaperEng">[268]Newspaper!#REF!</definedName>
    <definedName name="NewsTitle">[268]Newspaper!#REF!</definedName>
    <definedName name="NewsTitle2">[268]Newspaper!#REF!</definedName>
    <definedName name="next">'[269]Entity Data'!$H$8</definedName>
    <definedName name="Nexustel">[105]details!$C$197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'[79]Assump Cost'!#REF!</definedName>
    <definedName name="NOMO">#REF!</definedName>
    <definedName name="NonCapped_Int">[81]Income!$J$45</definedName>
    <definedName name="nong" hidden="1">{"AnnualRentRoll",#N/A,FALSE,"RentRoll"}</definedName>
    <definedName name="NoofUnit">[268]Newspaper!#REF!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[81]Amortization!$F$10</definedName>
    <definedName name="NOTE2">#REF!</definedName>
    <definedName name="noteAUDITED">'[98]ABR P&amp;L'!$A$1:$R$53</definedName>
    <definedName name="Notes" localSheetId="5">#REF!</definedName>
    <definedName name="Notes">#REF!</definedName>
    <definedName name="Notes_BanksOD">[126]Notes!$W$263</definedName>
    <definedName name="Notes_Debtors">[126]Notes!#REF!</definedName>
    <definedName name="Notes_exp">[126]Notes!#REF!</definedName>
    <definedName name="Notes_Profit_and_loss">[126]Notes!#REF!</definedName>
    <definedName name="notes2To4">#REF!</definedName>
    <definedName name="Nov">#REF!</definedName>
    <definedName name="NS">#REF!</definedName>
    <definedName name="NSTargetedTestingItems">'[270]Two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'[271]BP Summary'!#REF!</definedName>
    <definedName name="Number_of_Payments" localSheetId="5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'[159]Loan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'[247]IBA &lt;O3&gt;'!$Q$31</definedName>
    <definedName name="OAE">#REF!</definedName>
    <definedName name="OB">[252]STart!$AA$7:$AA$1300</definedName>
    <definedName name="OCA">#REF!</definedName>
    <definedName name="OccFixedAsset">'[101]ATT 2 - FA'!#REF!</definedName>
    <definedName name="Oct">#REF!</definedName>
    <definedName name="OCT___0">[220]FF_3!$A$9:$K$11</definedName>
    <definedName name="OCT___12">[221]FF_3!$A$9:$K$11</definedName>
    <definedName name="OCT___14">[221]FF_3!$A$9:$K$11</definedName>
    <definedName name="OCT___3">[221]FF_3!$A$9:$K$11</definedName>
    <definedName name="OCT___5">[221]FF_3!$A$9:$K$11</definedName>
    <definedName name="OCT___6">[221]FF_3!$A$9:$K$11</definedName>
    <definedName name="OCT___8">[221]FF_3!$A$9:$K$11</definedName>
    <definedName name="OCT_10">[221]FF_3!$A$9:$K$11</definedName>
    <definedName name="OCT_11">[24]FF_3!$A$9:$K$11</definedName>
    <definedName name="OCT_12">[24]FF_3!$A$9:$K$11</definedName>
    <definedName name="OCT_13">[17]FF_3!$A$9:$K$11</definedName>
    <definedName name="OCT_14">[24]FF_3!$A$9:$K$11</definedName>
    <definedName name="OCT_15">[24]FF_3!$A$9:$K$11</definedName>
    <definedName name="OCT_19">[272]FF_3!$A$9:$K$11</definedName>
    <definedName name="OCT_20">[17]FF_3!$A$9:$K$11</definedName>
    <definedName name="OCT_21">[17]FF_3!$A$9:$K$11</definedName>
    <definedName name="OCT_22">[17]FF_3!$A$9:$K$11</definedName>
    <definedName name="OCT_23">[17]FF_3!$A$9:$K$11</definedName>
    <definedName name="OCT_23_1">[17]FF_3!$A$9:$K$11</definedName>
    <definedName name="OCT_25">[17]FF_3!$A$9:$K$11</definedName>
    <definedName name="OCT_29">[17]FF_3!$A$9:$K$11</definedName>
    <definedName name="OCT_43">[17]FF_3!$A$9:$K$11</definedName>
    <definedName name="OCT_47">[17]FF_3!$A$9:$K$11</definedName>
    <definedName name="OCT_66">[17]FF_3!$A$9:$K$11</definedName>
    <definedName name="OCT_72">[272]FF_3!$A$9:$K$11</definedName>
    <definedName name="OCT_8">[221]FF_3!$A$9:$K$11</definedName>
    <definedName name="OCT_9">[24]FF_3!$A$9:$K$11</definedName>
    <definedName name="OCT334___0">[220]FF_3!$A$1:$IV$8</definedName>
    <definedName name="OCT334___12">[221]FF_3!$A$1:$IV$8</definedName>
    <definedName name="OCT334___14">[221]FF_3!$A$1:$IV$8</definedName>
    <definedName name="OCT334___3">[221]FF_3!$A$1:$IV$8</definedName>
    <definedName name="OCT334___5">[221]FF_3!$A$1:$IV$8</definedName>
    <definedName name="OCT334___6">[221]FF_3!$A$1:$IV$8</definedName>
    <definedName name="OCT334___8">[221]FF_3!$A$1:$IV$8</definedName>
    <definedName name="OCT334_10">[221]FF_3!$A$1:$IV$8</definedName>
    <definedName name="OCT334_11">[24]FF_3!$A$1:$IV$8</definedName>
    <definedName name="OCT334_12">[24]FF_3!$A$1:$IV$8</definedName>
    <definedName name="OCT334_13">[17]FF_3!$A$1:$IV$8</definedName>
    <definedName name="OCT334_14">[24]FF_3!$A$1:$IV$8</definedName>
    <definedName name="OCT334_15">[24]FF_3!$A$1:$IV$8</definedName>
    <definedName name="OCT334_19">[272]FF_3!$A$1:$IV$8</definedName>
    <definedName name="OCT334_20">[17]FF_3!$A$1:$IV$8</definedName>
    <definedName name="OCT334_21">[17]FF_3!$A$1:$IV$8</definedName>
    <definedName name="OCT334_22">[17]FF_3!$A$1:$IV$8</definedName>
    <definedName name="OCT334_23">[17]FF_3!$A$1:$IV$8</definedName>
    <definedName name="OCT334_23_1">[17]FF_3!$A$1:$IV$8</definedName>
    <definedName name="OCT334_25">[17]FF_3!$A$1:$IV$8</definedName>
    <definedName name="OCT334_29">[17]FF_3!$A$1:$IV$8</definedName>
    <definedName name="OCT334_43">[17]FF_3!$A$1:$IV$8</definedName>
    <definedName name="OCT334_47">[17]FF_3!$A$1:$IV$8</definedName>
    <definedName name="OCT334_66">[17]FF_3!$A$1:$IV$8</definedName>
    <definedName name="OCT334_72">[272]FF_3!$A$1:$IV$8</definedName>
    <definedName name="OCT334_8">[221]FF_3!$A$1:$IV$8</definedName>
    <definedName name="OCT334_9">[24]FF_3!$A$1:$IV$8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[273]cashflowcomp!$C$1:$J$67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'[143]FF-1'!#REF!</definedName>
    <definedName name="ones">'[274]FF-1'!#REF!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[275]Details!$C$2:$C$28</definedName>
    <definedName name="othcred" localSheetId="2">[0]!Visible</definedName>
    <definedName name="othcred" localSheetId="3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'[127]Dec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[276]P01!$A$161:$H$192</definedName>
    <definedName name="P01_030">[276]P01!$A$194:$H$231</definedName>
    <definedName name="P01_040">[276]P01!$A$61:$H$95</definedName>
    <definedName name="P01_042">[276]P01!$A$97:$H$102</definedName>
    <definedName name="P01_045">[276]P01!$A$104:$H$122</definedName>
    <definedName name="P01_050">[276]P01!$A$124:$H$151</definedName>
    <definedName name="P01_055">[276]P01!$A$252:$H$276</definedName>
    <definedName name="P01_333">[276]P01!$A$154:$H$158</definedName>
    <definedName name="P02_010">[276]P02!$A$12:$H$60</definedName>
    <definedName name="P02_011">[276]P02!$A$277:$H$297</definedName>
    <definedName name="P02_020">[276]P02!$A$196:$H$232</definedName>
    <definedName name="P02_030">[276]P02!$A$234:$H$274</definedName>
    <definedName name="P02_040">[276]P02!$A$62:$H$98</definedName>
    <definedName name="P02_042">[276]P02!$A$100:$H$105</definedName>
    <definedName name="P02_045">[276]P02!$A$107:$H$126</definedName>
    <definedName name="P02_050">[276]P02!$A$128:$H$157</definedName>
    <definedName name="P02_055">[276]P02!$A$159:$H$183</definedName>
    <definedName name="P02_333">[276]P02!$A$185:$H$193</definedName>
    <definedName name="P03_010">[276]P03!$A$12:$H$68</definedName>
    <definedName name="P03_011">[276]P03!$A$319:$H$344</definedName>
    <definedName name="P03_020">[276]P03!$A$226:$H$268</definedName>
    <definedName name="P03_030">[276]P03!$A$270:$H$316</definedName>
    <definedName name="P03_040">[276]P03!$A$70:$H$112</definedName>
    <definedName name="P03_042">[276]P03!$A$114:$H$119</definedName>
    <definedName name="P03_045">[276]P03!$A$121:$H$140</definedName>
    <definedName name="P03_050">[276]P03!$A$142:$H$175</definedName>
    <definedName name="P03_055">[276]P03!$A$177:$H$206</definedName>
    <definedName name="P03_333">[276]P03!$A$208:$H$223</definedName>
    <definedName name="P04_010">[276]P04!$A$12:$H$70</definedName>
    <definedName name="P04_011">[276]P04!$A$329:$H$354</definedName>
    <definedName name="P04_020">[276]P04!$A$231:$H$274</definedName>
    <definedName name="P04_030">[276]P04!$A$276:$H$326</definedName>
    <definedName name="P04_040">[276]P04!$A$72:$H$116</definedName>
    <definedName name="P04_042">[276]P04!$A$118:$H$123</definedName>
    <definedName name="P04_045">[276]P04!$A$125:$H$144</definedName>
    <definedName name="P04_050">[276]P04!$A$146:$H$180</definedName>
    <definedName name="P04_055">[276]P04!$A$182:$H$211</definedName>
    <definedName name="P04_333">[276]P04!$A$213:$H$228</definedName>
    <definedName name="P05_010">[276]P05!$A$12:$H$75</definedName>
    <definedName name="P05_011">[276]P05!$A$352:$H$379</definedName>
    <definedName name="P05_020">[276]P05!$A$246:$H$292</definedName>
    <definedName name="P05_030">[276]P05!$A$294:$H$349</definedName>
    <definedName name="P05_040">[276]P05!$A$78:$H$128</definedName>
    <definedName name="P05_042">[276]P05!$A$130:$H$135</definedName>
    <definedName name="P05_045">[276]P05!$A$137:$H$156</definedName>
    <definedName name="P05_050">[276]P05!$A$158:$H$195</definedName>
    <definedName name="P05_055">[276]P05!$A$197:$H$226</definedName>
    <definedName name="P05_333">[276]P05!$A$228:$H$244</definedName>
    <definedName name="P9B">'[127]Cum.91-93'!$AJ$460:$AJ$673</definedName>
    <definedName name="P9B95">'[127]Cum.91-93'!$AJ$238:$AJ$432</definedName>
    <definedName name="pa">'[277]FF-2'!$A$1:$K$88</definedName>
    <definedName name="pa___0">[278]FF_2!$A$1:$K$88</definedName>
    <definedName name="pa___12">[279]FF_2!$A$1:$K$88</definedName>
    <definedName name="pa___14">[279]FF_2!$A$1:$K$88</definedName>
    <definedName name="pa___3">[279]FF_2!$A$1:$K$88</definedName>
    <definedName name="pa___5">[279]FF_2!$A$1:$K$88</definedName>
    <definedName name="pa___6">[279]FF_2!$A$1:$K$88</definedName>
    <definedName name="pa___8">[279]FF_2!$A$1:$K$88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'[127]Cum.91-93'!$C$238:$E$398</definedName>
    <definedName name="Particulars">#REF!</definedName>
    <definedName name="Particulars1">#REF!</definedName>
    <definedName name="partname">[217]PART!$B$4:$B$8049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[280]PAYROLL!$B$6:$K$44</definedName>
    <definedName name="PayrollDatabase1">[280]PAYROLL!$B$6:$K$44</definedName>
    <definedName name="PBT">[281]acs!#REF!</definedName>
    <definedName name="pct_pd_at_maturity">#REF!</definedName>
    <definedName name="PEBActual2002">#REF!</definedName>
    <definedName name="PEBBudget2002">#REF!</definedName>
    <definedName name="Pelco">[105]details!$C$92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'[249]3 P&amp;L '!#REF!</definedName>
    <definedName name="PERBELANJAAN_PENGURUSAN">'[249]3 P&amp;L '!#REF!</definedName>
    <definedName name="Period">#REF!</definedName>
    <definedName name="Period_Month">12</definedName>
    <definedName name="Period_Year">1997</definedName>
    <definedName name="PeriodsInYear">[282]Sheet1!$G$6</definedName>
    <definedName name="PERYR">#REF!</definedName>
    <definedName name="PhpYavg">#REF!</definedName>
    <definedName name="pin">'[73]tax-ss'!$O$7:$O$37</definedName>
    <definedName name="pl">#REF!</definedName>
    <definedName name="pl_eq">#REF!</definedName>
    <definedName name="PLA">#REF!</definedName>
    <definedName name="PlanLink">[283]Constant!$F$14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'[98]PLmth '!#REF!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'[55]10'!$A$1:$J$20</definedName>
    <definedName name="PNL20_1">#REF!</definedName>
    <definedName name="PNL20_2">#REF!</definedName>
    <definedName name="Pnl30_a">'[55]30a'!$A$1:$L$171</definedName>
    <definedName name="Pnl30note">'[55]30-Note'!$A$1:$L$97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[284]BPR!$F$11</definedName>
    <definedName name="PP___0">[285]BPR!$F$11</definedName>
    <definedName name="PP___12">[286]BPR!$F$11</definedName>
    <definedName name="PP___14">[286]BPR!$F$11</definedName>
    <definedName name="PP___3">[286]BPR!$F$11</definedName>
    <definedName name="PP___5">[286]BPR!$F$11</definedName>
    <definedName name="PP___6">[286]BPR!$F$11</definedName>
    <definedName name="PP___8">[286]BPR!$F$11</definedName>
    <definedName name="ppe">#REF!</definedName>
    <definedName name="ppl">#REF!</definedName>
    <definedName name="ppp">[287]Overview!$G$59</definedName>
    <definedName name="pppp">#REF!,#REF!,#REF!,#REF!,#REF!,#REF!,#REF!,#REF!,#REF!,#REF!</definedName>
    <definedName name="PPPPP">'[288]BP Summary'!#REF!</definedName>
    <definedName name="Pr_area1">'[56]Seagate _share_in_units'!$A$1:$F$43</definedName>
    <definedName name="PRBActual2002">[289]PRB!$P$6:$AA$254</definedName>
    <definedName name="PRBBudget2002">[289]PRB!$AT$6:$BE$254</definedName>
    <definedName name="Predict_Depre1">#REF!</definedName>
    <definedName name="preman">'[290]10'!#REF!</definedName>
    <definedName name="prepaid">#REF!</definedName>
    <definedName name="PrepytFD">#REF!</definedName>
    <definedName name="prev">#REF!</definedName>
    <definedName name="prev1">#REF!</definedName>
    <definedName name="previous">'[104]F-5'!$C$7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5">'CF (T)'!$A$1:$K$79</definedName>
    <definedName name="_xlnm.Print_Area" localSheetId="0">'FS (T)'!$A$1:$L$77</definedName>
    <definedName name="_xlnm.Print_Area" localSheetId="1">'PL (3M)'!$A$1:$L$33</definedName>
    <definedName name="_xlnm.Print_Area" localSheetId="2">'PL (9M)'!$A$1:$L$33</definedName>
    <definedName name="_xlnm.Print_Area" localSheetId="4">'S.Equ (T) (Com)'!$A$1:$N$16</definedName>
    <definedName name="_xlnm.Print_Area" localSheetId="3">'S.Equ (T)_Conso'!$A$1:$V$20</definedName>
    <definedName name="_xlnm.Print_Area">#N/A</definedName>
    <definedName name="Print_Area_MI" localSheetId="5">#REF!</definedName>
    <definedName name="Print_Area_MI">[291]TOT!#REF!</definedName>
    <definedName name="Print_Area_MI___0">#REF!</definedName>
    <definedName name="Print_Area_MI___4">[292]_2__xls__2__xls_COV!$A$1:$B$38</definedName>
    <definedName name="Print_Area_MI___5">#REF!</definedName>
    <definedName name="Print_Area_MI_1">'[63]FF_2 _1_'!$A$10:$K$16</definedName>
    <definedName name="Print_Area_MI_10">'[64]FF_2 _1_'!$A$10:$K$16</definedName>
    <definedName name="Print_Area_MI_11">'[63]FF_2 _1_'!$A$10:$K$16</definedName>
    <definedName name="Print_Area_MI_12">'[63]FF_2 _1_'!$A$10:$K$16</definedName>
    <definedName name="Print_Area_MI_13">'[63]FF_2 _1_'!$A$10:$K$16</definedName>
    <definedName name="Print_Area_MI_14">'[63]FF_2 _1_'!$A$10:$K$16</definedName>
    <definedName name="Print_Area_MI_15">'[63]FF_2 _1_'!$A$10:$K$16</definedName>
    <definedName name="Print_Area_MI_16">'[63]FF_2 _1_'!$A$10:$K$16</definedName>
    <definedName name="Print_Area_MI_17">'[63]FF_2 _1_'!$A$10:$K$16</definedName>
    <definedName name="Print_Area_MI_18">'[63]FF_2 _1_'!$A$10:$K$16</definedName>
    <definedName name="Print_Area_MI_19">'[63]FF_2 _1_'!$A$10:$K$16</definedName>
    <definedName name="Print_Area_MI_20">'[63]FF_2 _1_'!$A$10:$K$16</definedName>
    <definedName name="Print_Area_MI_20_1">'[63]FF_2 _1_'!$A$10:$K$16</definedName>
    <definedName name="Print_Area_MI_21">'[65]FF_2 _1_'!$A$10:$K$16</definedName>
    <definedName name="Print_Area_MI_21_72">'[63]FF_2 _1_'!$A$10:$K$16</definedName>
    <definedName name="Print_Area_MI_22">'[65]FF_2 _1_'!$A$10:$K$16</definedName>
    <definedName name="Print_Area_MI_23">'[63]FF_2 _1_'!$A$10:$K$16</definedName>
    <definedName name="Print_Area_MI_24">'[63]FF_2 _1_'!$A$10:$K$16</definedName>
    <definedName name="Print_Area_MI_25">'[63]FF_2 _1_'!$A$10:$K$16</definedName>
    <definedName name="Print_Area_MI_26">'[63]FF_2 _1_'!$A$10:$K$16</definedName>
    <definedName name="Print_Area_MI_27">'[63]FF_2 _1_'!$A$10:$K$16</definedName>
    <definedName name="Print_Area_MI_28">'[63]FF_2 _1_'!$A$10:$K$16</definedName>
    <definedName name="Print_Area_MI_29">'[63]FF_2 _1_'!$A$10:$K$16</definedName>
    <definedName name="Print_Area_MI_3">'[66]FF_2 _1_'!$A$10:$K$16</definedName>
    <definedName name="Print_Area_MI_30">'[63]FF_2 _1_'!$A$10:$K$16</definedName>
    <definedName name="Print_Area_MI_31">'[63]FF_2 _1_'!$A$10:$K$16</definedName>
    <definedName name="Print_Area_MI_32">'[63]FF_2 _1_'!$A$10:$K$16</definedName>
    <definedName name="Print_Area_MI_34">'[63]FF_2 _1_'!$A$10:$K$16</definedName>
    <definedName name="Print_Area_MI_36">'[63]FF_2 _1_'!$A$10:$K$16</definedName>
    <definedName name="Print_Area_MI_37">'[63]FF_2 _1_'!$A$10:$K$16</definedName>
    <definedName name="Print_Area_MI_37_1">'[63]FF_2 _1_'!$A$10:$K$16</definedName>
    <definedName name="Print_Area_MI_39">'[63]FF_2 _1_'!$A$10:$K$16</definedName>
    <definedName name="Print_Area_MI_4">'[63]FF_2 _1_'!$A$10:$K$16</definedName>
    <definedName name="Print_Area_MI_5">'[63]FF_2 _1_'!$A$10:$K$16</definedName>
    <definedName name="Print_Area_MI_7">'[65]FF_2 _1_'!$A$10:$K$16</definedName>
    <definedName name="Print_Area_MI_72">'[65]FF_2 _1_'!$A$10:$K$16</definedName>
    <definedName name="Print_Area_MI_79">'[63]FF_2 _1_'!$A$10:$K$16</definedName>
    <definedName name="Print_Area_MI_8">'[63]FF_2 _1_'!$A$10:$K$16</definedName>
    <definedName name="Print_Area_Reset">#N/A</definedName>
    <definedName name="Print_Area2">#REF!</definedName>
    <definedName name="Print_PL">'[293]19'!#REF!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'[63]FF_2 _1_'!$A$1:$IV$9</definedName>
    <definedName name="Print_Titles_MI_10">'[64]FF_2 _1_'!$A$1:$IV$9</definedName>
    <definedName name="Print_Titles_MI_11">'[63]FF_2 _1_'!$A$1:$IV$9</definedName>
    <definedName name="Print_Titles_MI_12">'[63]FF_2 _1_'!$1:$9</definedName>
    <definedName name="Print_Titles_MI_13">'[63]FF_2 _1_'!$1:$9</definedName>
    <definedName name="Print_Titles_MI_14">'[63]FF_2 _1_'!$1:$9</definedName>
    <definedName name="Print_Titles_MI_15">'[63]FF_2 _1_'!$1:$9</definedName>
    <definedName name="Print_Titles_MI_16">'[63]FF_2 _1_'!$1:$9</definedName>
    <definedName name="Print_Titles_MI_17">'[63]FF_2 _1_'!$1:$9</definedName>
    <definedName name="Print_Titles_MI_18">'[63]FF_2 _1_'!$1:$9</definedName>
    <definedName name="Print_Titles_MI_19">'[63]FF_2 _1_'!$A$1:$IV$9</definedName>
    <definedName name="Print_Titles_MI_20">'[63]FF_2 _1_'!$A$1:$IV$9</definedName>
    <definedName name="Print_Titles_MI_20_1">'[63]FF_2 _1_'!$A$1:$IV$9</definedName>
    <definedName name="Print_Titles_MI_21">'[65]FF_2 _1_'!$A$1:$IV$9</definedName>
    <definedName name="Print_Titles_MI_21_72">'[63]FF_2 _1_'!$A$1:$IV$9</definedName>
    <definedName name="Print_Titles_MI_22">'[65]FF_2 _1_'!$A$1:$IV$9</definedName>
    <definedName name="Print_Titles_MI_23">'[63]FF_2 _1_'!$A$1:$IV$9</definedName>
    <definedName name="Print_Titles_MI_24">'[63]FF_2 _1_'!$A$1:$IV$9</definedName>
    <definedName name="Print_Titles_MI_25">'[63]FF_2 _1_'!$A$1:$IV$9</definedName>
    <definedName name="Print_Titles_MI_26">'[63]FF_2 _1_'!$A$1:$IV$9</definedName>
    <definedName name="Print_Titles_MI_27">'[63]FF_2 _1_'!$A$1:$IV$9</definedName>
    <definedName name="Print_Titles_MI_28">'[63]FF_2 _1_'!$A$1:$IV$9</definedName>
    <definedName name="Print_Titles_MI_29">'[63]FF_2 _1_'!$A$1:$IV$9</definedName>
    <definedName name="Print_Titles_MI_3">'[66]FF_2 _1_'!$A$1:$IV$9</definedName>
    <definedName name="Print_Titles_MI_30">'[63]FF_2 _1_'!$A$1:$IV$9</definedName>
    <definedName name="Print_Titles_MI_31">'[63]FF_2 _1_'!$A$1:$IV$9</definedName>
    <definedName name="Print_Titles_MI_32">'[63]FF_2 _1_'!$A$1:$IV$9</definedName>
    <definedName name="Print_Titles_MI_34">'[63]FF_2 _1_'!$A$1:$IV$9</definedName>
    <definedName name="Print_Titles_MI_36">'[63]FF_2 _1_'!$A$1:$IV$9</definedName>
    <definedName name="Print_Titles_MI_37">'[63]FF_2 _1_'!$A$1:$IV$9</definedName>
    <definedName name="Print_Titles_MI_37_1">'[63]FF_2 _1_'!$A$1:$IV$9</definedName>
    <definedName name="Print_Titles_MI_39">'[63]FF_2 _1_'!$A$1:$IV$9</definedName>
    <definedName name="Print_Titles_MI_4">'[63]FF_2 _1_'!$A$1:$IV$9</definedName>
    <definedName name="Print_Titles_MI_5">'[63]FF_2 _1_'!$A$1:$IV$9</definedName>
    <definedName name="Print_Titles_MI_7">'[65]FF_2 _1_'!$A$1:$IV$9</definedName>
    <definedName name="Print_Titles_MI_72">'[65]FF_2 _1_'!$A$1:$IV$9</definedName>
    <definedName name="Print_Titles_MI_79">'[63]FF_2 _1_'!$A$1:$IV$9</definedName>
    <definedName name="Print_Titles_MI_8">'[63]FF_2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'[294]8)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'[126]P&amp;L'!$A$1</definedName>
    <definedName name="Profitloss">#REF!</definedName>
    <definedName name="proj_start">[295]Input!$E$14</definedName>
    <definedName name="proj_start_date">[81]WKS_LOAD!$B$6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[296]Detail_TB!$L$323:$R$612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'[90]U2.2'!#REF!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[216]CBO0497!$1:$11</definedName>
    <definedName name="qgqegeg">"Reinhausen Asia-Pacific Sdn Bhd"</definedName>
    <definedName name="qhxd">#REF!</definedName>
    <definedName name="qq">#N/A</definedName>
    <definedName name="qqq">'[297]BP Summary'!#REF!</definedName>
    <definedName name="qqqq">#REF!</definedName>
    <definedName name="qqqqqq">#REF!</definedName>
    <definedName name="QQW">#REF!</definedName>
    <definedName name="qregfe">#REF!</definedName>
    <definedName name="qreqefrew">'[90]U2.2'!#REF!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'[85]CA Sheet'!$Q$36</definedName>
    <definedName name="qwrfqwreqr">#REF!</definedName>
    <definedName name="qwrq2r2">#REF!</definedName>
    <definedName name="qwrqrqr">'[90]U2.2'!#REF!</definedName>
    <definedName name="qwrqrqwr">'[90]U2.2'!#REF!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[252]STart!$N$7:$N$1300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[298]Sheet3!$A$1:$B$748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[148]Weights!$B$3:$K$3</definedName>
    <definedName name="RB">[252]STart!$O$7:$O$1300</definedName>
    <definedName name="RB010C_Non_GlGroup">#REF!</definedName>
    <definedName name="RBUD">#REF!</definedName>
    <definedName name="RCAR">#REF!</definedName>
    <definedName name="RCO">'[299]TB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[300]Reftable!$A$1:$G$271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[280]Reimbursements!$A$3:$N$42</definedName>
    <definedName name="ReimDatabase1">[280]Reimbursements!$A$3:$N$42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'[59]Standing Data'!$C$29</definedName>
    <definedName name="rEndCell">'[271]BP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[179]M_Maincomp!#REF!</definedName>
    <definedName name="Rental_expenses">#REF!</definedName>
    <definedName name="Rep_Unit_Table">#REF!</definedName>
    <definedName name="RepDate">[13]Header!$B$1</definedName>
    <definedName name="REPLACE">#REF!</definedName>
    <definedName name="Report" localSheetId="5">#REF!</definedName>
    <definedName name="Report">#REF!</definedName>
    <definedName name="Report_4">NA()</definedName>
    <definedName name="Report_5">NA()</definedName>
    <definedName name="REPORTDATE">#N/A</definedName>
    <definedName name="ReportMonth">'[301]PL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[302]M!#REF!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2">DATE(YEAR([225]!Loan_Start),MONTH([225]!Loan_Start)+Payment_Number,DAY([225]!Loan_Start))</definedName>
    <definedName name="rfhrht" localSheetId="3">DATE(YEAR([225]!Loan_Start),MONTH([225]!Loan_Start)+Payment_Number,DAY([225]!Loan_Start))</definedName>
    <definedName name="rfhrht">DATE(YEAR([225]!Loan_Start),MONTH([225]!Loan_Start)+Payment_Number,DAY([225]!Loan_Start))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2">DATE(YEAR([225]!Loan_Start),MONTH([225]!Loan_Start)+Payment_Number,DAY([225]!Loan_Start))</definedName>
    <definedName name="rh" localSheetId="3">DATE(YEAR([225]!Loan_Start),MONTH([225]!Loan_Start)+Payment_Number,DAY([225]!Loan_Start))</definedName>
    <definedName name="rh">DATE(YEAR([225]!Loan_Start),MONTH([225]!Loan_Start)+Payment_Number,DAY([225]!Loan_Start))</definedName>
    <definedName name="rhe" localSheetId="2">IF([225]!Loan_Amount*[225]!Interest_Rate*[225]!Loan_Years*[225]!Loan_Start&gt;0,1,0)</definedName>
    <definedName name="rhe" localSheetId="3">IF([225]!Loan_Amount*[225]!Interest_Rate*[225]!Loan_Years*[225]!Loan_Start&gt;0,1,0)</definedName>
    <definedName name="rhe">IF([225]!Loan_Amount*[225]!Interest_Rate*[225]!Loan_Years*[225]!Loan_Start&gt;0,1,0)</definedName>
    <definedName name="rhhf" localSheetId="2">IF([225]!Loan_Amount*[225]!Interest_Rate*[225]!Loan_Years*[225]!Loan_Start&gt;0,1,0)</definedName>
    <definedName name="rhhf" localSheetId="3">IF([225]!Loan_Amount*[225]!Interest_Rate*[225]!Loan_Years*[225]!Loan_Start&gt;0,1,0)</definedName>
    <definedName name="rhhf">IF([225]!Loan_Amount*[225]!Interest_Rate*[225]!Loan_Years*[225]!Loan_Start&gt;0,1,0)</definedName>
    <definedName name="RHRHRY">#REF!</definedName>
    <definedName name="RID">[134]PI229H!#REF!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'[180]ADJ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[303]Overview!$L$51</definedName>
    <definedName name="rrrrrrrrrrrr">'[73]tax-ss'!$T$7:$T$37</definedName>
    <definedName name="rrrt\">#REF!</definedName>
    <definedName name="rrtt">#REF!</definedName>
    <definedName name="rStartCell">'[271]BP Summary'!#REF!</definedName>
    <definedName name="rt" localSheetId="2">IF([246]!Values_Entered,[225]!Header_Row+[246]!Number_of_Payments,[225]!Header_Row)</definedName>
    <definedName name="rt" localSheetId="3">IF([246]!Values_Entered,[225]!Header_Row+[246]!Number_of_Payments,[225]!Header_Row)</definedName>
    <definedName name="rt">IF([246]!Values_Entered,[225]!Header_Row+[246]!Number_of_Payments,[225]!Header_Row)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[304]Details!$C$2:$C$28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'[137]Subscriber Report'!#REF!</definedName>
    <definedName name="rwjrywjtr">#REF!</definedName>
    <definedName name="rwr">#REF!</definedName>
    <definedName name="ry" localSheetId="2">DATE(YEAR([225]!Loan_Start),MONTH([225]!Loan_Start)+Payment_Number,DAY([225]!Loan_Start))</definedName>
    <definedName name="ry" localSheetId="3">DATE(YEAR([225]!Loan_Start),MONTH([225]!Loan_Start)+Payment_Number,DAY([225]!Loan_Start))</definedName>
    <definedName name="ry">DATE(YEAR([225]!Loan_Start),MONTH([225]!Loan_Start)+Payment_Number,DAY([225]!Loan_Start))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'[305]E001 Lead'!#REF!</definedName>
    <definedName name="safa">#REF!</definedName>
    <definedName name="safafwq">[89]CA!$Q$112</definedName>
    <definedName name="safeffe">#N/A</definedName>
    <definedName name="saft">#REF!</definedName>
    <definedName name="sagfadfvad">#REF!</definedName>
    <definedName name="sagshrh">#REF!</definedName>
    <definedName name="Sale">[306]List!$B$7:$B$10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'[82]0100'!$A$2:$A$2</definedName>
    <definedName name="sasfqwdqw">#REF!</definedName>
    <definedName name="SAVE">#REF!</definedName>
    <definedName name="SBUD">#REF!</definedName>
    <definedName name="sc">'[73]tax-ss'!$L$7:$L$37</definedName>
    <definedName name="SCALRAS">#REF!</definedName>
    <definedName name="SCAR">#REF!</definedName>
    <definedName name="SCB">'[130]ADJ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'[90]U2.2'!#REF!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'[129]11922'!#REF!</definedName>
    <definedName name="sdsds">"$#REF!.$A$1:$M$73"</definedName>
    <definedName name="sdsds_72">"$#REF!.$A$1:$M$74"</definedName>
    <definedName name="SE">#REF!</definedName>
    <definedName name="SECTION108">[307]M_Maincomp!#REF!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'[308]Data Segment&amp;Tenor'!$A$4:$D$50</definedName>
    <definedName name="segtwewegt">#REF!</definedName>
    <definedName name="segweg">#REF!</definedName>
    <definedName name="sek">#REF!</definedName>
    <definedName name="SELLOH">'[84]Expense Summary'!$C$29</definedName>
    <definedName name="sencv">#REF!</definedName>
    <definedName name="Send_Corp_Map_CI_Query">#REF!</definedName>
    <definedName name="sep">[9]Sep01!$C$3:$E$202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'[309]Gain Loss Calculation'!$X$3</definedName>
    <definedName name="sfgethetye">#REF!</definedName>
    <definedName name="SFgf">[102]B!$B$3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'[90]U2.2'!#REF!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[223]เงินกู้ธนชาติ!$E$17</definedName>
    <definedName name="short1">'[223]เงินกู้ MGC'!$E$17</definedName>
    <definedName name="show11">'[59]Net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'[271]BP Summary'!#REF!</definedName>
    <definedName name="sp">[310]Rates!$C$12</definedName>
    <definedName name="Spec">'[311]P&amp;L'!#REF!</definedName>
    <definedName name="Spinner1">'[167]Income Summary &amp; What-if Charts'!$U$7</definedName>
    <definedName name="Spinner2">'[167]BS Summary &amp; What-ifs Charts'!$U$7</definedName>
    <definedName name="SpinnerMaster">'[167]Income Summary &amp; What-if Charts'!$T$7:$T$27</definedName>
    <definedName name="spray0">[217]DATA!$Y$5:$Y$11</definedName>
    <definedName name="sq">'[82]0100'!$I$2:$I$2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hidden="1">{"AnnualRentRoll",#N/A,FALSE,"RentRoll"}</definedName>
    <definedName name="SSC">[105]details!$C$106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[312]tables!$A$2:$B$8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'[73]tax-ss'!$I$7:$I$37</definedName>
    <definedName name="sucx">'[73]tax-ss'!$C$7:$C$37</definedName>
    <definedName name="SUM">#REF!</definedName>
    <definedName name="Summary">#REF!</definedName>
    <definedName name="SUNCON">#REF!</definedName>
    <definedName name="sundry">[179]M_Maincomp!#REF!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[162]BPR!$F$11</definedName>
    <definedName name="t___12">[163]BPR!$F$11</definedName>
    <definedName name="t___14">[163]BPR!$F$11</definedName>
    <definedName name="t___3">[163]BPR!$F$11</definedName>
    <definedName name="t___5">[163]BPR!$F$11</definedName>
    <definedName name="t___6">[163]BPR!$F$11</definedName>
    <definedName name="t___8">[163]BPR!$F$11</definedName>
    <definedName name="T_List">#REF!</definedName>
    <definedName name="t2g42" hidden="1">{#N/A,#N/A,FALSE,"Sheet1"}</definedName>
    <definedName name="t2gg43g">#N/A</definedName>
    <definedName name="TA">'[247]IBA &lt;O3&gt;'!$R$31</definedName>
    <definedName name="TABadj">#REF!</definedName>
    <definedName name="TABbs">#REF!</definedName>
    <definedName name="table">#REF!</definedName>
    <definedName name="TABLE2">[275]B!$A$1:$I$74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'[313]3 Yr_IS'!$C$48</definedName>
    <definedName name="TaxRate1">#REF!</definedName>
    <definedName name="TaxRate2">#REF!</definedName>
    <definedName name="TaxRate3">#REF!</definedName>
    <definedName name="TaxRef">#REF!</definedName>
    <definedName name="tb">'[314]TrialBalance Q3-2002'!$A$1:$H$301</definedName>
    <definedName name="TB_Manual_JEs">#REF!</definedName>
    <definedName name="tbold">#REF!</definedName>
    <definedName name="TDB">'[20]B&amp;S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[81]Income!$J$47*12</definedName>
    <definedName name="termloan">#REF!</definedName>
    <definedName name="TermLoanPL">#REF!</definedName>
    <definedName name="test">'[315]Gain Loss Calculation'!$L$3</definedName>
    <definedName name="TEST0">#REF!</definedName>
    <definedName name="TEST1">#REF!</definedName>
    <definedName name="TEST2">#REF!</definedName>
    <definedName name="test3">'[316]Gain Loss Calculation'!$BR$3</definedName>
    <definedName name="test4">#REF!</definedName>
    <definedName name="test5">[317]UPG表!#REF!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[318]N!#REF!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'[221]Entity Data'!$G$8</definedName>
    <definedName name="This_M">#REF!</definedName>
    <definedName name="thjryjhrt">#REF!</definedName>
    <definedName name="THM">[255]FSA!$A$1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'[319]5 Analysis'!#REF!</definedName>
    <definedName name="Titl">'[320]5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[33]FF_4!#REF!</definedName>
    <definedName name="tong_65">[33]FF_4!#REF!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[33]FF_4!#REF!</definedName>
    <definedName name="tong1_65">[33]FF_4!#REF!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'[321]FF-2'!#REF!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'[158]CA Comp'!#REF!</definedName>
    <definedName name="TotalCA___0">'[157]CA Comp'!#REF!</definedName>
    <definedName name="TotalCA___12">'[158]CA Comp'!#REF!</definedName>
    <definedName name="TotalCA___14">'[158]CA Comp'!#REF!</definedName>
    <definedName name="TotalCA___3">'[158]CA Comp'!#REF!</definedName>
    <definedName name="TotalCA___5">'[158]CA Comp'!#REF!</definedName>
    <definedName name="TotalCA___6">'[158]CA Comp'!#REF!</definedName>
    <definedName name="TotalCA___8">'[158]CA Comp'!#REF!</definedName>
    <definedName name="TotalIBA">#REF!</definedName>
    <definedName name="TotalLia">'[137]Subscriber Report'!#REF!</definedName>
    <definedName name="TOTALS">#REF!</definedName>
    <definedName name="TPM" hidden="1">{#N/A,#N/A,FALSE,"Sheet1"}</definedName>
    <definedName name="Trade_Debtors_Breakdown">[126]TBal!$A$3</definedName>
    <definedName name="TradeFinRate3">#REF!</definedName>
    <definedName name="TransCrncy">[322]Cover!$E$6</definedName>
    <definedName name="TRF">'[321]1120'!$D$15:$D$67</definedName>
    <definedName name="trhtrh">#REF!</definedName>
    <definedName name="trhtrht">#REF!</definedName>
    <definedName name="trhtrhtr">#REF!</definedName>
    <definedName name="TRIAL">#N/A</definedName>
    <definedName name="Trial_balance">[126]TBal!$M$162</definedName>
    <definedName name="trialbal1">[93]gl!#REF!</definedName>
    <definedName name="trialbal1___0">[94]gl!#REF!</definedName>
    <definedName name="trialbal1___12">[95]gl!#REF!</definedName>
    <definedName name="trialbal1___14">[95]gl!#REF!</definedName>
    <definedName name="trialbal1___3">[95]gl!#REF!</definedName>
    <definedName name="trialbal1___5">[95]gl!#REF!</definedName>
    <definedName name="trialbal1___6">[95]gl!#REF!</definedName>
    <definedName name="trialbal1___8">[95]gl!#REF!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[303]Overview!$C$48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2">DATE(YEAR([225]!Loan_Start),MONTH([225]!Loan_Start)+Payment_Number,DAY([225]!Loan_Start))</definedName>
    <definedName name="ty" localSheetId="3">DATE(YEAR([225]!Loan_Start),MONTH([225]!Loan_Start)+Payment_Number,DAY([225]!Loan_Start))</definedName>
    <definedName name="ty">DATE(YEAR([225]!Loan_Start),MONTH([225]!Loan_Start)+Payment_Number,DAY([225]!Loan_Start))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[248]B!$D$7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'[55]U-2'!$A$1:$J$59</definedName>
    <definedName name="U_2b">'[55]U-2'!$A$1:$J$71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[65]FSA!$A$1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[81]Overview!$C$48</definedName>
    <definedName name="Upkeep">#REF!</definedName>
    <definedName name="US">'[180]ADJ - RATE'!$B$3</definedName>
    <definedName name="US_02SI">#REF!</definedName>
    <definedName name="USD">#REF!</definedName>
    <definedName name="usdYavg">#REF!</definedName>
    <definedName name="UTC_VarToPY">'[323]Sales - Report First'!$H$47</definedName>
    <definedName name="utituit">#REF!</definedName>
    <definedName name="utrrh">[304]Details!$B$2:$B$34</definedName>
    <definedName name="UUUU" hidden="1">{"AnnualRentRoll",#N/A,FALSE,"RentRoll"}</definedName>
    <definedName name="ux">'[73]tax-ss'!$G$7:$G$37</definedName>
    <definedName name="V" hidden="1">{#N/A,#N/A,FALSE,"Sheet1"}</definedName>
    <definedName name="va">#REF!,#REF!</definedName>
    <definedName name="vaa">'[82]0100'!$A$8:$A$8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2">[0]!Visible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'[82]0100'!$D$14:$D$14</definedName>
    <definedName name="Vat">'[324]20105920'!$A$1:$I$1674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'[73]tax-ss'!$R$7:$R$37</definedName>
    <definedName name="VKL" hidden="1">{#N/A,#N/A,FALSE,"Sheet1"}</definedName>
    <definedName name="VLAN">#REF!</definedName>
    <definedName name="VMAC">#REF!</definedName>
    <definedName name="VN">[252]STart!$D$7:$D$1300</definedName>
    <definedName name="VPRate">'[101]ATT 1 - OH'!#REF!</definedName>
    <definedName name="VRP" hidden="1">{"'Feb 99'!$A$1:$G$30"}</definedName>
    <definedName name="vs">'[82]0100'!$T$20:$Y$21</definedName>
    <definedName name="VTOO">#REF!</definedName>
    <definedName name="vvli">#REF!,#REF!</definedName>
    <definedName name="vvv">#REF!</definedName>
    <definedName name="vvvv">[325]Income!$J$45</definedName>
    <definedName name="w">#REF!</definedName>
    <definedName name="wa">'[82]0100'!$A$5:$A$5</definedName>
    <definedName name="WACC">#REF!</definedName>
    <definedName name="wafasfs">'[326]K4.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'[327](O3) CA Sheet'!$R$7:$R$31</definedName>
    <definedName name="wegewgegwe">#N/A</definedName>
    <definedName name="wegtrwgre">'[87]CA Sheet'!$Q$36</definedName>
    <definedName name="wegtwgwrh">#REF!</definedName>
    <definedName name="wegwgweg">[89]CA!$Q$112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[148]Weights!$A$10:$K$39</definedName>
    <definedName name="wgrewgg">'[90]U2.2'!#REF!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'[327]FF-6'!$A$5:$K$9</definedName>
    <definedName name="wps___0">[328]FF_6!$A$5:$K$9</definedName>
    <definedName name="wps___12">[329]FF_6!$A$5:$K$9</definedName>
    <definedName name="wps___14">[329]FF_6!$A$5:$K$9</definedName>
    <definedName name="wps___3">[329]FF_6!$A$5:$K$9</definedName>
    <definedName name="wps___5">[329]FF_6!$A$5:$K$9</definedName>
    <definedName name="wps___6">[329]FF_6!$A$5:$K$9</definedName>
    <definedName name="wps___8">[329]FF_6!$A$5:$K$9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'[82]0100'!$K$14:$K$106</definedName>
    <definedName name="wr3wr3v">#REF!</definedName>
    <definedName name="wregwrgr">#REF!</definedName>
    <definedName name="wrgrehteh">'[90]U2.2'!#REF!</definedName>
    <definedName name="wrgwrgtw">'[90]U2.2'!#REF!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[23]FORMC94!$A$6:$M$38</definedName>
    <definedName name="Wsalary_1">[206]FORMC94!$A$6:$M$38</definedName>
    <definedName name="Wsalary_1_1">[206]FORMC94!$A$6:$M$38</definedName>
    <definedName name="Wsalary_10">[23]FORMC94!$A$6:$M$38</definedName>
    <definedName name="Wsalary_11">[23]FORMC94!$A$6:$M$38</definedName>
    <definedName name="Wsalary_12">[23]FORMC94!$A$6:$M$38</definedName>
    <definedName name="Wsalary_13">[206]FORMC94!$A$6:$M$38</definedName>
    <definedName name="Wsalary_13_1">[206]FORMC94!$A$6:$M$38</definedName>
    <definedName name="Wsalary_14">[206]FORMC94!$A$6:$M$38</definedName>
    <definedName name="Wsalary_14_1">[206]FORMC94!$A$6:$M$38</definedName>
    <definedName name="Wsalary_15">[206]FORMC94!$A$6:$M$38</definedName>
    <definedName name="Wsalary_15_1">[206]FORMC94!$A$6:$M$38</definedName>
    <definedName name="Wsalary_16">[206]FORMC94!$A$6:$M$38</definedName>
    <definedName name="Wsalary_16_1">[206]FORMC94!$A$6:$M$38</definedName>
    <definedName name="Wsalary_16_72">[23]FORMC94!$A$6:$M$38</definedName>
    <definedName name="Wsalary_17">[206]FORMC94!$A$6:$M$38</definedName>
    <definedName name="Wsalary_17_1">[206]FORMC94!$A$6:$M$38</definedName>
    <definedName name="Wsalary_18">[206]FORMC94!$A$6:$M$38</definedName>
    <definedName name="Wsalary_18_1">[206]FORMC94!$A$6:$M$38</definedName>
    <definedName name="Wsalary_19">[206]FORMC94!$A$6:$M$38</definedName>
    <definedName name="Wsalary_19_72">[23]FORMC94!$A$6:$M$38</definedName>
    <definedName name="Wsalary_2">[206]FORMC94!$A$6:$M$38</definedName>
    <definedName name="Wsalary_20">[206]FORMC94!$A$6:$M$38</definedName>
    <definedName name="Wsalary_20_1">[206]FORMC94!$A$6:$M$38</definedName>
    <definedName name="Wsalary_21">[206]FORMC94!$A$6:$M$38</definedName>
    <definedName name="Wsalary_22">[23]FORMC94!$A$6:$M$38</definedName>
    <definedName name="Wsalary_23">[206]FORMC94!$A$6:$M$38</definedName>
    <definedName name="Wsalary_24">[23]FORMC94!$A$6:$M$38</definedName>
    <definedName name="Wsalary_25">[23]FORMC94!$A$6:$M$38</definedName>
    <definedName name="Wsalary_25_1">[23]FORMC94!$A$6:$M$38</definedName>
    <definedName name="Wsalary_26">[23]FORMC94!$A$6:$M$38</definedName>
    <definedName name="Wsalary_27">[23]FORMC94!$A$6:$M$38</definedName>
    <definedName name="Wsalary_28">[23]FORMC94!$A$6:$M$38</definedName>
    <definedName name="Wsalary_29">[23]FORMC94!$A$6:$M$38</definedName>
    <definedName name="Wsalary_3">[23]FORMC94!$A$6:$M$38</definedName>
    <definedName name="Wsalary_30">[23]FORMC94!$A$6:$M$38</definedName>
    <definedName name="Wsalary_31">[206]FORMC94!$A$6:$M$38</definedName>
    <definedName name="Wsalary_32">[23]FORMC94!$A$6:$M$38</definedName>
    <definedName name="Wsalary_33">[23]FORMC94!$A$6:$M$38</definedName>
    <definedName name="Wsalary_34">[23]FORMC94!$A$6:$M$38</definedName>
    <definedName name="Wsalary_37">[23]FORMC94!$A$6:$M$38</definedName>
    <definedName name="Wsalary_37_1">[206]FORMC94!$A$6:$M$38</definedName>
    <definedName name="Wsalary_39">[23]FORMC94!$A$6:$M$38</definedName>
    <definedName name="Wsalary_5">[206]FORMC94!$A$6:$M$38</definedName>
    <definedName name="Wsalary_6">[206]FORMC94!$A$6:$M$38</definedName>
    <definedName name="Wsalary_7">[23]FORMC94!$A$6:$M$38</definedName>
    <definedName name="Wsalary_8">[23]FORMC94!$A$6:$M$38</definedName>
    <definedName name="Wsalary_9">[23]FORMC94!$A$6:$M$38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[89]CA!$Q$112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[287]Overview!$C$51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'[73]tax-ss'!$J$7:$J$37</definedName>
    <definedName name="xx" hidden="1">{"MonthlyRentRoll",#N/A,FALSE,"RentRoll"}</definedName>
    <definedName name="xxx">#REF!</definedName>
    <definedName name="xxxxxxxx">'[247]IBA &lt;O3&gt;'!$L$31</definedName>
    <definedName name="xxxxxxxxxxxxxxxx">'[247]IBA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[105]details!$C$181</definedName>
    <definedName name="Ye">[254]FSA!$A$2</definedName>
    <definedName name="Ye___0">[122]FSA!$A$2</definedName>
    <definedName name="Ye___12">[123]FSA!$A$2</definedName>
    <definedName name="Ye___14">[123]FSA!$A$2</definedName>
    <definedName name="Ye___3">[123]FSA!$A$2</definedName>
    <definedName name="Ye___5">[123]FSA!$A$2</definedName>
    <definedName name="Ye___6">[123]FSA!$A$2</definedName>
    <definedName name="Ye___8">[123]FSA!$A$2</definedName>
    <definedName name="Ye_10">[263]FSA!$A$2</definedName>
    <definedName name="Ye_11">[254]FSA!$A$2</definedName>
    <definedName name="Ye_12">[254]FSA!$A$2</definedName>
    <definedName name="Ye_13">[264]FSA!$A$2</definedName>
    <definedName name="Ye_14">[254]FSA!$A$2</definedName>
    <definedName name="Ye_15">[254]FSA!$A$2</definedName>
    <definedName name="Ye_19">[255]FSA!$A$2</definedName>
    <definedName name="Ye_20">[264]FSA!$A$2</definedName>
    <definedName name="Ye_21">[264]FSA!$A$2</definedName>
    <definedName name="Ye_22">[264]FSA!$A$2</definedName>
    <definedName name="Ye_23">[264]FSA!$A$2</definedName>
    <definedName name="Ye_23_1">[264]FSA!$A$2</definedName>
    <definedName name="Ye_25">[264]FSA!$A$2</definedName>
    <definedName name="Ye_29">[264]FSA!$A$2</definedName>
    <definedName name="Ye_43">[264]FSA!$A$2</definedName>
    <definedName name="Ye_47">[264]FSA!$A$2</definedName>
    <definedName name="Ye_66">[264]FSA!$A$2</definedName>
    <definedName name="Ye_72">[255]FSA!$A$2</definedName>
    <definedName name="Ye_8">[263]FSA!$A$2</definedName>
    <definedName name="Ye_9">[254]FSA!$A$2</definedName>
    <definedName name="Year">2000</definedName>
    <definedName name="Year_end">'[305]E100 Subledger with GL'!#REF!</definedName>
    <definedName name="Year_of_assessment_1979">'[330]6A CA'!#REF!</definedName>
    <definedName name="Year_of_assessment_1985">'[330]6A CA'!#REF!</definedName>
    <definedName name="Year_of_assessment_1986">'[330]6A CA'!#REF!</definedName>
    <definedName name="Year_of_assessment_1987">'[330]6A CA'!#REF!</definedName>
    <definedName name="Year_of_assessment_1989">'[330]6A CA'!#REF!</definedName>
    <definedName name="Year_of_assessment_1991">'[330]6A CA'!#REF!</definedName>
    <definedName name="Year_of_assessment_1992">#REF!</definedName>
    <definedName name="Year_of_assessment_1993">#REF!</definedName>
    <definedName name="Year_of_assessment_1995">'[330]6A CA'!#REF!</definedName>
    <definedName name="Year_of_assessment_1996">'[330]6A CA'!#REF!</definedName>
    <definedName name="year_st">#REF!</definedName>
    <definedName name="Year1">[331]Constant!$C$3</definedName>
    <definedName name="Year2">[331]Constant!$C$4</definedName>
    <definedName name="Year3">[331]Constant!$C$5</definedName>
    <definedName name="Year4">[331]Constant!$C$6</definedName>
    <definedName name="Year5">[331]Constant!$C$7</definedName>
    <definedName name="Year6">[331]Constant!$C$8</definedName>
    <definedName name="Yearend">'[149]F-3'!$A$2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'[145]FF-1'!#REF!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'[332]p&amp;L'!#REF!</definedName>
    <definedName name="YTD_DEPRN">[151]accumdeprn!$A$3:$M$36</definedName>
    <definedName name="YTD_DEPRN___0">[152]accumdeprn!$A$3:$M$36</definedName>
    <definedName name="YTD_DEPRN___12">[151]accumdeprn!$A$3:$M$36</definedName>
    <definedName name="YTD_DEPRN___14">[151]accumdeprn!$A$3:$M$36</definedName>
    <definedName name="YTD_DEPRN___3">[151]accumdeprn!$A$3:$M$36</definedName>
    <definedName name="YTD_DEPRN___5">[151]accumdeprn!$A$3:$M$36</definedName>
    <definedName name="YTD_DEPRN___6">[151]accumdeprn!$A$3:$M$36</definedName>
    <definedName name="YTD_DEPRN___8">[151]accumdeprn!$A$3:$M$36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'[73]tax-ss'!$I$7:$I$37</definedName>
    <definedName name="Zone">"02"</definedName>
    <definedName name="zx">#REF!</definedName>
    <definedName name="ZZ">#REF!</definedName>
    <definedName name="zzzz">[333]COVER!$H$23*12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[334]A4!$K$73+[334]A4!$K$77</definedName>
    <definedName name="เจ้าหนี้เช่าซื้อสิ้นงวด">[334]A4!$G$73+[334]A4!$G$77</definedName>
    <definedName name="เจ้าหนี้ต้นงวด">[334]E1!$K$22+[334]E1!$K$30+[334]E3!$K$10+[334]E3!$K$17+[334]E3!$K$75</definedName>
    <definedName name="เจ้าหนี้สิ้นงวด">[334]E1!$G$22+[334]E1!$G$30+[334]E3!$G$10+[334]E3!$G$17+[334]E3!$G$75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[142]boq!#REF!</definedName>
    <definedName name="แสงสว่างห้องประชุม">[142]boq!#REF!</definedName>
    <definedName name="ใบ" hidden="1">{"'SUMMATION'!$B$2:$I$2"}</definedName>
    <definedName name="ก" hidden="1">{"AnnualRentRoll",#N/A,FALSE,"RentRoll"}</definedName>
    <definedName name="ก138">'[275]คชจ.ดำเนินงาน6-43'!#REF!</definedName>
    <definedName name="กเดแ" hidden="1">{#N/A,#N/A,FALSE,"Sheet1"}</definedName>
    <definedName name="กก">#REF!</definedName>
    <definedName name="กกก">'[317]คชจ.ดำเนินงาน6-43'!#REF!</definedName>
    <definedName name="กดด">'[335]Gain Loss Calculation'!#REF!</definedName>
    <definedName name="กราวน์">[142]boq!#REF!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'[336]Detail-Sep'!#REF!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'[275]คชจ.ดำเนินงาน6-43'!#REF!</definedName>
    <definedName name="ฟ255">'[275]คชจ.ดำเนินงาน6-43'!#REF!</definedName>
    <definedName name="ฟ420">'[275]คชจ.ดำเนินงาน6-43'!#REF!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'[60]11922'!#REF!</definedName>
    <definedName name="ฟฟฟฟฟ">#REF!</definedName>
    <definedName name="ฟๅ">#REF!</definedName>
    <definedName name="ภาพและเสียง">[142]boq!#REF!</definedName>
    <definedName name="รน" localSheetId="2">OFFSET([225]!Full_Print,0,0,[0]!jhtt)</definedName>
    <definedName name="รน" localSheetId="3">OFFSET([225]!Full_Print,0,0,[0]!jhtt)</definedName>
    <definedName name="รน">OFFSET([225]!Full_Print,0,0,jhtt)</definedName>
    <definedName name="รมา">#N/A</definedName>
    <definedName name="ร่วมT">[100]Defer_ร่วม!$B$5:$Z$49</definedName>
    <definedName name="ราคา2">'[337]List data adj.'!$A$2:$A$5</definedName>
    <definedName name="รายการ">'[338]งบกำไรฯ_48(1)'!$AB$6:$AB$33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2">Scheduled_Payment+Extra_Payment</definedName>
    <definedName name="ห" localSheetId="3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[339]UPG表!#REF!</definedName>
    <definedName name="板金ﾚｰﾄ">[340]非固内訳!$Q$24</definedName>
    <definedName name="治工具ﾚｰﾄ">[340]非固内訳!$Q$23</definedName>
    <definedName name="現図4WDDZ">[339]UPG表!#REF!</definedName>
    <definedName name="現図4WDDZL">[339]UPG表!#REF!</definedName>
    <definedName name="現図4WDDZX">[339]UPG表!#REF!</definedName>
    <definedName name="現図4WD共用">[339]UPG表!#REF!</definedName>
    <definedName name="現図DOMDZ">[339]UPG表!#REF!</definedName>
    <definedName name="現図DOMDZL">[339]UPG表!#REF!</definedName>
    <definedName name="現図DOM共用">[339]UPG表!#REF!</definedName>
    <definedName name="現図LHDDZ">[339]UPG表!#REF!</definedName>
    <definedName name="現図LHDDZL">[339]UPG表!#REF!</definedName>
    <definedName name="現図LHD共用">[339]UPG表!#REF!</definedName>
    <definedName name="現図まとめ">[339]UPG表!#REF!</definedName>
    <definedName name="現図共用">[339]UPG表!#REF!</definedName>
    <definedName name="現図共用DZ">[339]UPG表!#REF!</definedName>
    <definedName name="現図共用DZX">[339]UPG表!#REF!</definedName>
    <definedName name="短縮日程">[341]個品ﾘｽﾄ!#REF!</definedName>
    <definedName name="高ﾊﾞﾘ低減">[341]個品ﾘｽﾄ!#REF!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5" i="5" l="1"/>
  <c r="F16" i="8" l="1"/>
  <c r="F16" i="2"/>
  <c r="L16" i="2" l="1"/>
  <c r="J16" i="2"/>
  <c r="H16" i="2"/>
  <c r="L16" i="8"/>
  <c r="J16" i="8"/>
  <c r="H16" i="8"/>
  <c r="E29" i="5"/>
  <c r="T13" i="7" l="1"/>
  <c r="F14" i="7"/>
  <c r="P18" i="7"/>
  <c r="P17" i="7"/>
  <c r="R17" i="7" s="1"/>
  <c r="P16" i="7"/>
  <c r="R16" i="7" s="1"/>
  <c r="E78" i="5" l="1"/>
  <c r="E79" i="5" s="1"/>
  <c r="E59" i="5" l="1"/>
  <c r="I29" i="5" l="1"/>
  <c r="L58" i="1"/>
  <c r="J58" i="1"/>
  <c r="H58" i="1"/>
  <c r="F53" i="1"/>
  <c r="K45" i="5"/>
  <c r="I45" i="5"/>
  <c r="G45" i="5"/>
  <c r="E45" i="5"/>
  <c r="P10" i="7"/>
  <c r="R10" i="7" s="1"/>
  <c r="V10" i="7" s="1"/>
  <c r="P11" i="7"/>
  <c r="R11" i="7" s="1"/>
  <c r="P12" i="7"/>
  <c r="R12" i="7" s="1"/>
  <c r="V12" i="7" s="1"/>
  <c r="P13" i="7"/>
  <c r="P19" i="7"/>
  <c r="H71" i="1" s="1"/>
  <c r="N19" i="7"/>
  <c r="N14" i="7"/>
  <c r="A49" i="5"/>
  <c r="A3" i="5"/>
  <c r="F12" i="3"/>
  <c r="J66" i="1" s="1"/>
  <c r="G29" i="5"/>
  <c r="K29" i="5"/>
  <c r="L33" i="1"/>
  <c r="J33" i="1"/>
  <c r="H33" i="1"/>
  <c r="F33" i="1"/>
  <c r="T19" i="7"/>
  <c r="J19" i="7"/>
  <c r="H19" i="7"/>
  <c r="F19" i="7"/>
  <c r="V17" i="7"/>
  <c r="V16" i="7"/>
  <c r="G56" i="5"/>
  <c r="A3" i="3"/>
  <c r="A3" i="7"/>
  <c r="L11" i="8"/>
  <c r="L13" i="8" s="1"/>
  <c r="L17" i="8" s="1"/>
  <c r="L19" i="8" s="1"/>
  <c r="J11" i="8"/>
  <c r="J13" i="8" s="1"/>
  <c r="J17" i="8" s="1"/>
  <c r="J19" i="8" s="1"/>
  <c r="H11" i="8"/>
  <c r="H13" i="8" s="1"/>
  <c r="H17" i="8" s="1"/>
  <c r="H19" i="8" s="1"/>
  <c r="F11" i="8"/>
  <c r="H11" i="2"/>
  <c r="J16" i="3"/>
  <c r="H16" i="3"/>
  <c r="F16" i="3"/>
  <c r="J14" i="7"/>
  <c r="F69" i="1" s="1"/>
  <c r="H14" i="7"/>
  <c r="F67" i="1" s="1"/>
  <c r="F66" i="1"/>
  <c r="J12" i="3"/>
  <c r="J69" i="1" s="1"/>
  <c r="H12" i="3"/>
  <c r="J67" i="1" s="1"/>
  <c r="I59" i="5"/>
  <c r="K56" i="5"/>
  <c r="L70" i="1"/>
  <c r="L69" i="1"/>
  <c r="L67" i="1"/>
  <c r="L66" i="1"/>
  <c r="N14" i="3"/>
  <c r="H73" i="1"/>
  <c r="H70" i="1"/>
  <c r="H69" i="1"/>
  <c r="H67" i="1"/>
  <c r="H66" i="1"/>
  <c r="N10" i="3"/>
  <c r="H21" i="1"/>
  <c r="A1" i="7"/>
  <c r="E56" i="5"/>
  <c r="F11" i="2"/>
  <c r="F21" i="1"/>
  <c r="I56" i="5"/>
  <c r="J11" i="2"/>
  <c r="A1" i="3"/>
  <c r="L11" i="2"/>
  <c r="L53" i="1"/>
  <c r="L21" i="1"/>
  <c r="J53" i="1"/>
  <c r="A39" i="1"/>
  <c r="A37" i="1"/>
  <c r="J21" i="1"/>
  <c r="H53" i="1"/>
  <c r="F13" i="8" l="1"/>
  <c r="F17" i="8" s="1"/>
  <c r="F19" i="8" s="1"/>
  <c r="L21" i="8"/>
  <c r="K9" i="5"/>
  <c r="H21" i="8"/>
  <c r="G9" i="5"/>
  <c r="F35" i="1"/>
  <c r="I9" i="5"/>
  <c r="J21" i="8"/>
  <c r="L13" i="2"/>
  <c r="L17" i="2" s="1"/>
  <c r="L19" i="2" s="1"/>
  <c r="J13" i="2"/>
  <c r="J17" i="2" s="1"/>
  <c r="J19" i="2" s="1"/>
  <c r="H13" i="2"/>
  <c r="H17" i="2" s="1"/>
  <c r="H19" i="2" s="1"/>
  <c r="H21" i="2" s="1"/>
  <c r="F13" i="2"/>
  <c r="F17" i="2" s="1"/>
  <c r="T11" i="7"/>
  <c r="T14" i="7" s="1"/>
  <c r="F73" i="1" s="1"/>
  <c r="P14" i="7"/>
  <c r="F71" i="1" s="1"/>
  <c r="H59" i="1"/>
  <c r="L59" i="1"/>
  <c r="H35" i="1"/>
  <c r="L72" i="1"/>
  <c r="L74" i="1" s="1"/>
  <c r="L35" i="1"/>
  <c r="H72" i="1"/>
  <c r="H74" i="1" s="1"/>
  <c r="J59" i="1"/>
  <c r="J35" i="1"/>
  <c r="E9" i="5" l="1"/>
  <c r="F21" i="8"/>
  <c r="F19" i="2"/>
  <c r="F21" i="2" s="1"/>
  <c r="V11" i="7"/>
  <c r="H76" i="1"/>
  <c r="L76" i="1"/>
  <c r="F58" i="1" l="1"/>
  <c r="F59" i="1" s="1"/>
  <c r="E30" i="5"/>
  <c r="E32" i="5" s="1"/>
  <c r="E58" i="5" s="1"/>
  <c r="E60" i="5" s="1"/>
  <c r="F23" i="8"/>
  <c r="F28" i="8" l="1"/>
  <c r="F26" i="8" s="1"/>
  <c r="F31" i="8" s="1"/>
  <c r="L13" i="7" l="1"/>
  <c r="R13" i="7" s="1"/>
  <c r="L14" i="7" l="1"/>
  <c r="F70" i="1" s="1"/>
  <c r="F72" i="1" s="1"/>
  <c r="F74" i="1" s="1"/>
  <c r="F76" i="1" s="1"/>
  <c r="R14" i="7"/>
  <c r="V13" i="7"/>
  <c r="V14" i="7" s="1"/>
  <c r="G30" i="5"/>
  <c r="G32" i="5" s="1"/>
  <c r="G58" i="5" s="1"/>
  <c r="G60" i="5" s="1"/>
  <c r="H28" i="8"/>
  <c r="H26" i="8" s="1"/>
  <c r="H31" i="8" s="1"/>
  <c r="I30" i="5"/>
  <c r="I32" i="5" s="1"/>
  <c r="I58" i="5" s="1"/>
  <c r="I60" i="5" s="1"/>
  <c r="L11" i="3"/>
  <c r="K30" i="5"/>
  <c r="K32" i="5" s="1"/>
  <c r="K58" i="5" s="1"/>
  <c r="K60" i="5" s="1"/>
  <c r="H23" i="8" l="1"/>
  <c r="N11" i="3"/>
  <c r="L12" i="3"/>
  <c r="L18" i="7"/>
  <c r="J23" i="8"/>
  <c r="J28" i="8"/>
  <c r="J26" i="8" s="1"/>
  <c r="J31" i="8" s="1"/>
  <c r="R18" i="7" l="1"/>
  <c r="L19" i="7"/>
  <c r="J70" i="1"/>
  <c r="J72" i="1" s="1"/>
  <c r="J74" i="1" s="1"/>
  <c r="J76" i="1" s="1"/>
  <c r="N12" i="3"/>
  <c r="L28" i="8"/>
  <c r="L26" i="8" s="1"/>
  <c r="L31" i="8" s="1"/>
  <c r="L15" i="3"/>
  <c r="L23" i="8"/>
  <c r="L16" i="3" l="1"/>
  <c r="N16" i="3" s="1"/>
  <c r="N15" i="3"/>
  <c r="R19" i="7"/>
  <c r="V19" i="7" s="1"/>
  <c r="V18" i="7"/>
  <c r="J21" i="2"/>
  <c r="J23" i="2" s="1"/>
  <c r="L21" i="2"/>
  <c r="F23" i="2"/>
  <c r="H23" i="2" l="1"/>
  <c r="H28" i="2"/>
  <c r="H26" i="2" s="1"/>
  <c r="H31" i="2" s="1"/>
  <c r="J28" i="2"/>
  <c r="J26" i="2" s="1"/>
  <c r="J31" i="2" s="1"/>
  <c r="L23" i="2"/>
  <c r="L28" i="2"/>
  <c r="L26" i="2" s="1"/>
  <c r="L31" i="2" s="1"/>
  <c r="F28" i="2"/>
  <c r="F26" i="2" s="1"/>
  <c r="F31" i="2" s="1"/>
</calcChain>
</file>

<file path=xl/sharedStrings.xml><?xml version="1.0" encoding="utf-8"?>
<sst xmlns="http://schemas.openxmlformats.org/spreadsheetml/2006/main" count="264" uniqueCount="162">
  <si>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</si>
  <si>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</si>
  <si>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</si>
  <si>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</si>
  <si>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</si>
  <si>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</si>
  <si>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</si>
  <si>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</si>
  <si>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</si>
  <si>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</si>
  <si>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</si>
  <si>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</si>
  <si>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</si>
  <si>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</si>
  <si>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</si>
  <si>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</si>
  <si>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</si>
  <si>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</si>
  <si>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</si>
  <si>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</si>
  <si>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</si>
  <si>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</si>
  <si>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</si>
  <si>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</si>
  <si>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</si>
  <si>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</si>
  <si>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</si>
  <si>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</si>
  <si>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</si>
  <si>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</si>
  <si>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</si>
  <si>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</si>
  <si>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</si>
  <si>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</si>
  <si>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งบแสดงการเปลี่ยนแปลงส่วนของผู้ถือหุ้น</t>
  </si>
  <si>
    <t>รวม</t>
  </si>
  <si>
    <t>งบกระแสเงินสด</t>
  </si>
  <si>
    <t>กำไรจากการจำหน่ายสินทรัพย์ทางการเงินหมุนเวียนอื่น</t>
  </si>
  <si>
    <t>จ่ายภาษีเงินได้</t>
  </si>
  <si>
    <t xml:space="preserve">ยอดคงเหลือ ณ วันที่ 1 มกราคม 2564 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</si>
  <si>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</si>
  <si>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</si>
  <si>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</si>
  <si>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>รายได้ (ค่าใช้จ่าย) ภาษีเงินได้</t>
  </si>
  <si>
    <t xml:space="preserve">กระแสเงินสดจากกิจกรรมดำเนินงาน </t>
  </si>
  <si>
    <t>ดอกเบี้ยรับ</t>
  </si>
  <si>
    <t>งบแสดงฐานะการเงิน (ต่อ)</t>
  </si>
  <si>
    <t>กำไร (ขาดทุน) สะสม</t>
  </si>
  <si>
    <t xml:space="preserve"> -  จัดสรรเพื่อสำรองตามกฎหมาย</t>
  </si>
  <si>
    <t xml:space="preserve"> -  ยังไม่ได้จัดสรร</t>
  </si>
  <si>
    <t>ทุนที่ออกและ</t>
  </si>
  <si>
    <t>ชำระเต็มมูลค่าแล้ว</t>
  </si>
  <si>
    <t>จัดสรรเพื่อสำรอง</t>
  </si>
  <si>
    <t>ตามกฎหมาย</t>
  </si>
  <si>
    <t xml:space="preserve">มูลค่าหุ้นสามัญ </t>
  </si>
  <si>
    <t>ค่าใช้จ่ายผลประโยชน์พนักงาน</t>
  </si>
  <si>
    <t>สินทรัพย์ทางการเงินไม่หมุนเวียนที่ไม่ใช่เงินสดที่เป็นหลักประกัน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</si>
  <si>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</si>
  <si>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</si>
  <si>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</si>
  <si>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ลูกหนี้การค้าและลูกหนี้อื่น</t>
  </si>
  <si>
    <t>ภาระผูกพันผลประโยชน์พนักงาน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</si>
  <si>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</si>
  <si>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</si>
  <si>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ส่วนเกินมูลค่าหุ้นสามัญ</t>
  </si>
  <si>
    <t>ส่วนเกิน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</si>
  <si>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</si>
  <si>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</si>
  <si>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จ่ายชำระหนี้สินตามสัญญาเช่า</t>
  </si>
  <si>
    <t>หนี้สินตามสัญญาเช่าส่วนที่ถึงกำหนดชำระภายในหนึ่งปี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</si>
  <si>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</si>
  <si>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</si>
  <si>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</si>
  <si>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</si>
  <si>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</si>
  <si>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</si>
  <si>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</si>
  <si>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</si>
  <si>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</si>
  <si>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</si>
  <si>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หน่วย : บาท</t>
  </si>
  <si>
    <t>ณ วันที่ 31 ธันวาคม</t>
  </si>
  <si>
    <t>"ยังไม่ได้ตรวจสอบ"</t>
  </si>
  <si>
    <t>"สอบทานแล้ว"</t>
  </si>
  <si>
    <t>จำนวนหุ้นสามัญถัวเฉลี่ยถ่วงน้ำหนัก (หุ้น)</t>
  </si>
  <si>
    <t>ยอดคงเหลือ ณ วันที่ 1 มกราคม 2565</t>
  </si>
  <si>
    <t>กำไร (ขาดทุน) เบ็ดเสร็จรวมสำหรับงวด</t>
  </si>
  <si>
    <t>(โอนกลับ) ผลขาดทุนด้านเครดิตที่คาดว่าจะเกิดขึ้น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</si>
  <si>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</si>
  <si>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</si>
  <si>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3.2, 5</t>
  </si>
  <si>
    <t>รวมการปรับปรุงจากการกระทบยอดกำไรก่อนภาษีเงินได้</t>
  </si>
  <si>
    <t>กระแสเงินสดสุทธิได้มาจาก (ใช้ไปใน) กิจกรรมดำเนินงาน</t>
  </si>
  <si>
    <t>เงินสดจากดอกเบี้ยรับ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</si>
  <si>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</si>
  <si>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</si>
  <si>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สินทรัพย์หมุนเวียนอื่น (เพิ่มขึ้น) ลดลง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</si>
  <si>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</si>
  <si>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</si>
  <si>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กำไร (ขาดทุน) เบ็ดเสร็จอื่นสำหรับงวด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</si>
  <si>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</si>
  <si>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</si>
  <si>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</si>
  <si>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การได้มาซึ่งส่วนได้เสียที่ไม่มีอำนาจควบคุม</t>
  </si>
  <si>
    <t>ทุนเรือนหุ้น</t>
  </si>
  <si>
    <t>ข้อมูลกระแสเงินสดเปิดเผยเพิ่มเติม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</si>
  <si>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</si>
  <si>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</si>
  <si>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</si>
  <si>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ตัดจำหน่ายสินทรัพย์จากการยกเลิกสัญญา</t>
  </si>
  <si>
    <t>เจ้าหนี้การค้าและเจ้าหนี้หมุนเวียนอื่นเพิ่มขึ้น (ลดลง)</t>
  </si>
  <si>
    <t>สินค้าคงเหลือ</t>
  </si>
  <si>
    <t>ค่าความนิยม</t>
  </si>
  <si>
    <t>หนี้สินหมุนเวียนอื่นเพิ่มขึ้น (ลดลง)</t>
  </si>
  <si>
    <t>เงินสดสุทธิได้มาจาก (ใช้ไปใน) กิจกรรมจัดหาเงิน</t>
  </si>
  <si>
    <t>เงินสดรับจากการขายบริษัทย่อยสุทธิจากเงินสดที่จ่ายไป</t>
  </si>
  <si>
    <t>กำไร (ขาดทุน) เบ็ดเสร็จสำหรับงวด</t>
  </si>
  <si>
    <t>กำไร (ขาดทุน) ต่อหุ้นขั้นพื้นฐาน (บาทต่อหุ้น)</t>
  </si>
  <si>
    <t>เงินสดและรายการเทียบเท่าเงินสดเพิ่มขึ้น (ลดลง) - สุทธิ</t>
  </si>
  <si>
    <t>เจ้าหนี้การค้าและเจ้าหนี้อื่น</t>
  </si>
  <si>
    <t>เงินสดจ่ายเพื่อซื้อเงินลงทุนในบริษัทย่อย</t>
  </si>
  <si>
    <t>รายการที่ไม่กระทบเงินสด</t>
  </si>
  <si>
    <t>ลูกหนี้การค้าและลูกหนี้หมุนเวียนอื่น</t>
  </si>
  <si>
    <t>เงินฝากธนาคารที่ติดภาระค้ำประกัน</t>
  </si>
  <si>
    <t>อุปกรณ์</t>
  </si>
  <si>
    <t>เจ้าหนี้การค้าและเจ้าหนี้หมุนเวียนอื่น</t>
  </si>
  <si>
    <t>สินทรัพย์สุทธิของบริษัทย่อย</t>
  </si>
  <si>
    <t>จำนวนเงินจ่ายซื้อเงินลงทุนในบริษัทย่อย</t>
  </si>
  <si>
    <t>จำนวนเงินจ่ายสุทธิเพื่อซื้อเงินลงทุนในบริษัทย่อย</t>
  </si>
  <si>
    <r>
      <rPr>
        <u/>
        <sz val="14"/>
        <rFont val="Angsana New"/>
        <family val="1"/>
      </rPr>
      <t>หัก: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</si>
  <si>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>งบกระแสเงินสด (ต่อ)</t>
  </si>
  <si>
    <t>องค์ประกอบอื่นของส่วนของผู้ถือหุ้น</t>
  </si>
  <si>
    <t>ทุนที่ออกและชำระเต็มมูลค่าแล้ว</t>
  </si>
  <si>
    <t xml:space="preserve">ส่วนเกินมูลค่าหุ้นสามัญ </t>
  </si>
  <si>
    <t>จัดสรรเพื่อสำรองตามกฎหมาย</t>
  </si>
  <si>
    <t>รวมองค์ประกอบอื่นส่วนของผู้ถือหุ้น</t>
  </si>
  <si>
    <t>การเปลี่ยนแปลงสัดส่วนการถือหุ้นในบริษัทย่อย</t>
  </si>
  <si>
    <t>เงินลงทุนในกิจการร่วมค้า</t>
  </si>
  <si>
    <t>เงินสดจ่ายเพื่อซื้อเงินลงทุนในบริษัทร่วม</t>
  </si>
  <si>
    <t>ในระหว่างปี 2565 กลุ่มบริษัทซื้อเงินลงทุนในบริษัทย่อยแห่งหนึ่ง โดยมีรายละเอียดที่กระทบงบกระแสเงินสด ดังนี้</t>
  </si>
  <si>
    <t>ปรับรายการที่กระทบ กำไรก่อนภาษีเงินได้เป็นเงินสดรับ (จ่าย) จากกิจกรรมดำเนินงาน</t>
  </si>
  <si>
    <t>ขาดทุนจากการตัดจำหน่ายและขายสินทรัพย์ถาวร</t>
  </si>
  <si>
    <t>ส่วนแบ่งกำไรจากเงินลงทุนในกิจการร่วมค้า</t>
  </si>
  <si>
    <t>"ตรวจสอบแล้ว"</t>
  </si>
  <si>
    <t>ลูกหนี้เงินให้กู้ยืม - โครงการสวัสดิการพนักงาน</t>
  </si>
  <si>
    <t>ณ วันที่ 30 กันยายน 2565</t>
  </si>
  <si>
    <t>ณ วันที่ 30 กันยายน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</si>
  <si>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</si>
  <si>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</si>
  <si>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</si>
  <si>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</si>
  <si>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สินทรัพย์ไม่หมุนเวียนอื่น (เพิ่มขึ้น) ลดลง</t>
  </si>
  <si>
    <t>สินทรัพย์ที่เกิดจากสัญญา - หมุนเวียน (เพิ่มขึ้น) ลดลง</t>
  </si>
  <si>
    <t>สินค้าคงเหลือ (เพิ่มขึ้น) ลดลง</t>
  </si>
  <si>
    <t>เงินสดรับจากผู้ถือหุ้นส่วนน้อย</t>
  </si>
  <si>
    <t>เงินสดรับจากการจำหน่ายส่วนปรับปรุงสิทธิการเช่า</t>
  </si>
  <si>
    <t>รวมค่าใช้จ่าย</t>
  </si>
  <si>
    <t>กำไร (ขาดทุน) ก่อนค่าใช้จ่าย</t>
  </si>
  <si>
    <t>(หน่วย : บาท)</t>
  </si>
  <si>
    <t>ค่าเสื่อมราคาและค่าตัดจำหน่าย</t>
  </si>
  <si>
    <t xml:space="preserve">           สินทรัพย์ทางการเงินหมุนเวียนอื่น</t>
  </si>
  <si>
    <t>(กำไร) ขาดทุนที่ยังไม่เกิดขึ้นจากการเปลี่ยนแปลงมูลค่ายุติธรรมของ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</si>
</sst>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\-&quot;฿&quot;#,##0.00"/>
    <numFmt numFmtId="170" formatCode="&quot;฿&quot;#,##0.00;[Red]\-&quot;฿&quot;#,##0.00"/>
    <numFmt numFmtId="171" formatCode="_-&quot;฿&quot;* #,##0.00_-;\-&quot;฿&quot;* #,##0.00_-;_-&quot;฿&quot;* &quot;-&quot;??_-;_-@_-"/>
    <numFmt numFmtId="172" formatCode="_(* #,##0;_(* \(#,##0\);_(* &quot;-&quot;_);_(@_)"/>
    <numFmt numFmtId="173" formatCode="_(* #,##0_);_(* \(#,##0\);_(* &quot;-&quot;??_);_(@_)"/>
    <numFmt numFmtId="174" formatCode="#,##0\ ;\(#,##0\);\-\ "/>
    <numFmt numFmtId="175" formatCode="_-* #,##0_-;\-* #,##0_-;_-* &quot;-&quot;??_-;_-@_-"/>
    <numFmt numFmtId="176" formatCode="_(* #,##0.000_);_(* \(#,##0.000\);_(* &quot;-&quot;??_);_(@_)"/>
    <numFmt numFmtId="177" formatCode="\t&quot;฿&quot;#,##0_);\(\t&quot;฿&quot;#,##0\)"/>
    <numFmt numFmtId="178" formatCode="#,##0.00;\(#,##0.00\)"/>
    <numFmt numFmtId="179" formatCode="#,##0;\(#,##0\)"/>
    <numFmt numFmtId="180" formatCode="#,##0;[Red]\(#,##0\);\-"/>
    <numFmt numFmtId="181" formatCode="_(* #,##0.00_);_(* \(#,##0.00\);_(* &quot;-&quot;_);_(@_)"/>
    <numFmt numFmtId="182" formatCode="_(* #,##0.0000_);_(* \(#,##0.0000\);_(* &quot;-&quot;??_);_(@_)"/>
    <numFmt numFmtId="183" formatCode="#,##0.00;[Red]\(#,##0.00\)"/>
    <numFmt numFmtId="184" formatCode="\t&quot;£&quot;#,##0_);\(\t&quot;£&quot;#,##0\)"/>
    <numFmt numFmtId="185" formatCode="d/mm/yy\ "/>
    <numFmt numFmtId="186" formatCode="\t&quot;£&quot;#,##0.00_);[Red]\(\t&quot;£&quot;#,##0.00\)"/>
    <numFmt numFmtId="187" formatCode="#,##0;[Red]\(#,##0\)"/>
    <numFmt numFmtId="188" formatCode="#,##0.0000;\(#,##0.00000000\)"/>
    <numFmt numFmtId="189" formatCode="\$#,##0.00;\(\$#,##0.00\)"/>
    <numFmt numFmtId="190" formatCode="mm/dd/yy"/>
    <numFmt numFmtId="191" formatCode="\$#,##0;\(\$#,##0\)"/>
    <numFmt numFmtId="192" formatCode="_-[$€-2]* #,##0.00_-;\-[$€-2]* #,##0.00_-;_-[$€-2]* &quot;-&quot;??_-"/>
    <numFmt numFmtId="193" formatCode="0_);[Red]\(0\)"/>
    <numFmt numFmtId="194" formatCode="0.00_)"/>
    <numFmt numFmtId="195" formatCode="[$-C09]dd\-mmm\-yy;@"/>
    <numFmt numFmtId="196" formatCode="[$-409]d\-mmm\-yy;@"/>
    <numFmt numFmtId="197" formatCode="#,##0.0_);[Red]\(#,##0.0\)"/>
    <numFmt numFmtId="198" formatCode="\t&quot;£&quot;#,##0_);[Red]\(\t&quot;£&quot;#,##0\)"/>
    <numFmt numFmtId="199" formatCode="&quot;True&quot;;&quot;True&quot;;&quot;False&quot;"/>
    <numFmt numFmtId="200" formatCode="_(* #,##0.0000_);_(* \(#,##0.0000\);_(* &quot;-&quot;????_);_(@_)"/>
    <numFmt numFmtId="201" formatCode="#,###.00\ ;[Red]\(#,###.00\)"/>
    <numFmt numFmtId="202" formatCode="#,##0.00\ &quot;FB&quot;;[Red]\-#,##0.00\ &quot;FB&quot;"/>
    <numFmt numFmtId="203" formatCode="General_)"/>
    <numFmt numFmtId="204" formatCode="#,##0.00_);[Black]\(#,##0.00\)"/>
    <numFmt numFmtId="205" formatCode="0.0%"/>
    <numFmt numFmtId="206" formatCode="#,##0_);[Black]\(#,##0\)"/>
  </numFmts>
  <fonts count="92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strike/>
      <sz val="14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2" fillId="0" borderId="0"/>
    <xf numFmtId="0" fontId="10" fillId="0" borderId="0"/>
    <xf numFmtId="190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22" fillId="0" borderId="0"/>
    <xf numFmtId="205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4" fontId="41" fillId="0" borderId="0"/>
    <xf numFmtId="194" fontId="41" fillId="0" borderId="0"/>
    <xf numFmtId="0" fontId="41" fillId="0" borderId="0"/>
    <xf numFmtId="195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6" fontId="42" fillId="0" borderId="0"/>
    <xf numFmtId="196" fontId="42" fillId="0" borderId="0"/>
    <xf numFmtId="196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6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97" fontId="20" fillId="0" borderId="0"/>
    <xf numFmtId="197" fontId="20" fillId="0" borderId="0"/>
    <xf numFmtId="197" fontId="20" fillId="0" borderId="0"/>
    <xf numFmtId="197" fontId="20" fillId="0" borderId="0"/>
    <xf numFmtId="0" fontId="45" fillId="0" borderId="0" applyNumberFormat="0" applyFill="0" applyBorder="0" applyAlignment="0" applyProtection="0"/>
    <xf numFmtId="0" fontId="46" fillId="0" borderId="0"/>
    <xf numFmtId="183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5" fillId="0" borderId="0" applyFont="0" applyFill="0" applyBorder="0" applyAlignment="0" applyProtection="0"/>
    <xf numFmtId="187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20" fillId="0" borderId="0" applyNumberFormat="0" applyFill="0" applyBorder="0" applyAlignment="0" applyProtection="0"/>
    <xf numFmtId="18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4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186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8" fontId="20" fillId="0" borderId="0" applyFill="0" applyBorder="0" applyAlignment="0" applyProtection="0"/>
    <xf numFmtId="175" fontId="20" fillId="0" borderId="0" applyFont="0" applyFill="0" applyBorder="0" applyAlignment="0" applyProtection="0"/>
    <xf numFmtId="18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2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</cellStyleXfs>
  <cellXfs count="128">
    <xf numFmtId="0" fontId="0" fillId="0" borderId="0" xfId="0"/>
    <xf numFmtId="43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/>
    <xf numFmtId="175" fontId="3" fillId="0" borderId="0" xfId="1" applyNumberFormat="1" applyFont="1" applyFill="1" applyAlignment="1"/>
    <xf numFmtId="173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43" fontId="3" fillId="0" borderId="0" xfId="1" applyFont="1" applyFill="1" applyAlignment="1">
      <alignment horizontal="center"/>
    </xf>
    <xf numFmtId="0" fontId="87" fillId="0" borderId="0" xfId="2" applyFont="1"/>
    <xf numFmtId="0" fontId="62" fillId="0" borderId="0" xfId="2" applyFont="1"/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73" fontId="6" fillId="0" borderId="0" xfId="2" applyNumberFormat="1" applyFont="1"/>
    <xf numFmtId="0" fontId="3" fillId="0" borderId="0" xfId="4" applyFont="1"/>
    <xf numFmtId="175" fontId="3" fillId="0" borderId="1" xfId="1" applyNumberFormat="1" applyFont="1" applyFill="1" applyBorder="1" applyAlignment="1"/>
    <xf numFmtId="175" fontId="3" fillId="0" borderId="2" xfId="1" applyNumberFormat="1" applyFont="1" applyFill="1" applyBorder="1" applyAlignment="1"/>
    <xf numFmtId="175" fontId="3" fillId="0" borderId="0" xfId="1" applyNumberFormat="1" applyFont="1" applyFill="1" applyBorder="1" applyAlignment="1"/>
    <xf numFmtId="174" fontId="3" fillId="0" borderId="0" xfId="0" applyNumberFormat="1" applyFont="1"/>
    <xf numFmtId="168" fontId="6" fillId="0" borderId="0" xfId="2" applyNumberFormat="1" applyFont="1"/>
    <xf numFmtId="0" fontId="3" fillId="0" borderId="0" xfId="2" quotePrefix="1" applyFont="1" applyAlignment="1">
      <alignment horizontal="left"/>
    </xf>
    <xf numFmtId="0" fontId="3" fillId="0" borderId="0" xfId="0" applyFont="1"/>
    <xf numFmtId="168" fontId="3" fillId="0" borderId="0" xfId="2" applyNumberFormat="1" applyFont="1"/>
    <xf numFmtId="0" fontId="6" fillId="0" borderId="0" xfId="2" applyFont="1" applyAlignment="1">
      <alignment horizontal="center"/>
    </xf>
    <xf numFmtId="173" fontId="6" fillId="0" borderId="1" xfId="2" applyNumberFormat="1" applyFont="1" applyBorder="1"/>
    <xf numFmtId="0" fontId="4" fillId="0" borderId="0" xfId="0" applyFont="1" applyAlignment="1">
      <alignment vertical="center"/>
    </xf>
    <xf numFmtId="180" fontId="3" fillId="0" borderId="0" xfId="0" applyNumberFormat="1" applyFont="1" applyAlignment="1">
      <alignment horizontal="left" indent="2"/>
    </xf>
    <xf numFmtId="173" fontId="6" fillId="0" borderId="1" xfId="2" applyNumberFormat="1" applyFont="1" applyBorder="1" applyAlignment="1">
      <alignment horizontal="center"/>
    </xf>
    <xf numFmtId="194" fontId="4" fillId="0" borderId="0" xfId="385" applyFont="1"/>
    <xf numFmtId="179" fontId="4" fillId="0" borderId="0" xfId="385" applyNumberFormat="1" applyFont="1"/>
    <xf numFmtId="179" fontId="3" fillId="0" borderId="0" xfId="1599" applyNumberFormat="1" applyFont="1"/>
    <xf numFmtId="179" fontId="3" fillId="0" borderId="0" xfId="1599" applyNumberFormat="1" applyFont="1" applyAlignment="1">
      <alignment horizontal="left"/>
    </xf>
    <xf numFmtId="173" fontId="3" fillId="0" borderId="0" xfId="2" applyNumberFormat="1" applyFont="1" applyAlignment="1">
      <alignment horizontal="center"/>
    </xf>
    <xf numFmtId="168" fontId="3" fillId="0" borderId="0" xfId="1599" applyNumberFormat="1" applyFont="1"/>
    <xf numFmtId="173" fontId="6" fillId="0" borderId="3" xfId="2" applyNumberFormat="1" applyFont="1" applyBorder="1"/>
    <xf numFmtId="173" fontId="3" fillId="0" borderId="3" xfId="2" applyNumberFormat="1" applyFont="1" applyBorder="1" applyAlignment="1">
      <alignment horizontal="center"/>
    </xf>
    <xf numFmtId="176" fontId="6" fillId="0" borderId="4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173" fontId="3" fillId="0" borderId="0" xfId="3" applyNumberFormat="1" applyFont="1" applyFill="1" applyBorder="1" applyAlignment="1"/>
    <xf numFmtId="0" fontId="88" fillId="0" borderId="0" xfId="2" applyFont="1"/>
    <xf numFmtId="173" fontId="3" fillId="0" borderId="0" xfId="3" applyNumberFormat="1" applyFont="1" applyFill="1" applyBorder="1" applyAlignment="1">
      <alignment horizontal="center"/>
    </xf>
    <xf numFmtId="0" fontId="4" fillId="0" borderId="0" xfId="0" applyFont="1"/>
    <xf numFmtId="173" fontId="3" fillId="0" borderId="3" xfId="3" applyNumberFormat="1" applyFont="1" applyFill="1" applyBorder="1" applyAlignment="1"/>
    <xf numFmtId="168" fontId="3" fillId="0" borderId="0" xfId="2" applyNumberFormat="1" applyFont="1" applyAlignment="1">
      <alignment horizontal="center"/>
    </xf>
    <xf numFmtId="173" fontId="3" fillId="0" borderId="0" xfId="1" applyNumberFormat="1" applyFont="1" applyAlignment="1"/>
    <xf numFmtId="168" fontId="88" fillId="0" borderId="0" xfId="2" applyNumberFormat="1" applyFont="1"/>
    <xf numFmtId="173" fontId="3" fillId="0" borderId="0" xfId="1" applyNumberFormat="1" applyFont="1" applyFill="1" applyAlignment="1"/>
    <xf numFmtId="49" fontId="4" fillId="0" borderId="0" xfId="0" applyNumberFormat="1" applyFont="1"/>
    <xf numFmtId="168" fontId="88" fillId="0" borderId="0" xfId="1" applyNumberFormat="1" applyFont="1" applyAlignment="1"/>
    <xf numFmtId="0" fontId="3" fillId="0" borderId="0" xfId="434" applyFont="1"/>
    <xf numFmtId="173" fontId="3" fillId="0" borderId="0" xfId="1" applyNumberFormat="1" applyFont="1" applyBorder="1" applyAlignment="1"/>
    <xf numFmtId="0" fontId="4" fillId="0" borderId="0" xfId="434" applyFont="1" applyAlignment="1">
      <alignment horizontal="left"/>
    </xf>
    <xf numFmtId="173" fontId="3" fillId="0" borderId="1" xfId="1" applyNumberFormat="1" applyFont="1" applyBorder="1" applyAlignment="1"/>
    <xf numFmtId="0" fontId="3" fillId="0" borderId="1" xfId="2" applyFont="1" applyBorder="1"/>
    <xf numFmtId="173" fontId="3" fillId="0" borderId="0" xfId="1" applyNumberFormat="1" applyFont="1" applyFill="1" applyAlignment="1">
      <alignment horizontal="center" vertical="center"/>
    </xf>
    <xf numFmtId="173" fontId="3" fillId="0" borderId="1" xfId="1" applyNumberFormat="1" applyFont="1" applyFill="1" applyBorder="1" applyAlignment="1">
      <alignment horizontal="center" vertical="center"/>
    </xf>
    <xf numFmtId="187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173" fontId="6" fillId="0" borderId="4" xfId="1" applyNumberFormat="1" applyFont="1" applyFill="1" applyBorder="1"/>
    <xf numFmtId="0" fontId="3" fillId="0" borderId="5" xfId="1600" applyFont="1" applyBorder="1" applyAlignment="1">
      <alignment horizontal="center"/>
    </xf>
    <xf numFmtId="0" fontId="3" fillId="0" borderId="0" xfId="1600" applyFont="1" applyAlignment="1">
      <alignment horizontal="center"/>
    </xf>
    <xf numFmtId="0" fontId="3" fillId="0" borderId="1" xfId="1600" applyFont="1" applyBorder="1" applyAlignment="1">
      <alignment horizontal="center"/>
    </xf>
    <xf numFmtId="49" fontId="3" fillId="0" borderId="0" xfId="0" applyNumberFormat="1" applyFont="1"/>
    <xf numFmtId="168" fontId="3" fillId="0" borderId="0" xfId="434" applyNumberFormat="1" applyFont="1"/>
    <xf numFmtId="168" fontId="3" fillId="0" borderId="0" xfId="434" applyNumberFormat="1" applyFont="1" applyAlignment="1">
      <alignment horizontal="left"/>
    </xf>
    <xf numFmtId="178" fontId="3" fillId="0" borderId="0" xfId="0" applyNumberFormat="1" applyFont="1"/>
    <xf numFmtId="49" fontId="3" fillId="0" borderId="0" xfId="0" quotePrefix="1" applyNumberFormat="1" applyFont="1" applyAlignment="1">
      <alignment horizontal="center"/>
    </xf>
    <xf numFmtId="172" fontId="3" fillId="0" borderId="0" xfId="0" applyNumberFormat="1" applyFont="1" applyAlignment="1">
      <alignment horizontal="center"/>
    </xf>
    <xf numFmtId="173" fontId="3" fillId="0" borderId="2" xfId="2" applyNumberFormat="1" applyFont="1" applyBorder="1"/>
    <xf numFmtId="168" fontId="3" fillId="0" borderId="0" xfId="3" applyFont="1" applyFill="1" applyBorder="1" applyAlignment="1">
      <alignment horizontal="right"/>
    </xf>
    <xf numFmtId="173" fontId="3" fillId="0" borderId="0" xfId="3" applyNumberFormat="1" applyFont="1" applyFill="1" applyAlignment="1">
      <alignment horizontal="right"/>
    </xf>
    <xf numFmtId="168" fontId="3" fillId="0" borderId="0" xfId="3" applyFont="1" applyFill="1" applyAlignment="1">
      <alignment horizontal="right"/>
    </xf>
    <xf numFmtId="173" fontId="3" fillId="0" borderId="5" xfId="2" applyNumberFormat="1" applyFont="1" applyBorder="1"/>
    <xf numFmtId="173" fontId="3" fillId="0" borderId="4" xfId="3" applyNumberFormat="1" applyFont="1" applyFill="1" applyBorder="1" applyAlignment="1">
      <alignment horizontal="right"/>
    </xf>
    <xf numFmtId="173" fontId="3" fillId="0" borderId="0" xfId="3" applyNumberFormat="1" applyFont="1" applyFill="1" applyBorder="1" applyAlignment="1">
      <alignment horizontal="right"/>
    </xf>
    <xf numFmtId="49" fontId="3" fillId="0" borderId="0" xfId="2" applyNumberFormat="1" applyFont="1" applyAlignment="1">
      <alignment horizontal="center"/>
    </xf>
    <xf numFmtId="168" fontId="3" fillId="0" borderId="0" xfId="3" applyFont="1" applyFill="1" applyAlignment="1"/>
    <xf numFmtId="173" fontId="3" fillId="0" borderId="2" xfId="3" applyNumberFormat="1" applyFont="1" applyFill="1" applyBorder="1" applyAlignment="1">
      <alignment horizontal="right"/>
    </xf>
    <xf numFmtId="173" fontId="3" fillId="0" borderId="2" xfId="2" applyNumberFormat="1" applyFont="1" applyBorder="1" applyAlignment="1">
      <alignment horizontal="center"/>
    </xf>
    <xf numFmtId="168" fontId="3" fillId="0" borderId="0" xfId="3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392" applyFont="1"/>
    <xf numFmtId="173" fontId="4" fillId="0" borderId="0" xfId="2" applyNumberFormat="1" applyFont="1"/>
    <xf numFmtId="0" fontId="3" fillId="0" borderId="1" xfId="1598" applyFont="1" applyBorder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73" fontId="3" fillId="0" borderId="0" xfId="1" applyNumberFormat="1" applyFont="1" applyFill="1" applyBorder="1" applyAlignment="1">
      <alignment horizontal="center" vertical="center"/>
    </xf>
    <xf numFmtId="173" fontId="4" fillId="0" borderId="0" xfId="1" applyNumberFormat="1" applyFont="1" applyAlignment="1"/>
    <xf numFmtId="173" fontId="4" fillId="0" borderId="2" xfId="1" applyNumberFormat="1" applyFont="1" applyBorder="1" applyAlignment="1"/>
    <xf numFmtId="168" fontId="91" fillId="0" borderId="0" xfId="1" applyNumberFormat="1" applyFont="1" applyAlignment="1"/>
    <xf numFmtId="173" fontId="4" fillId="0" borderId="1" xfId="1" applyNumberFormat="1" applyFont="1" applyBorder="1" applyAlignment="1"/>
    <xf numFmtId="168" fontId="91" fillId="0" borderId="0" xfId="1" applyNumberFormat="1" applyFont="1" applyBorder="1" applyAlignment="1"/>
    <xf numFmtId="173" fontId="4" fillId="0" borderId="4" xfId="1" applyNumberFormat="1" applyFont="1" applyBorder="1" applyAlignment="1"/>
    <xf numFmtId="0" fontId="87" fillId="0" borderId="0" xfId="2" applyFont="1" applyAlignment="1">
      <alignment horizontal="left"/>
    </xf>
    <xf numFmtId="173" fontId="3" fillId="0" borderId="0" xfId="1" applyNumberFormat="1" applyFont="1" applyFill="1" applyBorder="1" applyAlignment="1"/>
    <xf numFmtId="173" fontId="3" fillId="0" borderId="1" xfId="1" applyNumberFormat="1" applyFont="1" applyFill="1" applyBorder="1" applyAlignment="1"/>
    <xf numFmtId="173" fontId="4" fillId="0" borderId="1" xfId="1" applyNumberFormat="1" applyFont="1" applyFill="1" applyBorder="1" applyAlignment="1"/>
    <xf numFmtId="179" fontId="3" fillId="0" borderId="0" xfId="1" applyNumberFormat="1" applyFont="1" applyFill="1" applyAlignment="1"/>
    <xf numFmtId="175" fontId="3" fillId="0" borderId="3" xfId="1" applyNumberFormat="1" applyFont="1" applyFill="1" applyBorder="1" applyAlignment="1"/>
    <xf numFmtId="0" fontId="89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2" applyFont="1" applyAlignment="1">
      <alignment horizontal="center"/>
    </xf>
    <xf numFmtId="173" fontId="8" fillId="0" borderId="0" xfId="2" applyNumberFormat="1" applyFont="1"/>
    <xf numFmtId="168" fontId="8" fillId="0" borderId="0" xfId="2" applyNumberFormat="1" applyFont="1"/>
    <xf numFmtId="173" fontId="6" fillId="0" borderId="2" xfId="2" applyNumberFormat="1" applyFont="1" applyBorder="1"/>
    <xf numFmtId="173" fontId="8" fillId="0" borderId="5" xfId="2" applyNumberFormat="1" applyFont="1" applyBorder="1"/>
    <xf numFmtId="173" fontId="8" fillId="0" borderId="4" xfId="2" applyNumberFormat="1" applyFont="1" applyBorder="1"/>
    <xf numFmtId="43" fontId="4" fillId="0" borderId="0" xfId="1" applyFont="1" applyFill="1" applyAlignment="1"/>
    <xf numFmtId="206" fontId="3" fillId="0" borderId="0" xfId="1" applyNumberFormat="1" applyFont="1" applyFill="1" applyAlignment="1"/>
    <xf numFmtId="0" fontId="3" fillId="0" borderId="1" xfId="0" applyFont="1" applyBorder="1" applyAlignment="1">
      <alignment horizontal="center" wrapText="1"/>
    </xf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1" xfId="1598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5" xfId="2" applyFont="1" applyBorder="1" applyAlignment="1">
      <alignment horizontal="center"/>
    </xf>
  </cellXfs>
  <cellStyles count="1601">
    <cellStyle name="(Normal)" xfId="7"/>
    <cellStyle name="(Normal) 2" xfId="8"/>
    <cellStyle name="0,0_x000d__x000a_NA_x000d__x000a_" xfId="9"/>
    <cellStyle name="0,0_x000d__x000a_NA_x000d__x000a_ 2" xfId="10"/>
    <cellStyle name="0,0_x000d__x000a_NA_x000d__x000a_ 3" xfId="11"/>
    <cellStyle name="0,0_x000d__x000a_NA_x000d__x000a__Mono_Traval_M" xfId="12"/>
    <cellStyle name="20% - Accent1 2" xfId="13"/>
    <cellStyle name="20% - Accent1 2 2" xfId="14"/>
    <cellStyle name="20% - Accent1 3" xfId="15"/>
    <cellStyle name="20% - Accent1 3 2" xfId="16"/>
    <cellStyle name="20% - Accent1 3 3" xfId="17"/>
    <cellStyle name="20% - Accent1 4" xfId="18"/>
    <cellStyle name="20% - Accent1 4 2" xfId="19"/>
    <cellStyle name="20% - Accent2 2" xfId="20"/>
    <cellStyle name="20% - Accent2 2 2" xfId="21"/>
    <cellStyle name="20% - Accent2 3" xfId="22"/>
    <cellStyle name="20% - Accent2 3 2" xfId="23"/>
    <cellStyle name="20% - Accent2 3 3" xfId="24"/>
    <cellStyle name="20% - Accent2 4" xfId="25"/>
    <cellStyle name="20% - Accent2 4 2" xfId="26"/>
    <cellStyle name="20% - Accent3 2" xfId="27"/>
    <cellStyle name="20% - Accent3 2 2" xfId="28"/>
    <cellStyle name="20% - Accent3 3" xfId="29"/>
    <cellStyle name="20% - Accent3 3 2" xfId="30"/>
    <cellStyle name="20% - Accent3 3 3" xfId="31"/>
    <cellStyle name="20% - Accent3 4" xfId="32"/>
    <cellStyle name="20% - Accent3 4 2" xfId="33"/>
    <cellStyle name="20% - Accent4 2" xfId="34"/>
    <cellStyle name="20% - Accent4 2 2" xfId="35"/>
    <cellStyle name="20% - Accent4 3" xfId="36"/>
    <cellStyle name="20% - Accent4 3 2" xfId="37"/>
    <cellStyle name="20% - Accent4 3 3" xfId="38"/>
    <cellStyle name="20% - Accent4 4" xfId="39"/>
    <cellStyle name="20% - Accent4 4 2" xfId="40"/>
    <cellStyle name="20% - Accent5 2" xfId="41"/>
    <cellStyle name="20% - Accent5 2 2" xfId="42"/>
    <cellStyle name="20% - Accent5 3" xfId="43"/>
    <cellStyle name="20% - Accent5 3 2" xfId="44"/>
    <cellStyle name="20% - Accent5 3 3" xfId="45"/>
    <cellStyle name="20% - Accent5 4" xfId="46"/>
    <cellStyle name="20% - Accent5 4 2" xfId="47"/>
    <cellStyle name="20% - Accent6 2" xfId="48"/>
    <cellStyle name="20% - Accent6 2 2" xfId="49"/>
    <cellStyle name="20% - Accent6 3" xfId="50"/>
    <cellStyle name="20% - Accent6 3 2" xfId="51"/>
    <cellStyle name="20% - Accent6 3 3" xfId="52"/>
    <cellStyle name="20% - Accent6 4" xfId="53"/>
    <cellStyle name="20% - Accent6 4 2" xfId="54"/>
    <cellStyle name="20% - ส่วนที่ถูกเน้น1 2" xfId="55"/>
    <cellStyle name="20% - ส่วนที่ถูกเน้น2 2" xfId="56"/>
    <cellStyle name="20% - ส่วนที่ถูกเน้น3 2" xfId="57"/>
    <cellStyle name="20% - ส่วนที่ถูกเน้น4 2" xfId="58"/>
    <cellStyle name="40% - Accent1 2" xfId="59"/>
    <cellStyle name="40% - Accent1 2 2" xfId="60"/>
    <cellStyle name="40% - Accent1 3" xfId="61"/>
    <cellStyle name="40% - Accent1 3 2" xfId="62"/>
    <cellStyle name="40% - Accent1 3 3" xfId="63"/>
    <cellStyle name="40% - Accent1 4" xfId="64"/>
    <cellStyle name="40% - Accent1 4 2" xfId="65"/>
    <cellStyle name="40% - Accent2 2" xfId="66"/>
    <cellStyle name="40% - Accent2 2 2" xfId="67"/>
    <cellStyle name="40% - Accent2 3" xfId="68"/>
    <cellStyle name="40% - Accent2 3 2" xfId="69"/>
    <cellStyle name="40% - Accent2 3 3" xfId="70"/>
    <cellStyle name="40% - Accent2 4" xfId="71"/>
    <cellStyle name="40% - Accent2 4 2" xfId="72"/>
    <cellStyle name="40% - Accent3 2" xfId="73"/>
    <cellStyle name="40% - Accent3 2 2" xfId="74"/>
    <cellStyle name="40% - Accent3 3" xfId="75"/>
    <cellStyle name="40% - Accent3 3 2" xfId="76"/>
    <cellStyle name="40% - Accent3 3 3" xfId="77"/>
    <cellStyle name="40% - Accent3 4" xfId="78"/>
    <cellStyle name="40% - Accent3 4 2" xfId="79"/>
    <cellStyle name="40% - Accent4 2" xfId="80"/>
    <cellStyle name="40% - Accent4 2 2" xfId="81"/>
    <cellStyle name="40% - Accent4 3" xfId="82"/>
    <cellStyle name="40% - Accent4 3 2" xfId="83"/>
    <cellStyle name="40% - Accent4 3 3" xfId="84"/>
    <cellStyle name="40% - Accent4 4" xfId="85"/>
    <cellStyle name="40% - Accent4 4 2" xfId="86"/>
    <cellStyle name="40% - Accent5 2" xfId="87"/>
    <cellStyle name="40% - Accent5 2 2" xfId="88"/>
    <cellStyle name="40% - Accent5 3" xfId="89"/>
    <cellStyle name="40% - Accent5 3 2" xfId="90"/>
    <cellStyle name="40% - Accent5 3 3" xfId="91"/>
    <cellStyle name="40% - Accent5 4" xfId="92"/>
    <cellStyle name="40% - Accent5 4 2" xfId="93"/>
    <cellStyle name="40% - Accent6 2" xfId="94"/>
    <cellStyle name="40% - Accent6 2 2" xfId="95"/>
    <cellStyle name="40% - Accent6 3" xfId="96"/>
    <cellStyle name="40% - Accent6 3 2" xfId="97"/>
    <cellStyle name="40% - Accent6 3 3" xfId="98"/>
    <cellStyle name="40% - Accent6 4" xfId="99"/>
    <cellStyle name="40% - Accent6 4 2" xfId="100"/>
    <cellStyle name="40% - ส่วนที่ถูกเน้น1 2" xfId="101"/>
    <cellStyle name="40% - ส่วนที่ถูกเน้น3 2" xfId="102"/>
    <cellStyle name="40% - ส่วนที่ถูกเน้น4 2" xfId="103"/>
    <cellStyle name="40% - ส่วนที่ถูกเน้น6 2" xfId="104"/>
    <cellStyle name="60% - Accent1 2" xfId="105"/>
    <cellStyle name="60% - Accent1 3" xfId="106"/>
    <cellStyle name="60% - Accent1 3 2" xfId="107"/>
    <cellStyle name="60% - Accent1 4" xfId="108"/>
    <cellStyle name="60% - Accent2 2" xfId="109"/>
    <cellStyle name="60% - Accent2 3" xfId="110"/>
    <cellStyle name="60% - Accent2 3 2" xfId="111"/>
    <cellStyle name="60% - Accent2 4" xfId="112"/>
    <cellStyle name="60% - Accent3 2" xfId="113"/>
    <cellStyle name="60% - Accent3 3" xfId="114"/>
    <cellStyle name="60% - Accent3 3 2" xfId="115"/>
    <cellStyle name="60% - Accent3 4" xfId="116"/>
    <cellStyle name="60% - Accent4 2" xfId="117"/>
    <cellStyle name="60% - Accent4 3" xfId="118"/>
    <cellStyle name="60% - Accent4 3 2" xfId="119"/>
    <cellStyle name="60% - Accent4 4" xfId="120"/>
    <cellStyle name="60% - Accent5 2" xfId="121"/>
    <cellStyle name="60% - Accent5 3" xfId="122"/>
    <cellStyle name="60% - Accent5 3 2" xfId="123"/>
    <cellStyle name="60% - Accent5 4" xfId="124"/>
    <cellStyle name="60% - Accent6 2" xfId="125"/>
    <cellStyle name="60% - Accent6 3" xfId="126"/>
    <cellStyle name="60% - Accent6 3 2" xfId="127"/>
    <cellStyle name="60% - Accent6 4" xfId="128"/>
    <cellStyle name="60% - ส่วนที่ถูกเน้น1 2" xfId="129"/>
    <cellStyle name="60% - ส่วนที่ถูกเน้น3 2" xfId="130"/>
    <cellStyle name="60% - ส่วนที่ถูกเน้น4 2" xfId="131"/>
    <cellStyle name="60% - ส่วนที่ถูกเน้น6 2" xfId="132"/>
    <cellStyle name="75" xfId="133"/>
    <cellStyle name="75 2" xfId="134"/>
    <cellStyle name="75 3" xfId="135"/>
    <cellStyle name="75 4" xfId="136"/>
    <cellStyle name="75 5" xfId="137"/>
    <cellStyle name="Accent1 - 20%" xfId="138"/>
    <cellStyle name="Accent1 - 40%" xfId="139"/>
    <cellStyle name="Accent1 - 60%" xfId="140"/>
    <cellStyle name="Accent1 2" xfId="141"/>
    <cellStyle name="Accent1 3" xfId="142"/>
    <cellStyle name="Accent1 3 2" xfId="143"/>
    <cellStyle name="Accent1 4" xfId="144"/>
    <cellStyle name="Accent2 - 20%" xfId="145"/>
    <cellStyle name="Accent2 - 40%" xfId="146"/>
    <cellStyle name="Accent2 - 60%" xfId="147"/>
    <cellStyle name="Accent2 2" xfId="148"/>
    <cellStyle name="Accent2 3" xfId="149"/>
    <cellStyle name="Accent2 3 2" xfId="150"/>
    <cellStyle name="Accent2 4" xfId="151"/>
    <cellStyle name="Accent3 - 20%" xfId="152"/>
    <cellStyle name="Accent3 - 40%" xfId="153"/>
    <cellStyle name="Accent3 - 60%" xfId="154"/>
    <cellStyle name="Accent3 2" xfId="155"/>
    <cellStyle name="Accent3 3" xfId="156"/>
    <cellStyle name="Accent3 3 2" xfId="157"/>
    <cellStyle name="Accent3 4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3 2" xfId="164"/>
    <cellStyle name="Accent4 4" xfId="165"/>
    <cellStyle name="Accent5 - 20%" xfId="166"/>
    <cellStyle name="Accent5 - 40%" xfId="167"/>
    <cellStyle name="Accent5 - 60%" xfId="168"/>
    <cellStyle name="Accent5 2" xfId="169"/>
    <cellStyle name="Accent5 3" xfId="170"/>
    <cellStyle name="Accent5 3 2" xfId="171"/>
    <cellStyle name="Accent5 4" xfId="172"/>
    <cellStyle name="Accent6 - 20%" xfId="173"/>
    <cellStyle name="Accent6 - 40%" xfId="174"/>
    <cellStyle name="Accent6 - 60%" xfId="175"/>
    <cellStyle name="Accent6 2" xfId="176"/>
    <cellStyle name="Accent6 3" xfId="177"/>
    <cellStyle name="Accent6 3 2" xfId="178"/>
    <cellStyle name="Accent6 4" xfId="179"/>
    <cellStyle name="Bad 2" xfId="180"/>
    <cellStyle name="Bad 3" xfId="181"/>
    <cellStyle name="Bad 3 2" xfId="182"/>
    <cellStyle name="Bad 4" xfId="183"/>
    <cellStyle name="BOLDl" xfId="184"/>
    <cellStyle name="Calculation 2" xfId="185"/>
    <cellStyle name="Calculation 3" xfId="186"/>
    <cellStyle name="Calculation 3 2" xfId="187"/>
    <cellStyle name="Calculation 4" xfId="188"/>
    <cellStyle name="category" xfId="189"/>
    <cellStyle name="Check Cell 2" xfId="190"/>
    <cellStyle name="Check Cell 3" xfId="191"/>
    <cellStyle name="Check Cell 3 2" xfId="192"/>
    <cellStyle name="Check Cell 4" xfId="193"/>
    <cellStyle name="Comma" xfId="1" builtinId="3"/>
    <cellStyle name="Comma [0.00]" xfId="194"/>
    <cellStyle name="Comma [0.00] 2" xfId="195"/>
    <cellStyle name="Comma 10" xfId="196"/>
    <cellStyle name="Comma 10 2" xfId="197"/>
    <cellStyle name="Comma 10 2 2" xfId="198"/>
    <cellStyle name="Comma 10 2 3" xfId="199"/>
    <cellStyle name="Comma 10 3" xfId="200"/>
    <cellStyle name="Comma 10 4" xfId="201"/>
    <cellStyle name="Comma 10_AA" xfId="202"/>
    <cellStyle name="Comma 11" xfId="203"/>
    <cellStyle name="Comma 11 2" xfId="204"/>
    <cellStyle name="Comma 11 2 2" xfId="205"/>
    <cellStyle name="Comma 11 3" xfId="206"/>
    <cellStyle name="Comma 11_Book1" xfId="207"/>
    <cellStyle name="Comma 12" xfId="208"/>
    <cellStyle name="Comma 12 2" xfId="209"/>
    <cellStyle name="Comma 12 2 2" xfId="210"/>
    <cellStyle name="Comma 12 3" xfId="211"/>
    <cellStyle name="Comma 12 4" xfId="212"/>
    <cellStyle name="Comma 12_Book2" xfId="213"/>
    <cellStyle name="Comma 13" xfId="214"/>
    <cellStyle name="Comma 13 2" xfId="215"/>
    <cellStyle name="Comma 13 3" xfId="5"/>
    <cellStyle name="Comma 13 3 2" xfId="216"/>
    <cellStyle name="Comma 14" xfId="217"/>
    <cellStyle name="Comma 14 10" xfId="218"/>
    <cellStyle name="Comma 14 11" xfId="219"/>
    <cellStyle name="Comma 14 12" xfId="220"/>
    <cellStyle name="Comma 14 13" xfId="221"/>
    <cellStyle name="Comma 14 2" xfId="222"/>
    <cellStyle name="Comma 14 2 2" xfId="223"/>
    <cellStyle name="Comma 14 3" xfId="224"/>
    <cellStyle name="Comma 14 4" xfId="225"/>
    <cellStyle name="Comma 14 5" xfId="226"/>
    <cellStyle name="Comma 14 6" xfId="227"/>
    <cellStyle name="Comma 14 7" xfId="228"/>
    <cellStyle name="Comma 14 8" xfId="229"/>
    <cellStyle name="Comma 14 9" xfId="230"/>
    <cellStyle name="Comma 15" xfId="231"/>
    <cellStyle name="Comma 15 2" xfId="232"/>
    <cellStyle name="Comma 15 3" xfId="233"/>
    <cellStyle name="Comma 16" xfId="234"/>
    <cellStyle name="Comma 16 2" xfId="235"/>
    <cellStyle name="Comma 17" xfId="236"/>
    <cellStyle name="Comma 18" xfId="237"/>
    <cellStyle name="Comma 19" xfId="238"/>
    <cellStyle name="Comma 2" xfId="239"/>
    <cellStyle name="Comma 2 2" xfId="240"/>
    <cellStyle name="Comma 2 2 2" xfId="241"/>
    <cellStyle name="Comma 2 2 3" xfId="242"/>
    <cellStyle name="Comma 2 2 4" xfId="243"/>
    <cellStyle name="Comma 2 2 5" xfId="244"/>
    <cellStyle name="Comma 2 2_AA" xfId="245"/>
    <cellStyle name="Comma 2 3" xfId="246"/>
    <cellStyle name="Comma 2 3 2" xfId="247"/>
    <cellStyle name="Comma 2 4" xfId="248"/>
    <cellStyle name="Comma 2 5" xfId="249"/>
    <cellStyle name="Comma 2 6" xfId="250"/>
    <cellStyle name="Comma 2_101740011_รายได้ค้างรับค่าคอมมิชชั่น" xfId="251"/>
    <cellStyle name="Comma 20" xfId="252"/>
    <cellStyle name="Comma 21" xfId="253"/>
    <cellStyle name="Comma 21 2" xfId="254"/>
    <cellStyle name="Comma 22" xfId="255"/>
    <cellStyle name="Comma 23" xfId="256"/>
    <cellStyle name="Comma 24" xfId="257"/>
    <cellStyle name="Comma 25" xfId="258"/>
    <cellStyle name="Comma 26" xfId="259"/>
    <cellStyle name="Comma 27" xfId="260"/>
    <cellStyle name="Comma 28" xfId="261"/>
    <cellStyle name="Comma 29" xfId="262"/>
    <cellStyle name="Comma 3" xfId="263"/>
    <cellStyle name="Comma 3 2" xfId="264"/>
    <cellStyle name="Comma 3 2 2" xfId="265"/>
    <cellStyle name="Comma 3 3" xfId="266"/>
    <cellStyle name="Comma 3 3 2" xfId="267"/>
    <cellStyle name="Comma 3 4" xfId="268"/>
    <cellStyle name="Comma 3 5" xfId="269"/>
    <cellStyle name="Comma 3_AA" xfId="270"/>
    <cellStyle name="Comma 30" xfId="271"/>
    <cellStyle name="Comma 31" xfId="272"/>
    <cellStyle name="Comma 32" xfId="273"/>
    <cellStyle name="Comma 33" xfId="274"/>
    <cellStyle name="Comma 34" xfId="275"/>
    <cellStyle name="Comma 35" xfId="276"/>
    <cellStyle name="Comma 36" xfId="277"/>
    <cellStyle name="Comma 4" xfId="278"/>
    <cellStyle name="Comma 4 2" xfId="279"/>
    <cellStyle name="Comma 4 3" xfId="280"/>
    <cellStyle name="Comma 4 3 2" xfId="281"/>
    <cellStyle name="Comma 4_AA" xfId="282"/>
    <cellStyle name="Comma 5" xfId="283"/>
    <cellStyle name="Comma 5 2" xfId="284"/>
    <cellStyle name="Comma 5 3" xfId="285"/>
    <cellStyle name="Comma 5 4" xfId="286"/>
    <cellStyle name="Comma 5_AA" xfId="287"/>
    <cellStyle name="Comma 6" xfId="288"/>
    <cellStyle name="Comma 6 2" xfId="289"/>
    <cellStyle name="Comma 6 3" xfId="290"/>
    <cellStyle name="Comma 6_Book1" xfId="291"/>
    <cellStyle name="Comma 7" xfId="292"/>
    <cellStyle name="Comma 7 2" xfId="293"/>
    <cellStyle name="Comma 7 3" xfId="294"/>
    <cellStyle name="Comma 7_Book1" xfId="295"/>
    <cellStyle name="Comma 8" xfId="296"/>
    <cellStyle name="Comma 8 2" xfId="297"/>
    <cellStyle name="Comma 8 2 2" xfId="298"/>
    <cellStyle name="Comma 8 3" xfId="299"/>
    <cellStyle name="Comma 8_Book1" xfId="300"/>
    <cellStyle name="Comma 9" xfId="301"/>
    <cellStyle name="Comma 9 2" xfId="302"/>
    <cellStyle name="Comma 9 2 2" xfId="303"/>
    <cellStyle name="Comma 9 3" xfId="304"/>
    <cellStyle name="Comma 9_Book1" xfId="305"/>
    <cellStyle name="Comma Nung" xfId="306"/>
    <cellStyle name="comma zerodec" xfId="307"/>
    <cellStyle name="comma zerodec 2" xfId="308"/>
    <cellStyle name="Comma_CM Q3'07" xfId="3"/>
    <cellStyle name="Currency 10" xfId="309"/>
    <cellStyle name="Currency 11" xfId="310"/>
    <cellStyle name="Currency 12" xfId="311"/>
    <cellStyle name="Currency 13" xfId="312"/>
    <cellStyle name="Currency 14" xfId="313"/>
    <cellStyle name="Currency 2" xfId="314"/>
    <cellStyle name="Currency 2 2" xfId="315"/>
    <cellStyle name="Currency 2_คุณนที 2008" xfId="316"/>
    <cellStyle name="Currency 3" xfId="317"/>
    <cellStyle name="Currency 4" xfId="318"/>
    <cellStyle name="Currency 5" xfId="319"/>
    <cellStyle name="Currency 6" xfId="320"/>
    <cellStyle name="Currency 7" xfId="321"/>
    <cellStyle name="Currency 8" xfId="322"/>
    <cellStyle name="Currency 9" xfId="323"/>
    <cellStyle name="Currency1" xfId="324"/>
    <cellStyle name="Currency1 2" xfId="325"/>
    <cellStyle name="Date" xfId="326"/>
    <cellStyle name="Dezimal [0]_AR-Bilanzen9901" xfId="327"/>
    <cellStyle name="Dezimal_AR-Bilanzen9901" xfId="328"/>
    <cellStyle name="Dollar (zero dec)" xfId="329"/>
    <cellStyle name="Dollar (zero dec) 2" xfId="330"/>
    <cellStyle name="E&amp;Y House" xfId="331"/>
    <cellStyle name="Emphasis 1" xfId="332"/>
    <cellStyle name="Emphasis 2" xfId="333"/>
    <cellStyle name="Emphasis 3" xfId="334"/>
    <cellStyle name="Euro" xfId="335"/>
    <cellStyle name="Euro 2" xfId="336"/>
    <cellStyle name="Euro 3" xfId="337"/>
    <cellStyle name="Explanatory Text 2" xfId="338"/>
    <cellStyle name="Explanatory Text 3" xfId="339"/>
    <cellStyle name="Explanatory Text 3 2" xfId="340"/>
    <cellStyle name="Explanatory Text 4" xfId="341"/>
    <cellStyle name="Fixed" xfId="342"/>
    <cellStyle name="Good 2" xfId="343"/>
    <cellStyle name="Good 3" xfId="344"/>
    <cellStyle name="Good 3 2" xfId="345"/>
    <cellStyle name="Good 4" xfId="346"/>
    <cellStyle name="Grey" xfId="347"/>
    <cellStyle name="HEADER" xfId="348"/>
    <cellStyle name="Header - Style1" xfId="349"/>
    <cellStyle name="Header1" xfId="350"/>
    <cellStyle name="Header2" xfId="351"/>
    <cellStyle name="Heading" xfId="352"/>
    <cellStyle name="Heading 1 2" xfId="353"/>
    <cellStyle name="Heading 1 3" xfId="354"/>
    <cellStyle name="Heading 1 3 2" xfId="355"/>
    <cellStyle name="Heading 1 4" xfId="356"/>
    <cellStyle name="Heading 2 2" xfId="357"/>
    <cellStyle name="Heading 2 3" xfId="358"/>
    <cellStyle name="Heading 2 3 2" xfId="359"/>
    <cellStyle name="Heading 2 4" xfId="360"/>
    <cellStyle name="Heading 3 2" xfId="361"/>
    <cellStyle name="Heading 3 3" xfId="362"/>
    <cellStyle name="Heading 3 3 2" xfId="363"/>
    <cellStyle name="Heading 3 4" xfId="364"/>
    <cellStyle name="Heading 4 2" xfId="365"/>
    <cellStyle name="Heading 4 3" xfId="366"/>
    <cellStyle name="Heading 4 3 2" xfId="367"/>
    <cellStyle name="Heading 4 4" xfId="368"/>
    <cellStyle name="Input [yellow]" xfId="369"/>
    <cellStyle name="Input 2" xfId="370"/>
    <cellStyle name="Input 3" xfId="371"/>
    <cellStyle name="Input 3 2" xfId="372"/>
    <cellStyle name="Input 4" xfId="373"/>
    <cellStyle name="Linked Cell 2" xfId="374"/>
    <cellStyle name="Linked Cell 3" xfId="375"/>
    <cellStyle name="Linked Cell 3 2" xfId="376"/>
    <cellStyle name="Linked Cell 4" xfId="377"/>
    <cellStyle name="Model" xfId="378"/>
    <cellStyle name="Neutral 2" xfId="379"/>
    <cellStyle name="Neutral 3" xfId="380"/>
    <cellStyle name="Neutral 3 2" xfId="381"/>
    <cellStyle name="Neutral 4" xfId="382"/>
    <cellStyle name="no dec" xfId="383"/>
    <cellStyle name="Normal" xfId="0" builtinId="0"/>
    <cellStyle name="Normal - Style1" xfId="384"/>
    <cellStyle name="Normal - Style1 2" xfId="385"/>
    <cellStyle name="Normal - Style1 3" xfId="386"/>
    <cellStyle name="Normal 10" xfId="387"/>
    <cellStyle name="Normal 10 2" xfId="388"/>
    <cellStyle name="Normal 10 2 2" xfId="389"/>
    <cellStyle name="Normal 11" xfId="390"/>
    <cellStyle name="Normal 11 17" xfId="1600"/>
    <cellStyle name="Normal 11 2" xfId="391"/>
    <cellStyle name="Normal 12" xfId="392"/>
    <cellStyle name="Normal 12 2" xfId="393"/>
    <cellStyle name="Normal 13" xfId="394"/>
    <cellStyle name="Normal 14" xfId="395"/>
    <cellStyle name="Normal 15" xfId="396"/>
    <cellStyle name="Normal 16" xfId="397"/>
    <cellStyle name="Normal 17" xfId="398"/>
    <cellStyle name="Normal 18" xfId="399"/>
    <cellStyle name="Normal 19" xfId="400"/>
    <cellStyle name="Normal 2" xfId="401"/>
    <cellStyle name="Normal 2 2" xfId="402"/>
    <cellStyle name="Normal 2 2 2" xfId="403"/>
    <cellStyle name="Normal 2 2 3" xfId="404"/>
    <cellStyle name="Normal 2 2 4" xfId="405"/>
    <cellStyle name="Normal 2 2 5" xfId="406"/>
    <cellStyle name="Normal 2 2_boi_WORKSHEET สค-ธค 51" xfId="407"/>
    <cellStyle name="Normal 2 3" xfId="408"/>
    <cellStyle name="Normal 2 3 2" xfId="409"/>
    <cellStyle name="Normal 2 3 3" xfId="410"/>
    <cellStyle name="Normal 2 3 4" xfId="411"/>
    <cellStyle name="Normal 2 3_เช็ครับ 03-53" xfId="412"/>
    <cellStyle name="Normal 2 4" xfId="413"/>
    <cellStyle name="Normal 2 5" xfId="414"/>
    <cellStyle name="Normal 2 6" xfId="415"/>
    <cellStyle name="Normal 2 7" xfId="416"/>
    <cellStyle name="Normal 2 8" xfId="417"/>
    <cellStyle name="Normal 2_2007_Conso Mtech Group (8 co)" xfId="418"/>
    <cellStyle name="Normal 20" xfId="419"/>
    <cellStyle name="Normal 20 2" xfId="420"/>
    <cellStyle name="Normal 21" xfId="421"/>
    <cellStyle name="Normal 22" xfId="422"/>
    <cellStyle name="Normal 23" xfId="423"/>
    <cellStyle name="Normal 24" xfId="424"/>
    <cellStyle name="Normal 25" xfId="6"/>
    <cellStyle name="Normal 261" xfId="425"/>
    <cellStyle name="Normal 3" xfId="426"/>
    <cellStyle name="Normal 3 2" xfId="427"/>
    <cellStyle name="Normal 3 3" xfId="428"/>
    <cellStyle name="Normal 3 3 2" xfId="429"/>
    <cellStyle name="Normal 3 3 3" xfId="430"/>
    <cellStyle name="Normal 3 4" xfId="431"/>
    <cellStyle name="Normal 3 5" xfId="432"/>
    <cellStyle name="Normal 3_2007_Conso Mtech Group (8 co)" xfId="433"/>
    <cellStyle name="Normal 4" xfId="434"/>
    <cellStyle name="Normal 4 2" xfId="435"/>
    <cellStyle name="Normal 4 3" xfId="436"/>
    <cellStyle name="Normal 4 3 2" xfId="1599"/>
    <cellStyle name="Normal 4_AA" xfId="437"/>
    <cellStyle name="Normal 5" xfId="438"/>
    <cellStyle name="Normal 5 2" xfId="439"/>
    <cellStyle name="Normal 5 2 2" xfId="440"/>
    <cellStyle name="Normal 5 2 3" xfId="441"/>
    <cellStyle name="Normal 5 3" xfId="442"/>
    <cellStyle name="Normal 5_Book1" xfId="443"/>
    <cellStyle name="Normal 57" xfId="444"/>
    <cellStyle name="Normal 6" xfId="445"/>
    <cellStyle name="Normal 6 2" xfId="446"/>
    <cellStyle name="Normal 69" xfId="447"/>
    <cellStyle name="Normal 7" xfId="448"/>
    <cellStyle name="Normal 7 2" xfId="449"/>
    <cellStyle name="Normal 8" xfId="450"/>
    <cellStyle name="Normal 9" xfId="451"/>
    <cellStyle name="Normal 9 2" xfId="452"/>
    <cellStyle name="Normal_C164 - BSPLT_YE12'08" xfId="1598"/>
    <cellStyle name="Normal_CM Q3'07" xfId="2"/>
    <cellStyle name="Normal_TEY Q4 07" xfId="4"/>
    <cellStyle name="Normale_9639A02C" xfId="453"/>
    <cellStyle name="Note 2" xfId="454"/>
    <cellStyle name="Note 3" xfId="455"/>
    <cellStyle name="Note 4" xfId="456"/>
    <cellStyle name="Output 2" xfId="457"/>
    <cellStyle name="Output 3" xfId="458"/>
    <cellStyle name="Output 3 2" xfId="459"/>
    <cellStyle name="Output 4" xfId="460"/>
    <cellStyle name="Percent [2]" xfId="462"/>
    <cellStyle name="Percent [2] 2" xfId="463"/>
    <cellStyle name="Percent [2] 3" xfId="464"/>
    <cellStyle name="Percent [2] 4" xfId="465"/>
    <cellStyle name="Percent 10" xfId="466"/>
    <cellStyle name="Percent 11" xfId="467"/>
    <cellStyle name="Percent 12" xfId="468"/>
    <cellStyle name="Percent 12 2" xfId="469"/>
    <cellStyle name="Percent 13" xfId="461"/>
    <cellStyle name="Percent 2" xfId="470"/>
    <cellStyle name="Percent 2 2" xfId="471"/>
    <cellStyle name="Percent 2 2 2" xfId="472"/>
    <cellStyle name="Percent 2 2 3" xfId="473"/>
    <cellStyle name="Percent 2 3" xfId="474"/>
    <cellStyle name="Percent 2 3 2" xfId="475"/>
    <cellStyle name="Percent 2 4" xfId="476"/>
    <cellStyle name="Percent 3" xfId="477"/>
    <cellStyle name="Percent 3 2" xfId="478"/>
    <cellStyle name="Percent 3 3" xfId="479"/>
    <cellStyle name="Percent 3 4" xfId="480"/>
    <cellStyle name="Percent 4" xfId="481"/>
    <cellStyle name="Percent 4 2" xfId="482"/>
    <cellStyle name="Percent 4 2 2" xfId="483"/>
    <cellStyle name="Percent 4 3" xfId="484"/>
    <cellStyle name="Percent 5" xfId="485"/>
    <cellStyle name="Percent 6" xfId="486"/>
    <cellStyle name="Percent 7" xfId="487"/>
    <cellStyle name="Percent 7 2" xfId="488"/>
    <cellStyle name="Percent 8" xfId="489"/>
    <cellStyle name="Percent 9" xfId="490"/>
    <cellStyle name="Quantity" xfId="491"/>
    <cellStyle name="Quantity 2" xfId="492"/>
    <cellStyle name="Quantity 3" xfId="493"/>
    <cellStyle name="Quantity 4" xfId="494"/>
    <cellStyle name="Rittichai" xfId="495"/>
    <cellStyle name="Rittichai 2" xfId="496"/>
    <cellStyle name="Rittichai 3" xfId="497"/>
    <cellStyle name="Rittichai 4" xfId="498"/>
    <cellStyle name="Sheet Title" xfId="499"/>
    <cellStyle name="Standard_AR-Bilanzen9901" xfId="500"/>
    <cellStyle name="Style 1" xfId="501"/>
    <cellStyle name="STYLE1" xfId="502"/>
    <cellStyle name="STYLE2" xfId="503"/>
    <cellStyle name="subhead" xfId="504"/>
    <cellStyle name="Table" xfId="505"/>
    <cellStyle name="Table 2" xfId="506"/>
    <cellStyle name="Table 3" xfId="507"/>
    <cellStyle name="Table 4" xfId="508"/>
    <cellStyle name="Text" xfId="509"/>
    <cellStyle name="Times New Roman" xfId="510"/>
    <cellStyle name="Title 2" xfId="511"/>
    <cellStyle name="Title 3" xfId="512"/>
    <cellStyle name="Title 3 2" xfId="513"/>
    <cellStyle name="Title 4" xfId="514"/>
    <cellStyle name="Total 2" xfId="515"/>
    <cellStyle name="Total 3" xfId="516"/>
    <cellStyle name="Total 3 2" xfId="517"/>
    <cellStyle name="Total 4" xfId="518"/>
    <cellStyle name="Tusental (0)_pldt" xfId="519"/>
    <cellStyle name="Tusental_A-listan (fixad)" xfId="520"/>
    <cellStyle name="Valuta (0)_pldt" xfId="521"/>
    <cellStyle name="Valuta_NPV" xfId="522"/>
    <cellStyle name="Währung [0]_AR-Bilanzen9901" xfId="523"/>
    <cellStyle name="Währung_AR-Bilanzen9901" xfId="524"/>
    <cellStyle name="Warning Text 2" xfId="525"/>
    <cellStyle name="Warning Text 3" xfId="526"/>
    <cellStyle name="Warning Text 3 2" xfId="527"/>
    <cellStyle name="Warning Text 4" xfId="528"/>
    <cellStyle name="WHead - Style2" xfId="529"/>
    <cellStyle name="เครื่องหมายเปอร์เซ็นต์_Sheet1" xfId="592"/>
    <cellStyle name="เครื่องหมายจุลภาค 10" xfId="531"/>
    <cellStyle name="เครื่องหมายจุลภาค 11" xfId="532"/>
    <cellStyle name="เครื่องหมายจุลภาค 11 2" xfId="533"/>
    <cellStyle name="เครื่องหมายจุลภาค 12" xfId="534"/>
    <cellStyle name="เครื่องหมายจุลภาค 13" xfId="535"/>
    <cellStyle name="เครื่องหมายจุลภาค 14" xfId="536"/>
    <cellStyle name="เครื่องหมายจุลภาค 14 2" xfId="537"/>
    <cellStyle name="เครื่องหมายจุลภาค 15" xfId="538"/>
    <cellStyle name="เครื่องหมายจุลภาค 16" xfId="539"/>
    <cellStyle name="เครื่องหมายจุลภาค 17" xfId="540"/>
    <cellStyle name="เครื่องหมายจุลภาค 18" xfId="541"/>
    <cellStyle name="เครื่องหมายจุลภาค 19" xfId="542"/>
    <cellStyle name="เครื่องหมายจุลภาค 2" xfId="543"/>
    <cellStyle name="เครื่องหมายจุลภาค 2 2" xfId="544"/>
    <cellStyle name="เครื่องหมายจุลภาค 2 3" xfId="545"/>
    <cellStyle name="เครื่องหมายจุลภาค 2 4" xfId="546"/>
    <cellStyle name="เครื่องหมายจุลภาค 2 5" xfId="547"/>
    <cellStyle name="เครื่องหมายจุลภาค 20" xfId="548"/>
    <cellStyle name="เครื่องหมายจุลภาค 21" xfId="549"/>
    <cellStyle name="เครื่องหมายจุลภาค 22" xfId="550"/>
    <cellStyle name="เครื่องหมายจุลภาค 23" xfId="551"/>
    <cellStyle name="เครื่องหมายจุลภาค 24" xfId="552"/>
    <cellStyle name="เครื่องหมายจุลภาค 25" xfId="553"/>
    <cellStyle name="เครื่องหมายจุลภาค 26" xfId="554"/>
    <cellStyle name="เครื่องหมายจุลภาค 27" xfId="555"/>
    <cellStyle name="เครื่องหมายจุลภาค 28" xfId="556"/>
    <cellStyle name="เครื่องหมายจุลภาค 29" xfId="557"/>
    <cellStyle name="เครื่องหมายจุลภาค 3" xfId="558"/>
    <cellStyle name="เครื่องหมายจุลภาค 3 2" xfId="559"/>
    <cellStyle name="เครื่องหมายจุลภาค 3 3" xfId="560"/>
    <cellStyle name="เครื่องหมายจุลภาค 3 4" xfId="561"/>
    <cellStyle name="เครื่องหมายจุลภาค 30" xfId="562"/>
    <cellStyle name="เครื่องหมายจุลภาค 31" xfId="563"/>
    <cellStyle name="เครื่องหมายจุลภาค 32" xfId="564"/>
    <cellStyle name="เครื่องหมายจุลภาค 33" xfId="565"/>
    <cellStyle name="เครื่องหมายจุลภาค 34" xfId="566"/>
    <cellStyle name="เครื่องหมายจุลภาค 35" xfId="567"/>
    <cellStyle name="เครื่องหมายจุลภาค 36" xfId="568"/>
    <cellStyle name="เครื่องหมายจุลภาค 37" xfId="569"/>
    <cellStyle name="เครื่องหมายจุลภาค 38" xfId="570"/>
    <cellStyle name="เครื่องหมายจุลภาค 39" xfId="571"/>
    <cellStyle name="เครื่องหมายจุลภาค 4" xfId="572"/>
    <cellStyle name="เครื่องหมายจุลภาค 4 2" xfId="573"/>
    <cellStyle name="เครื่องหมายจุลภาค 4 3" xfId="574"/>
    <cellStyle name="เครื่องหมายจุลภาค 4_IFEC Q2_Tuk" xfId="575"/>
    <cellStyle name="เครื่องหมายจุลภาค 40" xfId="576"/>
    <cellStyle name="เครื่องหมายจุลภาค 41" xfId="577"/>
    <cellStyle name="เครื่องหมายจุลภาค 42" xfId="578"/>
    <cellStyle name="เครื่องหมายจุลภาค 43" xfId="579"/>
    <cellStyle name="เครื่องหมายจุลภาค 44" xfId="580"/>
    <cellStyle name="เครื่องหมายจุลภาค 45" xfId="581"/>
    <cellStyle name="เครื่องหมายจุลภาค 46" xfId="582"/>
    <cellStyle name="เครื่องหมายจุลภาค 49" xfId="583"/>
    <cellStyle name="เครื่องหมายจุลภาค 5" xfId="584"/>
    <cellStyle name="เครื่องหมายจุลภาค 5 2" xfId="585"/>
    <cellStyle name="เครื่องหมายจุลภาค 6" xfId="586"/>
    <cellStyle name="เครื่องหมายจุลภาค 7" xfId="587"/>
    <cellStyle name="เครื่องหมายจุลภาค 7 2" xfId="588"/>
    <cellStyle name="เครื่องหมายจุลภาค 8" xfId="589"/>
    <cellStyle name="เครื่องหมายจุลภาค 9" xfId="590"/>
    <cellStyle name="เครื่องหมายจุลภาค 9 2" xfId="591"/>
    <cellStyle name="เครื่องหมายสกุลเงิน 2" xfId="593"/>
    <cellStyle name="เชื่อมโยงหลายมิติ" xfId="595"/>
    <cellStyle name="เชื่อมโยงหลายมิติ 2" xfId="596"/>
    <cellStyle name="เปอร์เซ็นต์ 2" xfId="1576"/>
    <cellStyle name="เปอร์เซ็นต์ 2 2" xfId="1577"/>
    <cellStyle name="เปอร์เซ็นต์ 3" xfId="1578"/>
    <cellStyle name="เปอร์เซ็นต์ 4" xfId="1579"/>
    <cellStyle name="เปอร์เซ็นต์ 5" xfId="1580"/>
    <cellStyle name="เปอร์เซ็นต์ 6" xfId="1581"/>
    <cellStyle name="แสดงผล 2" xfId="1590"/>
    <cellStyle name="การคำนวณ 2" xfId="530"/>
    <cellStyle name="ชื่อเรื่อง 2" xfId="594"/>
    <cellStyle name="ตามการเชื่อมโยงหลายมิติ" xfId="597"/>
    <cellStyle name="ตามการเชื่อมโยงหลายมิติ 2" xfId="598"/>
    <cellStyle name="น้บะภฒ_95" xfId="599"/>
    <cellStyle name="ปกติ 10" xfId="600"/>
    <cellStyle name="ปกติ 10 10" xfId="601"/>
    <cellStyle name="ปกติ 10 11" xfId="602"/>
    <cellStyle name="ปกติ 10 12" xfId="603"/>
    <cellStyle name="ปกติ 10 13" xfId="604"/>
    <cellStyle name="ปกติ 10 14" xfId="605"/>
    <cellStyle name="ปกติ 10 15" xfId="606"/>
    <cellStyle name="ปกติ 10 16" xfId="607"/>
    <cellStyle name="ปกติ 10 17" xfId="608"/>
    <cellStyle name="ปกติ 10 18" xfId="609"/>
    <cellStyle name="ปกติ 10 19" xfId="610"/>
    <cellStyle name="ปกติ 10 2" xfId="611"/>
    <cellStyle name="ปกติ 10 20" xfId="612"/>
    <cellStyle name="ปกติ 10 21" xfId="613"/>
    <cellStyle name="ปกติ 10 22" xfId="614"/>
    <cellStyle name="ปกติ 10 23" xfId="615"/>
    <cellStyle name="ปกติ 10 24" xfId="616"/>
    <cellStyle name="ปกติ 10 25" xfId="617"/>
    <cellStyle name="ปกติ 10 26" xfId="618"/>
    <cellStyle name="ปกติ 10 27" xfId="619"/>
    <cellStyle name="ปกติ 10 28" xfId="620"/>
    <cellStyle name="ปกติ 10 29" xfId="621"/>
    <cellStyle name="ปกติ 10 3" xfId="622"/>
    <cellStyle name="ปกติ 10 30" xfId="623"/>
    <cellStyle name="ปกติ 10 31" xfId="624"/>
    <cellStyle name="ปกติ 10 32" xfId="625"/>
    <cellStyle name="ปกติ 10 33" xfId="626"/>
    <cellStyle name="ปกติ 10 34" xfId="627"/>
    <cellStyle name="ปกติ 10 35" xfId="628"/>
    <cellStyle name="ปกติ 10 36" xfId="629"/>
    <cellStyle name="ปกติ 10 37" xfId="630"/>
    <cellStyle name="ปกติ 10 38" xfId="631"/>
    <cellStyle name="ปกติ 10 39" xfId="632"/>
    <cellStyle name="ปกติ 10 4" xfId="633"/>
    <cellStyle name="ปกติ 10 40" xfId="634"/>
    <cellStyle name="ปกติ 10 41" xfId="635"/>
    <cellStyle name="ปกติ 10 42" xfId="636"/>
    <cellStyle name="ปกติ 10 43" xfId="637"/>
    <cellStyle name="ปกติ 10 44" xfId="638"/>
    <cellStyle name="ปกติ 10 45" xfId="639"/>
    <cellStyle name="ปกติ 10 46" xfId="640"/>
    <cellStyle name="ปกติ 10 47" xfId="641"/>
    <cellStyle name="ปกติ 10 48" xfId="642"/>
    <cellStyle name="ปกติ 10 49" xfId="643"/>
    <cellStyle name="ปกติ 10 5" xfId="644"/>
    <cellStyle name="ปกติ 10 50" xfId="645"/>
    <cellStyle name="ปกติ 10 51" xfId="646"/>
    <cellStyle name="ปกติ 10 52" xfId="647"/>
    <cellStyle name="ปกติ 10 53" xfId="648"/>
    <cellStyle name="ปกติ 10 54" xfId="649"/>
    <cellStyle name="ปกติ 10 55" xfId="650"/>
    <cellStyle name="ปกติ 10 56" xfId="651"/>
    <cellStyle name="ปกติ 10 57" xfId="652"/>
    <cellStyle name="ปกติ 10 58" xfId="653"/>
    <cellStyle name="ปกติ 10 59" xfId="654"/>
    <cellStyle name="ปกติ 10 6" xfId="655"/>
    <cellStyle name="ปกติ 10 60" xfId="656"/>
    <cellStyle name="ปกติ 10 61" xfId="657"/>
    <cellStyle name="ปกติ 10 62" xfId="658"/>
    <cellStyle name="ปกติ 10 63" xfId="659"/>
    <cellStyle name="ปกติ 10 64" xfId="660"/>
    <cellStyle name="ปกติ 10 65" xfId="661"/>
    <cellStyle name="ปกติ 10 66" xfId="662"/>
    <cellStyle name="ปกติ 10 67" xfId="663"/>
    <cellStyle name="ปกติ 10 68" xfId="664"/>
    <cellStyle name="ปกติ 10 69" xfId="665"/>
    <cellStyle name="ปกติ 10 7" xfId="666"/>
    <cellStyle name="ปกติ 10 8" xfId="667"/>
    <cellStyle name="ปกติ 10 9" xfId="668"/>
    <cellStyle name="ปกติ 10_Asia Metal Y2008" xfId="669"/>
    <cellStyle name="ปกติ 11" xfId="670"/>
    <cellStyle name="ปกติ 11 10" xfId="671"/>
    <cellStyle name="ปกติ 11 11" xfId="672"/>
    <cellStyle name="ปกติ 11 12" xfId="673"/>
    <cellStyle name="ปกติ 11 13" xfId="674"/>
    <cellStyle name="ปกติ 11 14" xfId="675"/>
    <cellStyle name="ปกติ 11 15" xfId="676"/>
    <cellStyle name="ปกติ 11 16" xfId="677"/>
    <cellStyle name="ปกติ 11 17" xfId="678"/>
    <cellStyle name="ปกติ 11 18" xfId="679"/>
    <cellStyle name="ปกติ 11 19" xfId="680"/>
    <cellStyle name="ปกติ 11 2" xfId="681"/>
    <cellStyle name="ปกติ 11 20" xfId="682"/>
    <cellStyle name="ปกติ 11 21" xfId="683"/>
    <cellStyle name="ปกติ 11 22" xfId="684"/>
    <cellStyle name="ปกติ 11 23" xfId="685"/>
    <cellStyle name="ปกติ 11 24" xfId="686"/>
    <cellStyle name="ปกติ 11 25" xfId="687"/>
    <cellStyle name="ปกติ 11 26" xfId="688"/>
    <cellStyle name="ปกติ 11 27" xfId="689"/>
    <cellStyle name="ปกติ 11 28" xfId="690"/>
    <cellStyle name="ปกติ 11 29" xfId="691"/>
    <cellStyle name="ปกติ 11 3" xfId="692"/>
    <cellStyle name="ปกติ 11 30" xfId="693"/>
    <cellStyle name="ปกติ 11 31" xfId="694"/>
    <cellStyle name="ปกติ 11 32" xfId="695"/>
    <cellStyle name="ปกติ 11 33" xfId="696"/>
    <cellStyle name="ปกติ 11 34" xfId="697"/>
    <cellStyle name="ปกติ 11 35" xfId="698"/>
    <cellStyle name="ปกติ 11 36" xfId="699"/>
    <cellStyle name="ปกติ 11 37" xfId="700"/>
    <cellStyle name="ปกติ 11 38" xfId="701"/>
    <cellStyle name="ปกติ 11 39" xfId="702"/>
    <cellStyle name="ปกติ 11 4" xfId="703"/>
    <cellStyle name="ปกติ 11 40" xfId="704"/>
    <cellStyle name="ปกติ 11 41" xfId="705"/>
    <cellStyle name="ปกติ 11 42" xfId="706"/>
    <cellStyle name="ปกติ 11 43" xfId="707"/>
    <cellStyle name="ปกติ 11 44" xfId="708"/>
    <cellStyle name="ปกติ 11 45" xfId="709"/>
    <cellStyle name="ปกติ 11 46" xfId="710"/>
    <cellStyle name="ปกติ 11 47" xfId="711"/>
    <cellStyle name="ปกติ 11 48" xfId="712"/>
    <cellStyle name="ปกติ 11 49" xfId="713"/>
    <cellStyle name="ปกติ 11 5" xfId="714"/>
    <cellStyle name="ปกติ 11 50" xfId="715"/>
    <cellStyle name="ปกติ 11 51" xfId="716"/>
    <cellStyle name="ปกติ 11 52" xfId="717"/>
    <cellStyle name="ปกติ 11 53" xfId="718"/>
    <cellStyle name="ปกติ 11 54" xfId="719"/>
    <cellStyle name="ปกติ 11 55" xfId="720"/>
    <cellStyle name="ปกติ 11 56" xfId="721"/>
    <cellStyle name="ปกติ 11 57" xfId="722"/>
    <cellStyle name="ปกติ 11 58" xfId="723"/>
    <cellStyle name="ปกติ 11 59" xfId="724"/>
    <cellStyle name="ปกติ 11 6" xfId="725"/>
    <cellStyle name="ปกติ 11 60" xfId="726"/>
    <cellStyle name="ปกติ 11 61" xfId="727"/>
    <cellStyle name="ปกติ 11 62" xfId="728"/>
    <cellStyle name="ปกติ 11 63" xfId="729"/>
    <cellStyle name="ปกติ 11 64" xfId="730"/>
    <cellStyle name="ปกติ 11 65" xfId="731"/>
    <cellStyle name="ปกติ 11 66" xfId="732"/>
    <cellStyle name="ปกติ 11 67" xfId="733"/>
    <cellStyle name="ปกติ 11 68" xfId="734"/>
    <cellStyle name="ปกติ 11 69" xfId="735"/>
    <cellStyle name="ปกติ 11 7" xfId="736"/>
    <cellStyle name="ปกติ 11 8" xfId="737"/>
    <cellStyle name="ปกติ 11 9" xfId="738"/>
    <cellStyle name="ปกติ 11_Asia Metal Y2008" xfId="739"/>
    <cellStyle name="ปกติ 12" xfId="740"/>
    <cellStyle name="ปกติ 12 10" xfId="741"/>
    <cellStyle name="ปกติ 12 11" xfId="742"/>
    <cellStyle name="ปกติ 12 12" xfId="743"/>
    <cellStyle name="ปกติ 12 13" xfId="744"/>
    <cellStyle name="ปกติ 12 14" xfId="745"/>
    <cellStyle name="ปกติ 12 15" xfId="746"/>
    <cellStyle name="ปกติ 12 16" xfId="747"/>
    <cellStyle name="ปกติ 12 17" xfId="748"/>
    <cellStyle name="ปกติ 12 18" xfId="749"/>
    <cellStyle name="ปกติ 12 19" xfId="750"/>
    <cellStyle name="ปกติ 12 2" xfId="751"/>
    <cellStyle name="ปกติ 12 20" xfId="752"/>
    <cellStyle name="ปกติ 12 21" xfId="753"/>
    <cellStyle name="ปกติ 12 22" xfId="754"/>
    <cellStyle name="ปกติ 12 23" xfId="755"/>
    <cellStyle name="ปกติ 12 24" xfId="756"/>
    <cellStyle name="ปกติ 12 25" xfId="757"/>
    <cellStyle name="ปกติ 12 26" xfId="758"/>
    <cellStyle name="ปกติ 12 27" xfId="759"/>
    <cellStyle name="ปกติ 12 28" xfId="760"/>
    <cellStyle name="ปกติ 12 29" xfId="761"/>
    <cellStyle name="ปกติ 12 3" xfId="762"/>
    <cellStyle name="ปกติ 12 30" xfId="763"/>
    <cellStyle name="ปกติ 12 31" xfId="764"/>
    <cellStyle name="ปกติ 12 32" xfId="765"/>
    <cellStyle name="ปกติ 12 33" xfId="766"/>
    <cellStyle name="ปกติ 12 34" xfId="767"/>
    <cellStyle name="ปกติ 12 35" xfId="768"/>
    <cellStyle name="ปกติ 12 36" xfId="769"/>
    <cellStyle name="ปกติ 12 37" xfId="770"/>
    <cellStyle name="ปกติ 12 38" xfId="771"/>
    <cellStyle name="ปกติ 12 39" xfId="772"/>
    <cellStyle name="ปกติ 12 4" xfId="773"/>
    <cellStyle name="ปกติ 12 40" xfId="774"/>
    <cellStyle name="ปกติ 12 41" xfId="775"/>
    <cellStyle name="ปกติ 12 42" xfId="776"/>
    <cellStyle name="ปกติ 12 43" xfId="777"/>
    <cellStyle name="ปกติ 12 44" xfId="778"/>
    <cellStyle name="ปกติ 12 45" xfId="779"/>
    <cellStyle name="ปกติ 12 46" xfId="780"/>
    <cellStyle name="ปกติ 12 47" xfId="781"/>
    <cellStyle name="ปกติ 12 48" xfId="782"/>
    <cellStyle name="ปกติ 12 49" xfId="783"/>
    <cellStyle name="ปกติ 12 5" xfId="784"/>
    <cellStyle name="ปกติ 12 50" xfId="785"/>
    <cellStyle name="ปกติ 12 51" xfId="786"/>
    <cellStyle name="ปกติ 12 52" xfId="787"/>
    <cellStyle name="ปกติ 12 53" xfId="788"/>
    <cellStyle name="ปกติ 12 54" xfId="789"/>
    <cellStyle name="ปกติ 12 55" xfId="790"/>
    <cellStyle name="ปกติ 12 56" xfId="791"/>
    <cellStyle name="ปกติ 12 57" xfId="792"/>
    <cellStyle name="ปกติ 12 58" xfId="793"/>
    <cellStyle name="ปกติ 12 59" xfId="794"/>
    <cellStyle name="ปกติ 12 6" xfId="795"/>
    <cellStyle name="ปกติ 12 60" xfId="796"/>
    <cellStyle name="ปกติ 12 61" xfId="797"/>
    <cellStyle name="ปกติ 12 62" xfId="798"/>
    <cellStyle name="ปกติ 12 63" xfId="799"/>
    <cellStyle name="ปกติ 12 64" xfId="800"/>
    <cellStyle name="ปกติ 12 65" xfId="801"/>
    <cellStyle name="ปกติ 12 66" xfId="802"/>
    <cellStyle name="ปกติ 12 67" xfId="803"/>
    <cellStyle name="ปกติ 12 68" xfId="804"/>
    <cellStyle name="ปกติ 12 69" xfId="805"/>
    <cellStyle name="ปกติ 12 7" xfId="806"/>
    <cellStyle name="ปกติ 12 8" xfId="807"/>
    <cellStyle name="ปกติ 12 9" xfId="808"/>
    <cellStyle name="ปกติ 12_Asia Metal Y2008" xfId="809"/>
    <cellStyle name="ปกติ 13" xfId="810"/>
    <cellStyle name="ปกติ 13 10" xfId="811"/>
    <cellStyle name="ปกติ 13 11" xfId="812"/>
    <cellStyle name="ปกติ 13 12" xfId="813"/>
    <cellStyle name="ปกติ 13 13" xfId="814"/>
    <cellStyle name="ปกติ 13 14" xfId="815"/>
    <cellStyle name="ปกติ 13 15" xfId="816"/>
    <cellStyle name="ปกติ 13 16" xfId="817"/>
    <cellStyle name="ปกติ 13 17" xfId="818"/>
    <cellStyle name="ปกติ 13 18" xfId="819"/>
    <cellStyle name="ปกติ 13 19" xfId="820"/>
    <cellStyle name="ปกติ 13 2" xfId="821"/>
    <cellStyle name="ปกติ 13 20" xfId="822"/>
    <cellStyle name="ปกติ 13 21" xfId="823"/>
    <cellStyle name="ปกติ 13 22" xfId="824"/>
    <cellStyle name="ปกติ 13 23" xfId="825"/>
    <cellStyle name="ปกติ 13 24" xfId="826"/>
    <cellStyle name="ปกติ 13 25" xfId="827"/>
    <cellStyle name="ปกติ 13 26" xfId="828"/>
    <cellStyle name="ปกติ 13 27" xfId="829"/>
    <cellStyle name="ปกติ 13 28" xfId="830"/>
    <cellStyle name="ปกติ 13 29" xfId="831"/>
    <cellStyle name="ปกติ 13 3" xfId="832"/>
    <cellStyle name="ปกติ 13 30" xfId="833"/>
    <cellStyle name="ปกติ 13 31" xfId="834"/>
    <cellStyle name="ปกติ 13 32" xfId="835"/>
    <cellStyle name="ปกติ 13 33" xfId="836"/>
    <cellStyle name="ปกติ 13 34" xfId="837"/>
    <cellStyle name="ปกติ 13 35" xfId="838"/>
    <cellStyle name="ปกติ 13 36" xfId="839"/>
    <cellStyle name="ปกติ 13 37" xfId="840"/>
    <cellStyle name="ปกติ 13 38" xfId="841"/>
    <cellStyle name="ปกติ 13 39" xfId="842"/>
    <cellStyle name="ปกติ 13 4" xfId="843"/>
    <cellStyle name="ปกติ 13 40" xfId="844"/>
    <cellStyle name="ปกติ 13 41" xfId="845"/>
    <cellStyle name="ปกติ 13 42" xfId="846"/>
    <cellStyle name="ปกติ 13 43" xfId="847"/>
    <cellStyle name="ปกติ 13 44" xfId="848"/>
    <cellStyle name="ปกติ 13 45" xfId="849"/>
    <cellStyle name="ปกติ 13 46" xfId="850"/>
    <cellStyle name="ปกติ 13 47" xfId="851"/>
    <cellStyle name="ปกติ 13 48" xfId="852"/>
    <cellStyle name="ปกติ 13 49" xfId="853"/>
    <cellStyle name="ปกติ 13 5" xfId="854"/>
    <cellStyle name="ปกติ 13 50" xfId="855"/>
    <cellStyle name="ปกติ 13 51" xfId="856"/>
    <cellStyle name="ปกติ 13 52" xfId="857"/>
    <cellStyle name="ปกติ 13 53" xfId="858"/>
    <cellStyle name="ปกติ 13 54" xfId="859"/>
    <cellStyle name="ปกติ 13 55" xfId="860"/>
    <cellStyle name="ปกติ 13 56" xfId="861"/>
    <cellStyle name="ปกติ 13 57" xfId="862"/>
    <cellStyle name="ปกติ 13 58" xfId="863"/>
    <cellStyle name="ปกติ 13 59" xfId="864"/>
    <cellStyle name="ปกติ 13 6" xfId="865"/>
    <cellStyle name="ปกติ 13 60" xfId="866"/>
    <cellStyle name="ปกติ 13 61" xfId="867"/>
    <cellStyle name="ปกติ 13 62" xfId="868"/>
    <cellStyle name="ปกติ 13 63" xfId="869"/>
    <cellStyle name="ปกติ 13 64" xfId="870"/>
    <cellStyle name="ปกติ 13 65" xfId="871"/>
    <cellStyle name="ปกติ 13 66" xfId="872"/>
    <cellStyle name="ปกติ 13 67" xfId="873"/>
    <cellStyle name="ปกติ 13 68" xfId="874"/>
    <cellStyle name="ปกติ 13 69" xfId="875"/>
    <cellStyle name="ปกติ 13 7" xfId="876"/>
    <cellStyle name="ปกติ 13 8" xfId="877"/>
    <cellStyle name="ปกติ 13 9" xfId="878"/>
    <cellStyle name="ปกติ 13_Asia Metal Y2008" xfId="879"/>
    <cellStyle name="ปกติ 14" xfId="880"/>
    <cellStyle name="ปกติ 14 10" xfId="881"/>
    <cellStyle name="ปกติ 14 11" xfId="882"/>
    <cellStyle name="ปกติ 14 12" xfId="883"/>
    <cellStyle name="ปกติ 14 13" xfId="884"/>
    <cellStyle name="ปกติ 14 14" xfId="885"/>
    <cellStyle name="ปกติ 14 15" xfId="886"/>
    <cellStyle name="ปกติ 14 16" xfId="887"/>
    <cellStyle name="ปกติ 14 17" xfId="888"/>
    <cellStyle name="ปกติ 14 18" xfId="889"/>
    <cellStyle name="ปกติ 14 19" xfId="890"/>
    <cellStyle name="ปกติ 14 2" xfId="891"/>
    <cellStyle name="ปกติ 14 20" xfId="892"/>
    <cellStyle name="ปกติ 14 21" xfId="893"/>
    <cellStyle name="ปกติ 14 22" xfId="894"/>
    <cellStyle name="ปกติ 14 23" xfId="895"/>
    <cellStyle name="ปกติ 14 24" xfId="896"/>
    <cellStyle name="ปกติ 14 25" xfId="897"/>
    <cellStyle name="ปกติ 14 26" xfId="898"/>
    <cellStyle name="ปกติ 14 27" xfId="899"/>
    <cellStyle name="ปกติ 14 28" xfId="900"/>
    <cellStyle name="ปกติ 14 29" xfId="901"/>
    <cellStyle name="ปกติ 14 3" xfId="902"/>
    <cellStyle name="ปกติ 14 30" xfId="903"/>
    <cellStyle name="ปกติ 14 31" xfId="904"/>
    <cellStyle name="ปกติ 14 32" xfId="905"/>
    <cellStyle name="ปกติ 14 33" xfId="906"/>
    <cellStyle name="ปกติ 14 34" xfId="907"/>
    <cellStyle name="ปกติ 14 35" xfId="908"/>
    <cellStyle name="ปกติ 14 36" xfId="909"/>
    <cellStyle name="ปกติ 14 37" xfId="910"/>
    <cellStyle name="ปกติ 14 38" xfId="911"/>
    <cellStyle name="ปกติ 14 39" xfId="912"/>
    <cellStyle name="ปกติ 14 4" xfId="913"/>
    <cellStyle name="ปกติ 14 40" xfId="914"/>
    <cellStyle name="ปกติ 14 41" xfId="915"/>
    <cellStyle name="ปกติ 14 42" xfId="916"/>
    <cellStyle name="ปกติ 14 43" xfId="917"/>
    <cellStyle name="ปกติ 14 44" xfId="918"/>
    <cellStyle name="ปกติ 14 45" xfId="919"/>
    <cellStyle name="ปกติ 14 46" xfId="920"/>
    <cellStyle name="ปกติ 14 47" xfId="921"/>
    <cellStyle name="ปกติ 14 48" xfId="922"/>
    <cellStyle name="ปกติ 14 49" xfId="923"/>
    <cellStyle name="ปกติ 14 5" xfId="924"/>
    <cellStyle name="ปกติ 14 50" xfId="925"/>
    <cellStyle name="ปกติ 14 51" xfId="926"/>
    <cellStyle name="ปกติ 14 52" xfId="927"/>
    <cellStyle name="ปกติ 14 53" xfId="928"/>
    <cellStyle name="ปกติ 14 54" xfId="929"/>
    <cellStyle name="ปกติ 14 55" xfId="930"/>
    <cellStyle name="ปกติ 14 56" xfId="931"/>
    <cellStyle name="ปกติ 14 57" xfId="932"/>
    <cellStyle name="ปกติ 14 58" xfId="933"/>
    <cellStyle name="ปกติ 14 59" xfId="934"/>
    <cellStyle name="ปกติ 14 6" xfId="935"/>
    <cellStyle name="ปกติ 14 60" xfId="936"/>
    <cellStyle name="ปกติ 14 61" xfId="937"/>
    <cellStyle name="ปกติ 14 62" xfId="938"/>
    <cellStyle name="ปกติ 14 63" xfId="939"/>
    <cellStyle name="ปกติ 14 64" xfId="940"/>
    <cellStyle name="ปกติ 14 65" xfId="941"/>
    <cellStyle name="ปกติ 14 66" xfId="942"/>
    <cellStyle name="ปกติ 14 67" xfId="943"/>
    <cellStyle name="ปกติ 14 68" xfId="944"/>
    <cellStyle name="ปกติ 14 69" xfId="945"/>
    <cellStyle name="ปกติ 14 7" xfId="946"/>
    <cellStyle name="ปกติ 14 8" xfId="947"/>
    <cellStyle name="ปกติ 14 9" xfId="948"/>
    <cellStyle name="ปกติ 14_Asia Metal Y2008" xfId="949"/>
    <cellStyle name="ปกติ 15" xfId="950"/>
    <cellStyle name="ปกติ 15 10" xfId="951"/>
    <cellStyle name="ปกติ 15 11" xfId="952"/>
    <cellStyle name="ปกติ 15 12" xfId="953"/>
    <cellStyle name="ปกติ 15 13" xfId="954"/>
    <cellStyle name="ปกติ 15 14" xfId="955"/>
    <cellStyle name="ปกติ 15 15" xfId="956"/>
    <cellStyle name="ปกติ 15 16" xfId="957"/>
    <cellStyle name="ปกติ 15 17" xfId="958"/>
    <cellStyle name="ปกติ 15 18" xfId="959"/>
    <cellStyle name="ปกติ 15 19" xfId="960"/>
    <cellStyle name="ปกติ 15 2" xfId="961"/>
    <cellStyle name="ปกติ 15 20" xfId="962"/>
    <cellStyle name="ปกติ 15 21" xfId="963"/>
    <cellStyle name="ปกติ 15 22" xfId="964"/>
    <cellStyle name="ปกติ 15 23" xfId="965"/>
    <cellStyle name="ปกติ 15 24" xfId="966"/>
    <cellStyle name="ปกติ 15 25" xfId="967"/>
    <cellStyle name="ปกติ 15 26" xfId="968"/>
    <cellStyle name="ปกติ 15 27" xfId="969"/>
    <cellStyle name="ปกติ 15 28" xfId="970"/>
    <cellStyle name="ปกติ 15 29" xfId="971"/>
    <cellStyle name="ปกติ 15 3" xfId="972"/>
    <cellStyle name="ปกติ 15 30" xfId="973"/>
    <cellStyle name="ปกติ 15 31" xfId="974"/>
    <cellStyle name="ปกติ 15 32" xfId="975"/>
    <cellStyle name="ปกติ 15 33" xfId="976"/>
    <cellStyle name="ปกติ 15 34" xfId="977"/>
    <cellStyle name="ปกติ 15 35" xfId="978"/>
    <cellStyle name="ปกติ 15 36" xfId="979"/>
    <cellStyle name="ปกติ 15 37" xfId="980"/>
    <cellStyle name="ปกติ 15 38" xfId="981"/>
    <cellStyle name="ปกติ 15 39" xfId="982"/>
    <cellStyle name="ปกติ 15 4" xfId="983"/>
    <cellStyle name="ปกติ 15 40" xfId="984"/>
    <cellStyle name="ปกติ 15 41" xfId="985"/>
    <cellStyle name="ปกติ 15 42" xfId="986"/>
    <cellStyle name="ปกติ 15 43" xfId="987"/>
    <cellStyle name="ปกติ 15 44" xfId="988"/>
    <cellStyle name="ปกติ 15 45" xfId="989"/>
    <cellStyle name="ปกติ 15 46" xfId="990"/>
    <cellStyle name="ปกติ 15 47" xfId="991"/>
    <cellStyle name="ปกติ 15 48" xfId="992"/>
    <cellStyle name="ปกติ 15 49" xfId="993"/>
    <cellStyle name="ปกติ 15 5" xfId="994"/>
    <cellStyle name="ปกติ 15 50" xfId="995"/>
    <cellStyle name="ปกติ 15 51" xfId="996"/>
    <cellStyle name="ปกติ 15 52" xfId="997"/>
    <cellStyle name="ปกติ 15 53" xfId="998"/>
    <cellStyle name="ปกติ 15 54" xfId="999"/>
    <cellStyle name="ปกติ 15 55" xfId="1000"/>
    <cellStyle name="ปกติ 15 56" xfId="1001"/>
    <cellStyle name="ปกติ 15 57" xfId="1002"/>
    <cellStyle name="ปกติ 15 58" xfId="1003"/>
    <cellStyle name="ปกติ 15 59" xfId="1004"/>
    <cellStyle name="ปกติ 15 6" xfId="1005"/>
    <cellStyle name="ปกติ 15 60" xfId="1006"/>
    <cellStyle name="ปกติ 15 61" xfId="1007"/>
    <cellStyle name="ปกติ 15 62" xfId="1008"/>
    <cellStyle name="ปกติ 15 63" xfId="1009"/>
    <cellStyle name="ปกติ 15 64" xfId="1010"/>
    <cellStyle name="ปกติ 15 65" xfId="1011"/>
    <cellStyle name="ปกติ 15 66" xfId="1012"/>
    <cellStyle name="ปกติ 15 67" xfId="1013"/>
    <cellStyle name="ปกติ 15 68" xfId="1014"/>
    <cellStyle name="ปกติ 15 69" xfId="1015"/>
    <cellStyle name="ปกติ 15 7" xfId="1016"/>
    <cellStyle name="ปกติ 15 8" xfId="1017"/>
    <cellStyle name="ปกติ 15 9" xfId="1018"/>
    <cellStyle name="ปกติ 15_Asia Metal Y2008" xfId="1019"/>
    <cellStyle name="ปกติ 16" xfId="1020"/>
    <cellStyle name="ปกติ 16 10" xfId="1021"/>
    <cellStyle name="ปกติ 16 11" xfId="1022"/>
    <cellStyle name="ปกติ 16 12" xfId="1023"/>
    <cellStyle name="ปกติ 16 13" xfId="1024"/>
    <cellStyle name="ปกติ 16 14" xfId="1025"/>
    <cellStyle name="ปกติ 16 15" xfId="1026"/>
    <cellStyle name="ปกติ 16 16" xfId="1027"/>
    <cellStyle name="ปกติ 16 17" xfId="1028"/>
    <cellStyle name="ปกติ 16 18" xfId="1029"/>
    <cellStyle name="ปกติ 16 19" xfId="1030"/>
    <cellStyle name="ปกติ 16 2" xfId="1031"/>
    <cellStyle name="ปกติ 16 20" xfId="1032"/>
    <cellStyle name="ปกติ 16 21" xfId="1033"/>
    <cellStyle name="ปกติ 16 22" xfId="1034"/>
    <cellStyle name="ปกติ 16 23" xfId="1035"/>
    <cellStyle name="ปกติ 16 24" xfId="1036"/>
    <cellStyle name="ปกติ 16 25" xfId="1037"/>
    <cellStyle name="ปกติ 16 26" xfId="1038"/>
    <cellStyle name="ปกติ 16 27" xfId="1039"/>
    <cellStyle name="ปกติ 16 28" xfId="1040"/>
    <cellStyle name="ปกติ 16 29" xfId="1041"/>
    <cellStyle name="ปกติ 16 3" xfId="1042"/>
    <cellStyle name="ปกติ 16 30" xfId="1043"/>
    <cellStyle name="ปกติ 16 31" xfId="1044"/>
    <cellStyle name="ปกติ 16 32" xfId="1045"/>
    <cellStyle name="ปกติ 16 33" xfId="1046"/>
    <cellStyle name="ปกติ 16 34" xfId="1047"/>
    <cellStyle name="ปกติ 16 35" xfId="1048"/>
    <cellStyle name="ปกติ 16 36" xfId="1049"/>
    <cellStyle name="ปกติ 16 37" xfId="1050"/>
    <cellStyle name="ปกติ 16 38" xfId="1051"/>
    <cellStyle name="ปกติ 16 39" xfId="1052"/>
    <cellStyle name="ปกติ 16 4" xfId="1053"/>
    <cellStyle name="ปกติ 16 40" xfId="1054"/>
    <cellStyle name="ปกติ 16 41" xfId="1055"/>
    <cellStyle name="ปกติ 16 42" xfId="1056"/>
    <cellStyle name="ปกติ 16 43" xfId="1057"/>
    <cellStyle name="ปกติ 16 44" xfId="1058"/>
    <cellStyle name="ปกติ 16 45" xfId="1059"/>
    <cellStyle name="ปกติ 16 46" xfId="1060"/>
    <cellStyle name="ปกติ 16 47" xfId="1061"/>
    <cellStyle name="ปกติ 16 48" xfId="1062"/>
    <cellStyle name="ปกติ 16 49" xfId="1063"/>
    <cellStyle name="ปกติ 16 5" xfId="1064"/>
    <cellStyle name="ปกติ 16 50" xfId="1065"/>
    <cellStyle name="ปกติ 16 51" xfId="1066"/>
    <cellStyle name="ปกติ 16 52" xfId="1067"/>
    <cellStyle name="ปกติ 16 53" xfId="1068"/>
    <cellStyle name="ปกติ 16 54" xfId="1069"/>
    <cellStyle name="ปกติ 16 55" xfId="1070"/>
    <cellStyle name="ปกติ 16 56" xfId="1071"/>
    <cellStyle name="ปกติ 16 57" xfId="1072"/>
    <cellStyle name="ปกติ 16 58" xfId="1073"/>
    <cellStyle name="ปกติ 16 59" xfId="1074"/>
    <cellStyle name="ปกติ 16 6" xfId="1075"/>
    <cellStyle name="ปกติ 16 60" xfId="1076"/>
    <cellStyle name="ปกติ 16 61" xfId="1077"/>
    <cellStyle name="ปกติ 16 62" xfId="1078"/>
    <cellStyle name="ปกติ 16 63" xfId="1079"/>
    <cellStyle name="ปกติ 16 64" xfId="1080"/>
    <cellStyle name="ปกติ 16 65" xfId="1081"/>
    <cellStyle name="ปกติ 16 66" xfId="1082"/>
    <cellStyle name="ปกติ 16 67" xfId="1083"/>
    <cellStyle name="ปกติ 16 68" xfId="1084"/>
    <cellStyle name="ปกติ 16 69" xfId="1085"/>
    <cellStyle name="ปกติ 16 7" xfId="1086"/>
    <cellStyle name="ปกติ 16 8" xfId="1087"/>
    <cellStyle name="ปกติ 16 9" xfId="1088"/>
    <cellStyle name="ปกติ 16_Asia Metal Y2008" xfId="1089"/>
    <cellStyle name="ปกติ 17" xfId="1090"/>
    <cellStyle name="ปกติ 17 2" xfId="1091"/>
    <cellStyle name="ปกติ 18" xfId="1092"/>
    <cellStyle name="ปกติ 18 2" xfId="1093"/>
    <cellStyle name="ปกติ 18_IFEC Q2_Tuk" xfId="1094"/>
    <cellStyle name="ปกติ 19" xfId="1095"/>
    <cellStyle name="ปกติ 19 2" xfId="1096"/>
    <cellStyle name="ปกติ 19 3" xfId="1097"/>
    <cellStyle name="ปกติ 2" xfId="1098"/>
    <cellStyle name="ปกติ 2 2" xfId="1099"/>
    <cellStyle name="ปกติ 2 3" xfId="1100"/>
    <cellStyle name="ปกติ 2 4" xfId="1101"/>
    <cellStyle name="ปกติ 2 5" xfId="1102"/>
    <cellStyle name="ปกติ 20" xfId="1103"/>
    <cellStyle name="ปกติ 21" xfId="1104"/>
    <cellStyle name="ปกติ 22" xfId="1105"/>
    <cellStyle name="ปกติ 23" xfId="1106"/>
    <cellStyle name="ปกติ 24" xfId="1107"/>
    <cellStyle name="ปกติ 25" xfId="1108"/>
    <cellStyle name="ปกติ 26" xfId="1109"/>
    <cellStyle name="ปกติ 27" xfId="1110"/>
    <cellStyle name="ปกติ 28" xfId="1111"/>
    <cellStyle name="ปกติ 29" xfId="1112"/>
    <cellStyle name="ปกติ 3" xfId="1113"/>
    <cellStyle name="ปกติ 3 10" xfId="1114"/>
    <cellStyle name="ปกติ 3 11" xfId="1115"/>
    <cellStyle name="ปกติ 3 12" xfId="1116"/>
    <cellStyle name="ปกติ 3 13" xfId="1117"/>
    <cellStyle name="ปกติ 3 14" xfId="1118"/>
    <cellStyle name="ปกติ 3 15" xfId="1119"/>
    <cellStyle name="ปกติ 3 16" xfId="1120"/>
    <cellStyle name="ปกติ 3 17" xfId="1121"/>
    <cellStyle name="ปกติ 3 18" xfId="1122"/>
    <cellStyle name="ปกติ 3 19" xfId="1123"/>
    <cellStyle name="ปกติ 3 2" xfId="1124"/>
    <cellStyle name="ปกติ 3 20" xfId="1125"/>
    <cellStyle name="ปกติ 3 21" xfId="1126"/>
    <cellStyle name="ปกติ 3 22" xfId="1127"/>
    <cellStyle name="ปกติ 3 23" xfId="1128"/>
    <cellStyle name="ปกติ 3 24" xfId="1129"/>
    <cellStyle name="ปกติ 3 25" xfId="1130"/>
    <cellStyle name="ปกติ 3 26" xfId="1131"/>
    <cellStyle name="ปกติ 3 27" xfId="1132"/>
    <cellStyle name="ปกติ 3 28" xfId="1133"/>
    <cellStyle name="ปกติ 3 29" xfId="1134"/>
    <cellStyle name="ปกติ 3 3" xfId="1135"/>
    <cellStyle name="ปกติ 3 30" xfId="1136"/>
    <cellStyle name="ปกติ 3 31" xfId="1137"/>
    <cellStyle name="ปกติ 3 32" xfId="1138"/>
    <cellStyle name="ปกติ 3 33" xfId="1139"/>
    <cellStyle name="ปกติ 3 34" xfId="1140"/>
    <cellStyle name="ปกติ 3 35" xfId="1141"/>
    <cellStyle name="ปกติ 3 36" xfId="1142"/>
    <cellStyle name="ปกติ 3 37" xfId="1143"/>
    <cellStyle name="ปกติ 3 38" xfId="1144"/>
    <cellStyle name="ปกติ 3 39" xfId="1145"/>
    <cellStyle name="ปกติ 3 4" xfId="1146"/>
    <cellStyle name="ปกติ 3 40" xfId="1147"/>
    <cellStyle name="ปกติ 3 41" xfId="1148"/>
    <cellStyle name="ปกติ 3 42" xfId="1149"/>
    <cellStyle name="ปกติ 3 43" xfId="1150"/>
    <cellStyle name="ปกติ 3 44" xfId="1151"/>
    <cellStyle name="ปกติ 3 45" xfId="1152"/>
    <cellStyle name="ปกติ 3 46" xfId="1153"/>
    <cellStyle name="ปกติ 3 47" xfId="1154"/>
    <cellStyle name="ปกติ 3 48" xfId="1155"/>
    <cellStyle name="ปกติ 3 49" xfId="1156"/>
    <cellStyle name="ปกติ 3 5" xfId="1157"/>
    <cellStyle name="ปกติ 3 50" xfId="1158"/>
    <cellStyle name="ปกติ 3 51" xfId="1159"/>
    <cellStyle name="ปกติ 3 52" xfId="1160"/>
    <cellStyle name="ปกติ 3 53" xfId="1161"/>
    <cellStyle name="ปกติ 3 54" xfId="1162"/>
    <cellStyle name="ปกติ 3 55" xfId="1163"/>
    <cellStyle name="ปกติ 3 56" xfId="1164"/>
    <cellStyle name="ปกติ 3 57" xfId="1165"/>
    <cellStyle name="ปกติ 3 58" xfId="1166"/>
    <cellStyle name="ปกติ 3 59" xfId="1167"/>
    <cellStyle name="ปกติ 3 6" xfId="1168"/>
    <cellStyle name="ปกติ 3 60" xfId="1169"/>
    <cellStyle name="ปกติ 3 61" xfId="1170"/>
    <cellStyle name="ปกติ 3 62" xfId="1171"/>
    <cellStyle name="ปกติ 3 63" xfId="1172"/>
    <cellStyle name="ปกติ 3 64" xfId="1173"/>
    <cellStyle name="ปกติ 3 65" xfId="1174"/>
    <cellStyle name="ปกติ 3 66" xfId="1175"/>
    <cellStyle name="ปกติ 3 67" xfId="1176"/>
    <cellStyle name="ปกติ 3 68" xfId="1177"/>
    <cellStyle name="ปกติ 3 69" xfId="1178"/>
    <cellStyle name="ปกติ 3 7" xfId="1179"/>
    <cellStyle name="ปกติ 3 70" xfId="1180"/>
    <cellStyle name="ปกติ 3 71" xfId="1181"/>
    <cellStyle name="ปกติ 3 72" xfId="1182"/>
    <cellStyle name="ปกติ 3 73" xfId="1183"/>
    <cellStyle name="ปกติ 3 74" xfId="1184"/>
    <cellStyle name="ปกติ 3 75" xfId="1185"/>
    <cellStyle name="ปกติ 3 76" xfId="1186"/>
    <cellStyle name="ปกติ 3 77" xfId="1187"/>
    <cellStyle name="ปกติ 3 8" xfId="1188"/>
    <cellStyle name="ปกติ 3 9" xfId="1189"/>
    <cellStyle name="ปกติ 3_Asia Metal Y2008" xfId="1190"/>
    <cellStyle name="ปกติ 30" xfId="1191"/>
    <cellStyle name="ปกติ 31" xfId="1192"/>
    <cellStyle name="ปกติ 4" xfId="1193"/>
    <cellStyle name="ปกติ 4 2" xfId="1194"/>
    <cellStyle name="ปกติ 5" xfId="1195"/>
    <cellStyle name="ปกติ 5 10" xfId="1196"/>
    <cellStyle name="ปกติ 5 11" xfId="1197"/>
    <cellStyle name="ปกติ 5 12" xfId="1198"/>
    <cellStyle name="ปกติ 5 13" xfId="1199"/>
    <cellStyle name="ปกติ 5 14" xfId="1200"/>
    <cellStyle name="ปกติ 5 15" xfId="1201"/>
    <cellStyle name="ปกติ 5 16" xfId="1202"/>
    <cellStyle name="ปกติ 5 17" xfId="1203"/>
    <cellStyle name="ปกติ 5 18" xfId="1204"/>
    <cellStyle name="ปกติ 5 19" xfId="1205"/>
    <cellStyle name="ปกติ 5 2" xfId="1206"/>
    <cellStyle name="ปกติ 5 20" xfId="1207"/>
    <cellStyle name="ปกติ 5 21" xfId="1208"/>
    <cellStyle name="ปกติ 5 22" xfId="1209"/>
    <cellStyle name="ปกติ 5 23" xfId="1210"/>
    <cellStyle name="ปกติ 5 24" xfId="1211"/>
    <cellStyle name="ปกติ 5 25" xfId="1212"/>
    <cellStyle name="ปกติ 5 26" xfId="1213"/>
    <cellStyle name="ปกติ 5 27" xfId="1214"/>
    <cellStyle name="ปกติ 5 28" xfId="1215"/>
    <cellStyle name="ปกติ 5 29" xfId="1216"/>
    <cellStyle name="ปกติ 5 3" xfId="1217"/>
    <cellStyle name="ปกติ 5 30" xfId="1218"/>
    <cellStyle name="ปกติ 5 31" xfId="1219"/>
    <cellStyle name="ปกติ 5 32" xfId="1220"/>
    <cellStyle name="ปกติ 5 33" xfId="1221"/>
    <cellStyle name="ปกติ 5 34" xfId="1222"/>
    <cellStyle name="ปกติ 5 35" xfId="1223"/>
    <cellStyle name="ปกติ 5 36" xfId="1224"/>
    <cellStyle name="ปกติ 5 37" xfId="1225"/>
    <cellStyle name="ปกติ 5 38" xfId="1226"/>
    <cellStyle name="ปกติ 5 39" xfId="1227"/>
    <cellStyle name="ปกติ 5 4" xfId="1228"/>
    <cellStyle name="ปกติ 5 40" xfId="1229"/>
    <cellStyle name="ปกติ 5 41" xfId="1230"/>
    <cellStyle name="ปกติ 5 42" xfId="1231"/>
    <cellStyle name="ปกติ 5 43" xfId="1232"/>
    <cellStyle name="ปกติ 5 44" xfId="1233"/>
    <cellStyle name="ปกติ 5 45" xfId="1234"/>
    <cellStyle name="ปกติ 5 46" xfId="1235"/>
    <cellStyle name="ปกติ 5 47" xfId="1236"/>
    <cellStyle name="ปกติ 5 48" xfId="1237"/>
    <cellStyle name="ปกติ 5 49" xfId="1238"/>
    <cellStyle name="ปกติ 5 5" xfId="1239"/>
    <cellStyle name="ปกติ 5 50" xfId="1240"/>
    <cellStyle name="ปกติ 5 51" xfId="1241"/>
    <cellStyle name="ปกติ 5 52" xfId="1242"/>
    <cellStyle name="ปกติ 5 53" xfId="1243"/>
    <cellStyle name="ปกติ 5 54" xfId="1244"/>
    <cellStyle name="ปกติ 5 55" xfId="1245"/>
    <cellStyle name="ปกติ 5 56" xfId="1246"/>
    <cellStyle name="ปกติ 5 57" xfId="1247"/>
    <cellStyle name="ปกติ 5 58" xfId="1248"/>
    <cellStyle name="ปกติ 5 59" xfId="1249"/>
    <cellStyle name="ปกติ 5 6" xfId="1250"/>
    <cellStyle name="ปกติ 5 60" xfId="1251"/>
    <cellStyle name="ปกติ 5 61" xfId="1252"/>
    <cellStyle name="ปกติ 5 62" xfId="1253"/>
    <cellStyle name="ปกติ 5 63" xfId="1254"/>
    <cellStyle name="ปกติ 5 64" xfId="1255"/>
    <cellStyle name="ปกติ 5 65" xfId="1256"/>
    <cellStyle name="ปกติ 5 66" xfId="1257"/>
    <cellStyle name="ปกติ 5 67" xfId="1258"/>
    <cellStyle name="ปกติ 5 68" xfId="1259"/>
    <cellStyle name="ปกติ 5 69" xfId="1260"/>
    <cellStyle name="ปกติ 5 7" xfId="1261"/>
    <cellStyle name="ปกติ 5 70" xfId="1262"/>
    <cellStyle name="ปกติ 5 71" xfId="1263"/>
    <cellStyle name="ปกติ 5 72" xfId="1264"/>
    <cellStyle name="ปกติ 5 73" xfId="1265"/>
    <cellStyle name="ปกติ 5 74" xfId="1266"/>
    <cellStyle name="ปกติ 5 75" xfId="1267"/>
    <cellStyle name="ปกติ 5 76" xfId="1268"/>
    <cellStyle name="ปกติ 5 77" xfId="1269"/>
    <cellStyle name="ปกติ 5 8" xfId="1270"/>
    <cellStyle name="ปกติ 5 9" xfId="1271"/>
    <cellStyle name="ปกติ 5_AA" xfId="1272"/>
    <cellStyle name="ปกติ 6" xfId="1273"/>
    <cellStyle name="ปกติ 6 10" xfId="1274"/>
    <cellStyle name="ปกติ 6 11" xfId="1275"/>
    <cellStyle name="ปกติ 6 12" xfId="1276"/>
    <cellStyle name="ปกติ 6 13" xfId="1277"/>
    <cellStyle name="ปกติ 6 14" xfId="1278"/>
    <cellStyle name="ปกติ 6 15" xfId="1279"/>
    <cellStyle name="ปกติ 6 16" xfId="1280"/>
    <cellStyle name="ปกติ 6 17" xfId="1281"/>
    <cellStyle name="ปกติ 6 18" xfId="1282"/>
    <cellStyle name="ปกติ 6 19" xfId="1283"/>
    <cellStyle name="ปกติ 6 2" xfId="1284"/>
    <cellStyle name="ปกติ 6 20" xfId="1285"/>
    <cellStyle name="ปกติ 6 21" xfId="1286"/>
    <cellStyle name="ปกติ 6 22" xfId="1287"/>
    <cellStyle name="ปกติ 6 23" xfId="1288"/>
    <cellStyle name="ปกติ 6 24" xfId="1289"/>
    <cellStyle name="ปกติ 6 25" xfId="1290"/>
    <cellStyle name="ปกติ 6 26" xfId="1291"/>
    <cellStyle name="ปกติ 6 27" xfId="1292"/>
    <cellStyle name="ปกติ 6 28" xfId="1293"/>
    <cellStyle name="ปกติ 6 29" xfId="1294"/>
    <cellStyle name="ปกติ 6 3" xfId="1295"/>
    <cellStyle name="ปกติ 6 30" xfId="1296"/>
    <cellStyle name="ปกติ 6 31" xfId="1297"/>
    <cellStyle name="ปกติ 6 32" xfId="1298"/>
    <cellStyle name="ปกติ 6 33" xfId="1299"/>
    <cellStyle name="ปกติ 6 34" xfId="1300"/>
    <cellStyle name="ปกติ 6 35" xfId="1301"/>
    <cellStyle name="ปกติ 6 36" xfId="1302"/>
    <cellStyle name="ปกติ 6 37" xfId="1303"/>
    <cellStyle name="ปกติ 6 38" xfId="1304"/>
    <cellStyle name="ปกติ 6 39" xfId="1305"/>
    <cellStyle name="ปกติ 6 4" xfId="1306"/>
    <cellStyle name="ปกติ 6 40" xfId="1307"/>
    <cellStyle name="ปกติ 6 41" xfId="1308"/>
    <cellStyle name="ปกติ 6 42" xfId="1309"/>
    <cellStyle name="ปกติ 6 43" xfId="1310"/>
    <cellStyle name="ปกติ 6 44" xfId="1311"/>
    <cellStyle name="ปกติ 6 45" xfId="1312"/>
    <cellStyle name="ปกติ 6 46" xfId="1313"/>
    <cellStyle name="ปกติ 6 47" xfId="1314"/>
    <cellStyle name="ปกติ 6 48" xfId="1315"/>
    <cellStyle name="ปกติ 6 49" xfId="1316"/>
    <cellStyle name="ปกติ 6 5" xfId="1317"/>
    <cellStyle name="ปกติ 6 50" xfId="1318"/>
    <cellStyle name="ปกติ 6 51" xfId="1319"/>
    <cellStyle name="ปกติ 6 52" xfId="1320"/>
    <cellStyle name="ปกติ 6 53" xfId="1321"/>
    <cellStyle name="ปกติ 6 54" xfId="1322"/>
    <cellStyle name="ปกติ 6 55" xfId="1323"/>
    <cellStyle name="ปกติ 6 56" xfId="1324"/>
    <cellStyle name="ปกติ 6 57" xfId="1325"/>
    <cellStyle name="ปกติ 6 58" xfId="1326"/>
    <cellStyle name="ปกติ 6 59" xfId="1327"/>
    <cellStyle name="ปกติ 6 6" xfId="1328"/>
    <cellStyle name="ปกติ 6 60" xfId="1329"/>
    <cellStyle name="ปกติ 6 61" xfId="1330"/>
    <cellStyle name="ปกติ 6 62" xfId="1331"/>
    <cellStyle name="ปกติ 6 63" xfId="1332"/>
    <cellStyle name="ปกติ 6 64" xfId="1333"/>
    <cellStyle name="ปกติ 6 65" xfId="1334"/>
    <cellStyle name="ปกติ 6 66" xfId="1335"/>
    <cellStyle name="ปกติ 6 67" xfId="1336"/>
    <cellStyle name="ปกติ 6 68" xfId="1337"/>
    <cellStyle name="ปกติ 6 69" xfId="1338"/>
    <cellStyle name="ปกติ 6 7" xfId="1339"/>
    <cellStyle name="ปกติ 6 70" xfId="1340"/>
    <cellStyle name="ปกติ 6 71" xfId="1341"/>
    <cellStyle name="ปกติ 6 72" xfId="1342"/>
    <cellStyle name="ปกติ 6 73" xfId="1343"/>
    <cellStyle name="ปกติ 6 74" xfId="1344"/>
    <cellStyle name="ปกติ 6 75" xfId="1345"/>
    <cellStyle name="ปกติ 6 76" xfId="1346"/>
    <cellStyle name="ปกติ 6 77" xfId="1347"/>
    <cellStyle name="ปกติ 6 8" xfId="1348"/>
    <cellStyle name="ปกติ 6 9" xfId="1349"/>
    <cellStyle name="ปกติ 6_AA" xfId="1350"/>
    <cellStyle name="ปกติ 7" xfId="1351"/>
    <cellStyle name="ปกติ 7 10" xfId="1352"/>
    <cellStyle name="ปกติ 7 11" xfId="1353"/>
    <cellStyle name="ปกติ 7 12" xfId="1354"/>
    <cellStyle name="ปกติ 7 13" xfId="1355"/>
    <cellStyle name="ปกติ 7 14" xfId="1356"/>
    <cellStyle name="ปกติ 7 15" xfId="1357"/>
    <cellStyle name="ปกติ 7 16" xfId="1358"/>
    <cellStyle name="ปกติ 7 17" xfId="1359"/>
    <cellStyle name="ปกติ 7 18" xfId="1360"/>
    <cellStyle name="ปกติ 7 19" xfId="1361"/>
    <cellStyle name="ปกติ 7 2" xfId="1362"/>
    <cellStyle name="ปกติ 7 20" xfId="1363"/>
    <cellStyle name="ปกติ 7 21" xfId="1364"/>
    <cellStyle name="ปกติ 7 22" xfId="1365"/>
    <cellStyle name="ปกติ 7 23" xfId="1366"/>
    <cellStyle name="ปกติ 7 24" xfId="1367"/>
    <cellStyle name="ปกติ 7 25" xfId="1368"/>
    <cellStyle name="ปกติ 7 26" xfId="1369"/>
    <cellStyle name="ปกติ 7 27" xfId="1370"/>
    <cellStyle name="ปกติ 7 28" xfId="1371"/>
    <cellStyle name="ปกติ 7 29" xfId="1372"/>
    <cellStyle name="ปกติ 7 3" xfId="1373"/>
    <cellStyle name="ปกติ 7 30" xfId="1374"/>
    <cellStyle name="ปกติ 7 31" xfId="1375"/>
    <cellStyle name="ปกติ 7 32" xfId="1376"/>
    <cellStyle name="ปกติ 7 33" xfId="1377"/>
    <cellStyle name="ปกติ 7 34" xfId="1378"/>
    <cellStyle name="ปกติ 7 35" xfId="1379"/>
    <cellStyle name="ปกติ 7 36" xfId="1380"/>
    <cellStyle name="ปกติ 7 37" xfId="1381"/>
    <cellStyle name="ปกติ 7 38" xfId="1382"/>
    <cellStyle name="ปกติ 7 39" xfId="1383"/>
    <cellStyle name="ปกติ 7 4" xfId="1384"/>
    <cellStyle name="ปกติ 7 40" xfId="1385"/>
    <cellStyle name="ปกติ 7 41" xfId="1386"/>
    <cellStyle name="ปกติ 7 42" xfId="1387"/>
    <cellStyle name="ปกติ 7 43" xfId="1388"/>
    <cellStyle name="ปกติ 7 44" xfId="1389"/>
    <cellStyle name="ปกติ 7 45" xfId="1390"/>
    <cellStyle name="ปกติ 7 46" xfId="1391"/>
    <cellStyle name="ปกติ 7 47" xfId="1392"/>
    <cellStyle name="ปกติ 7 48" xfId="1393"/>
    <cellStyle name="ปกติ 7 49" xfId="1394"/>
    <cellStyle name="ปกติ 7 5" xfId="1395"/>
    <cellStyle name="ปกติ 7 50" xfId="1396"/>
    <cellStyle name="ปกติ 7 51" xfId="1397"/>
    <cellStyle name="ปกติ 7 52" xfId="1398"/>
    <cellStyle name="ปกติ 7 53" xfId="1399"/>
    <cellStyle name="ปกติ 7 54" xfId="1400"/>
    <cellStyle name="ปกติ 7 55" xfId="1401"/>
    <cellStyle name="ปกติ 7 56" xfId="1402"/>
    <cellStyle name="ปกติ 7 57" xfId="1403"/>
    <cellStyle name="ปกติ 7 58" xfId="1404"/>
    <cellStyle name="ปกติ 7 59" xfId="1405"/>
    <cellStyle name="ปกติ 7 6" xfId="1406"/>
    <cellStyle name="ปกติ 7 60" xfId="1407"/>
    <cellStyle name="ปกติ 7 61" xfId="1408"/>
    <cellStyle name="ปกติ 7 62" xfId="1409"/>
    <cellStyle name="ปกติ 7 63" xfId="1410"/>
    <cellStyle name="ปกติ 7 64" xfId="1411"/>
    <cellStyle name="ปกติ 7 65" xfId="1412"/>
    <cellStyle name="ปกติ 7 66" xfId="1413"/>
    <cellStyle name="ปกติ 7 67" xfId="1414"/>
    <cellStyle name="ปกติ 7 68" xfId="1415"/>
    <cellStyle name="ปกติ 7 69" xfId="1416"/>
    <cellStyle name="ปกติ 7 7" xfId="1417"/>
    <cellStyle name="ปกติ 7 70" xfId="1418"/>
    <cellStyle name="ปกติ 7 71" xfId="1419"/>
    <cellStyle name="ปกติ 7 72" xfId="1420"/>
    <cellStyle name="ปกติ 7 73" xfId="1421"/>
    <cellStyle name="ปกติ 7 74" xfId="1422"/>
    <cellStyle name="ปกติ 7 75" xfId="1423"/>
    <cellStyle name="ปกติ 7 76" xfId="1424"/>
    <cellStyle name="ปกติ 7 77" xfId="1425"/>
    <cellStyle name="ปกติ 7 8" xfId="1426"/>
    <cellStyle name="ปกติ 7 9" xfId="1427"/>
    <cellStyle name="ปกติ 7_Asia Metal Y2008" xfId="1428"/>
    <cellStyle name="ปกติ 8" xfId="1429"/>
    <cellStyle name="ปกติ 8 10" xfId="1430"/>
    <cellStyle name="ปกติ 8 11" xfId="1431"/>
    <cellStyle name="ปกติ 8 12" xfId="1432"/>
    <cellStyle name="ปกติ 8 13" xfId="1433"/>
    <cellStyle name="ปกติ 8 14" xfId="1434"/>
    <cellStyle name="ปกติ 8 15" xfId="1435"/>
    <cellStyle name="ปกติ 8 16" xfId="1436"/>
    <cellStyle name="ปกติ 8 17" xfId="1437"/>
    <cellStyle name="ปกติ 8 18" xfId="1438"/>
    <cellStyle name="ปกติ 8 19" xfId="1439"/>
    <cellStyle name="ปกติ 8 2" xfId="1440"/>
    <cellStyle name="ปกติ 8 20" xfId="1441"/>
    <cellStyle name="ปกติ 8 21" xfId="1442"/>
    <cellStyle name="ปกติ 8 22" xfId="1443"/>
    <cellStyle name="ปกติ 8 23" xfId="1444"/>
    <cellStyle name="ปกติ 8 24" xfId="1445"/>
    <cellStyle name="ปกติ 8 25" xfId="1446"/>
    <cellStyle name="ปกติ 8 26" xfId="1447"/>
    <cellStyle name="ปกติ 8 27" xfId="1448"/>
    <cellStyle name="ปกติ 8 28" xfId="1449"/>
    <cellStyle name="ปกติ 8 29" xfId="1450"/>
    <cellStyle name="ปกติ 8 3" xfId="1451"/>
    <cellStyle name="ปกติ 8 30" xfId="1452"/>
    <cellStyle name="ปกติ 8 31" xfId="1453"/>
    <cellStyle name="ปกติ 8 32" xfId="1454"/>
    <cellStyle name="ปกติ 8 33" xfId="1455"/>
    <cellStyle name="ปกติ 8 34" xfId="1456"/>
    <cellStyle name="ปกติ 8 35" xfId="1457"/>
    <cellStyle name="ปกติ 8 36" xfId="1458"/>
    <cellStyle name="ปกติ 8 37" xfId="1459"/>
    <cellStyle name="ปกติ 8 38" xfId="1460"/>
    <cellStyle name="ปกติ 8 39" xfId="1461"/>
    <cellStyle name="ปกติ 8 4" xfId="1462"/>
    <cellStyle name="ปกติ 8 40" xfId="1463"/>
    <cellStyle name="ปกติ 8 41" xfId="1464"/>
    <cellStyle name="ปกติ 8 42" xfId="1465"/>
    <cellStyle name="ปกติ 8 43" xfId="1466"/>
    <cellStyle name="ปกติ 8 44" xfId="1467"/>
    <cellStyle name="ปกติ 8 45" xfId="1468"/>
    <cellStyle name="ปกติ 8 46" xfId="1469"/>
    <cellStyle name="ปกติ 8 47" xfId="1470"/>
    <cellStyle name="ปกติ 8 48" xfId="1471"/>
    <cellStyle name="ปกติ 8 49" xfId="1472"/>
    <cellStyle name="ปกติ 8 5" xfId="1473"/>
    <cellStyle name="ปกติ 8 50" xfId="1474"/>
    <cellStyle name="ปกติ 8 51" xfId="1475"/>
    <cellStyle name="ปกติ 8 52" xfId="1476"/>
    <cellStyle name="ปกติ 8 53" xfId="1477"/>
    <cellStyle name="ปกติ 8 54" xfId="1478"/>
    <cellStyle name="ปกติ 8 55" xfId="1479"/>
    <cellStyle name="ปกติ 8 56" xfId="1480"/>
    <cellStyle name="ปกติ 8 57" xfId="1481"/>
    <cellStyle name="ปกติ 8 58" xfId="1482"/>
    <cellStyle name="ปกติ 8 59" xfId="1483"/>
    <cellStyle name="ปกติ 8 6" xfId="1484"/>
    <cellStyle name="ปกติ 8 60" xfId="1485"/>
    <cellStyle name="ปกติ 8 61" xfId="1486"/>
    <cellStyle name="ปกติ 8 62" xfId="1487"/>
    <cellStyle name="ปกติ 8 63" xfId="1488"/>
    <cellStyle name="ปกติ 8 64" xfId="1489"/>
    <cellStyle name="ปกติ 8 65" xfId="1490"/>
    <cellStyle name="ปกติ 8 66" xfId="1491"/>
    <cellStyle name="ปกติ 8 67" xfId="1492"/>
    <cellStyle name="ปกติ 8 68" xfId="1493"/>
    <cellStyle name="ปกติ 8 69" xfId="1494"/>
    <cellStyle name="ปกติ 8 7" xfId="1495"/>
    <cellStyle name="ปกติ 8 70" xfId="1496"/>
    <cellStyle name="ปกติ 8 71" xfId="1497"/>
    <cellStyle name="ปกติ 8 72" xfId="1498"/>
    <cellStyle name="ปกติ 8 73" xfId="1499"/>
    <cellStyle name="ปกติ 8 74" xfId="1500"/>
    <cellStyle name="ปกติ 8 75" xfId="1501"/>
    <cellStyle name="ปกติ 8 76" xfId="1502"/>
    <cellStyle name="ปกติ 8 77" xfId="1503"/>
    <cellStyle name="ปกติ 8 8" xfId="1504"/>
    <cellStyle name="ปกติ 8 9" xfId="1505"/>
    <cellStyle name="ปกติ 8_Asia Metal Y2008" xfId="1506"/>
    <cellStyle name="ปกติ 9" xfId="1507"/>
    <cellStyle name="ปกติ 9 10" xfId="1508"/>
    <cellStyle name="ปกติ 9 11" xfId="1509"/>
    <cellStyle name="ปกติ 9 12" xfId="1510"/>
    <cellStyle name="ปกติ 9 13" xfId="1511"/>
    <cellStyle name="ปกติ 9 14" xfId="1512"/>
    <cellStyle name="ปกติ 9 15" xfId="1513"/>
    <cellStyle name="ปกติ 9 16" xfId="1514"/>
    <cellStyle name="ปกติ 9 17" xfId="1515"/>
    <cellStyle name="ปกติ 9 18" xfId="1516"/>
    <cellStyle name="ปกติ 9 19" xfId="1517"/>
    <cellStyle name="ปกติ 9 2" xfId="1518"/>
    <cellStyle name="ปกติ 9 20" xfId="1519"/>
    <cellStyle name="ปกติ 9 21" xfId="1520"/>
    <cellStyle name="ปกติ 9 22" xfId="1521"/>
    <cellStyle name="ปกติ 9 23" xfId="1522"/>
    <cellStyle name="ปกติ 9 24" xfId="1523"/>
    <cellStyle name="ปกติ 9 25" xfId="1524"/>
    <cellStyle name="ปกติ 9 26" xfId="1525"/>
    <cellStyle name="ปกติ 9 27" xfId="1526"/>
    <cellStyle name="ปกติ 9 28" xfId="1527"/>
    <cellStyle name="ปกติ 9 29" xfId="1528"/>
    <cellStyle name="ปกติ 9 3" xfId="1529"/>
    <cellStyle name="ปกติ 9 30" xfId="1530"/>
    <cellStyle name="ปกติ 9 31" xfId="1531"/>
    <cellStyle name="ปกติ 9 32" xfId="1532"/>
    <cellStyle name="ปกติ 9 33" xfId="1533"/>
    <cellStyle name="ปกติ 9 34" xfId="1534"/>
    <cellStyle name="ปกติ 9 35" xfId="1535"/>
    <cellStyle name="ปกติ 9 36" xfId="1536"/>
    <cellStyle name="ปกติ 9 37" xfId="1537"/>
    <cellStyle name="ปกติ 9 38" xfId="1538"/>
    <cellStyle name="ปกติ 9 39" xfId="1539"/>
    <cellStyle name="ปกติ 9 4" xfId="1540"/>
    <cellStyle name="ปกติ 9 40" xfId="1541"/>
    <cellStyle name="ปกติ 9 41" xfId="1542"/>
    <cellStyle name="ปกติ 9 42" xfId="1543"/>
    <cellStyle name="ปกติ 9 43" xfId="1544"/>
    <cellStyle name="ปกติ 9 44" xfId="1545"/>
    <cellStyle name="ปกติ 9 45" xfId="1546"/>
    <cellStyle name="ปกติ 9 46" xfId="1547"/>
    <cellStyle name="ปกติ 9 47" xfId="1548"/>
    <cellStyle name="ปกติ 9 48" xfId="1549"/>
    <cellStyle name="ปกติ 9 49" xfId="1550"/>
    <cellStyle name="ปกติ 9 5" xfId="1551"/>
    <cellStyle name="ปกติ 9 50" xfId="1552"/>
    <cellStyle name="ปกติ 9 51" xfId="1553"/>
    <cellStyle name="ปกติ 9 52" xfId="1554"/>
    <cellStyle name="ปกติ 9 53" xfId="1555"/>
    <cellStyle name="ปกติ 9 54" xfId="1556"/>
    <cellStyle name="ปกติ 9 55" xfId="1557"/>
    <cellStyle name="ปกติ 9 56" xfId="1558"/>
    <cellStyle name="ปกติ 9 57" xfId="1559"/>
    <cellStyle name="ปกติ 9 58" xfId="1560"/>
    <cellStyle name="ปกติ 9 59" xfId="1561"/>
    <cellStyle name="ปกติ 9 6" xfId="1562"/>
    <cellStyle name="ปกติ 9 60" xfId="1563"/>
    <cellStyle name="ปกติ 9 61" xfId="1564"/>
    <cellStyle name="ปกติ 9 62" xfId="1565"/>
    <cellStyle name="ปกติ 9 63" xfId="1566"/>
    <cellStyle name="ปกติ 9 64" xfId="1567"/>
    <cellStyle name="ปกติ 9 65" xfId="1568"/>
    <cellStyle name="ปกติ 9 66" xfId="1569"/>
    <cellStyle name="ปกติ 9 67" xfId="1570"/>
    <cellStyle name="ปกติ 9 68" xfId="1571"/>
    <cellStyle name="ปกติ 9 69" xfId="1572"/>
    <cellStyle name="ปกติ 9 7" xfId="1573"/>
    <cellStyle name="ปกติ 9 8" xfId="1574"/>
    <cellStyle name="ปกติ 9 9" xfId="1575"/>
    <cellStyle name="ผลรวม 2" xfId="1582"/>
    <cellStyle name="ฤธถ [0]_10' 0.26D MS" xfId="1583"/>
    <cellStyle name="ฤธถ_10' 0.26D MS" xfId="1584"/>
    <cellStyle name="ล๋ศญ [0]_10' 0.26D MS" xfId="1585"/>
    <cellStyle name="ล๋ศญ_10' 0.26D MS" xfId="1586"/>
    <cellStyle name="วฅมุ_#2(M17)_1" xfId="1587"/>
    <cellStyle name="ส่วนที่ถูกเน้น1 2" xfId="1588"/>
    <cellStyle name="ส่วนที่ถูกเน้น4 2" xfId="1589"/>
    <cellStyle name="หมายเหตุ 2" xfId="1591"/>
    <cellStyle name="หัวเรื่อง 1 2" xfId="1592"/>
    <cellStyle name="หัวเรื่อง 2 2" xfId="1593"/>
    <cellStyle name="หัวเรื่อง 3 2" xfId="1594"/>
    <cellStyle name="หัวเรื่อง 4 2" xfId="1595"/>
    <cellStyle name="常规_สต๊อกเดือน 12" xfId="1596"/>
    <cellStyle name="標準_AUCTION RESULT_20071226" xfId="15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303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45" Type="http://schemas.openxmlformats.org/officeDocument/2006/relationships/externalLink" Target="externalLinks/externalLink33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68" Type="http://schemas.openxmlformats.org/officeDocument/2006/relationships/externalLink" Target="externalLinks/externalLink262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35" Type="http://schemas.openxmlformats.org/officeDocument/2006/relationships/externalLink" Target="externalLinks/externalLink32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25" Type="http://schemas.openxmlformats.org/officeDocument/2006/relationships/externalLink" Target="externalLinks/externalLink319.xml"/><Relationship Id="rId346" Type="http://schemas.openxmlformats.org/officeDocument/2006/relationships/externalLink" Target="externalLinks/externalLink340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15" Type="http://schemas.openxmlformats.org/officeDocument/2006/relationships/externalLink" Target="externalLinks/externalLink309.xml"/><Relationship Id="rId336" Type="http://schemas.openxmlformats.org/officeDocument/2006/relationships/externalLink" Target="externalLinks/externalLink330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theme" Target="theme/theme1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3" Type="http://schemas.openxmlformats.org/officeDocument/2006/relationships/externalLink" Target="externalLinks/externalLink30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334" Type="http://schemas.openxmlformats.org/officeDocument/2006/relationships/externalLink" Target="externalLinks/externalLink328.xml"/><Relationship Id="rId35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calcChain" Target="calcChain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126</xdr:row>
      <xdr:rowOff>209550</xdr:rowOff>
    </xdr:from>
    <xdr:to>
      <xdr:col>12</xdr:col>
      <xdr:colOff>440302</xdr:colOff>
      <xdr:row>126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WINDOWS/TEMP/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P/PHOL%20DHANYA%20GROUP/PHOL%20DHANYA/Q3'2010/FS_PD%2030.09.10/EXCEL/Management/Presentation/Seagate%20-turnov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PHOL%20PALLADIUM/2014/YE'14/FS/Client/P/PHOL%20DHANYA%20GROUP/PHOL%20DHANYA/Q3'2010/FS_PD%2030.09.10/EXCEL/Management/Presentation/Seagate%20-turnov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AnnaPath/2018/Q2'18/PM/WP/A4%20&#3613;&#3634;&#3585;&#3605;&#3633;&#3658;&#3585;%20vouch_&#3648;&#3626;&#3619;&#3655;&#3592;/NAN/cmo%20grop/55/Q3/PM%20Q3'12/PM%20Q3'12/WP%20-%20PM%20Q3'12/WP_Q1_10/Data_Cus/Detail5212/Detail4908/Detail%20Jul'06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9;&#3634;&#3594;&#3585;&#3634;&#3619;/&#3619;&#3634;&#3594;&#3585;&#3634;&#3619;/&#3585;&#3619;&#3617;&#3605;&#3656;&#3634;&#3591;&#3654;/&#3626;&#3635;&#3609;&#3633;&#3585;&#3591;&#3634;&#3609;&#3611;&#3621;&#3633;&#3604;&#3631;/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Weekly_SF_Oct9-1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Total/Projection_200906/Front&amp;Back/Front&amp;Back%20Analysi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2014/Q1'14/Working%20Paper/Working%20Papers/Working%20papers/(D)%20Revenue%20Cycle/D1%20-%20Trade%20receivables_PD-Q1_'14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Soraya/work2015/Q1'15/Asefa/WP/D220.40_Job%20C570144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vise-Credit%20Card%20_adjust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ut/AppData/Roaming/Microsoft/Excel/BOM%20master%20(New)%20&#3648;&#3619;&#3636;&#3656;&#3617;&#3651;&#3594;&#3657;%2028%20&#3614;.&#3588;.%202558%20A%20V14%20SIAM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tsakorn/Desktop/&#3648;&#3594;&#3655;&#3588;&#3619;&#3633;&#3610;&#3621;&#3591;&#3623;&#3633;&#3609;&#3607;&#3637;&#3656;&#3621;&#3656;&#3623;&#3591;&#3627;&#3609;&#3657;&#3634;.xlsx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nawat%20kujareevani/AppData/Local/Aura/4.0/Files/2/AF/9133979e-3c70-4965-9fab-0ed3640592ce000000000000000000071055/20130517%20-%20Inquiries%20for%20FSLIs%20-%20ISRE%202400.xlsm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Kevin/Forecast/FCSTXXX.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E61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porn%20langthong/Desktop/Test%20bank%20reconciliation/Test%20bank%20reconciliations%20ACON.xlsm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027%20v_1.0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Jasmine/Trial%20Balance/BURDEN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EXCO/2002%20FYF1%20CBD%20Revenue%20Forecast%20Table_v03(18.03.02)W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BD&amp;PI/SCB_BP/Consolidated%20BP%20for%20SCB%20Port/Consolidated.All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87191/LOCALS~1/Temp/notes5FE41E/Raw%20Data-0206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ya.wongchaowat/My%20Documents/AWC/File/Example%20Work%20Papers/E_Accounts%20receivable_workbook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Year%20end/ASEFA/ASEFA/2009/ASEFA_Q4'09/FS_Asefa%20Q4'09/Conso_Asefa%20Q4'09/ASEFA_Lead%20Q4'09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FP&amp;A/Ron%20Radin/FPR/FPR%20March%202003/REVENUEPROFIT_200303v2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e/Reforecast/2006%20Projection%20Runrate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9.ASEFA/2018/Q1'2018/1.%20Financial%20Statement/Lead/Lead%20Sheet%20ASEFA_Q1'2018.xlsx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raya.w/Desktop/VRT_Q3'13/Detail/Related_Asefa_Group_Q'3-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tb Q3'08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CON_infrai"/>
      <sheetName val="B1"/>
      <sheetName val="MISC"/>
      <sheetName val="P&amp;LFINAL - 44"/>
      <sheetName val="dongia (2)"/>
      <sheetName val="411and431sum"/>
      <sheetName val="ตารางลูกหนี้สัญญาเช่า. "/>
      <sheetName val="공사비 내역 (가)"/>
      <sheetName val="PL"/>
      <sheetName val="CA Sheet"/>
      <sheetName val="_BANK_XLS뉮׾㌏Joint"/>
      <sheetName val="สรุป"/>
      <sheetName val="_BANK.XLS뉮׾_x005f_x005f_x005f_x0003_㌏Joint"/>
      <sheetName val="Estimation - 2018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'ต่าย"/>
      <sheetName val="Bill_No__2_-_Carpark"/>
      <sheetName val="SAN_REDUCED_1"/>
      <sheetName val="Balance Sheet"/>
      <sheetName val="EAS"/>
      <sheetName val="Pd01_vsl_sked"/>
      <sheetName val="YSS31"/>
      <sheetName val="F9 Parameters "/>
      <sheetName val="JV Entry"/>
      <sheetName val="Nature of Expense"/>
      <sheetName val="mapping"/>
      <sheetName val="Prm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4">
          <cell r="B4">
            <v>111874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 refreshError="1"/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0">
          <cell r="F10">
            <v>1746.43</v>
          </cell>
        </row>
      </sheetData>
      <sheetData sheetId="559">
        <row r="4">
          <cell r="B4">
            <v>111874</v>
          </cell>
        </row>
      </sheetData>
      <sheetData sheetId="560">
        <row r="10">
          <cell r="F10">
            <v>1746.43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6.3812059999999997</v>
          </cell>
        </row>
      </sheetData>
      <sheetData sheetId="603"/>
      <sheetData sheetId="604">
        <row r="10">
          <cell r="F10">
            <v>1746.43</v>
          </cell>
        </row>
      </sheetData>
      <sheetData sheetId="605">
        <row r="10">
          <cell r="F10">
            <v>6.3812059999999997</v>
          </cell>
        </row>
      </sheetData>
      <sheetData sheetId="606"/>
      <sheetData sheetId="607"/>
      <sheetData sheetId="608">
        <row r="10">
          <cell r="F10">
            <v>6.3812059999999997</v>
          </cell>
        </row>
      </sheetData>
      <sheetData sheetId="609"/>
      <sheetData sheetId="610"/>
      <sheetData sheetId="611">
        <row r="10">
          <cell r="F10">
            <v>6.3812059999999997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/>
      <sheetData sheetId="677"/>
      <sheetData sheetId="678">
        <row r="10">
          <cell r="F10">
            <v>1746.43</v>
          </cell>
        </row>
      </sheetData>
      <sheetData sheetId="679"/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/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/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 refreshError="1"/>
      <sheetData sheetId="994"/>
      <sheetData sheetId="995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AA-1"/>
      <sheetName val="PS-1995"/>
      <sheetName val="Investments"/>
      <sheetName val="43"/>
      <sheetName val="FIN TB_SI"/>
      <sheetName val="Prft&amp;Loss"/>
      <sheetName val="Accruals &amp; Prepayments "/>
      <sheetName val="Expenses"/>
      <sheetName val="Trial Balance"/>
      <sheetName val="12_31_01"/>
      <sheetName val="FIN_TB_SI"/>
      <sheetName val="Accruals_&amp;_Prepayments_"/>
      <sheetName val="Trial_Balance"/>
      <sheetName val="REPORT"/>
      <sheetName val="30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FA_LISTING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FF_4"/>
      <sheetName val="___________"/>
      <sheetName val="Conso"/>
      <sheetName val="Write off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WT_Util 99 LE"/>
      <sheetName val="PTA P&amp;S"/>
      <sheetName val="Waste Treatment Variable "/>
      <sheetName val="Sep"/>
      <sheetName val="J&amp;Q"/>
      <sheetName val="detailitems_159"/>
      <sheetName val="Balance Sheet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CAN_DOI_-_KET_QUA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ORMC94"/>
      <sheetName val="Details"/>
      <sheetName val="BGT97STAFF"/>
      <sheetName val="Group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>
        <row r="2">
          <cell r="B2">
            <v>0</v>
          </cell>
        </row>
      </sheetData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>
        <row r="2">
          <cell r="B2">
            <v>0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B2">
            <v>0</v>
          </cell>
        </row>
      </sheetData>
      <sheetData sheetId="468"/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/>
      <sheetData sheetId="548"/>
      <sheetData sheetId="549"/>
      <sheetData sheetId="550"/>
      <sheetData sheetId="551"/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B2">
            <v>1.9678000000000001E-2</v>
          </cell>
        </row>
      </sheetData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/>
      <sheetData sheetId="638"/>
      <sheetData sheetId="639"/>
      <sheetData sheetId="640"/>
      <sheetData sheetId="641"/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2">
          <cell r="B2">
            <v>1.9678000000000001E-2</v>
          </cell>
        </row>
      </sheetData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/>
      <sheetData sheetId="728"/>
      <sheetData sheetId="729"/>
      <sheetData sheetId="730"/>
      <sheetData sheetId="731"/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 refreshError="1"/>
      <sheetData sheetId="777" refreshError="1"/>
      <sheetData sheetId="778">
        <row r="2">
          <cell r="B2">
            <v>0</v>
          </cell>
        </row>
      </sheetData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U-2.1"/>
      <sheetName val="ADJ - RATE"/>
      <sheetName val="Company Info"/>
      <sheetName val="CA Comp"/>
      <sheetName val="Master"/>
      <sheetName val="_Lookup"/>
      <sheetName val="CST1198"/>
      <sheetName val="detail-T 05"/>
      <sheetName val="Machine2,3'04"/>
      <sheetName val="Financial Highlights"/>
      <sheetName val="Sheet4"/>
      <sheetName val="ลูกค้าถ่านหิน"/>
      <sheetName val="addl cost"/>
      <sheetName val="accumdeprn"/>
      <sheetName val="CA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TB Worksheet"/>
      <sheetName val="feature"/>
      <sheetName val="NAV average"/>
      <sheetName val="ANUAL20"/>
      <sheetName val="TB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pa group"/>
      <sheetName val="อัตราค่าบรรทุก"/>
      <sheetName val="HH"/>
      <sheetName val="ADMIN"/>
      <sheetName val="FSA"/>
      <sheetName val="BPR"/>
      <sheetName val="gold แลกทอง"/>
      <sheetName val="ADVANCE-STAFF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  <sheetName val="Parameter"/>
      <sheetName val="Sheet1"/>
      <sheetName val="งบทดลองปภพ 4-47"/>
      <sheetName val="part-import"/>
      <sheetName val="part-local"/>
      <sheetName val="Assumption"/>
      <sheetName val="gl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pa_group1"/>
      <sheetName val="pa_grou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>
            <v>37894</v>
          </cell>
        </row>
      </sheetData>
      <sheetData sheetId="18">
        <row r="1">
          <cell r="B1">
            <v>37894</v>
          </cell>
        </row>
      </sheetData>
      <sheetData sheetId="19">
        <row r="1">
          <cell r="B1">
            <v>37894</v>
          </cell>
        </row>
      </sheetData>
      <sheetData sheetId="20">
        <row r="1">
          <cell r="B1">
            <v>37894</v>
          </cell>
        </row>
      </sheetData>
      <sheetData sheetId="21">
        <row r="1">
          <cell r="B1">
            <v>37894</v>
          </cell>
        </row>
      </sheetData>
      <sheetData sheetId="22">
        <row r="1">
          <cell r="B1">
            <v>37894</v>
          </cell>
        </row>
      </sheetData>
      <sheetData sheetId="23">
        <row r="1">
          <cell r="B1">
            <v>37894</v>
          </cell>
        </row>
      </sheetData>
      <sheetData sheetId="24">
        <row r="1">
          <cell r="B1">
            <v>37894</v>
          </cell>
        </row>
      </sheetData>
      <sheetData sheetId="25">
        <row r="1">
          <cell r="B1">
            <v>37894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J2"/>
      <sheetName val="J1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Conso"/>
      <sheetName val="mcot_upc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81"/>
  <sheetViews>
    <sheetView tabSelected="1" zoomScaleNormal="100" zoomScaleSheetLayoutView="100" workbookViewId="0">
      <selection activeCell="C17" sqref="C17"/>
    </sheetView>
  </sheetViews>
  <sheetFormatPr defaultColWidth="9.140625" defaultRowHeight="21"/>
  <cols>
    <col min="1" max="2" width="1.42578125" style="2" customWidth="1"/>
    <col min="3" max="3" width="49.7109375" style="2" customWidth="1"/>
    <col min="4" max="4" width="9.42578125" style="3" customWidth="1"/>
    <col min="5" max="5" width="1.42578125" style="3" customWidth="1"/>
    <col min="6" max="6" width="17.140625" style="3" customWidth="1"/>
    <col min="7" max="7" width="1.42578125" style="3" customWidth="1"/>
    <col min="8" max="8" width="17.140625" style="2" customWidth="1"/>
    <col min="9" max="9" width="1.42578125" style="2" customWidth="1"/>
    <col min="10" max="10" width="17.140625" style="2" customWidth="1"/>
    <col min="11" max="11" width="1.42578125" style="2" customWidth="1"/>
    <col min="12" max="12" width="17.140625" style="9" customWidth="1"/>
    <col min="13" max="13" width="9.140625" style="2"/>
    <col min="14" max="16" width="15" style="2" customWidth="1"/>
    <col min="17" max="16384" width="9.140625" style="2"/>
  </cols>
  <sheetData>
    <row r="1" spans="1:12" ht="22.15" customHeight="1">
      <c r="A1" s="4" t="s">
        <v>73</v>
      </c>
      <c r="B1" s="4"/>
      <c r="C1" s="14"/>
      <c r="D1" s="4"/>
      <c r="E1" s="4"/>
      <c r="F1" s="4"/>
      <c r="G1" s="4"/>
      <c r="H1" s="4"/>
      <c r="I1" s="4"/>
      <c r="J1" s="4"/>
    </row>
    <row r="2" spans="1:12" ht="22.15" customHeight="1">
      <c r="A2" s="4" t="s">
        <v>0</v>
      </c>
      <c r="B2" s="4"/>
      <c r="C2" s="14"/>
      <c r="D2" s="4"/>
      <c r="E2" s="4"/>
      <c r="F2" s="4"/>
      <c r="G2" s="4"/>
      <c r="H2" s="4"/>
      <c r="I2" s="4"/>
      <c r="J2" s="4"/>
    </row>
    <row r="3" spans="1:12" ht="22.15" customHeight="1">
      <c r="A3" s="4" t="s">
        <v>145</v>
      </c>
      <c r="B3" s="4"/>
      <c r="C3" s="14"/>
      <c r="D3" s="4"/>
      <c r="E3" s="4"/>
      <c r="F3" s="4"/>
      <c r="G3" s="4"/>
      <c r="H3" s="4"/>
      <c r="I3" s="4"/>
      <c r="J3" s="4"/>
    </row>
    <row r="4" spans="1:12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>
      <c r="A5" s="3"/>
      <c r="B5" s="3"/>
      <c r="C5" s="3"/>
      <c r="F5" s="61"/>
      <c r="G5" s="61"/>
      <c r="H5" s="61"/>
      <c r="I5" s="61"/>
      <c r="J5" s="61"/>
      <c r="K5" s="61"/>
      <c r="L5" s="67" t="s">
        <v>80</v>
      </c>
    </row>
    <row r="6" spans="1:12" ht="21" customHeight="1">
      <c r="A6" s="3"/>
      <c r="B6" s="3"/>
      <c r="C6" s="3"/>
      <c r="F6" s="122" t="s">
        <v>72</v>
      </c>
      <c r="G6" s="122"/>
      <c r="H6" s="122"/>
      <c r="J6" s="122" t="s">
        <v>71</v>
      </c>
      <c r="K6" s="122"/>
      <c r="L6" s="122"/>
    </row>
    <row r="7" spans="1:12" ht="21" customHeight="1">
      <c r="A7" s="3"/>
      <c r="B7" s="3"/>
      <c r="C7" s="3"/>
      <c r="F7" s="69" t="s">
        <v>146</v>
      </c>
      <c r="G7" s="2"/>
      <c r="H7" s="69" t="s">
        <v>81</v>
      </c>
      <c r="I7" s="3"/>
      <c r="J7" s="69" t="s">
        <v>146</v>
      </c>
      <c r="L7" s="69" t="s">
        <v>81</v>
      </c>
    </row>
    <row r="8" spans="1:12" ht="21" customHeight="1">
      <c r="A8" s="3"/>
      <c r="B8" s="3"/>
      <c r="C8" s="3"/>
      <c r="F8" s="70">
        <v>2565</v>
      </c>
      <c r="G8" s="2"/>
      <c r="H8" s="70">
        <v>2564</v>
      </c>
      <c r="I8" s="3"/>
      <c r="J8" s="70">
        <v>2565</v>
      </c>
      <c r="L8" s="70">
        <v>2564</v>
      </c>
    </row>
    <row r="9" spans="1:12" ht="21" customHeight="1">
      <c r="A9" s="3"/>
      <c r="B9" s="3"/>
      <c r="C9" s="3"/>
      <c r="F9" s="70" t="s">
        <v>82</v>
      </c>
      <c r="G9" s="2"/>
      <c r="H9" s="70"/>
      <c r="I9" s="3"/>
      <c r="J9" s="70" t="s">
        <v>82</v>
      </c>
      <c r="L9" s="70"/>
    </row>
    <row r="10" spans="1:12" ht="21" customHeight="1">
      <c r="A10" s="3"/>
      <c r="B10" s="3"/>
      <c r="C10" s="3"/>
      <c r="D10" s="16" t="s">
        <v>1</v>
      </c>
      <c r="F10" s="71" t="s">
        <v>83</v>
      </c>
      <c r="G10" s="2"/>
      <c r="H10" s="71" t="s">
        <v>143</v>
      </c>
      <c r="I10" s="3"/>
      <c r="J10" s="71" t="s">
        <v>83</v>
      </c>
      <c r="L10" s="71" t="s">
        <v>143</v>
      </c>
    </row>
    <row r="11" spans="1:12" ht="21" customHeight="1">
      <c r="A11" s="121" t="s">
        <v>2</v>
      </c>
      <c r="B11" s="121"/>
      <c r="C11" s="121"/>
      <c r="H11" s="76"/>
      <c r="I11" s="77"/>
      <c r="J11" s="76"/>
    </row>
    <row r="12" spans="1:12" ht="21" customHeight="1">
      <c r="A12" s="4" t="s">
        <v>3</v>
      </c>
    </row>
    <row r="13" spans="1:12" ht="21" customHeight="1">
      <c r="A13" s="2" t="s">
        <v>4</v>
      </c>
      <c r="D13" s="110">
        <v>4</v>
      </c>
      <c r="F13" s="62">
        <v>42168012</v>
      </c>
      <c r="G13" s="62"/>
      <c r="H13" s="62">
        <v>31055789</v>
      </c>
      <c r="I13" s="62"/>
      <c r="J13" s="62">
        <v>6991772</v>
      </c>
      <c r="K13" s="62"/>
      <c r="L13" s="62">
        <v>8546818</v>
      </c>
    </row>
    <row r="14" spans="1:12" ht="21" customHeight="1">
      <c r="A14" s="2" t="s">
        <v>60</v>
      </c>
      <c r="B14" s="19"/>
      <c r="D14" s="3" t="s">
        <v>90</v>
      </c>
      <c r="F14" s="62">
        <v>20863403</v>
      </c>
      <c r="G14" s="62"/>
      <c r="H14" s="62">
        <v>5817592</v>
      </c>
      <c r="I14" s="62"/>
      <c r="J14" s="62">
        <v>8345492</v>
      </c>
      <c r="K14" s="62"/>
      <c r="L14" s="62">
        <v>6075870</v>
      </c>
    </row>
    <row r="15" spans="1:12" ht="21" customHeight="1">
      <c r="A15" s="2" t="s">
        <v>62</v>
      </c>
      <c r="D15" s="3">
        <v>6</v>
      </c>
      <c r="F15" s="62">
        <v>8280077</v>
      </c>
      <c r="G15" s="62"/>
      <c r="H15" s="62">
        <v>6239960</v>
      </c>
      <c r="I15" s="62"/>
      <c r="J15" s="62">
        <v>8280077</v>
      </c>
      <c r="K15" s="62"/>
      <c r="L15" s="62">
        <v>6239960</v>
      </c>
    </row>
    <row r="16" spans="1:12" ht="21" customHeight="1">
      <c r="A16" s="2" t="s">
        <v>111</v>
      </c>
      <c r="F16" s="62">
        <v>530686</v>
      </c>
      <c r="G16" s="62"/>
      <c r="H16" s="62">
        <v>0</v>
      </c>
      <c r="I16" s="62"/>
      <c r="J16" s="62">
        <v>0</v>
      </c>
      <c r="K16" s="62"/>
      <c r="L16" s="62">
        <v>0</v>
      </c>
    </row>
    <row r="17" spans="1:12" ht="21" customHeight="1">
      <c r="A17" s="2" t="s">
        <v>144</v>
      </c>
      <c r="F17" s="62">
        <v>300000</v>
      </c>
      <c r="G17" s="62"/>
      <c r="H17" s="62">
        <v>0</v>
      </c>
      <c r="I17" s="62"/>
      <c r="J17" s="62">
        <v>300000</v>
      </c>
      <c r="K17" s="62"/>
      <c r="L17" s="62">
        <v>0</v>
      </c>
    </row>
    <row r="18" spans="1:12" ht="21" customHeight="1">
      <c r="A18" s="2" t="s">
        <v>5</v>
      </c>
      <c r="D18" s="3">
        <v>7</v>
      </c>
      <c r="F18" s="62">
        <v>83860319</v>
      </c>
      <c r="G18" s="62"/>
      <c r="H18" s="62">
        <v>138637447</v>
      </c>
      <c r="I18" s="62"/>
      <c r="J18" s="62">
        <v>83860319</v>
      </c>
      <c r="K18" s="62"/>
      <c r="L18" s="62">
        <v>138637447</v>
      </c>
    </row>
    <row r="19" spans="1:12" ht="21" customHeight="1">
      <c r="A19" s="2" t="s">
        <v>94</v>
      </c>
      <c r="F19" s="62">
        <v>2440479</v>
      </c>
      <c r="G19" s="62"/>
      <c r="H19" s="62">
        <v>0</v>
      </c>
      <c r="I19" s="62"/>
      <c r="J19" s="62">
        <v>1456153</v>
      </c>
      <c r="K19" s="62"/>
      <c r="L19" s="62">
        <v>0</v>
      </c>
    </row>
    <row r="20" spans="1:12" ht="21" customHeight="1">
      <c r="A20" s="2" t="s">
        <v>6</v>
      </c>
      <c r="D20" s="3">
        <v>8</v>
      </c>
      <c r="F20" s="62">
        <v>3553744</v>
      </c>
      <c r="G20" s="62"/>
      <c r="H20" s="62">
        <v>1358176</v>
      </c>
      <c r="I20" s="62"/>
      <c r="J20" s="62">
        <v>3539824</v>
      </c>
      <c r="K20" s="62"/>
      <c r="L20" s="62">
        <v>1358176</v>
      </c>
    </row>
    <row r="21" spans="1:12" ht="21" customHeight="1">
      <c r="A21" s="4" t="s">
        <v>7</v>
      </c>
      <c r="F21" s="78">
        <f>SUM(F13:F20)</f>
        <v>161996720</v>
      </c>
      <c r="H21" s="78">
        <f>SUM(H13:H20)</f>
        <v>183108964</v>
      </c>
      <c r="I21" s="79"/>
      <c r="J21" s="78">
        <f>SUM(J13:J20)</f>
        <v>112773637</v>
      </c>
      <c r="L21" s="21">
        <f>SUM(L13:L20)</f>
        <v>160858271</v>
      </c>
    </row>
    <row r="22" spans="1:12" ht="21" customHeight="1">
      <c r="A22" s="4"/>
      <c r="H22" s="10"/>
      <c r="I22" s="79"/>
      <c r="J22" s="10"/>
      <c r="L22" s="22"/>
    </row>
    <row r="23" spans="1:12" ht="21" customHeight="1">
      <c r="A23" s="4" t="s">
        <v>8</v>
      </c>
      <c r="H23" s="80"/>
      <c r="I23" s="81"/>
      <c r="J23" s="80"/>
    </row>
    <row r="24" spans="1:12" ht="21" customHeight="1">
      <c r="A24" s="2" t="s">
        <v>137</v>
      </c>
      <c r="D24" s="3">
        <v>9</v>
      </c>
      <c r="F24" s="62">
        <v>61776701</v>
      </c>
      <c r="G24" s="62"/>
      <c r="H24" s="62">
        <v>0</v>
      </c>
      <c r="I24" s="62"/>
      <c r="J24" s="62">
        <v>13000000</v>
      </c>
      <c r="K24" s="62"/>
      <c r="L24" s="62">
        <v>0</v>
      </c>
    </row>
    <row r="25" spans="1:12" ht="21" customHeight="1">
      <c r="A25" s="2" t="s">
        <v>77</v>
      </c>
      <c r="D25" s="3">
        <v>10</v>
      </c>
      <c r="F25" s="62">
        <v>0</v>
      </c>
      <c r="G25" s="62"/>
      <c r="H25" s="62">
        <v>0</v>
      </c>
      <c r="I25" s="62"/>
      <c r="J25" s="62">
        <v>63662400</v>
      </c>
      <c r="K25" s="62"/>
      <c r="L25" s="62">
        <v>22485000</v>
      </c>
    </row>
    <row r="26" spans="1:12" ht="21" customHeight="1">
      <c r="A26" s="2" t="s">
        <v>40</v>
      </c>
      <c r="D26" s="3">
        <v>11</v>
      </c>
      <c r="F26" s="62">
        <v>7754801</v>
      </c>
      <c r="G26" s="62"/>
      <c r="H26" s="62">
        <v>9373843</v>
      </c>
      <c r="I26" s="62"/>
      <c r="J26" s="62">
        <v>6969858</v>
      </c>
      <c r="K26" s="62"/>
      <c r="L26" s="62">
        <v>9373843</v>
      </c>
    </row>
    <row r="27" spans="1:12" ht="21" customHeight="1">
      <c r="A27" s="2" t="s">
        <v>41</v>
      </c>
      <c r="D27" s="3">
        <v>13.1</v>
      </c>
      <c r="F27" s="62">
        <v>18576379</v>
      </c>
      <c r="G27" s="62"/>
      <c r="H27" s="62">
        <v>19702309</v>
      </c>
      <c r="I27" s="62"/>
      <c r="J27" s="62">
        <v>18576379</v>
      </c>
      <c r="K27" s="62"/>
      <c r="L27" s="62">
        <v>19702309</v>
      </c>
    </row>
    <row r="28" spans="1:12" ht="21" customHeight="1">
      <c r="A28" s="2" t="s">
        <v>112</v>
      </c>
      <c r="D28" s="3">
        <v>10</v>
      </c>
      <c r="F28" s="62">
        <v>5095404</v>
      </c>
      <c r="G28" s="62"/>
      <c r="H28" s="62">
        <v>0</v>
      </c>
      <c r="I28" s="62"/>
      <c r="J28" s="62">
        <v>0</v>
      </c>
      <c r="K28" s="62"/>
      <c r="L28" s="62">
        <v>0</v>
      </c>
    </row>
    <row r="29" spans="1:12" ht="21" customHeight="1">
      <c r="A29" s="23" t="s">
        <v>42</v>
      </c>
      <c r="D29" s="3">
        <v>12</v>
      </c>
      <c r="F29" s="62">
        <v>13699058</v>
      </c>
      <c r="G29" s="62"/>
      <c r="H29" s="62">
        <v>14736858</v>
      </c>
      <c r="I29" s="62"/>
      <c r="J29" s="62">
        <v>13123313</v>
      </c>
      <c r="K29" s="62"/>
      <c r="L29" s="62">
        <v>14736858</v>
      </c>
    </row>
    <row r="30" spans="1:12" ht="21" customHeight="1">
      <c r="A30" s="2" t="s">
        <v>9</v>
      </c>
      <c r="F30" s="62">
        <v>8597229</v>
      </c>
      <c r="G30" s="62"/>
      <c r="H30" s="62">
        <v>2966377</v>
      </c>
      <c r="I30" s="62"/>
      <c r="J30" s="62">
        <v>3210014</v>
      </c>
      <c r="K30" s="62"/>
      <c r="L30" s="62">
        <v>2966377</v>
      </c>
    </row>
    <row r="31" spans="1:12" ht="21" customHeight="1">
      <c r="A31" s="2" t="s">
        <v>56</v>
      </c>
      <c r="F31" s="62">
        <v>742400</v>
      </c>
      <c r="G31" s="62"/>
      <c r="H31" s="62">
        <v>642400</v>
      </c>
      <c r="I31" s="62"/>
      <c r="J31" s="62">
        <v>642400</v>
      </c>
      <c r="K31" s="62"/>
      <c r="L31" s="62">
        <v>642400</v>
      </c>
    </row>
    <row r="32" spans="1:12" ht="21" customHeight="1">
      <c r="A32" s="6" t="s">
        <v>10</v>
      </c>
      <c r="F32" s="62">
        <v>8370599</v>
      </c>
      <c r="G32" s="62"/>
      <c r="H32" s="62">
        <v>8203142</v>
      </c>
      <c r="I32" s="62"/>
      <c r="J32" s="62">
        <v>7957342</v>
      </c>
      <c r="K32" s="62"/>
      <c r="L32" s="62">
        <v>8203142</v>
      </c>
    </row>
    <row r="33" spans="1:12" ht="21" customHeight="1">
      <c r="A33" s="7" t="s">
        <v>11</v>
      </c>
      <c r="B33" s="6"/>
      <c r="F33" s="78">
        <f>SUM(F24:F32)</f>
        <v>124612571</v>
      </c>
      <c r="H33" s="78">
        <f>SUM(H24:H32)</f>
        <v>55624929</v>
      </c>
      <c r="I33" s="27"/>
      <c r="J33" s="78">
        <f>SUM(J24:J32)</f>
        <v>127141706</v>
      </c>
      <c r="L33" s="78">
        <f>SUM(L24:L32)</f>
        <v>78109929</v>
      </c>
    </row>
    <row r="34" spans="1:12" ht="21" customHeight="1">
      <c r="A34" s="7"/>
      <c r="B34" s="6"/>
      <c r="H34" s="82"/>
      <c r="I34" s="27"/>
      <c r="J34" s="82"/>
      <c r="L34" s="82"/>
    </row>
    <row r="35" spans="1:12" ht="21" customHeight="1" thickBot="1">
      <c r="A35" s="7" t="s">
        <v>12</v>
      </c>
      <c r="F35" s="83">
        <f>F33+F21</f>
        <v>286609291</v>
      </c>
      <c r="H35" s="83">
        <f>H33+H21</f>
        <v>238733893</v>
      </c>
      <c r="I35" s="79"/>
      <c r="J35" s="83">
        <f>J33+J21</f>
        <v>239915343</v>
      </c>
      <c r="L35" s="83">
        <f>L33+L21</f>
        <v>238968200</v>
      </c>
    </row>
    <row r="36" spans="1:12" ht="21" customHeight="1" thickTop="1">
      <c r="A36" s="6"/>
      <c r="H36" s="84"/>
      <c r="I36" s="79"/>
      <c r="J36" s="79"/>
    </row>
    <row r="37" spans="1:12" ht="22.15" customHeight="1">
      <c r="A37" s="4" t="str">
        <f>+A1</f>
        <v>บริษัท โกลบอล เซอร์วิส เซ็นเตอร์ จำกัด (มหาชน) และบริษัทย่อย</v>
      </c>
      <c r="B37" s="4"/>
      <c r="C37" s="4"/>
      <c r="D37" s="4"/>
      <c r="E37" s="4"/>
      <c r="F37" s="92"/>
      <c r="G37" s="92"/>
      <c r="H37" s="92"/>
      <c r="I37" s="92"/>
      <c r="J37" s="92"/>
      <c r="K37" s="92"/>
      <c r="L37" s="92"/>
    </row>
    <row r="38" spans="1:12" ht="22.15" customHeight="1">
      <c r="A38" s="4" t="s">
        <v>46</v>
      </c>
      <c r="B38" s="4"/>
      <c r="C38" s="4"/>
      <c r="D38" s="4"/>
      <c r="E38" s="4"/>
      <c r="F38" s="4"/>
      <c r="G38" s="4"/>
      <c r="H38" s="4"/>
      <c r="I38" s="4"/>
      <c r="J38" s="4"/>
    </row>
    <row r="39" spans="1:12" ht="22.15" customHeight="1">
      <c r="A39" s="4" t="str">
        <f>+A3</f>
        <v>ณ วันที่ 30 กันยายน 2565</v>
      </c>
      <c r="B39" s="4"/>
      <c r="C39" s="4"/>
      <c r="D39" s="4"/>
      <c r="E39" s="4"/>
      <c r="F39" s="4"/>
      <c r="G39" s="4"/>
      <c r="H39" s="4"/>
      <c r="I39" s="4"/>
      <c r="J39" s="4"/>
    </row>
    <row r="40" spans="1:12" ht="12.6" customHeight="1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2" ht="21" customHeight="1">
      <c r="A41" s="6"/>
      <c r="B41" s="6"/>
      <c r="C41" s="6"/>
      <c r="F41" s="61"/>
      <c r="G41" s="61"/>
      <c r="H41" s="61"/>
      <c r="I41" s="61"/>
      <c r="J41" s="61"/>
      <c r="K41" s="61"/>
      <c r="L41" s="67" t="s">
        <v>80</v>
      </c>
    </row>
    <row r="42" spans="1:12" ht="21" customHeight="1">
      <c r="A42" s="6"/>
      <c r="B42" s="6"/>
      <c r="C42" s="6"/>
      <c r="F42" s="122" t="s">
        <v>72</v>
      </c>
      <c r="G42" s="122"/>
      <c r="H42" s="122"/>
      <c r="J42" s="122" t="s">
        <v>71</v>
      </c>
      <c r="K42" s="122"/>
      <c r="L42" s="122"/>
    </row>
    <row r="43" spans="1:12" ht="21" customHeight="1">
      <c r="A43" s="6"/>
      <c r="B43" s="6"/>
      <c r="C43" s="6"/>
      <c r="F43" s="69" t="s">
        <v>146</v>
      </c>
      <c r="G43" s="2"/>
      <c r="H43" s="69" t="s">
        <v>81</v>
      </c>
      <c r="I43" s="3"/>
      <c r="J43" s="69" t="s">
        <v>146</v>
      </c>
      <c r="L43" s="69" t="s">
        <v>81</v>
      </c>
    </row>
    <row r="44" spans="1:12" ht="21" customHeight="1">
      <c r="A44" s="6"/>
      <c r="B44" s="6"/>
      <c r="C44" s="6"/>
      <c r="F44" s="70">
        <v>2565</v>
      </c>
      <c r="G44" s="2"/>
      <c r="H44" s="70">
        <v>2564</v>
      </c>
      <c r="I44" s="3"/>
      <c r="J44" s="70">
        <v>2565</v>
      </c>
      <c r="L44" s="70">
        <v>2564</v>
      </c>
    </row>
    <row r="45" spans="1:12" ht="21" customHeight="1">
      <c r="A45" s="6"/>
      <c r="B45" s="6"/>
      <c r="C45" s="6"/>
      <c r="F45" s="70" t="s">
        <v>82</v>
      </c>
      <c r="G45" s="2"/>
      <c r="H45" s="70"/>
      <c r="I45" s="3"/>
      <c r="J45" s="70" t="s">
        <v>82</v>
      </c>
      <c r="L45" s="70"/>
    </row>
    <row r="46" spans="1:12" ht="21" customHeight="1">
      <c r="A46" s="3"/>
      <c r="B46" s="3"/>
      <c r="C46" s="3"/>
      <c r="D46" s="16" t="s">
        <v>1</v>
      </c>
      <c r="F46" s="71" t="s">
        <v>83</v>
      </c>
      <c r="G46" s="2"/>
      <c r="H46" s="71" t="s">
        <v>143</v>
      </c>
      <c r="I46" s="3"/>
      <c r="J46" s="71" t="s">
        <v>83</v>
      </c>
      <c r="L46" s="71" t="s">
        <v>143</v>
      </c>
    </row>
    <row r="47" spans="1:12" ht="21" customHeight="1">
      <c r="A47" s="121" t="s">
        <v>13</v>
      </c>
      <c r="B47" s="121"/>
      <c r="C47" s="121"/>
      <c r="H47" s="85"/>
      <c r="I47" s="77"/>
      <c r="J47" s="85"/>
    </row>
    <row r="48" spans="1:12" ht="21" customHeight="1">
      <c r="A48" s="4" t="s">
        <v>14</v>
      </c>
      <c r="H48" s="86"/>
      <c r="I48" s="86"/>
      <c r="J48" s="3"/>
    </row>
    <row r="49" spans="1:12" ht="21" customHeight="1">
      <c r="A49" s="2" t="s">
        <v>119</v>
      </c>
      <c r="B49" s="19"/>
      <c r="F49" s="62">
        <v>6589379</v>
      </c>
      <c r="G49" s="62"/>
      <c r="H49" s="62">
        <v>3796954</v>
      </c>
      <c r="I49" s="62"/>
      <c r="J49" s="62">
        <v>3085150</v>
      </c>
      <c r="K49" s="62"/>
      <c r="L49" s="62">
        <v>3755369</v>
      </c>
    </row>
    <row r="50" spans="1:12" ht="21" customHeight="1">
      <c r="A50" s="19" t="s">
        <v>69</v>
      </c>
      <c r="D50" s="3">
        <v>13.2</v>
      </c>
      <c r="F50" s="62">
        <v>1099972</v>
      </c>
      <c r="G50" s="62"/>
      <c r="H50" s="62">
        <v>1273158</v>
      </c>
      <c r="I50" s="62"/>
      <c r="J50" s="62">
        <v>1099972</v>
      </c>
      <c r="K50" s="62"/>
      <c r="L50" s="62">
        <v>1273158</v>
      </c>
    </row>
    <row r="51" spans="1:12" ht="21" customHeight="1">
      <c r="A51" s="19" t="s">
        <v>95</v>
      </c>
      <c r="F51" s="62">
        <v>64500</v>
      </c>
      <c r="G51" s="62"/>
      <c r="H51" s="62">
        <v>0</v>
      </c>
      <c r="I51" s="62"/>
      <c r="J51" s="62">
        <v>64500</v>
      </c>
      <c r="K51" s="62"/>
      <c r="L51" s="62">
        <v>0</v>
      </c>
    </row>
    <row r="52" spans="1:12" ht="21" customHeight="1">
      <c r="A52" s="2" t="s">
        <v>15</v>
      </c>
      <c r="F52" s="62">
        <v>1704902</v>
      </c>
      <c r="G52" s="62"/>
      <c r="H52" s="62">
        <v>402300</v>
      </c>
      <c r="I52" s="62"/>
      <c r="J52" s="62">
        <v>405000</v>
      </c>
      <c r="K52" s="62"/>
      <c r="L52" s="63">
        <v>402300</v>
      </c>
    </row>
    <row r="53" spans="1:12" ht="21" customHeight="1">
      <c r="A53" s="4" t="s">
        <v>16</v>
      </c>
      <c r="F53" s="78">
        <f>SUM(F49:F52)</f>
        <v>9458753</v>
      </c>
      <c r="H53" s="78">
        <f>SUM(H49:H52)</f>
        <v>5472412</v>
      </c>
      <c r="I53" s="79"/>
      <c r="J53" s="78">
        <f>SUM(J49:J52)</f>
        <v>4654622</v>
      </c>
      <c r="L53" s="20">
        <f>SUM(L49:L52)</f>
        <v>5430827</v>
      </c>
    </row>
    <row r="54" spans="1:12" ht="21" customHeight="1">
      <c r="A54" s="4"/>
      <c r="H54" s="10"/>
      <c r="I54" s="79"/>
      <c r="J54" s="10"/>
      <c r="L54" s="22"/>
    </row>
    <row r="55" spans="1:12" ht="21" customHeight="1">
      <c r="A55" s="4" t="s">
        <v>17</v>
      </c>
      <c r="H55" s="84"/>
      <c r="I55" s="79"/>
      <c r="J55" s="84"/>
    </row>
    <row r="56" spans="1:12" ht="21" customHeight="1">
      <c r="A56" s="2" t="s">
        <v>70</v>
      </c>
      <c r="D56" s="3">
        <v>13.2</v>
      </c>
      <c r="F56" s="62">
        <v>19733784</v>
      </c>
      <c r="G56" s="62"/>
      <c r="H56" s="62">
        <v>19109352</v>
      </c>
      <c r="I56" s="62"/>
      <c r="J56" s="62">
        <v>19733784</v>
      </c>
      <c r="K56" s="62"/>
      <c r="L56" s="62">
        <v>19109352</v>
      </c>
    </row>
    <row r="57" spans="1:12" ht="21" customHeight="1">
      <c r="A57" s="19" t="s">
        <v>61</v>
      </c>
      <c r="F57" s="62">
        <v>12854253</v>
      </c>
      <c r="G57" s="62"/>
      <c r="H57" s="62">
        <v>4031539</v>
      </c>
      <c r="I57" s="62"/>
      <c r="J57" s="62">
        <v>4446602</v>
      </c>
      <c r="K57" s="62"/>
      <c r="L57" s="63">
        <v>4031539</v>
      </c>
    </row>
    <row r="58" spans="1:12" ht="21" customHeight="1">
      <c r="A58" s="4" t="s">
        <v>18</v>
      </c>
      <c r="B58" s="25"/>
      <c r="F58" s="78">
        <f>SUM(F56:F57)</f>
        <v>32588037</v>
      </c>
      <c r="H58" s="78">
        <f>SUM(H56:H57)</f>
        <v>23140891</v>
      </c>
      <c r="I58" s="79"/>
      <c r="J58" s="78">
        <f>SUM(J56:J57)</f>
        <v>24180386</v>
      </c>
      <c r="L58" s="20">
        <f>SUM(L56:L57)</f>
        <v>23140891</v>
      </c>
    </row>
    <row r="59" spans="1:12" ht="21" customHeight="1">
      <c r="A59" s="7" t="s">
        <v>19</v>
      </c>
      <c r="F59" s="87">
        <f>F53+F58</f>
        <v>42046790</v>
      </c>
      <c r="H59" s="87">
        <f>H53+H58</f>
        <v>28613303</v>
      </c>
      <c r="I59" s="79"/>
      <c r="J59" s="87">
        <f>J53+J58</f>
        <v>28835008</v>
      </c>
      <c r="L59" s="87">
        <f>L53+L58</f>
        <v>28571718</v>
      </c>
    </row>
    <row r="60" spans="1:12" ht="21" customHeight="1">
      <c r="A60" s="7"/>
      <c r="H60" s="84"/>
      <c r="I60" s="79"/>
      <c r="J60" s="84"/>
      <c r="L60" s="84"/>
    </row>
    <row r="61" spans="1:12" ht="21" customHeight="1">
      <c r="A61" s="4" t="s">
        <v>20</v>
      </c>
      <c r="F61" s="37"/>
      <c r="G61" s="37"/>
      <c r="H61" s="37"/>
      <c r="I61" s="37"/>
      <c r="J61" s="37"/>
      <c r="K61" s="37"/>
      <c r="L61" s="37"/>
    </row>
    <row r="62" spans="1:12" ht="21" customHeight="1">
      <c r="A62" s="25" t="s">
        <v>104</v>
      </c>
      <c r="H62" s="80"/>
      <c r="I62" s="81"/>
      <c r="J62" s="80"/>
    </row>
    <row r="63" spans="1:12" ht="21" customHeight="1">
      <c r="B63" s="26" t="s">
        <v>21</v>
      </c>
      <c r="C63" s="3"/>
      <c r="D63" s="2"/>
      <c r="E63" s="2"/>
      <c r="F63" s="9"/>
      <c r="G63" s="2"/>
      <c r="H63" s="80"/>
      <c r="I63" s="81"/>
      <c r="J63" s="80"/>
    </row>
    <row r="64" spans="1:12" ht="21" customHeight="1" thickBot="1">
      <c r="B64" s="26"/>
      <c r="C64" s="26" t="s">
        <v>22</v>
      </c>
      <c r="E64" s="2"/>
      <c r="F64" s="83">
        <v>125000000</v>
      </c>
      <c r="G64" s="2"/>
      <c r="H64" s="83">
        <v>125000000</v>
      </c>
      <c r="I64" s="81"/>
      <c r="J64" s="83">
        <v>125000000</v>
      </c>
      <c r="L64" s="83">
        <v>125000000</v>
      </c>
    </row>
    <row r="65" spans="1:12" ht="21" customHeight="1" thickTop="1">
      <c r="B65" s="26" t="s">
        <v>23</v>
      </c>
      <c r="H65" s="10"/>
      <c r="J65" s="10"/>
    </row>
    <row r="66" spans="1:12" ht="21" customHeight="1">
      <c r="B66" s="26"/>
      <c r="C66" s="26" t="s">
        <v>22</v>
      </c>
      <c r="F66" s="62">
        <f>+'S.Equ (T)_Conso'!F14</f>
        <v>125000000</v>
      </c>
      <c r="G66" s="62"/>
      <c r="H66" s="62">
        <f>+'S.Equ (T)_Conso'!F10</f>
        <v>125000000</v>
      </c>
      <c r="I66" s="62"/>
      <c r="J66" s="62">
        <f>+'S.Equ (T) (Com)'!F12</f>
        <v>125000000</v>
      </c>
      <c r="K66" s="62"/>
      <c r="L66" s="62">
        <f>+'S.Equ (T) (Com)'!F10</f>
        <v>125000000</v>
      </c>
    </row>
    <row r="67" spans="1:12" ht="21" customHeight="1">
      <c r="A67" s="72" t="s">
        <v>64</v>
      </c>
      <c r="F67" s="62">
        <f>+'S.Equ (T)_Conso'!H14</f>
        <v>102492000</v>
      </c>
      <c r="G67" s="62"/>
      <c r="H67" s="62">
        <f>+'S.Equ (T)_Conso'!H10</f>
        <v>102492000</v>
      </c>
      <c r="I67" s="62"/>
      <c r="J67" s="62">
        <f>+'S.Equ (T) (Com)'!H12</f>
        <v>102492000</v>
      </c>
      <c r="K67" s="62"/>
      <c r="L67" s="62">
        <f>+'S.Equ (T) (Com)'!H10</f>
        <v>102492000</v>
      </c>
    </row>
    <row r="68" spans="1:12" ht="21" customHeight="1">
      <c r="A68" s="72" t="s">
        <v>47</v>
      </c>
      <c r="B68" s="73"/>
      <c r="C68" s="74"/>
      <c r="F68" s="62"/>
      <c r="G68" s="62"/>
      <c r="H68" s="62"/>
      <c r="I68" s="62"/>
      <c r="J68" s="62"/>
      <c r="K68" s="62"/>
      <c r="L68" s="62"/>
    </row>
    <row r="69" spans="1:12" ht="21" customHeight="1">
      <c r="A69" s="75"/>
      <c r="B69" s="75" t="s">
        <v>48</v>
      </c>
      <c r="C69" s="74"/>
      <c r="F69" s="62">
        <f>+'S.Equ (T)_Conso'!J14</f>
        <v>1411521</v>
      </c>
      <c r="G69" s="62"/>
      <c r="H69" s="62">
        <f>+'S.Equ (T)_Conso'!J10</f>
        <v>1411521</v>
      </c>
      <c r="I69" s="62"/>
      <c r="J69" s="62">
        <f>+'S.Equ (T) (Com)'!J12</f>
        <v>1411521</v>
      </c>
      <c r="K69" s="62"/>
      <c r="L69" s="62">
        <f>+'S.Equ (T) (Com)'!J10</f>
        <v>1411521</v>
      </c>
    </row>
    <row r="70" spans="1:12" ht="21" customHeight="1">
      <c r="A70" s="75"/>
      <c r="B70" s="75" t="s">
        <v>49</v>
      </c>
      <c r="C70" s="74"/>
      <c r="F70" s="97">
        <f>+'S.Equ (T)_Conso'!L14</f>
        <v>-3243483</v>
      </c>
      <c r="G70" s="97"/>
      <c r="H70" s="97">
        <f>+'S.Equ (T)_Conso'!L10</f>
        <v>-18797931</v>
      </c>
      <c r="I70" s="97"/>
      <c r="J70" s="97">
        <f>+'S.Equ (T) (Com)'!L12</f>
        <v>-17823186</v>
      </c>
      <c r="K70" s="97"/>
      <c r="L70" s="97">
        <f>+'S.Equ (T) (Com)'!L10</f>
        <v>-18507039</v>
      </c>
    </row>
    <row r="71" spans="1:12" ht="21" customHeight="1">
      <c r="A71" s="75" t="s">
        <v>131</v>
      </c>
      <c r="B71" s="75"/>
      <c r="C71" s="74"/>
      <c r="F71" s="63">
        <f>+'S.Equ (T)_Conso'!P14</f>
        <v>27574</v>
      </c>
      <c r="G71" s="62"/>
      <c r="H71" s="63">
        <f>+'S.Equ (T)_Conso'!P19</f>
        <v>0</v>
      </c>
      <c r="I71" s="62"/>
      <c r="J71" s="63">
        <v>0</v>
      </c>
      <c r="K71" s="62"/>
      <c r="L71" s="63">
        <v>0</v>
      </c>
    </row>
    <row r="72" spans="1:12" ht="21" customHeight="1">
      <c r="A72" s="4" t="s">
        <v>78</v>
      </c>
      <c r="F72" s="62">
        <f>SUM(F66:F71)</f>
        <v>225687612</v>
      </c>
      <c r="G72" s="62"/>
      <c r="H72" s="62">
        <f>SUM(H66:H71)</f>
        <v>210105590</v>
      </c>
      <c r="I72" s="62"/>
      <c r="J72" s="62">
        <f>SUM(J66:J71)</f>
        <v>211080335</v>
      </c>
      <c r="K72" s="62"/>
      <c r="L72" s="62">
        <f>SUM(L66:L71)</f>
        <v>210396482</v>
      </c>
    </row>
    <row r="73" spans="1:12" ht="21" customHeight="1">
      <c r="A73" s="72" t="s">
        <v>79</v>
      </c>
      <c r="F73" s="62">
        <f>+'S.Equ (T)_Conso'!T14</f>
        <v>18874889</v>
      </c>
      <c r="G73" s="62"/>
      <c r="H73" s="62">
        <f>+'S.Equ (T)_Conso'!T10</f>
        <v>15000</v>
      </c>
      <c r="I73" s="62"/>
      <c r="J73" s="62">
        <v>0</v>
      </c>
      <c r="K73" s="62"/>
      <c r="L73" s="62">
        <v>0</v>
      </c>
    </row>
    <row r="74" spans="1:12" ht="21" customHeight="1">
      <c r="A74" s="4" t="s">
        <v>25</v>
      </c>
      <c r="F74" s="78">
        <f>SUM(F72:F73)</f>
        <v>244562501</v>
      </c>
      <c r="H74" s="88">
        <f>SUM(H72:H73)</f>
        <v>210120590</v>
      </c>
      <c r="I74" s="89"/>
      <c r="J74" s="88">
        <f>SUM(J72:J73)</f>
        <v>211080335</v>
      </c>
      <c r="K74" s="3"/>
      <c r="L74" s="88">
        <f>SUM(L72:L73)</f>
        <v>210396482</v>
      </c>
    </row>
    <row r="75" spans="1:12" ht="21" customHeight="1">
      <c r="A75" s="4"/>
      <c r="H75" s="10"/>
      <c r="I75" s="79"/>
      <c r="J75" s="10"/>
      <c r="L75" s="10"/>
    </row>
    <row r="76" spans="1:12" ht="21" customHeight="1" thickBot="1">
      <c r="A76" s="4" t="s">
        <v>26</v>
      </c>
      <c r="B76" s="4"/>
      <c r="C76" s="4"/>
      <c r="F76" s="83">
        <f>+F74+F59</f>
        <v>286609291</v>
      </c>
      <c r="H76" s="83">
        <f>+H74+H59</f>
        <v>238733893</v>
      </c>
      <c r="I76" s="79"/>
      <c r="J76" s="83">
        <f>+J74+J59</f>
        <v>239915343</v>
      </c>
      <c r="L76" s="83">
        <f>+L74+L59</f>
        <v>238968200</v>
      </c>
    </row>
    <row r="77" spans="1:12" ht="21" customHeight="1" thickTop="1">
      <c r="H77" s="10"/>
      <c r="J77" s="10"/>
    </row>
    <row r="78" spans="1:12" ht="21" customHeight="1">
      <c r="F78" s="1"/>
      <c r="G78" s="13"/>
      <c r="H78" s="1"/>
      <c r="I78" s="1"/>
      <c r="J78" s="1"/>
      <c r="L78" s="1"/>
    </row>
    <row r="79" spans="1:12" ht="21" customHeight="1">
      <c r="F79" s="37"/>
      <c r="G79" s="37"/>
      <c r="H79" s="37"/>
      <c r="I79" s="37"/>
      <c r="J79" s="37"/>
      <c r="K79" s="37"/>
      <c r="L79" s="37"/>
    </row>
    <row r="80" spans="1:12" ht="21" customHeight="1">
      <c r="H80" s="10"/>
    </row>
    <row r="81" ht="23.25" customHeight="1"/>
  </sheetData>
  <mergeCells count="6">
    <mergeCell ref="A11:C11"/>
    <mergeCell ref="A47:C47"/>
    <mergeCell ref="J6:L6"/>
    <mergeCell ref="F6:H6"/>
    <mergeCell ref="F42:H42"/>
    <mergeCell ref="J42:L42"/>
  </mergeCells>
  <pageMargins left="0.98425196850393704" right="0.78740157480314965" top="0.98425196850393704" bottom="0.78740157480314965" header="0.39370078740157483" footer="0.39370078740157483"/>
  <pageSetup paperSize="9" scale="66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36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33"/>
  <sheetViews>
    <sheetView zoomScale="80" zoomScaleNormal="80" zoomScaleSheetLayoutView="100" workbookViewId="0">
      <selection activeCell="F12" sqref="F12"/>
    </sheetView>
  </sheetViews>
  <sheetFormatPr defaultColWidth="9.140625" defaultRowHeight="21"/>
  <cols>
    <col min="1" max="2" width="1.42578125" style="2" customWidth="1"/>
    <col min="3" max="3" width="42.28515625" style="2" customWidth="1"/>
    <col min="4" max="4" width="9.42578125" style="3" customWidth="1"/>
    <col min="5" max="5" width="1.42578125" style="3" customWidth="1"/>
    <col min="6" max="6" width="19" style="3" customWidth="1"/>
    <col min="7" max="7" width="1.42578125" style="3" customWidth="1"/>
    <col min="8" max="8" width="19" style="3" customWidth="1"/>
    <col min="9" max="9" width="1.42578125" style="3" customWidth="1"/>
    <col min="10" max="10" width="18.5703125" style="5" customWidth="1"/>
    <col min="11" max="11" width="1.42578125" style="5" customWidth="1"/>
    <col min="12" max="12" width="18.5703125" style="5" customWidth="1"/>
    <col min="13" max="16384" width="9.140625" style="2"/>
  </cols>
  <sheetData>
    <row r="1" spans="1:12" ht="23.1" customHeight="1">
      <c r="A1" s="14" t="s">
        <v>73</v>
      </c>
      <c r="B1" s="14"/>
      <c r="C1" s="14"/>
      <c r="D1" s="4"/>
      <c r="E1" s="4"/>
      <c r="F1" s="4"/>
      <c r="G1" s="4"/>
      <c r="H1" s="4"/>
      <c r="I1" s="4"/>
      <c r="J1" s="8"/>
      <c r="K1" s="8"/>
      <c r="L1" s="64" t="s">
        <v>82</v>
      </c>
    </row>
    <row r="2" spans="1:12" ht="23.1" customHeight="1">
      <c r="A2" s="14" t="s">
        <v>33</v>
      </c>
      <c r="B2" s="14"/>
      <c r="C2" s="14"/>
      <c r="D2" s="4"/>
      <c r="E2" s="4"/>
      <c r="F2" s="4"/>
      <c r="G2" s="4"/>
      <c r="H2" s="4"/>
      <c r="I2" s="4"/>
      <c r="J2" s="8"/>
      <c r="K2" s="8"/>
      <c r="L2" s="65" t="s">
        <v>83</v>
      </c>
    </row>
    <row r="3" spans="1:12" ht="23.1" customHeight="1">
      <c r="A3" s="104" t="s">
        <v>147</v>
      </c>
      <c r="B3" s="14"/>
      <c r="C3" s="14"/>
      <c r="D3" s="4"/>
      <c r="E3" s="4"/>
      <c r="F3" s="4"/>
      <c r="G3" s="4"/>
      <c r="H3" s="4"/>
      <c r="I3" s="4"/>
      <c r="J3" s="8"/>
      <c r="K3" s="8"/>
      <c r="L3" s="8"/>
    </row>
    <row r="4" spans="1:12" ht="21" customHeight="1">
      <c r="A4" s="7"/>
      <c r="B4" s="4"/>
      <c r="C4" s="4"/>
      <c r="D4" s="4"/>
      <c r="E4" s="4"/>
      <c r="F4" s="92"/>
      <c r="G4" s="4"/>
      <c r="H4" s="4"/>
      <c r="I4" s="4"/>
      <c r="J4" s="8"/>
      <c r="K4" s="8"/>
      <c r="L4" s="8"/>
    </row>
    <row r="5" spans="1:12" ht="21.75" customHeight="1">
      <c r="B5" s="27"/>
      <c r="C5" s="27"/>
      <c r="F5" s="123" t="s">
        <v>80</v>
      </c>
      <c r="G5" s="123"/>
      <c r="H5" s="123"/>
      <c r="I5" s="123"/>
      <c r="J5" s="123"/>
      <c r="K5" s="123"/>
      <c r="L5" s="123"/>
    </row>
    <row r="6" spans="1:12" ht="21.75" customHeight="1">
      <c r="B6" s="27"/>
      <c r="C6" s="27"/>
      <c r="F6" s="122" t="s">
        <v>72</v>
      </c>
      <c r="G6" s="122"/>
      <c r="H6" s="122"/>
      <c r="J6" s="122" t="s">
        <v>71</v>
      </c>
      <c r="K6" s="122"/>
      <c r="L6" s="122"/>
    </row>
    <row r="7" spans="1:12" ht="21.75" customHeight="1">
      <c r="B7" s="27"/>
      <c r="C7" s="27"/>
      <c r="D7" s="16" t="s">
        <v>1</v>
      </c>
      <c r="E7" s="4"/>
      <c r="F7" s="71">
        <v>2565</v>
      </c>
      <c r="G7" s="4"/>
      <c r="H7" s="71">
        <v>2564</v>
      </c>
      <c r="I7" s="4"/>
      <c r="J7" s="66">
        <v>2565</v>
      </c>
      <c r="K7" s="28"/>
      <c r="L7" s="66">
        <v>2564</v>
      </c>
    </row>
    <row r="8" spans="1:12" ht="21.75" customHeight="1">
      <c r="E8" s="4"/>
      <c r="F8" s="18"/>
      <c r="G8" s="4"/>
      <c r="H8" s="18"/>
      <c r="I8" s="4"/>
      <c r="J8" s="18"/>
      <c r="K8" s="24"/>
      <c r="L8" s="18"/>
    </row>
    <row r="9" spans="1:12" ht="21.75" customHeight="1">
      <c r="A9" s="2" t="s">
        <v>27</v>
      </c>
      <c r="E9" s="4"/>
      <c r="F9" s="18">
        <v>35320835</v>
      </c>
      <c r="G9" s="4"/>
      <c r="H9" s="18">
        <v>29325606</v>
      </c>
      <c r="I9" s="4"/>
      <c r="J9" s="18">
        <v>18593609</v>
      </c>
      <c r="K9" s="24"/>
      <c r="L9" s="18">
        <v>29325606</v>
      </c>
    </row>
    <row r="10" spans="1:12" ht="21.75" customHeight="1">
      <c r="A10" s="2" t="s">
        <v>28</v>
      </c>
      <c r="F10" s="29">
        <v>-19110515</v>
      </c>
      <c r="H10" s="29">
        <v>-18478464</v>
      </c>
      <c r="J10" s="29">
        <v>-13728893</v>
      </c>
      <c r="K10" s="24"/>
      <c r="L10" s="29">
        <v>-18478464</v>
      </c>
    </row>
    <row r="11" spans="1:12" s="4" customFormat="1" ht="21.75" customHeight="1">
      <c r="A11" s="4" t="s">
        <v>29</v>
      </c>
      <c r="D11" s="112"/>
      <c r="E11" s="112"/>
      <c r="F11" s="113">
        <f>SUM(F9:F10)</f>
        <v>16210320</v>
      </c>
      <c r="G11" s="112"/>
      <c r="H11" s="113">
        <f>SUM(H9:H10)</f>
        <v>10847142</v>
      </c>
      <c r="I11" s="112"/>
      <c r="J11" s="113">
        <f>SUM(J9:J10)</f>
        <v>4864716</v>
      </c>
      <c r="K11" s="114"/>
      <c r="L11" s="113">
        <f>SUM(L9:L10)</f>
        <v>10847142</v>
      </c>
    </row>
    <row r="12" spans="1:12" ht="21.75" customHeight="1">
      <c r="A12" s="2" t="s">
        <v>30</v>
      </c>
      <c r="F12" s="29">
        <v>1864921</v>
      </c>
      <c r="H12" s="29">
        <v>755445</v>
      </c>
      <c r="J12" s="29">
        <v>1025105</v>
      </c>
      <c r="K12" s="24"/>
      <c r="L12" s="29">
        <v>755445</v>
      </c>
    </row>
    <row r="13" spans="1:12" s="4" customFormat="1" ht="21.75" customHeight="1">
      <c r="A13" s="4" t="s">
        <v>157</v>
      </c>
      <c r="D13" s="112"/>
      <c r="E13" s="112"/>
      <c r="F13" s="113">
        <f>SUM(F11:F12)</f>
        <v>18075241</v>
      </c>
      <c r="G13" s="112"/>
      <c r="H13" s="113">
        <f>SUM(H11:H12)</f>
        <v>11602587</v>
      </c>
      <c r="I13" s="112"/>
      <c r="J13" s="113">
        <f>SUM(J11:J12)</f>
        <v>5889821</v>
      </c>
      <c r="K13" s="114"/>
      <c r="L13" s="113">
        <f>SUM(L11:L12)</f>
        <v>11602587</v>
      </c>
    </row>
    <row r="14" spans="1:12" ht="21.75" customHeight="1">
      <c r="A14" s="2" t="s">
        <v>31</v>
      </c>
      <c r="F14" s="18">
        <v>-12038702</v>
      </c>
      <c r="H14" s="18">
        <v>-10374698</v>
      </c>
      <c r="J14" s="18">
        <v>-7208404</v>
      </c>
      <c r="K14" s="24"/>
      <c r="L14" s="18">
        <v>-10312513</v>
      </c>
    </row>
    <row r="15" spans="1:12" ht="21.75" customHeight="1">
      <c r="A15" s="2" t="s">
        <v>142</v>
      </c>
      <c r="D15" s="3">
        <v>9.1</v>
      </c>
      <c r="F15" s="29">
        <v>2867815</v>
      </c>
      <c r="H15" s="29">
        <v>0</v>
      </c>
      <c r="J15" s="29">
        <v>0</v>
      </c>
      <c r="K15" s="24"/>
      <c r="L15" s="29">
        <v>0</v>
      </c>
    </row>
    <row r="16" spans="1:12" ht="21.75" customHeight="1">
      <c r="A16" s="111" t="s">
        <v>156</v>
      </c>
      <c r="F16" s="115">
        <f>SUM(F14:F15)</f>
        <v>-9170887</v>
      </c>
      <c r="H16" s="115">
        <f>SUM(H14:H15)</f>
        <v>-10374698</v>
      </c>
      <c r="J16" s="115">
        <f>SUM(J14:J15)</f>
        <v>-7208404</v>
      </c>
      <c r="K16" s="24"/>
      <c r="L16" s="115">
        <f>SUM(L14:L15)</f>
        <v>-10312513</v>
      </c>
    </row>
    <row r="17" spans="1:12" ht="21.75" customHeight="1">
      <c r="A17" s="4" t="s">
        <v>106</v>
      </c>
      <c r="B17" s="4"/>
      <c r="C17" s="4"/>
      <c r="F17" s="113">
        <f>+F13+F16</f>
        <v>8904354</v>
      </c>
      <c r="H17" s="113">
        <f>+H13+H16</f>
        <v>1227889</v>
      </c>
      <c r="J17" s="113">
        <f>+J13+J16</f>
        <v>-1318583</v>
      </c>
      <c r="K17" s="24"/>
      <c r="L17" s="113">
        <f>+L13+L16</f>
        <v>1290074</v>
      </c>
    </row>
    <row r="18" spans="1:12" ht="21" customHeight="1">
      <c r="A18" s="2" t="s">
        <v>32</v>
      </c>
      <c r="C18" s="3"/>
      <c r="F18" s="29">
        <v>-342887</v>
      </c>
      <c r="H18" s="29">
        <v>-366730</v>
      </c>
      <c r="J18" s="29">
        <v>-342887</v>
      </c>
      <c r="K18" s="24"/>
      <c r="L18" s="29">
        <v>-366730</v>
      </c>
    </row>
    <row r="19" spans="1:12" ht="21.75" customHeight="1">
      <c r="A19" s="30" t="s">
        <v>107</v>
      </c>
      <c r="F19" s="113">
        <f>SUM(F17:F18)</f>
        <v>8561467</v>
      </c>
      <c r="H19" s="113">
        <f>SUM(H17:H18)</f>
        <v>861159</v>
      </c>
      <c r="J19" s="113">
        <f>SUM(J17:J18)</f>
        <v>-1661470</v>
      </c>
      <c r="K19" s="24"/>
      <c r="L19" s="113">
        <f>SUM(L17:L18)</f>
        <v>923344</v>
      </c>
    </row>
    <row r="20" spans="1:12" ht="21.75" customHeight="1">
      <c r="A20" s="2" t="s">
        <v>43</v>
      </c>
      <c r="F20" s="18">
        <v>5470636</v>
      </c>
      <c r="H20" s="18">
        <v>123979</v>
      </c>
      <c r="J20" s="18">
        <v>83421.25</v>
      </c>
      <c r="K20" s="24"/>
      <c r="L20" s="18">
        <v>123979</v>
      </c>
    </row>
    <row r="21" spans="1:12" s="4" customFormat="1" ht="21.75" customHeight="1">
      <c r="A21" s="4" t="s">
        <v>108</v>
      </c>
      <c r="D21" s="112"/>
      <c r="E21" s="112"/>
      <c r="F21" s="116">
        <f>SUM(F19:F20)</f>
        <v>14032103</v>
      </c>
      <c r="G21" s="112"/>
      <c r="H21" s="116">
        <f>SUM(H19:H20)</f>
        <v>985138</v>
      </c>
      <c r="I21" s="112"/>
      <c r="J21" s="116">
        <f>SUM(J19:J20)</f>
        <v>-1578048.75</v>
      </c>
      <c r="K21" s="114"/>
      <c r="L21" s="116">
        <f>SUM(L19:L20)</f>
        <v>1047323</v>
      </c>
    </row>
    <row r="22" spans="1:12" ht="21.75" customHeight="1">
      <c r="A22" s="26" t="s">
        <v>99</v>
      </c>
      <c r="B22" s="31"/>
      <c r="C22" s="31"/>
      <c r="F22" s="32">
        <v>0</v>
      </c>
      <c r="H22" s="32">
        <v>0</v>
      </c>
      <c r="J22" s="32">
        <v>0</v>
      </c>
      <c r="K22" s="24"/>
      <c r="L22" s="32">
        <v>0</v>
      </c>
    </row>
    <row r="23" spans="1:12" s="118" customFormat="1" ht="21.75" customHeight="1" thickBot="1">
      <c r="A23" s="4" t="s">
        <v>86</v>
      </c>
      <c r="B23" s="4"/>
      <c r="C23" s="4"/>
      <c r="D23" s="112"/>
      <c r="E23" s="112"/>
      <c r="F23" s="117">
        <f>F21+F22</f>
        <v>14032103</v>
      </c>
      <c r="G23" s="112"/>
      <c r="H23" s="117">
        <f>H21+H22</f>
        <v>985138</v>
      </c>
      <c r="I23" s="112"/>
      <c r="J23" s="117">
        <f>J21+J22</f>
        <v>-1578048.75</v>
      </c>
      <c r="K23" s="114"/>
      <c r="L23" s="117">
        <f>L21+L22</f>
        <v>1047323</v>
      </c>
    </row>
    <row r="24" spans="1:12" s="1" customFormat="1" ht="21.75" customHeight="1" thickTop="1">
      <c r="A24" s="2"/>
      <c r="B24" s="2"/>
      <c r="C24" s="2"/>
      <c r="D24" s="3"/>
      <c r="E24" s="3"/>
      <c r="F24" s="3"/>
      <c r="G24" s="3"/>
      <c r="H24" s="3"/>
      <c r="I24" s="3"/>
      <c r="J24" s="5"/>
      <c r="K24" s="5"/>
      <c r="L24" s="5"/>
    </row>
    <row r="25" spans="1:12" s="1" customFormat="1" ht="21.75" customHeight="1">
      <c r="A25" s="33" t="s">
        <v>100</v>
      </c>
      <c r="B25" s="34"/>
      <c r="C25" s="2"/>
      <c r="D25" s="3"/>
      <c r="E25" s="3"/>
      <c r="F25" s="3"/>
      <c r="G25" s="3"/>
      <c r="H25" s="3"/>
      <c r="I25" s="3"/>
      <c r="J25" s="5"/>
      <c r="K25" s="5"/>
      <c r="L25" s="5"/>
    </row>
    <row r="26" spans="1:12" s="1" customFormat="1" ht="21.75" customHeight="1">
      <c r="A26" s="35"/>
      <c r="B26" s="36" t="s">
        <v>74</v>
      </c>
      <c r="C26" s="2"/>
      <c r="D26" s="3"/>
      <c r="E26" s="3"/>
      <c r="F26" s="18">
        <f>+F28-F27</f>
        <v>13409249</v>
      </c>
      <c r="G26" s="3"/>
      <c r="H26" s="18">
        <f>+H28-H27</f>
        <v>985138</v>
      </c>
      <c r="I26" s="3"/>
      <c r="J26" s="18">
        <f>+J28-J27</f>
        <v>-1578048.75</v>
      </c>
      <c r="K26" s="5"/>
      <c r="L26" s="37">
        <f>+L28-L27</f>
        <v>1047323</v>
      </c>
    </row>
    <row r="27" spans="1:12" s="1" customFormat="1" ht="21.75" customHeight="1">
      <c r="A27" s="35"/>
      <c r="B27" s="35" t="s">
        <v>75</v>
      </c>
      <c r="C27" s="2"/>
      <c r="D27" s="3"/>
      <c r="E27" s="3"/>
      <c r="F27" s="29">
        <v>622854</v>
      </c>
      <c r="G27" s="18"/>
      <c r="H27" s="18">
        <v>0</v>
      </c>
      <c r="I27" s="18"/>
      <c r="J27" s="18">
        <v>0</v>
      </c>
      <c r="K27" s="18"/>
      <c r="L27" s="18">
        <v>0</v>
      </c>
    </row>
    <row r="28" spans="1:12" s="1" customFormat="1" ht="21.75" customHeight="1" thickBot="1">
      <c r="A28" s="38"/>
      <c r="B28" s="35"/>
      <c r="C28" s="2"/>
      <c r="D28" s="3"/>
      <c r="E28" s="3"/>
      <c r="F28" s="39">
        <f>+F21</f>
        <v>14032103</v>
      </c>
      <c r="G28" s="3"/>
      <c r="H28" s="39">
        <f>+H21</f>
        <v>985138</v>
      </c>
      <c r="I28" s="3"/>
      <c r="J28" s="39">
        <f>+J21</f>
        <v>-1578048.75</v>
      </c>
      <c r="K28" s="5"/>
      <c r="L28" s="40">
        <f>+L21</f>
        <v>1047323</v>
      </c>
    </row>
    <row r="29" spans="1:12" s="1" customFormat="1" ht="21.75" customHeight="1" thickTop="1">
      <c r="A29" s="2"/>
      <c r="B29" s="2"/>
      <c r="C29" s="2"/>
      <c r="D29" s="3"/>
      <c r="E29" s="3"/>
      <c r="F29" s="3"/>
      <c r="G29" s="3"/>
      <c r="H29" s="3"/>
      <c r="I29" s="3"/>
      <c r="J29" s="5"/>
      <c r="K29" s="5"/>
      <c r="L29" s="5"/>
    </row>
    <row r="30" spans="1:12" s="1" customFormat="1" ht="21.75" customHeight="1">
      <c r="A30" s="4" t="s">
        <v>102</v>
      </c>
      <c r="B30" s="2"/>
      <c r="C30" s="2"/>
      <c r="D30" s="3"/>
      <c r="E30" s="3"/>
      <c r="F30" s="3"/>
      <c r="G30" s="3"/>
      <c r="H30" s="3"/>
      <c r="I30" s="3"/>
      <c r="J30" s="5"/>
      <c r="K30" s="5"/>
      <c r="L30" s="5"/>
    </row>
    <row r="31" spans="1:12" s="1" customFormat="1" ht="21.75" customHeight="1" thickBot="1">
      <c r="A31" s="4" t="s">
        <v>117</v>
      </c>
      <c r="B31" s="2"/>
      <c r="C31" s="2"/>
      <c r="D31" s="3"/>
      <c r="E31" s="3"/>
      <c r="F31" s="41">
        <f>F26/F32</f>
        <v>5.3636995999999999E-2</v>
      </c>
      <c r="G31" s="3"/>
      <c r="H31" s="41">
        <f>H26/H32</f>
        <v>3.9405519999999999E-3</v>
      </c>
      <c r="I31" s="3"/>
      <c r="J31" s="41">
        <f>J26/J32</f>
        <v>-6.3121949999999996E-3</v>
      </c>
      <c r="K31" s="5"/>
      <c r="L31" s="41">
        <f>L26/L32</f>
        <v>4.1892919999999998E-3</v>
      </c>
    </row>
    <row r="32" spans="1:12" s="1" customFormat="1" ht="21.75" customHeight="1" thickTop="1" thickBot="1">
      <c r="A32" s="4" t="s">
        <v>84</v>
      </c>
      <c r="B32" s="2"/>
      <c r="C32" s="2"/>
      <c r="D32" s="3"/>
      <c r="E32" s="3"/>
      <c r="F32" s="68">
        <v>250000000</v>
      </c>
      <c r="G32" s="37"/>
      <c r="H32" s="68">
        <v>250000000</v>
      </c>
      <c r="I32" s="37"/>
      <c r="J32" s="68">
        <v>250000000</v>
      </c>
      <c r="K32" s="18"/>
      <c r="L32" s="68">
        <v>250000000</v>
      </c>
    </row>
    <row r="33" spans="1:12" s="1" customFormat="1" ht="21" customHeight="1" thickTop="1">
      <c r="A33" s="2"/>
      <c r="B33" s="2"/>
      <c r="C33" s="2"/>
      <c r="D33" s="3"/>
      <c r="E33" s="3"/>
      <c r="F33" s="3"/>
      <c r="G33" s="3"/>
      <c r="H33" s="3"/>
      <c r="I33" s="3"/>
      <c r="J33" s="5"/>
      <c r="K33" s="5"/>
      <c r="L33" s="5"/>
    </row>
  </sheetData>
  <mergeCells count="3">
    <mergeCell ref="F5:L5"/>
    <mergeCell ref="J6:L6"/>
    <mergeCell ref="F6:H6"/>
  </mergeCells>
  <pageMargins left="0.98425196850393704" right="0.78740157480314965" top="0.98425196850393704" bottom="0.78740157480314965" header="0.39370078740157483" footer="0.39370078740157483"/>
  <pageSetup paperSize="9" scale="66" firstPageNumber="3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33"/>
  <sheetViews>
    <sheetView zoomScale="80" zoomScaleNormal="80" zoomScaleSheetLayoutView="100" workbookViewId="0">
      <selection activeCell="F12" sqref="F12"/>
    </sheetView>
  </sheetViews>
  <sheetFormatPr defaultColWidth="9.140625" defaultRowHeight="21"/>
  <cols>
    <col min="1" max="2" width="1.42578125" style="2" customWidth="1"/>
    <col min="3" max="3" width="44.85546875" style="2" customWidth="1"/>
    <col min="4" max="4" width="9.42578125" style="3" customWidth="1"/>
    <col min="5" max="5" width="1.42578125" style="3" customWidth="1"/>
    <col min="6" max="6" width="19" style="3" customWidth="1"/>
    <col min="7" max="7" width="1.42578125" style="3" customWidth="1"/>
    <col min="8" max="8" width="19" style="3" customWidth="1"/>
    <col min="9" max="9" width="1.42578125" style="3" customWidth="1"/>
    <col min="10" max="10" width="18.5703125" style="5" customWidth="1"/>
    <col min="11" max="11" width="1.42578125" style="5" customWidth="1"/>
    <col min="12" max="12" width="18.5703125" style="5" customWidth="1"/>
    <col min="13" max="16384" width="9.140625" style="2"/>
  </cols>
  <sheetData>
    <row r="1" spans="1:12" ht="23.1" customHeight="1">
      <c r="A1" s="14" t="s">
        <v>73</v>
      </c>
      <c r="B1" s="14"/>
      <c r="C1" s="14"/>
      <c r="D1" s="4"/>
      <c r="E1" s="4"/>
      <c r="F1" s="4"/>
      <c r="G1" s="4"/>
      <c r="H1" s="4"/>
      <c r="I1" s="4"/>
      <c r="J1" s="8"/>
      <c r="K1" s="8"/>
      <c r="L1" s="64" t="s">
        <v>82</v>
      </c>
    </row>
    <row r="2" spans="1:12" ht="23.1" customHeight="1">
      <c r="A2" s="14" t="s">
        <v>33</v>
      </c>
      <c r="B2" s="14"/>
      <c r="C2" s="14"/>
      <c r="D2" s="4"/>
      <c r="E2" s="4"/>
      <c r="F2" s="4"/>
      <c r="G2" s="4"/>
      <c r="H2" s="4"/>
      <c r="I2" s="4"/>
      <c r="J2" s="8"/>
      <c r="K2" s="8"/>
      <c r="L2" s="65" t="s">
        <v>83</v>
      </c>
    </row>
    <row r="3" spans="1:12" ht="23.1" customHeight="1">
      <c r="A3" s="104" t="s">
        <v>148</v>
      </c>
      <c r="B3" s="14"/>
      <c r="C3" s="14"/>
      <c r="D3" s="4"/>
      <c r="E3" s="4"/>
      <c r="F3" s="4"/>
      <c r="G3" s="4"/>
      <c r="H3" s="4"/>
      <c r="I3" s="4"/>
      <c r="J3" s="8"/>
      <c r="K3" s="8"/>
      <c r="L3" s="8"/>
    </row>
    <row r="4" spans="1:12" ht="21" customHeight="1">
      <c r="A4" s="7"/>
      <c r="B4" s="4"/>
      <c r="C4" s="4"/>
      <c r="D4" s="4"/>
      <c r="E4" s="4"/>
      <c r="F4" s="4"/>
      <c r="G4" s="4"/>
      <c r="H4" s="4"/>
      <c r="I4" s="4"/>
      <c r="J4" s="8"/>
      <c r="K4" s="8"/>
      <c r="L4" s="8"/>
    </row>
    <row r="5" spans="1:12" ht="21.75" customHeight="1">
      <c r="B5" s="27"/>
      <c r="C5" s="27"/>
      <c r="F5" s="123" t="s">
        <v>80</v>
      </c>
      <c r="G5" s="123"/>
      <c r="H5" s="123"/>
      <c r="I5" s="123"/>
      <c r="J5" s="123"/>
      <c r="K5" s="123"/>
      <c r="L5" s="123"/>
    </row>
    <row r="6" spans="1:12" ht="21.75" customHeight="1">
      <c r="B6" s="27"/>
      <c r="C6" s="27"/>
      <c r="F6" s="122" t="s">
        <v>72</v>
      </c>
      <c r="G6" s="122"/>
      <c r="H6" s="122"/>
      <c r="J6" s="122" t="s">
        <v>71</v>
      </c>
      <c r="K6" s="122"/>
      <c r="L6" s="122"/>
    </row>
    <row r="7" spans="1:12" ht="21.75" customHeight="1">
      <c r="B7" s="27"/>
      <c r="C7" s="27"/>
      <c r="D7" s="16" t="s">
        <v>1</v>
      </c>
      <c r="E7" s="4"/>
      <c r="F7" s="71">
        <v>2565</v>
      </c>
      <c r="G7" s="4"/>
      <c r="H7" s="71">
        <v>2564</v>
      </c>
      <c r="I7" s="4"/>
      <c r="J7" s="66">
        <v>2565</v>
      </c>
      <c r="K7" s="28"/>
      <c r="L7" s="66">
        <v>2564</v>
      </c>
    </row>
    <row r="8" spans="1:12" ht="21.75" customHeight="1">
      <c r="E8" s="4"/>
      <c r="F8" s="18"/>
      <c r="G8" s="4"/>
      <c r="H8" s="18"/>
      <c r="I8" s="4"/>
      <c r="J8" s="18"/>
      <c r="K8" s="24"/>
      <c r="L8" s="18"/>
    </row>
    <row r="9" spans="1:12" ht="21.75" customHeight="1">
      <c r="A9" s="2" t="s">
        <v>27</v>
      </c>
      <c r="E9" s="4"/>
      <c r="F9" s="18">
        <v>79953636</v>
      </c>
      <c r="G9" s="4"/>
      <c r="H9" s="18">
        <v>70833093</v>
      </c>
      <c r="I9" s="4"/>
      <c r="J9" s="18">
        <v>62943910</v>
      </c>
      <c r="K9" s="24"/>
      <c r="L9" s="18">
        <v>70833093</v>
      </c>
    </row>
    <row r="10" spans="1:12" ht="21.75" customHeight="1">
      <c r="A10" s="2" t="s">
        <v>28</v>
      </c>
      <c r="F10" s="29">
        <v>-48396117</v>
      </c>
      <c r="H10" s="29">
        <v>-48693824</v>
      </c>
      <c r="J10" s="29">
        <v>-42894494</v>
      </c>
      <c r="K10" s="24"/>
      <c r="L10" s="29">
        <v>-48693824</v>
      </c>
    </row>
    <row r="11" spans="1:12" s="4" customFormat="1" ht="21.75" customHeight="1">
      <c r="A11" s="4" t="s">
        <v>29</v>
      </c>
      <c r="D11" s="112"/>
      <c r="E11" s="112"/>
      <c r="F11" s="113">
        <f>SUM(F9:F10)</f>
        <v>31557519</v>
      </c>
      <c r="G11" s="112"/>
      <c r="H11" s="113">
        <f>SUM(H9:H10)</f>
        <v>22139269</v>
      </c>
      <c r="I11" s="112"/>
      <c r="J11" s="113">
        <f>SUM(J9:J10)</f>
        <v>20049416</v>
      </c>
      <c r="K11" s="114"/>
      <c r="L11" s="113">
        <f>SUM(L9:L10)</f>
        <v>22139269</v>
      </c>
    </row>
    <row r="12" spans="1:12" ht="21.75" customHeight="1">
      <c r="A12" s="2" t="s">
        <v>30</v>
      </c>
      <c r="F12" s="29">
        <v>4063486</v>
      </c>
      <c r="H12" s="29">
        <v>1302327</v>
      </c>
      <c r="J12" s="29">
        <v>3213554</v>
      </c>
      <c r="K12" s="24"/>
      <c r="L12" s="29">
        <v>1302084</v>
      </c>
    </row>
    <row r="13" spans="1:12" s="4" customFormat="1" ht="21.75" customHeight="1">
      <c r="A13" s="4" t="s">
        <v>157</v>
      </c>
      <c r="D13" s="112"/>
      <c r="E13" s="112"/>
      <c r="F13" s="113">
        <f>SUM(F11:F12)</f>
        <v>35621005</v>
      </c>
      <c r="G13" s="112"/>
      <c r="H13" s="113">
        <f>SUM(H11:H12)</f>
        <v>23441596</v>
      </c>
      <c r="I13" s="112"/>
      <c r="J13" s="113">
        <f>SUM(J11:J12)</f>
        <v>23262970</v>
      </c>
      <c r="K13" s="114"/>
      <c r="L13" s="113">
        <f>SUM(L11:L12)</f>
        <v>23441353</v>
      </c>
    </row>
    <row r="14" spans="1:12" ht="21.75" customHeight="1">
      <c r="A14" s="2" t="s">
        <v>31</v>
      </c>
      <c r="F14" s="18">
        <v>-26960681</v>
      </c>
      <c r="H14" s="18">
        <v>-33088682</v>
      </c>
      <c r="J14" s="18">
        <v>-21774189</v>
      </c>
      <c r="K14" s="24"/>
      <c r="L14" s="18">
        <v>-32858577</v>
      </c>
    </row>
    <row r="15" spans="1:12" ht="21.75" customHeight="1">
      <c r="A15" s="2" t="s">
        <v>142</v>
      </c>
      <c r="D15" s="3">
        <v>9.1</v>
      </c>
      <c r="F15" s="18">
        <v>2876701</v>
      </c>
      <c r="H15" s="18">
        <v>0</v>
      </c>
      <c r="J15" s="18">
        <v>0</v>
      </c>
      <c r="K15" s="24"/>
      <c r="L15" s="18">
        <v>0</v>
      </c>
    </row>
    <row r="16" spans="1:12" ht="21.75" customHeight="1">
      <c r="A16" s="111" t="s">
        <v>156</v>
      </c>
      <c r="F16" s="115">
        <f>SUM(F14:F15)</f>
        <v>-24083980</v>
      </c>
      <c r="H16" s="115">
        <f>SUM(H14:H15)</f>
        <v>-33088682</v>
      </c>
      <c r="J16" s="115">
        <f>SUM(J14:J15)</f>
        <v>-21774189</v>
      </c>
      <c r="K16" s="24"/>
      <c r="L16" s="115">
        <f>SUM(L14:L15)</f>
        <v>-32858577</v>
      </c>
    </row>
    <row r="17" spans="1:12" s="4" customFormat="1" ht="21.75" customHeight="1">
      <c r="A17" s="30" t="s">
        <v>106</v>
      </c>
      <c r="D17" s="112"/>
      <c r="E17" s="112"/>
      <c r="F17" s="113">
        <f>+F13+F16</f>
        <v>11537025</v>
      </c>
      <c r="G17" s="112"/>
      <c r="H17" s="113">
        <f>+H13+H16</f>
        <v>-9647086</v>
      </c>
      <c r="I17" s="112"/>
      <c r="J17" s="113">
        <f>+J13+J16</f>
        <v>1488781</v>
      </c>
      <c r="K17" s="114"/>
      <c r="L17" s="113">
        <f>+L13+L16</f>
        <v>-9417224</v>
      </c>
    </row>
    <row r="18" spans="1:12" ht="21.75" customHeight="1">
      <c r="A18" s="2" t="s">
        <v>32</v>
      </c>
      <c r="F18" s="29">
        <v>-1048565</v>
      </c>
      <c r="H18" s="29">
        <v>-1104567</v>
      </c>
      <c r="J18" s="29">
        <v>-1048565</v>
      </c>
      <c r="K18" s="24"/>
      <c r="L18" s="29">
        <v>-1104567</v>
      </c>
    </row>
    <row r="19" spans="1:12" s="4" customFormat="1" ht="21.75" customHeight="1">
      <c r="A19" s="30" t="s">
        <v>107</v>
      </c>
      <c r="D19" s="112"/>
      <c r="E19" s="112"/>
      <c r="F19" s="113">
        <f>SUM(F17:F18)</f>
        <v>10488460</v>
      </c>
      <c r="G19" s="112"/>
      <c r="H19" s="113">
        <f>SUM(H17:H18)</f>
        <v>-10751653</v>
      </c>
      <c r="I19" s="112"/>
      <c r="J19" s="113">
        <f>SUM(J17:J18)</f>
        <v>440216</v>
      </c>
      <c r="K19" s="114"/>
      <c r="L19" s="113">
        <f>SUM(L17:L18)</f>
        <v>-10521791</v>
      </c>
    </row>
    <row r="20" spans="1:12" ht="21.75" customHeight="1">
      <c r="A20" s="2" t="s">
        <v>43</v>
      </c>
      <c r="F20" s="18">
        <v>5630851</v>
      </c>
      <c r="H20" s="18">
        <v>321759</v>
      </c>
      <c r="J20" s="18">
        <v>243637</v>
      </c>
      <c r="K20" s="24"/>
      <c r="L20" s="18">
        <v>321759</v>
      </c>
    </row>
    <row r="21" spans="1:12" s="4" customFormat="1" ht="21.75" customHeight="1">
      <c r="A21" s="4" t="s">
        <v>108</v>
      </c>
      <c r="D21" s="112"/>
      <c r="E21" s="112"/>
      <c r="F21" s="116">
        <f>SUM(F19:F20)</f>
        <v>16119311</v>
      </c>
      <c r="G21" s="112"/>
      <c r="H21" s="116">
        <f>SUM(H19:H20)</f>
        <v>-10429894</v>
      </c>
      <c r="I21" s="112"/>
      <c r="J21" s="116">
        <f>SUM(J19:J20)</f>
        <v>683853</v>
      </c>
      <c r="K21" s="114"/>
      <c r="L21" s="116">
        <f>SUM(L19:L20)</f>
        <v>-10200032</v>
      </c>
    </row>
    <row r="22" spans="1:12" ht="21.75" customHeight="1">
      <c r="A22" s="26" t="s">
        <v>99</v>
      </c>
      <c r="B22" s="31"/>
      <c r="C22" s="31"/>
      <c r="F22" s="32">
        <v>0</v>
      </c>
      <c r="H22" s="32">
        <v>0</v>
      </c>
      <c r="J22" s="32">
        <v>0</v>
      </c>
      <c r="K22" s="24"/>
      <c r="L22" s="32">
        <v>0</v>
      </c>
    </row>
    <row r="23" spans="1:12" s="118" customFormat="1" ht="21.75" customHeight="1" thickBot="1">
      <c r="A23" s="4" t="s">
        <v>86</v>
      </c>
      <c r="B23" s="4"/>
      <c r="C23" s="4"/>
      <c r="D23" s="112"/>
      <c r="E23" s="112"/>
      <c r="F23" s="117">
        <f>F21+F22</f>
        <v>16119311</v>
      </c>
      <c r="G23" s="112"/>
      <c r="H23" s="117">
        <f>H21+H22</f>
        <v>-10429894</v>
      </c>
      <c r="I23" s="112"/>
      <c r="J23" s="117">
        <f>J21+J22</f>
        <v>683853</v>
      </c>
      <c r="K23" s="114"/>
      <c r="L23" s="117">
        <f>L21+L22</f>
        <v>-10200032</v>
      </c>
    </row>
    <row r="24" spans="1:12" s="1" customFormat="1" ht="21.75" customHeight="1" thickTop="1">
      <c r="A24" s="2"/>
      <c r="B24" s="2"/>
      <c r="C24" s="2"/>
      <c r="D24" s="3"/>
      <c r="E24" s="3"/>
      <c r="F24" s="3"/>
      <c r="G24" s="3"/>
      <c r="H24" s="3"/>
      <c r="I24" s="3"/>
      <c r="J24" s="5"/>
      <c r="K24" s="5"/>
      <c r="L24" s="5"/>
    </row>
    <row r="25" spans="1:12" s="1" customFormat="1" ht="21.75" customHeight="1">
      <c r="A25" s="33" t="s">
        <v>100</v>
      </c>
      <c r="B25" s="34"/>
      <c r="C25" s="2"/>
      <c r="D25" s="3"/>
      <c r="E25" s="3"/>
      <c r="F25" s="3"/>
      <c r="G25" s="3"/>
      <c r="H25" s="3"/>
      <c r="I25" s="3"/>
      <c r="J25" s="5"/>
      <c r="K25" s="5"/>
      <c r="L25" s="5"/>
    </row>
    <row r="26" spans="1:12" s="1" customFormat="1" ht="21.75" customHeight="1">
      <c r="A26" s="35"/>
      <c r="B26" s="36" t="s">
        <v>74</v>
      </c>
      <c r="C26" s="2"/>
      <c r="D26" s="3"/>
      <c r="E26" s="3"/>
      <c r="F26" s="18">
        <f>+F28-F27</f>
        <v>15554448</v>
      </c>
      <c r="G26" s="3"/>
      <c r="H26" s="18">
        <f>+H28-H27</f>
        <v>-10429894</v>
      </c>
      <c r="I26" s="3"/>
      <c r="J26" s="18">
        <f>+J28-J27</f>
        <v>683853</v>
      </c>
      <c r="K26" s="5"/>
      <c r="L26" s="37">
        <f>+L28-L27</f>
        <v>-10200032</v>
      </c>
    </row>
    <row r="27" spans="1:12" s="1" customFormat="1" ht="21.75" customHeight="1">
      <c r="A27" s="35"/>
      <c r="B27" s="35" t="s">
        <v>75</v>
      </c>
      <c r="C27" s="2"/>
      <c r="D27" s="3"/>
      <c r="E27" s="3"/>
      <c r="F27" s="18">
        <v>564863</v>
      </c>
      <c r="G27" s="18"/>
      <c r="H27" s="18">
        <v>0</v>
      </c>
      <c r="I27" s="18"/>
      <c r="J27" s="18">
        <v>0</v>
      </c>
      <c r="K27" s="18"/>
      <c r="L27" s="18">
        <v>0</v>
      </c>
    </row>
    <row r="28" spans="1:12" s="1" customFormat="1" ht="21.75" customHeight="1" thickBot="1">
      <c r="A28" s="38"/>
      <c r="B28" s="35"/>
      <c r="C28" s="2"/>
      <c r="D28" s="3"/>
      <c r="E28" s="3"/>
      <c r="F28" s="39">
        <f>+F21</f>
        <v>16119311</v>
      </c>
      <c r="G28" s="3"/>
      <c r="H28" s="39">
        <f>+H21</f>
        <v>-10429894</v>
      </c>
      <c r="I28" s="3"/>
      <c r="J28" s="39">
        <f>+J21</f>
        <v>683853</v>
      </c>
      <c r="K28" s="5"/>
      <c r="L28" s="40">
        <f>+L21</f>
        <v>-10200032</v>
      </c>
    </row>
    <row r="29" spans="1:12" s="1" customFormat="1" ht="21.75" customHeight="1" thickTop="1">
      <c r="A29" s="2"/>
      <c r="B29" s="2"/>
      <c r="C29" s="2"/>
      <c r="D29" s="3"/>
      <c r="E29" s="3"/>
      <c r="F29" s="3"/>
      <c r="G29" s="3"/>
      <c r="H29" s="3"/>
      <c r="I29" s="3"/>
      <c r="J29" s="5"/>
      <c r="K29" s="5"/>
      <c r="L29" s="5"/>
    </row>
    <row r="30" spans="1:12" s="1" customFormat="1" ht="21.75" customHeight="1">
      <c r="A30" s="4" t="s">
        <v>102</v>
      </c>
      <c r="B30" s="2"/>
      <c r="C30" s="2"/>
      <c r="D30" s="3"/>
      <c r="E30" s="3"/>
      <c r="F30" s="3"/>
      <c r="G30" s="3"/>
      <c r="H30" s="3"/>
      <c r="I30" s="3"/>
      <c r="J30" s="5"/>
      <c r="K30" s="5"/>
      <c r="L30" s="5"/>
    </row>
    <row r="31" spans="1:12" s="1" customFormat="1" ht="21.75" customHeight="1" thickBot="1">
      <c r="A31" s="4" t="s">
        <v>117</v>
      </c>
      <c r="B31" s="2"/>
      <c r="C31" s="2"/>
      <c r="D31" s="3"/>
      <c r="E31" s="3"/>
      <c r="F31" s="41">
        <f>F26/F32</f>
        <v>6.2217792000000001E-2</v>
      </c>
      <c r="G31" s="3"/>
      <c r="H31" s="41">
        <f>H26/H32</f>
        <v>-4.1719576000000001E-2</v>
      </c>
      <c r="I31" s="3"/>
      <c r="J31" s="41">
        <f>J26/J32</f>
        <v>2.735412E-3</v>
      </c>
      <c r="K31" s="5"/>
      <c r="L31" s="41">
        <f>L26/L32</f>
        <v>-4.0800127999999998E-2</v>
      </c>
    </row>
    <row r="32" spans="1:12" s="1" customFormat="1" ht="21.75" customHeight="1" thickTop="1" thickBot="1">
      <c r="A32" s="4" t="s">
        <v>84</v>
      </c>
      <c r="B32" s="2"/>
      <c r="C32" s="2"/>
      <c r="D32" s="3"/>
      <c r="E32" s="3"/>
      <c r="F32" s="68">
        <v>250000000</v>
      </c>
      <c r="G32" s="37"/>
      <c r="H32" s="68">
        <v>250000000</v>
      </c>
      <c r="I32" s="37"/>
      <c r="J32" s="68">
        <v>250000000</v>
      </c>
      <c r="K32" s="18"/>
      <c r="L32" s="68">
        <v>250000000</v>
      </c>
    </row>
    <row r="33" spans="1:12" s="1" customFormat="1" ht="21" customHeight="1" thickTop="1">
      <c r="A33" s="2"/>
      <c r="B33" s="2"/>
      <c r="C33" s="2"/>
      <c r="D33" s="3"/>
      <c r="E33" s="3"/>
      <c r="F33" s="3"/>
      <c r="G33" s="3"/>
      <c r="H33" s="3"/>
      <c r="I33" s="3"/>
      <c r="J33" s="5"/>
      <c r="K33" s="5"/>
      <c r="L33" s="5"/>
    </row>
  </sheetData>
  <mergeCells count="3">
    <mergeCell ref="F5:L5"/>
    <mergeCell ref="F6:H6"/>
    <mergeCell ref="J6:L6"/>
  </mergeCells>
  <pageMargins left="0.98425196850393704" right="0.78740157480314965" top="0.98425196850393704" bottom="0.78740157480314965" header="0.39370078740157483" footer="0.39370078740157483"/>
  <pageSetup paperSize="9" scale="65" firstPageNumber="4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20"/>
  <sheetViews>
    <sheetView zoomScale="80" zoomScaleNormal="80" zoomScaleSheetLayoutView="80" workbookViewId="0">
      <selection activeCell="H52" sqref="H52"/>
    </sheetView>
  </sheetViews>
  <sheetFormatPr defaultColWidth="9.140625" defaultRowHeight="21"/>
  <cols>
    <col min="1" max="1" width="2" style="2" customWidth="1"/>
    <col min="2" max="2" width="25.7109375" style="2" customWidth="1"/>
    <col min="3" max="3" width="1.42578125" style="2" customWidth="1"/>
    <col min="4" max="4" width="9.42578125" style="2" customWidth="1"/>
    <col min="5" max="5" width="1.42578125" style="2" customWidth="1"/>
    <col min="6" max="6" width="16.28515625" style="2" customWidth="1"/>
    <col min="7" max="7" width="2.42578125" style="2" customWidth="1"/>
    <col min="8" max="8" width="16.28515625" style="2" customWidth="1"/>
    <col min="9" max="9" width="2.42578125" style="2" customWidth="1"/>
    <col min="10" max="10" width="16.28515625" style="2" customWidth="1"/>
    <col min="11" max="11" width="2.42578125" style="2" customWidth="1"/>
    <col min="12" max="12" width="16.28515625" style="2" customWidth="1"/>
    <col min="13" max="13" width="2.42578125" style="2" customWidth="1"/>
    <col min="14" max="14" width="20" style="2" customWidth="1"/>
    <col min="15" max="15" width="2.42578125" style="2" customWidth="1"/>
    <col min="16" max="16" width="20" style="2" customWidth="1"/>
    <col min="17" max="17" width="2.42578125" style="2" customWidth="1"/>
    <col min="18" max="18" width="20" style="2" customWidth="1"/>
    <col min="19" max="19" width="2.42578125" style="2" customWidth="1"/>
    <col min="20" max="20" width="20" style="2" customWidth="1"/>
    <col min="21" max="21" width="2.42578125" style="2" customWidth="1"/>
    <col min="22" max="22" width="20" style="2" customWidth="1"/>
    <col min="23" max="23" width="10" style="2" bestFit="1" customWidth="1"/>
    <col min="24" max="16384" width="9.140625" style="2"/>
  </cols>
  <sheetData>
    <row r="1" spans="1:23" ht="22.15" customHeight="1">
      <c r="A1" s="11" t="str">
        <f>'PL (3M)'!A1</f>
        <v>บริษัท โกลบอล เซอร์วิส เซ็นเตอร์ จำกัด (มหาชน) และบริษัทย่อย</v>
      </c>
      <c r="B1" s="11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V1" s="64" t="s">
        <v>82</v>
      </c>
    </row>
    <row r="2" spans="1:23" ht="22.15" customHeight="1">
      <c r="A2" s="11" t="s">
        <v>34</v>
      </c>
      <c r="B2" s="1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V2" s="65" t="s">
        <v>83</v>
      </c>
    </row>
    <row r="3" spans="1:23" ht="22.15" customHeight="1">
      <c r="A3" s="11" t="str">
        <f>'PL (9M)'!A3</f>
        <v>สำหรับงวดเก้าเดือนสิ้นสุดวันที่ 30 กันยายน 2565</v>
      </c>
      <c r="B3" s="11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3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3" ht="21" customHeight="1">
      <c r="A5" s="3"/>
      <c r="B5" s="3"/>
      <c r="C5" s="3"/>
      <c r="D5" s="3"/>
      <c r="E5" s="3"/>
      <c r="F5" s="123" t="s">
        <v>80</v>
      </c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</row>
    <row r="6" spans="1:23" ht="21" customHeight="1">
      <c r="A6" s="3"/>
      <c r="B6" s="3"/>
      <c r="C6" s="3"/>
      <c r="D6" s="3"/>
      <c r="E6" s="3"/>
      <c r="F6" s="122" t="s">
        <v>72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</row>
    <row r="7" spans="1:23" ht="21" customHeight="1">
      <c r="A7" s="3"/>
      <c r="B7" s="3"/>
      <c r="C7" s="3"/>
      <c r="D7" s="3"/>
      <c r="E7" s="3"/>
      <c r="F7" s="125" t="s">
        <v>76</v>
      </c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6"/>
      <c r="R7" s="126"/>
    </row>
    <row r="8" spans="1:23" ht="21" customHeight="1">
      <c r="A8" s="3"/>
      <c r="B8" s="3"/>
      <c r="C8" s="3"/>
      <c r="D8" s="3"/>
      <c r="E8" s="3"/>
      <c r="F8" s="3"/>
      <c r="G8" s="3"/>
      <c r="H8" s="3"/>
      <c r="I8" s="3"/>
      <c r="J8" s="124" t="s">
        <v>47</v>
      </c>
      <c r="K8" s="124"/>
      <c r="L8" s="124"/>
      <c r="M8" s="43"/>
      <c r="N8" s="124" t="s">
        <v>131</v>
      </c>
      <c r="O8" s="124"/>
      <c r="P8" s="124"/>
      <c r="Q8" s="3"/>
      <c r="R8" s="3"/>
    </row>
    <row r="9" spans="1:23" ht="42">
      <c r="A9" s="3"/>
      <c r="B9" s="3"/>
      <c r="C9" s="3"/>
      <c r="E9" s="3"/>
      <c r="F9" s="96" t="s">
        <v>132</v>
      </c>
      <c r="G9" s="3"/>
      <c r="H9" s="120" t="s">
        <v>133</v>
      </c>
      <c r="I9" s="3"/>
      <c r="J9" s="93" t="s">
        <v>134</v>
      </c>
      <c r="K9" s="43"/>
      <c r="L9" s="45" t="s">
        <v>24</v>
      </c>
      <c r="M9" s="43"/>
      <c r="N9" s="93" t="s">
        <v>136</v>
      </c>
      <c r="O9" s="43"/>
      <c r="P9" s="93" t="s">
        <v>135</v>
      </c>
      <c r="Q9" s="3"/>
      <c r="R9" s="94" t="s">
        <v>78</v>
      </c>
      <c r="T9" s="95" t="s">
        <v>79</v>
      </c>
      <c r="V9" s="95" t="s">
        <v>25</v>
      </c>
    </row>
    <row r="10" spans="1:23" s="47" customFormat="1" ht="21" customHeight="1">
      <c r="A10" s="26" t="s">
        <v>85</v>
      </c>
      <c r="B10" s="2"/>
      <c r="C10" s="2"/>
      <c r="D10" s="3"/>
      <c r="E10" s="2"/>
      <c r="F10" s="46">
        <v>125000000</v>
      </c>
      <c r="G10" s="46"/>
      <c r="H10" s="46">
        <v>102492000</v>
      </c>
      <c r="I10" s="46"/>
      <c r="J10" s="46">
        <v>1411521</v>
      </c>
      <c r="K10" s="46"/>
      <c r="L10" s="46">
        <v>-18797931</v>
      </c>
      <c r="M10" s="46"/>
      <c r="N10" s="46">
        <v>0</v>
      </c>
      <c r="O10" s="46"/>
      <c r="P10" s="46">
        <f>SUM(N10:O10)</f>
        <v>0</v>
      </c>
      <c r="Q10" s="46"/>
      <c r="R10" s="46">
        <f>SUM(F10:L10)+P10</f>
        <v>210105590</v>
      </c>
      <c r="T10" s="46">
        <v>15000</v>
      </c>
      <c r="V10" s="18">
        <f>SUM(R10:T10)</f>
        <v>210120590</v>
      </c>
    </row>
    <row r="11" spans="1:23" s="47" customFormat="1" ht="21" customHeight="1">
      <c r="A11" s="26" t="s">
        <v>136</v>
      </c>
      <c r="B11" s="2"/>
      <c r="C11" s="2"/>
      <c r="D11" s="3"/>
      <c r="E11" s="2"/>
      <c r="F11" s="90">
        <v>0</v>
      </c>
      <c r="G11" s="46"/>
      <c r="H11" s="90">
        <v>0</v>
      </c>
      <c r="I11" s="46"/>
      <c r="J11" s="90">
        <v>0</v>
      </c>
      <c r="K11" s="46"/>
      <c r="L11" s="46">
        <v>0</v>
      </c>
      <c r="M11" s="46"/>
      <c r="N11" s="46">
        <v>27574</v>
      </c>
      <c r="O11" s="46"/>
      <c r="P11" s="46">
        <f>SUM(N11:O11)</f>
        <v>27574</v>
      </c>
      <c r="Q11" s="46"/>
      <c r="R11" s="46">
        <f>SUM(F11:L11)+P11</f>
        <v>27574</v>
      </c>
      <c r="T11" s="46">
        <f>-R11</f>
        <v>-27574</v>
      </c>
      <c r="V11" s="18">
        <f>SUM(R11:T11)</f>
        <v>0</v>
      </c>
    </row>
    <row r="12" spans="1:23" ht="21" customHeight="1">
      <c r="A12" s="26" t="s">
        <v>103</v>
      </c>
      <c r="D12" s="3"/>
      <c r="F12" s="90">
        <v>0</v>
      </c>
      <c r="G12" s="46"/>
      <c r="H12" s="90">
        <v>0</v>
      </c>
      <c r="I12" s="46"/>
      <c r="J12" s="90">
        <v>0</v>
      </c>
      <c r="K12" s="46"/>
      <c r="L12" s="46">
        <v>0</v>
      </c>
      <c r="M12" s="46"/>
      <c r="N12" s="46">
        <v>0</v>
      </c>
      <c r="O12" s="46"/>
      <c r="P12" s="46">
        <f t="shared" ref="P12:P13" si="0">SUM(N12:O12)</f>
        <v>0</v>
      </c>
      <c r="Q12" s="46"/>
      <c r="R12" s="46">
        <f t="shared" ref="R12" si="1">SUM(F12:L12)+P12</f>
        <v>0</v>
      </c>
      <c r="T12" s="46">
        <v>18322600</v>
      </c>
      <c r="V12" s="18">
        <f>SUM(R12:T12)</f>
        <v>18322600</v>
      </c>
    </row>
    <row r="13" spans="1:23" ht="21" customHeight="1">
      <c r="A13" s="26" t="s">
        <v>86</v>
      </c>
      <c r="D13" s="3"/>
      <c r="F13" s="13">
        <v>0</v>
      </c>
      <c r="G13" s="46"/>
      <c r="H13" s="13">
        <v>0</v>
      </c>
      <c r="I13" s="46"/>
      <c r="J13" s="13">
        <v>0</v>
      </c>
      <c r="K13" s="46"/>
      <c r="L13" s="46">
        <f>'PL (9M)'!F26</f>
        <v>15554448</v>
      </c>
      <c r="M13" s="46"/>
      <c r="N13" s="46">
        <v>0</v>
      </c>
      <c r="O13" s="46"/>
      <c r="P13" s="46">
        <f t="shared" si="0"/>
        <v>0</v>
      </c>
      <c r="Q13" s="46"/>
      <c r="R13" s="46">
        <f>SUM(F13:L13)+P13</f>
        <v>15554448</v>
      </c>
      <c r="T13" s="46">
        <f>'PL (9M)'!F27</f>
        <v>564863</v>
      </c>
      <c r="V13" s="18">
        <f>SUM(R13:T13)</f>
        <v>16119311</v>
      </c>
    </row>
    <row r="14" spans="1:23" s="47" customFormat="1" ht="21" customHeight="1" thickBot="1">
      <c r="A14" s="2" t="s">
        <v>149</v>
      </c>
      <c r="B14" s="2"/>
      <c r="C14" s="2"/>
      <c r="D14" s="3"/>
      <c r="E14" s="2"/>
      <c r="F14" s="50">
        <f>SUM(F10:F13)</f>
        <v>125000000</v>
      </c>
      <c r="G14" s="46"/>
      <c r="H14" s="50">
        <f>SUM(H10:H13)</f>
        <v>102492000</v>
      </c>
      <c r="I14" s="46"/>
      <c r="J14" s="50">
        <f>SUM(J10:J13)</f>
        <v>1411521</v>
      </c>
      <c r="K14" s="46"/>
      <c r="L14" s="50">
        <f>SUM(L10:L13)</f>
        <v>-3243483</v>
      </c>
      <c r="M14" s="46"/>
      <c r="N14" s="50">
        <f>SUM(N10:N13)</f>
        <v>27574</v>
      </c>
      <c r="O14" s="46"/>
      <c r="P14" s="50">
        <f>SUM(P10:P13)</f>
        <v>27574</v>
      </c>
      <c r="Q14" s="46"/>
      <c r="R14" s="50">
        <f>SUM(R10:R13)</f>
        <v>225687612</v>
      </c>
      <c r="T14" s="50">
        <f>SUM(T10:T13)</f>
        <v>18874889</v>
      </c>
      <c r="V14" s="50">
        <f>SUM(V10:V13)</f>
        <v>244562501</v>
      </c>
      <c r="W14" s="10"/>
    </row>
    <row r="15" spans="1:23" ht="21" customHeight="1" thickTop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12"/>
      <c r="M15" s="3"/>
      <c r="N15" s="12"/>
      <c r="O15" s="3"/>
      <c r="P15" s="12"/>
      <c r="Q15" s="3"/>
      <c r="R15" s="12"/>
      <c r="T15" s="3"/>
      <c r="V15" s="5"/>
    </row>
    <row r="16" spans="1:23">
      <c r="A16" s="2" t="s">
        <v>39</v>
      </c>
      <c r="F16" s="46">
        <v>125000000</v>
      </c>
      <c r="G16" s="46"/>
      <c r="H16" s="46">
        <v>102492000</v>
      </c>
      <c r="I16" s="46"/>
      <c r="J16" s="46">
        <v>1411521</v>
      </c>
      <c r="K16" s="46"/>
      <c r="L16" s="46">
        <v>-5939623</v>
      </c>
      <c r="M16" s="46"/>
      <c r="N16" s="46">
        <v>0</v>
      </c>
      <c r="O16" s="46"/>
      <c r="P16" s="46">
        <f t="shared" ref="P16:P18" si="2">SUM(N16:O16)</f>
        <v>0</v>
      </c>
      <c r="Q16" s="46"/>
      <c r="R16" s="46">
        <f t="shared" ref="R16:R18" si="3">SUM(F16:L16)+P16</f>
        <v>222963898</v>
      </c>
      <c r="S16" s="47"/>
      <c r="T16" s="46">
        <v>0</v>
      </c>
      <c r="U16" s="47"/>
      <c r="V16" s="18">
        <f>SUM(R16:T16)</f>
        <v>222963898</v>
      </c>
    </row>
    <row r="17" spans="1:22">
      <c r="A17" s="2" t="s">
        <v>103</v>
      </c>
      <c r="F17" s="90">
        <v>0</v>
      </c>
      <c r="G17" s="46"/>
      <c r="H17" s="90">
        <v>0</v>
      </c>
      <c r="I17" s="46"/>
      <c r="J17" s="90">
        <v>0</v>
      </c>
      <c r="K17" s="46"/>
      <c r="L17" s="46">
        <v>0</v>
      </c>
      <c r="M17" s="46"/>
      <c r="N17" s="46">
        <v>0</v>
      </c>
      <c r="O17" s="46"/>
      <c r="P17" s="46">
        <f t="shared" si="2"/>
        <v>0</v>
      </c>
      <c r="Q17" s="46"/>
      <c r="R17" s="46">
        <f t="shared" si="3"/>
        <v>0</v>
      </c>
      <c r="T17" s="46">
        <v>15000</v>
      </c>
      <c r="V17" s="18">
        <f>SUM(R17:T17)</f>
        <v>15000</v>
      </c>
    </row>
    <row r="18" spans="1:22">
      <c r="A18" s="26" t="s">
        <v>86</v>
      </c>
      <c r="F18" s="90">
        <v>0</v>
      </c>
      <c r="G18" s="46"/>
      <c r="H18" s="90">
        <v>0</v>
      </c>
      <c r="I18" s="46"/>
      <c r="J18" s="90">
        <v>0</v>
      </c>
      <c r="K18" s="46"/>
      <c r="L18" s="46">
        <f>+'PL (9M)'!H26</f>
        <v>-10429894</v>
      </c>
      <c r="M18" s="46"/>
      <c r="N18" s="46">
        <v>0</v>
      </c>
      <c r="O18" s="46"/>
      <c r="P18" s="46">
        <f t="shared" si="2"/>
        <v>0</v>
      </c>
      <c r="Q18" s="46"/>
      <c r="R18" s="46">
        <f t="shared" si="3"/>
        <v>-10429894</v>
      </c>
      <c r="T18" s="46">
        <v>0</v>
      </c>
      <c r="V18" s="18">
        <f t="shared" ref="V18" si="4">SUM(R18:T18)</f>
        <v>-10429894</v>
      </c>
    </row>
    <row r="19" spans="1:22" ht="21.75" thickBot="1">
      <c r="A19" s="2" t="s">
        <v>150</v>
      </c>
      <c r="F19" s="50">
        <f>SUM(F16:F18)</f>
        <v>125000000</v>
      </c>
      <c r="G19" s="46"/>
      <c r="H19" s="50">
        <f>SUM(H16:H18)</f>
        <v>102492000</v>
      </c>
      <c r="I19" s="46"/>
      <c r="J19" s="50">
        <f>SUM(J16:J18)</f>
        <v>1411521</v>
      </c>
      <c r="K19" s="46"/>
      <c r="L19" s="50">
        <f>SUM(L16:L18)</f>
        <v>-16369517</v>
      </c>
      <c r="M19" s="46"/>
      <c r="N19" s="50">
        <f>SUM(N16:N18)</f>
        <v>0</v>
      </c>
      <c r="O19" s="46"/>
      <c r="P19" s="50">
        <f>SUM(P16:P18)</f>
        <v>0</v>
      </c>
      <c r="Q19" s="46"/>
      <c r="R19" s="50">
        <f>SUM(R16:R18)</f>
        <v>212534004</v>
      </c>
      <c r="S19" s="47"/>
      <c r="T19" s="50">
        <f>SUM(T16:T18)</f>
        <v>15000</v>
      </c>
      <c r="U19" s="47"/>
      <c r="V19" s="50">
        <f>SUM(R19:T19)</f>
        <v>212549004</v>
      </c>
    </row>
    <row r="20" spans="1:22" ht="21.75" thickTop="1"/>
  </sheetData>
  <mergeCells count="5">
    <mergeCell ref="J8:L8"/>
    <mergeCell ref="F7:R7"/>
    <mergeCell ref="F5:V5"/>
    <mergeCell ref="F6:V6"/>
    <mergeCell ref="N8:P8"/>
  </mergeCells>
  <pageMargins left="0.98425196850393704" right="0.78740157480314965" top="0.98425196850393704" bottom="0.78740157480314965" header="0.39370078740157483" footer="0.39370078740157483"/>
  <pageSetup paperSize="9" scale="61" firstPageNumber="5" fitToHeight="0" orientation="landscape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7"/>
  <sheetViews>
    <sheetView topLeftCell="A3" zoomScale="90" zoomScaleNormal="90" zoomScaleSheetLayoutView="90" workbookViewId="0">
      <selection activeCell="H52" sqref="H52"/>
    </sheetView>
  </sheetViews>
  <sheetFormatPr defaultColWidth="9.140625" defaultRowHeight="21"/>
  <cols>
    <col min="1" max="1" width="2" style="2" customWidth="1"/>
    <col min="2" max="2" width="50" style="2" customWidth="1"/>
    <col min="3" max="3" width="1.42578125" style="2" customWidth="1"/>
    <col min="4" max="4" width="9.42578125" style="2" customWidth="1"/>
    <col min="5" max="5" width="1.42578125" style="2" customWidth="1"/>
    <col min="6" max="6" width="20.140625" style="2" customWidth="1"/>
    <col min="7" max="7" width="2.42578125" style="2" customWidth="1"/>
    <col min="8" max="8" width="20.140625" style="2" customWidth="1"/>
    <col min="9" max="9" width="2.42578125" style="2" customWidth="1"/>
    <col min="10" max="10" width="20.140625" style="2" customWidth="1"/>
    <col min="11" max="11" width="2.42578125" style="2" customWidth="1"/>
    <col min="12" max="12" width="20.140625" style="2" customWidth="1"/>
    <col min="13" max="13" width="2.42578125" style="2" customWidth="1"/>
    <col min="14" max="14" width="20.5703125" style="2" customWidth="1"/>
    <col min="15" max="15" width="4.140625" style="2" customWidth="1"/>
    <col min="16" max="16" width="10.5703125" style="2" bestFit="1" customWidth="1"/>
    <col min="17" max="16384" width="9.140625" style="2"/>
  </cols>
  <sheetData>
    <row r="1" spans="1:16" s="15" customFormat="1" ht="22.15" customHeight="1">
      <c r="A1" s="11" t="str">
        <f>'PL (3M)'!A1</f>
        <v>บริษัท โกลบอล เซอร์วิส เซ็นเตอร์ จำกัด (มหาชน) และบริษัทย่อย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64" t="s">
        <v>82</v>
      </c>
    </row>
    <row r="2" spans="1:16" s="15" customFormat="1" ht="22.15" customHeight="1">
      <c r="A2" s="11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65" t="s">
        <v>83</v>
      </c>
    </row>
    <row r="3" spans="1:16" s="15" customFormat="1" ht="22.15" customHeight="1">
      <c r="A3" s="11" t="str">
        <f>'PL (9M)'!A3</f>
        <v>สำหรับงวดเก้าเดือนสิ้นสุดวันที่ 30 กันยายน 2565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6" ht="21" customHeight="1">
      <c r="A4" s="1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6" ht="21" customHeight="1">
      <c r="A5" s="3"/>
      <c r="B5" s="3"/>
      <c r="C5" s="3"/>
      <c r="D5" s="3"/>
      <c r="E5" s="3"/>
      <c r="F5" s="123" t="s">
        <v>80</v>
      </c>
      <c r="G5" s="123"/>
      <c r="H5" s="123"/>
      <c r="I5" s="123"/>
      <c r="J5" s="123"/>
      <c r="K5" s="123"/>
      <c r="L5" s="123"/>
      <c r="M5" s="123"/>
      <c r="N5" s="123"/>
    </row>
    <row r="6" spans="1:16" ht="21" customHeight="1">
      <c r="A6" s="3"/>
      <c r="B6" s="3"/>
      <c r="C6" s="3"/>
      <c r="D6" s="3"/>
      <c r="E6" s="3"/>
      <c r="F6" s="122" t="s">
        <v>71</v>
      </c>
      <c r="G6" s="122"/>
      <c r="H6" s="122"/>
      <c r="I6" s="122"/>
      <c r="J6" s="122"/>
      <c r="K6" s="122"/>
      <c r="L6" s="122"/>
      <c r="M6" s="122"/>
      <c r="N6" s="122"/>
    </row>
    <row r="7" spans="1:16" ht="21" customHeight="1">
      <c r="B7" s="6"/>
      <c r="C7" s="6"/>
      <c r="D7" s="6"/>
      <c r="E7" s="6"/>
      <c r="F7" s="3"/>
      <c r="G7" s="3"/>
      <c r="I7" s="3"/>
      <c r="J7" s="124" t="s">
        <v>47</v>
      </c>
      <c r="K7" s="124"/>
      <c r="L7" s="124"/>
      <c r="M7" s="3"/>
      <c r="N7" s="3"/>
    </row>
    <row r="8" spans="1:16" ht="21" customHeight="1">
      <c r="F8" s="12" t="s">
        <v>50</v>
      </c>
      <c r="G8" s="3"/>
      <c r="H8" s="42" t="s">
        <v>65</v>
      </c>
      <c r="I8" s="3"/>
      <c r="J8" s="43" t="s">
        <v>52</v>
      </c>
      <c r="K8" s="43"/>
      <c r="L8" s="43"/>
      <c r="N8" s="3" t="s">
        <v>35</v>
      </c>
    </row>
    <row r="9" spans="1:16" ht="21" customHeight="1">
      <c r="A9" s="3"/>
      <c r="B9" s="3"/>
      <c r="C9" s="3"/>
      <c r="E9" s="3"/>
      <c r="F9" s="44" t="s">
        <v>51</v>
      </c>
      <c r="G9" s="3"/>
      <c r="H9" s="17" t="s">
        <v>54</v>
      </c>
      <c r="I9" s="3"/>
      <c r="J9" s="45" t="s">
        <v>53</v>
      </c>
      <c r="K9" s="43"/>
      <c r="L9" s="45" t="s">
        <v>24</v>
      </c>
      <c r="M9" s="3"/>
      <c r="N9" s="16" t="s">
        <v>20</v>
      </c>
    </row>
    <row r="10" spans="1:16" s="47" customFormat="1" ht="21" customHeight="1">
      <c r="A10" s="91" t="s">
        <v>85</v>
      </c>
      <c r="B10" s="2"/>
      <c r="C10" s="2"/>
      <c r="D10" s="3"/>
      <c r="E10" s="2"/>
      <c r="F10" s="46">
        <v>125000000</v>
      </c>
      <c r="G10" s="46"/>
      <c r="H10" s="46">
        <v>102492000</v>
      </c>
      <c r="I10" s="46"/>
      <c r="J10" s="46">
        <v>1411521</v>
      </c>
      <c r="K10" s="46"/>
      <c r="L10" s="46">
        <v>-18507039</v>
      </c>
      <c r="M10" s="46"/>
      <c r="N10" s="46">
        <f>SUM(F10:L10)</f>
        <v>210396482</v>
      </c>
      <c r="O10" s="2"/>
      <c r="P10" s="2"/>
    </row>
    <row r="11" spans="1:16" ht="21" customHeight="1">
      <c r="A11" s="26" t="s">
        <v>116</v>
      </c>
      <c r="F11" s="48">
        <v>0</v>
      </c>
      <c r="G11" s="46"/>
      <c r="H11" s="48">
        <v>0</v>
      </c>
      <c r="I11" s="46"/>
      <c r="J11" s="48">
        <v>0</v>
      </c>
      <c r="K11" s="10"/>
      <c r="L11" s="10">
        <f>+'PL (9M)'!J21</f>
        <v>683853</v>
      </c>
      <c r="M11" s="10"/>
      <c r="N11" s="46">
        <f>SUM(F11:L11)</f>
        <v>683853</v>
      </c>
    </row>
    <row r="12" spans="1:16" s="47" customFormat="1" ht="21" customHeight="1" thickBot="1">
      <c r="A12" s="2" t="s">
        <v>149</v>
      </c>
      <c r="B12" s="2"/>
      <c r="C12" s="2"/>
      <c r="D12" s="3"/>
      <c r="E12" s="2"/>
      <c r="F12" s="50">
        <f>SUM(F10:F11)</f>
        <v>125000000</v>
      </c>
      <c r="G12" s="46"/>
      <c r="H12" s="50">
        <f>SUM(H10:H11)</f>
        <v>102492000</v>
      </c>
      <c r="I12" s="46"/>
      <c r="J12" s="50">
        <f>SUM(J10:J11)</f>
        <v>1411521</v>
      </c>
      <c r="K12" s="46"/>
      <c r="L12" s="50">
        <f>SUM(L10:L11)</f>
        <v>-17823186</v>
      </c>
      <c r="M12" s="46"/>
      <c r="N12" s="50">
        <f>SUM(F12:L12)</f>
        <v>211080335</v>
      </c>
      <c r="O12" s="2"/>
      <c r="P12" s="10"/>
    </row>
    <row r="13" spans="1:16" s="47" customFormat="1" ht="21" customHeight="1" thickTop="1">
      <c r="A13" s="2"/>
      <c r="B13" s="2"/>
      <c r="C13" s="2"/>
      <c r="D13" s="3"/>
      <c r="E13" s="2"/>
      <c r="F13" s="46"/>
      <c r="G13" s="46"/>
      <c r="H13" s="46"/>
      <c r="I13" s="46"/>
      <c r="J13" s="46"/>
      <c r="K13" s="46"/>
      <c r="L13" s="46"/>
      <c r="M13" s="46"/>
      <c r="N13" s="46"/>
      <c r="O13" s="2"/>
      <c r="P13" s="2"/>
    </row>
    <row r="14" spans="1:16" s="47" customFormat="1" ht="21" customHeight="1">
      <c r="A14" s="91" t="s">
        <v>39</v>
      </c>
      <c r="B14" s="2"/>
      <c r="C14" s="2"/>
      <c r="D14" s="3"/>
      <c r="E14" s="2"/>
      <c r="F14" s="46">
        <v>125000000</v>
      </c>
      <c r="G14" s="46"/>
      <c r="H14" s="46">
        <v>102492000</v>
      </c>
      <c r="I14" s="46"/>
      <c r="J14" s="46">
        <v>1411521</v>
      </c>
      <c r="K14" s="46"/>
      <c r="L14" s="46">
        <v>-5939623</v>
      </c>
      <c r="M14" s="46"/>
      <c r="N14" s="46">
        <f>SUM(F14:L14)</f>
        <v>222963898</v>
      </c>
      <c r="O14" s="2"/>
      <c r="P14" s="2"/>
    </row>
    <row r="15" spans="1:16" ht="21" customHeight="1">
      <c r="A15" s="26" t="s">
        <v>116</v>
      </c>
      <c r="D15" s="3"/>
      <c r="F15" s="48">
        <v>0</v>
      </c>
      <c r="G15" s="46"/>
      <c r="H15" s="48">
        <v>0</v>
      </c>
      <c r="I15" s="46"/>
      <c r="J15" s="48">
        <v>0</v>
      </c>
      <c r="K15" s="46"/>
      <c r="L15" s="46">
        <f>+'PL (9M)'!L21</f>
        <v>-10200032</v>
      </c>
      <c r="M15" s="46"/>
      <c r="N15" s="46">
        <f t="shared" ref="N15:N16" si="0">SUM(F15:L15)</f>
        <v>-10200032</v>
      </c>
    </row>
    <row r="16" spans="1:16" s="47" customFormat="1" ht="21" customHeight="1" thickBot="1">
      <c r="A16" s="2" t="s">
        <v>150</v>
      </c>
      <c r="B16" s="2"/>
      <c r="C16" s="2"/>
      <c r="D16" s="3"/>
      <c r="E16" s="2"/>
      <c r="F16" s="50">
        <f>SUM(F14:F15)</f>
        <v>125000000</v>
      </c>
      <c r="G16" s="46"/>
      <c r="H16" s="50">
        <f>SUM(H14:H15)</f>
        <v>102492000</v>
      </c>
      <c r="I16" s="46"/>
      <c r="J16" s="50">
        <f>SUM(J14:J15)</f>
        <v>1411521</v>
      </c>
      <c r="K16" s="46"/>
      <c r="L16" s="50">
        <f>SUM(L14:L15)</f>
        <v>-16139655</v>
      </c>
      <c r="M16" s="46"/>
      <c r="N16" s="50">
        <f t="shared" si="0"/>
        <v>212763866</v>
      </c>
      <c r="O16" s="2"/>
    </row>
    <row r="17" spans="1:14" ht="21" customHeight="1" thickTop="1">
      <c r="A17" s="3"/>
      <c r="B17" s="3"/>
      <c r="C17" s="3"/>
      <c r="D17" s="3"/>
      <c r="E17" s="3"/>
      <c r="F17" s="3"/>
      <c r="G17" s="3"/>
      <c r="H17" s="3"/>
      <c r="I17" s="3"/>
      <c r="K17" s="3"/>
      <c r="L17" s="12"/>
      <c r="M17" s="3"/>
      <c r="N17" s="12"/>
    </row>
  </sheetData>
  <mergeCells count="3">
    <mergeCell ref="J7:L7"/>
    <mergeCell ref="F5:N5"/>
    <mergeCell ref="F6:N6"/>
  </mergeCells>
  <pageMargins left="0.98425196850393704" right="0.78740157480314965" top="0.98425196850393704" bottom="0.78740157480314965" header="0.39370078740157483" footer="0.39370078740157483"/>
  <pageSetup paperSize="9" scale="79" firstPageNumber="6" fitToHeight="0" orientation="landscape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81"/>
  <sheetViews>
    <sheetView zoomScale="85" zoomScaleNormal="85" zoomScaleSheetLayoutView="90" workbookViewId="0">
      <selection activeCell="K66" sqref="K66"/>
    </sheetView>
  </sheetViews>
  <sheetFormatPr defaultColWidth="9.140625" defaultRowHeight="21"/>
  <cols>
    <col min="1" max="2" width="1.42578125" style="2" customWidth="1"/>
    <col min="3" max="3" width="50" style="2" customWidth="1"/>
    <col min="4" max="4" width="20" style="2" customWidth="1"/>
    <col min="5" max="5" width="18.140625" style="2" customWidth="1"/>
    <col min="6" max="6" width="1.140625" style="2" customWidth="1"/>
    <col min="7" max="7" width="18.140625" style="2" customWidth="1"/>
    <col min="8" max="8" width="1.140625" style="2" customWidth="1"/>
    <col min="9" max="9" width="18.140625" style="2" customWidth="1"/>
    <col min="10" max="10" width="1.42578125" style="2" customWidth="1"/>
    <col min="11" max="11" width="18.140625" style="2" customWidth="1"/>
    <col min="12" max="13" width="9.140625" style="2"/>
    <col min="14" max="14" width="9.42578125" style="2" customWidth="1"/>
    <col min="15" max="16384" width="9.140625" style="2"/>
  </cols>
  <sheetData>
    <row r="1" spans="1:11" s="15" customFormat="1" ht="22.15" customHeight="1">
      <c r="A1" s="11" t="s">
        <v>73</v>
      </c>
      <c r="B1" s="11"/>
      <c r="C1" s="11"/>
      <c r="D1" s="11"/>
      <c r="E1" s="11"/>
      <c r="F1" s="11"/>
      <c r="G1" s="11"/>
      <c r="H1" s="11"/>
      <c r="I1" s="11"/>
      <c r="J1" s="11"/>
      <c r="K1" s="64" t="s">
        <v>82</v>
      </c>
    </row>
    <row r="2" spans="1:11" s="15" customFormat="1" ht="22.15" customHeight="1">
      <c r="A2" s="11" t="s">
        <v>36</v>
      </c>
      <c r="B2" s="11"/>
      <c r="C2" s="11"/>
      <c r="D2" s="11"/>
      <c r="E2" s="11"/>
      <c r="F2" s="11"/>
      <c r="G2" s="11"/>
      <c r="H2" s="11"/>
      <c r="I2" s="11"/>
      <c r="J2" s="11"/>
      <c r="K2" s="65" t="s">
        <v>83</v>
      </c>
    </row>
    <row r="3" spans="1:11" s="15" customFormat="1" ht="22.15" customHeight="1">
      <c r="A3" s="11" t="str">
        <f>'PL (9M)'!A3</f>
        <v>สำหรับงวดเก้าเดือนสิ้นสุดวันที่ 30 กันยายน 2565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1.75" customHeight="1">
      <c r="E5" s="123" t="s">
        <v>80</v>
      </c>
      <c r="F5" s="123"/>
      <c r="G5" s="123"/>
      <c r="H5" s="123"/>
      <c r="I5" s="123"/>
      <c r="J5" s="123"/>
      <c r="K5" s="123"/>
    </row>
    <row r="6" spans="1:11" ht="21.75" customHeight="1">
      <c r="E6" s="127" t="s">
        <v>72</v>
      </c>
      <c r="F6" s="127"/>
      <c r="G6" s="127"/>
      <c r="I6" s="122" t="s">
        <v>71</v>
      </c>
      <c r="J6" s="122"/>
      <c r="K6" s="122"/>
    </row>
    <row r="7" spans="1:11" ht="21.75" customHeight="1">
      <c r="E7" s="66">
        <v>2565</v>
      </c>
      <c r="F7" s="4"/>
      <c r="G7" s="66">
        <v>2564</v>
      </c>
      <c r="H7" s="4"/>
      <c r="I7" s="66">
        <v>2565</v>
      </c>
      <c r="J7" s="28"/>
      <c r="K7" s="66">
        <v>2564</v>
      </c>
    </row>
    <row r="8" spans="1:11" ht="21.75" customHeight="1">
      <c r="A8" s="4" t="s">
        <v>44</v>
      </c>
      <c r="B8" s="4"/>
      <c r="C8" s="4"/>
      <c r="D8" s="4"/>
      <c r="E8" s="4"/>
      <c r="F8" s="4"/>
      <c r="G8" s="4"/>
      <c r="H8" s="4"/>
      <c r="I8" s="27"/>
      <c r="J8" s="27"/>
      <c r="K8" s="51"/>
    </row>
    <row r="9" spans="1:11" ht="21.6" customHeight="1">
      <c r="A9" s="2" t="s">
        <v>107</v>
      </c>
      <c r="E9" s="54">
        <f>+'PL (9M)'!F19</f>
        <v>10488460</v>
      </c>
      <c r="G9" s="52">
        <f>+'PL (9M)'!H19</f>
        <v>-10751653</v>
      </c>
      <c r="I9" s="54">
        <f>+'PL (9M)'!J19</f>
        <v>440216</v>
      </c>
      <c r="J9" s="53"/>
      <c r="K9" s="54">
        <f>+'PL (9M)'!L19</f>
        <v>-10521791</v>
      </c>
    </row>
    <row r="10" spans="1:11" ht="21.75" customHeight="1">
      <c r="A10" s="49" t="s">
        <v>140</v>
      </c>
      <c r="B10" s="4"/>
      <c r="C10" s="4"/>
      <c r="E10" s="54"/>
      <c r="G10" s="52"/>
      <c r="I10" s="54"/>
      <c r="J10" s="53"/>
      <c r="K10" s="10"/>
    </row>
    <row r="11" spans="1:11" ht="21.75" customHeight="1">
      <c r="C11" s="2" t="s">
        <v>32</v>
      </c>
      <c r="E11" s="105">
        <v>1048565</v>
      </c>
      <c r="F11" s="58"/>
      <c r="G11" s="58">
        <v>1104567</v>
      </c>
      <c r="H11" s="58"/>
      <c r="I11" s="105">
        <v>1048565</v>
      </c>
      <c r="J11" s="53"/>
      <c r="K11" s="58">
        <v>1104567</v>
      </c>
    </row>
    <row r="12" spans="1:11" ht="21.75" customHeight="1">
      <c r="C12" s="2" t="s">
        <v>45</v>
      </c>
      <c r="E12" s="105">
        <v>-11123</v>
      </c>
      <c r="F12" s="58"/>
      <c r="G12" s="58">
        <v>-69156</v>
      </c>
      <c r="H12" s="58"/>
      <c r="I12" s="105">
        <v>-2455</v>
      </c>
      <c r="J12" s="53"/>
      <c r="K12" s="58">
        <v>-68913</v>
      </c>
    </row>
    <row r="13" spans="1:11" ht="21.75" customHeight="1">
      <c r="C13" s="2" t="s">
        <v>101</v>
      </c>
      <c r="E13" s="54">
        <v>-10805629</v>
      </c>
      <c r="F13" s="52"/>
      <c r="G13" s="52">
        <v>-12996561</v>
      </c>
      <c r="H13" s="52"/>
      <c r="I13" s="54">
        <v>-2569623</v>
      </c>
      <c r="J13" s="53"/>
      <c r="K13" s="52">
        <v>-13109896</v>
      </c>
    </row>
    <row r="14" spans="1:11" ht="21.75" customHeight="1">
      <c r="C14" s="2" t="s">
        <v>152</v>
      </c>
      <c r="E14" s="54">
        <v>-2040117</v>
      </c>
      <c r="F14" s="52"/>
      <c r="G14" s="52">
        <v>4159</v>
      </c>
      <c r="H14" s="52"/>
      <c r="I14" s="54">
        <v>-2040117</v>
      </c>
      <c r="J14" s="53"/>
      <c r="K14" s="52">
        <v>4159</v>
      </c>
    </row>
    <row r="15" spans="1:11" ht="21.75" customHeight="1">
      <c r="C15" s="2" t="s">
        <v>153</v>
      </c>
      <c r="E15" s="54">
        <v>-333000</v>
      </c>
      <c r="F15" s="52"/>
      <c r="G15" s="52">
        <v>0</v>
      </c>
      <c r="H15" s="52"/>
      <c r="I15" s="54">
        <v>0</v>
      </c>
      <c r="J15" s="53"/>
      <c r="K15" s="52">
        <v>0</v>
      </c>
    </row>
    <row r="16" spans="1:11" ht="21.75" customHeight="1">
      <c r="C16" s="2" t="s">
        <v>96</v>
      </c>
      <c r="E16" s="54">
        <v>-2155800</v>
      </c>
      <c r="F16" s="52"/>
      <c r="G16" s="52">
        <v>8207567</v>
      </c>
      <c r="H16" s="52"/>
      <c r="I16" s="54">
        <v>-2181648</v>
      </c>
      <c r="J16" s="53"/>
      <c r="K16" s="52">
        <v>8207567</v>
      </c>
    </row>
    <row r="17" spans="1:13" ht="21.75" customHeight="1">
      <c r="C17" s="2" t="s">
        <v>151</v>
      </c>
      <c r="E17" s="54">
        <v>245741</v>
      </c>
      <c r="F17" s="52"/>
      <c r="G17" s="52">
        <v>250000</v>
      </c>
      <c r="H17" s="52"/>
      <c r="I17" s="54">
        <v>245800</v>
      </c>
      <c r="J17" s="53"/>
      <c r="K17" s="52">
        <v>250000</v>
      </c>
    </row>
    <row r="18" spans="1:13" ht="21.75" customHeight="1">
      <c r="C18" s="2" t="s">
        <v>110</v>
      </c>
      <c r="E18" s="54">
        <v>1257156</v>
      </c>
      <c r="F18" s="52"/>
      <c r="G18" s="52">
        <v>-1099510</v>
      </c>
      <c r="H18" s="52"/>
      <c r="I18" s="54">
        <v>-670220</v>
      </c>
      <c r="J18" s="53"/>
      <c r="K18" s="52">
        <v>-1234427</v>
      </c>
    </row>
    <row r="19" spans="1:13" ht="21.75" customHeight="1">
      <c r="C19" s="2" t="s">
        <v>113</v>
      </c>
      <c r="E19" s="105">
        <v>1302602</v>
      </c>
      <c r="F19" s="58"/>
      <c r="G19" s="58">
        <v>-162000</v>
      </c>
      <c r="H19" s="58"/>
      <c r="I19" s="105">
        <v>2700</v>
      </c>
      <c r="J19" s="53"/>
      <c r="K19" s="58">
        <v>-161999.99999999953</v>
      </c>
    </row>
    <row r="20" spans="1:13" ht="21.75" customHeight="1">
      <c r="C20" s="2" t="s">
        <v>159</v>
      </c>
      <c r="E20" s="105">
        <v>4581077</v>
      </c>
      <c r="F20" s="58"/>
      <c r="G20" s="58">
        <v>5666279</v>
      </c>
      <c r="H20" s="58"/>
      <c r="I20" s="105">
        <v>4564495</v>
      </c>
      <c r="J20" s="53"/>
      <c r="K20" s="58">
        <v>5666279</v>
      </c>
    </row>
    <row r="21" spans="1:13" ht="21.75" customHeight="1">
      <c r="C21" s="2" t="s">
        <v>161</v>
      </c>
    </row>
    <row r="22" spans="1:13" ht="21.75" customHeight="1">
      <c r="C22" s="2" t="s">
        <v>160</v>
      </c>
      <c r="E22" s="54">
        <v>290558</v>
      </c>
      <c r="F22" s="52"/>
      <c r="G22" s="52">
        <v>-190882</v>
      </c>
      <c r="H22" s="52"/>
      <c r="I22" s="54">
        <v>290558</v>
      </c>
      <c r="J22" s="53"/>
      <c r="K22" s="52">
        <v>-190882</v>
      </c>
    </row>
    <row r="23" spans="1:13" ht="21.75" customHeight="1">
      <c r="C23" s="2" t="s">
        <v>37</v>
      </c>
      <c r="E23" s="54">
        <v>-513430</v>
      </c>
      <c r="F23" s="52"/>
      <c r="G23" s="52">
        <v>-44823</v>
      </c>
      <c r="H23" s="52"/>
      <c r="I23" s="54">
        <v>-513430</v>
      </c>
      <c r="J23" s="53"/>
      <c r="K23" s="52">
        <v>-44823</v>
      </c>
    </row>
    <row r="24" spans="1:13" ht="21.75" customHeight="1">
      <c r="C24" s="2" t="s">
        <v>87</v>
      </c>
      <c r="E24" s="54">
        <v>0</v>
      </c>
      <c r="F24" s="58"/>
      <c r="G24" s="58">
        <v>-8294</v>
      </c>
      <c r="H24" s="58"/>
      <c r="I24" s="54">
        <v>0</v>
      </c>
      <c r="J24" s="53"/>
      <c r="K24" s="58">
        <v>-8294</v>
      </c>
    </row>
    <row r="25" spans="1:13" ht="21.75" customHeight="1">
      <c r="C25" s="2" t="s">
        <v>55</v>
      </c>
      <c r="E25" s="54">
        <v>724646</v>
      </c>
      <c r="F25" s="52"/>
      <c r="G25" s="52">
        <v>819951</v>
      </c>
      <c r="H25" s="52"/>
      <c r="I25" s="54">
        <v>479563</v>
      </c>
      <c r="J25" s="53"/>
      <c r="K25" s="52">
        <v>819951</v>
      </c>
    </row>
    <row r="26" spans="1:13" ht="21.75" customHeight="1">
      <c r="C26" s="2" t="s">
        <v>141</v>
      </c>
      <c r="E26" s="54">
        <v>327104</v>
      </c>
      <c r="F26" s="52"/>
      <c r="G26" s="52">
        <v>45135</v>
      </c>
      <c r="H26" s="52"/>
      <c r="I26" s="54">
        <v>327104</v>
      </c>
      <c r="J26" s="53"/>
      <c r="K26" s="52">
        <v>45135</v>
      </c>
    </row>
    <row r="27" spans="1:13" ht="21.75" customHeight="1">
      <c r="C27" s="2" t="s">
        <v>109</v>
      </c>
      <c r="E27" s="54">
        <v>704303</v>
      </c>
      <c r="F27" s="52"/>
      <c r="G27" s="52">
        <v>0</v>
      </c>
      <c r="H27" s="52"/>
      <c r="I27" s="54">
        <v>704303</v>
      </c>
      <c r="J27" s="53"/>
      <c r="K27" s="52">
        <v>0</v>
      </c>
    </row>
    <row r="28" spans="1:13" ht="21.75" customHeight="1">
      <c r="C28" s="2" t="s">
        <v>142</v>
      </c>
      <c r="E28" s="106">
        <v>-2876701</v>
      </c>
      <c r="F28" s="52"/>
      <c r="G28" s="60">
        <v>0</v>
      </c>
      <c r="H28" s="52"/>
      <c r="I28" s="106">
        <v>0</v>
      </c>
      <c r="J28" s="53"/>
      <c r="K28" s="60">
        <v>0</v>
      </c>
      <c r="M28" s="52"/>
    </row>
    <row r="29" spans="1:13" ht="21.75" customHeight="1">
      <c r="A29" s="2" t="s">
        <v>91</v>
      </c>
      <c r="B29" s="4"/>
      <c r="C29" s="4"/>
      <c r="E29" s="78">
        <f>SUM(E11:E28)</f>
        <v>-8254048</v>
      </c>
      <c r="G29" s="78">
        <f>SUM(G11:G28)</f>
        <v>1526432</v>
      </c>
      <c r="I29" s="78">
        <f>SUM(I11:I28)</f>
        <v>-314405</v>
      </c>
      <c r="J29" s="10"/>
      <c r="K29" s="78">
        <f>SUM(K11:K28)</f>
        <v>1278423</v>
      </c>
    </row>
    <row r="30" spans="1:13" ht="21.75" customHeight="1">
      <c r="A30" s="4" t="s">
        <v>92</v>
      </c>
      <c r="E30" s="98">
        <f>+E9+E29</f>
        <v>2234412</v>
      </c>
      <c r="F30" s="98"/>
      <c r="G30" s="98">
        <f>+G9+G29</f>
        <v>-9225221</v>
      </c>
      <c r="H30" s="98"/>
      <c r="I30" s="98">
        <f>+I9+I29</f>
        <v>125811</v>
      </c>
      <c r="J30" s="98"/>
      <c r="K30" s="98">
        <f>+K9+K29</f>
        <v>-9243368</v>
      </c>
    </row>
    <row r="31" spans="1:13" ht="21.75" customHeight="1">
      <c r="A31" s="2" t="s">
        <v>38</v>
      </c>
      <c r="E31" s="54">
        <v>-1773214</v>
      </c>
      <c r="F31" s="52"/>
      <c r="G31" s="52">
        <v>-1628192</v>
      </c>
      <c r="H31" s="52"/>
      <c r="I31" s="54">
        <v>-1456153</v>
      </c>
      <c r="J31" s="52"/>
      <c r="K31" s="52">
        <v>-1628192.4400000004</v>
      </c>
    </row>
    <row r="32" spans="1:13" ht="21.75" customHeight="1">
      <c r="A32" s="4" t="s">
        <v>97</v>
      </c>
      <c r="E32" s="99">
        <f>ROUND((SUM(E30:E31)),0)</f>
        <v>461198</v>
      </c>
      <c r="F32" s="98"/>
      <c r="G32" s="99">
        <f>ROUND((SUM(G30:G31)),0)</f>
        <v>-10853413</v>
      </c>
      <c r="H32" s="98"/>
      <c r="I32" s="99">
        <f>ROUND((SUM(I30:I31)),0)</f>
        <v>-1330342</v>
      </c>
      <c r="J32" s="98"/>
      <c r="K32" s="99">
        <f>ROUND((SUM(K30:K31)),0)</f>
        <v>-10871560</v>
      </c>
    </row>
    <row r="33" spans="1:14" ht="21.75" customHeight="1">
      <c r="A33" s="4"/>
      <c r="E33" s="58"/>
      <c r="F33" s="52"/>
      <c r="G33" s="58"/>
      <c r="H33" s="52"/>
      <c r="I33" s="58"/>
      <c r="J33" s="52"/>
      <c r="K33" s="58"/>
      <c r="N33" s="10"/>
    </row>
    <row r="34" spans="1:14" ht="21.75" customHeight="1">
      <c r="A34" s="55" t="s">
        <v>57</v>
      </c>
      <c r="J34" s="47"/>
    </row>
    <row r="35" spans="1:14" ht="21.75" customHeight="1">
      <c r="C35" s="2" t="s">
        <v>66</v>
      </c>
      <c r="E35" s="54">
        <v>70000000</v>
      </c>
      <c r="F35" s="54"/>
      <c r="G35" s="54">
        <v>56000000</v>
      </c>
      <c r="H35" s="54"/>
      <c r="I35" s="54">
        <v>70000000</v>
      </c>
      <c r="J35" s="52"/>
      <c r="K35" s="52">
        <v>56000000</v>
      </c>
    </row>
    <row r="36" spans="1:14" ht="21.75" customHeight="1">
      <c r="C36" s="2" t="s">
        <v>67</v>
      </c>
      <c r="E36" s="54">
        <v>-15000000</v>
      </c>
      <c r="F36" s="54"/>
      <c r="G36" s="54">
        <v>-22000000</v>
      </c>
      <c r="H36" s="54"/>
      <c r="I36" s="54">
        <v>-15000000</v>
      </c>
      <c r="J36" s="52"/>
      <c r="K36" s="52">
        <v>-22000000</v>
      </c>
    </row>
    <row r="37" spans="1:14" ht="21.75" customHeight="1">
      <c r="C37" s="2" t="s">
        <v>120</v>
      </c>
      <c r="E37" s="54">
        <v>-1737239</v>
      </c>
      <c r="F37" s="54"/>
      <c r="G37" s="54">
        <v>0</v>
      </c>
      <c r="H37" s="54"/>
      <c r="I37" s="54">
        <v>-53677400</v>
      </c>
      <c r="J37" s="54"/>
      <c r="K37" s="54">
        <v>-22485000</v>
      </c>
    </row>
    <row r="38" spans="1:14" ht="21.75" customHeight="1">
      <c r="C38" s="2" t="s">
        <v>154</v>
      </c>
      <c r="E38" s="54">
        <v>18322600</v>
      </c>
      <c r="F38" s="54"/>
      <c r="G38" s="54">
        <v>0</v>
      </c>
      <c r="H38" s="54"/>
      <c r="I38" s="54">
        <v>0</v>
      </c>
      <c r="J38" s="54"/>
      <c r="K38" s="54">
        <v>0</v>
      </c>
    </row>
    <row r="39" spans="1:14" ht="21.75" customHeight="1">
      <c r="C39" s="2" t="s">
        <v>115</v>
      </c>
      <c r="E39" s="54">
        <v>0</v>
      </c>
      <c r="F39" s="54"/>
      <c r="G39" s="54">
        <v>0</v>
      </c>
      <c r="H39" s="54"/>
      <c r="I39" s="54">
        <v>12500000</v>
      </c>
      <c r="J39" s="54"/>
      <c r="K39" s="54">
        <v>0</v>
      </c>
    </row>
    <row r="40" spans="1:14" ht="21.75" customHeight="1">
      <c r="C40" s="2" t="s">
        <v>138</v>
      </c>
      <c r="E40" s="54">
        <v>-58900000</v>
      </c>
      <c r="F40" s="54"/>
      <c r="G40" s="54">
        <v>0</v>
      </c>
      <c r="H40" s="54"/>
      <c r="I40" s="54">
        <v>-13000000</v>
      </c>
      <c r="J40" s="54"/>
      <c r="K40" s="54">
        <v>0</v>
      </c>
    </row>
    <row r="41" spans="1:14" ht="21.75" customHeight="1">
      <c r="C41" s="2" t="s">
        <v>63</v>
      </c>
      <c r="E41" s="54">
        <v>-1368325</v>
      </c>
      <c r="F41" s="54"/>
      <c r="G41" s="54">
        <v>-195225</v>
      </c>
      <c r="H41" s="54"/>
      <c r="I41" s="54">
        <v>-993625</v>
      </c>
      <c r="J41" s="54"/>
      <c r="K41" s="54">
        <v>-195225</v>
      </c>
    </row>
    <row r="42" spans="1:14" ht="21.75" customHeight="1">
      <c r="C42" s="57" t="s">
        <v>58</v>
      </c>
      <c r="E42" s="54">
        <v>-679500</v>
      </c>
      <c r="F42" s="54"/>
      <c r="G42" s="54">
        <v>-163237</v>
      </c>
      <c r="H42" s="54"/>
      <c r="I42" s="54">
        <v>-58500</v>
      </c>
      <c r="J42" s="52"/>
      <c r="K42" s="52">
        <v>-163237</v>
      </c>
    </row>
    <row r="43" spans="1:14" ht="21.75" customHeight="1">
      <c r="C43" s="2" t="s">
        <v>155</v>
      </c>
      <c r="E43" s="54">
        <v>925234</v>
      </c>
      <c r="F43" s="54"/>
      <c r="G43" s="54">
        <v>8411</v>
      </c>
      <c r="H43" s="54"/>
      <c r="I43" s="54">
        <v>925234</v>
      </c>
      <c r="J43" s="52"/>
      <c r="K43" s="52">
        <v>8411</v>
      </c>
    </row>
    <row r="44" spans="1:14" ht="21.75" customHeight="1">
      <c r="C44" s="2" t="s">
        <v>93</v>
      </c>
      <c r="E44" s="54">
        <v>11123</v>
      </c>
      <c r="F44" s="54"/>
      <c r="G44" s="54">
        <v>69156</v>
      </c>
      <c r="H44" s="54"/>
      <c r="I44" s="54">
        <v>2455</v>
      </c>
      <c r="J44" s="52"/>
      <c r="K44" s="52">
        <v>68913</v>
      </c>
    </row>
    <row r="45" spans="1:14" ht="21.75" customHeight="1">
      <c r="A45" s="4" t="s">
        <v>98</v>
      </c>
      <c r="E45" s="99">
        <f>ROUND((SUM(E35:E44)),0)</f>
        <v>11573893</v>
      </c>
      <c r="F45" s="98"/>
      <c r="G45" s="99">
        <f>ROUND((SUM(G35:G44)),0)</f>
        <v>33719105</v>
      </c>
      <c r="H45" s="98"/>
      <c r="I45" s="99">
        <f>ROUND((SUM(I35:I44)),0)</f>
        <v>698164</v>
      </c>
      <c r="J45" s="98"/>
      <c r="K45" s="99">
        <f>SUM(K35:K44)</f>
        <v>11233862</v>
      </c>
    </row>
    <row r="46" spans="1:14" ht="21.75" customHeight="1">
      <c r="A46" s="4"/>
      <c r="E46" s="52"/>
      <c r="F46" s="52"/>
      <c r="G46" s="52"/>
      <c r="H46" s="52"/>
      <c r="I46" s="52"/>
      <c r="J46" s="52"/>
      <c r="K46" s="52"/>
    </row>
    <row r="47" spans="1:14" s="15" customFormat="1" ht="22.15" customHeight="1">
      <c r="A47" s="11" t="s">
        <v>73</v>
      </c>
      <c r="B47" s="11"/>
      <c r="C47" s="11"/>
      <c r="D47" s="11"/>
      <c r="E47" s="11"/>
      <c r="F47" s="11"/>
      <c r="G47" s="11"/>
      <c r="H47" s="11"/>
      <c r="I47" s="11"/>
      <c r="J47" s="11"/>
      <c r="K47" s="64" t="s">
        <v>82</v>
      </c>
    </row>
    <row r="48" spans="1:14" s="15" customFormat="1" ht="22.15" customHeight="1">
      <c r="A48" s="11" t="s">
        <v>130</v>
      </c>
      <c r="B48" s="11"/>
      <c r="C48" s="11"/>
      <c r="D48" s="11"/>
      <c r="E48" s="11"/>
      <c r="F48" s="11"/>
      <c r="G48" s="11"/>
      <c r="H48" s="11"/>
      <c r="I48" s="11"/>
      <c r="J48" s="11"/>
      <c r="K48" s="65" t="s">
        <v>83</v>
      </c>
    </row>
    <row r="49" spans="1:13" s="15" customFormat="1" ht="22.15" customHeight="1">
      <c r="A49" s="11" t="str">
        <f>'PL (9M)'!A3</f>
        <v>สำหรับงวดเก้าเดือนสิ้นสุดวันที่ 30 กันยายน 2565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  <row r="50" spans="1:13" ht="21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3" ht="21.75" customHeight="1">
      <c r="E51" s="123" t="s">
        <v>80</v>
      </c>
      <c r="F51" s="123"/>
      <c r="G51" s="123"/>
      <c r="H51" s="123"/>
      <c r="I51" s="123"/>
      <c r="J51" s="123"/>
      <c r="K51" s="123"/>
    </row>
    <row r="52" spans="1:13" ht="21.75" customHeight="1">
      <c r="E52" s="127" t="s">
        <v>72</v>
      </c>
      <c r="F52" s="127"/>
      <c r="G52" s="127"/>
      <c r="I52" s="122" t="s">
        <v>71</v>
      </c>
      <c r="J52" s="122"/>
      <c r="K52" s="122"/>
    </row>
    <row r="53" spans="1:13" ht="21.75" customHeight="1">
      <c r="E53" s="66">
        <v>2565</v>
      </c>
      <c r="F53" s="4"/>
      <c r="G53" s="66">
        <v>2564</v>
      </c>
      <c r="H53" s="4"/>
      <c r="I53" s="66">
        <v>2565</v>
      </c>
      <c r="J53" s="28"/>
      <c r="K53" s="66">
        <v>2564</v>
      </c>
    </row>
    <row r="54" spans="1:13" ht="21.75" customHeight="1">
      <c r="A54" s="55" t="s">
        <v>59</v>
      </c>
      <c r="B54" s="4"/>
      <c r="I54" s="52"/>
      <c r="J54" s="56"/>
      <c r="K54" s="52"/>
    </row>
    <row r="55" spans="1:13" ht="21.75" customHeight="1">
      <c r="C55" s="57" t="s">
        <v>68</v>
      </c>
      <c r="E55" s="54">
        <v>-922868</v>
      </c>
      <c r="F55" s="54"/>
      <c r="G55" s="54">
        <v>-499898</v>
      </c>
      <c r="H55" s="54"/>
      <c r="I55" s="54">
        <v>-922868</v>
      </c>
      <c r="J55" s="52"/>
      <c r="K55" s="52">
        <v>-499898</v>
      </c>
    </row>
    <row r="56" spans="1:13" ht="21.75" customHeight="1">
      <c r="A56" s="59" t="s">
        <v>114</v>
      </c>
      <c r="B56" s="4"/>
      <c r="E56" s="99">
        <f>ROUND((SUM(E55:E55)),0)</f>
        <v>-922868</v>
      </c>
      <c r="F56" s="98"/>
      <c r="G56" s="99">
        <f>ROUND((SUM(G55:G55)),0)</f>
        <v>-499898</v>
      </c>
      <c r="H56" s="98"/>
      <c r="I56" s="99">
        <f>ROUND((SUM(I55:I55)),0)</f>
        <v>-922868</v>
      </c>
      <c r="J56" s="98"/>
      <c r="K56" s="99">
        <f>ROUND((SUM(K55:K55)),0)</f>
        <v>-499898</v>
      </c>
    </row>
    <row r="57" spans="1:13" ht="21.75" customHeight="1">
      <c r="A57" s="59"/>
      <c r="B57" s="4"/>
      <c r="I57" s="58"/>
      <c r="J57" s="56"/>
      <c r="K57" s="58"/>
    </row>
    <row r="58" spans="1:13" ht="21.75" customHeight="1">
      <c r="A58" s="4" t="s">
        <v>118</v>
      </c>
      <c r="B58" s="4"/>
      <c r="E58" s="98">
        <f>E56+E45+E32</f>
        <v>11112223</v>
      </c>
      <c r="F58" s="4"/>
      <c r="G58" s="98">
        <f>G56+G45+G32</f>
        <v>22365794</v>
      </c>
      <c r="H58" s="4"/>
      <c r="I58" s="98">
        <f>I56+I45+I32</f>
        <v>-1555046</v>
      </c>
      <c r="J58" s="100"/>
      <c r="K58" s="98">
        <f>K56+K45+K32</f>
        <v>-137596</v>
      </c>
    </row>
    <row r="59" spans="1:13" ht="21.75" customHeight="1">
      <c r="A59" s="4" t="s">
        <v>88</v>
      </c>
      <c r="E59" s="107">
        <f>+'FS (T)'!H13</f>
        <v>31055789</v>
      </c>
      <c r="F59" s="4"/>
      <c r="G59" s="101">
        <v>4509470</v>
      </c>
      <c r="H59" s="4"/>
      <c r="I59" s="107">
        <f>+'FS (T)'!L13</f>
        <v>8546818</v>
      </c>
      <c r="J59" s="102"/>
      <c r="K59" s="101">
        <v>4509470</v>
      </c>
    </row>
    <row r="60" spans="1:13" ht="21.75" customHeight="1" thickBot="1">
      <c r="A60" s="4" t="s">
        <v>89</v>
      </c>
      <c r="B60" s="4"/>
      <c r="C60" s="4"/>
      <c r="D60" s="4"/>
      <c r="E60" s="103">
        <f>ROUND((SUM(E58:E59)),0)</f>
        <v>42168012</v>
      </c>
      <c r="F60" s="4"/>
      <c r="G60" s="103">
        <f>ROUND((SUM(G58:G59)),0)</f>
        <v>26875264</v>
      </c>
      <c r="H60" s="4"/>
      <c r="I60" s="103">
        <f>ROUND((SUM(I58:I59)),0)</f>
        <v>6991772</v>
      </c>
      <c r="J60" s="100"/>
      <c r="K60" s="103">
        <f>ROUND((SUM(K58:K59)),0)</f>
        <v>4371874</v>
      </c>
      <c r="L60" s="10"/>
      <c r="M60" s="10"/>
    </row>
    <row r="61" spans="1:13" ht="21.75" customHeight="1" thickTop="1">
      <c r="C61" s="4"/>
      <c r="D61" s="4"/>
      <c r="E61" s="92"/>
      <c r="F61" s="4"/>
      <c r="G61" s="4"/>
      <c r="H61" s="4"/>
      <c r="I61" s="92"/>
      <c r="J61" s="56"/>
      <c r="K61" s="52"/>
    </row>
    <row r="62" spans="1:13">
      <c r="A62" s="4" t="s">
        <v>105</v>
      </c>
      <c r="E62" s="10"/>
      <c r="G62" s="10"/>
      <c r="I62" s="10"/>
      <c r="K62" s="10"/>
    </row>
    <row r="63" spans="1:13">
      <c r="B63" s="2" t="s">
        <v>121</v>
      </c>
    </row>
    <row r="64" spans="1:13">
      <c r="C64" s="2" t="s">
        <v>139</v>
      </c>
    </row>
    <row r="65" spans="3:5">
      <c r="E65" s="67" t="s">
        <v>158</v>
      </c>
    </row>
    <row r="66" spans="3:5">
      <c r="C66" s="2" t="s">
        <v>4</v>
      </c>
      <c r="E66" s="9">
        <v>10262671</v>
      </c>
    </row>
    <row r="67" spans="3:5">
      <c r="C67" s="2" t="s">
        <v>122</v>
      </c>
      <c r="E67" s="9">
        <v>4540181</v>
      </c>
    </row>
    <row r="68" spans="3:5">
      <c r="C68" s="2" t="s">
        <v>111</v>
      </c>
      <c r="E68" s="9">
        <v>197686</v>
      </c>
    </row>
    <row r="69" spans="3:5">
      <c r="C69" s="2" t="s">
        <v>6</v>
      </c>
      <c r="E69" s="9">
        <v>1120233</v>
      </c>
    </row>
    <row r="70" spans="3:5">
      <c r="C70" s="2" t="s">
        <v>123</v>
      </c>
      <c r="E70" s="9">
        <v>100000</v>
      </c>
    </row>
    <row r="71" spans="3:5">
      <c r="C71" s="2" t="s">
        <v>124</v>
      </c>
      <c r="E71" s="9">
        <v>374855</v>
      </c>
    </row>
    <row r="72" spans="3:5">
      <c r="C72" s="2" t="s">
        <v>42</v>
      </c>
      <c r="E72" s="9">
        <v>6715</v>
      </c>
    </row>
    <row r="73" spans="3:5">
      <c r="C73" s="2" t="s">
        <v>125</v>
      </c>
      <c r="E73" s="108">
        <v>-1535268</v>
      </c>
    </row>
    <row r="74" spans="3:5">
      <c r="C74" s="2" t="s">
        <v>61</v>
      </c>
      <c r="E74" s="108">
        <v>-8162567</v>
      </c>
    </row>
    <row r="75" spans="3:5" ht="21.75" thickBot="1">
      <c r="C75" s="2" t="s">
        <v>126</v>
      </c>
      <c r="E75" s="109">
        <f>SUM(E66:E74)</f>
        <v>6904506</v>
      </c>
    </row>
    <row r="76" spans="3:5" ht="21.75" thickTop="1">
      <c r="E76" s="22"/>
    </row>
    <row r="77" spans="3:5">
      <c r="C77" s="2" t="s">
        <v>127</v>
      </c>
      <c r="E77" s="9">
        <v>11999910</v>
      </c>
    </row>
    <row r="78" spans="3:5">
      <c r="C78" s="2" t="s">
        <v>129</v>
      </c>
      <c r="E78" s="119">
        <f>-E66</f>
        <v>-10262671</v>
      </c>
    </row>
    <row r="79" spans="3:5" ht="21.75" thickBot="1">
      <c r="C79" s="2" t="s">
        <v>128</v>
      </c>
      <c r="E79" s="109">
        <f>SUM(E77:E78)</f>
        <v>1737239</v>
      </c>
    </row>
    <row r="80" spans="3:5" ht="21.75" thickTop="1"/>
    <row r="81" spans="5:9">
      <c r="E81" s="10"/>
      <c r="I81" s="10"/>
    </row>
  </sheetData>
  <mergeCells count="6">
    <mergeCell ref="I52:K52"/>
    <mergeCell ref="E52:G52"/>
    <mergeCell ref="E51:K51"/>
    <mergeCell ref="I6:K6"/>
    <mergeCell ref="E5:K5"/>
    <mergeCell ref="E6:G6"/>
  </mergeCells>
  <pageMargins left="0.98425196850393704" right="0.78740157480314965" top="0.98425196850393704" bottom="0.78740157480314965" header="0.39370078740157483" footer="0.39370078740157483"/>
  <pageSetup paperSize="9" scale="60" firstPageNumber="7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(T)</vt:lpstr>
      <vt:lpstr>PL (3M)</vt:lpstr>
      <vt:lpstr>PL (9M)</vt:lpstr>
      <vt:lpstr>S.Equ (T)_Conso</vt:lpstr>
      <vt:lpstr>S.Equ (T) (Com)</vt:lpstr>
      <vt:lpstr>CF (T)</vt:lpstr>
      <vt:lpstr>'CF (T)'!Print_Area</vt:lpstr>
      <vt:lpstr>'FS (T)'!Print_Area</vt:lpstr>
      <vt:lpstr>'PL (3M)'!Print_Area</vt:lpstr>
      <vt:lpstr>'PL (9M)'!Print_Area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nanchaoon.k</cp:lastModifiedBy>
  <cp:lastPrinted>2022-11-04T08:38:32Z</cp:lastPrinted>
  <dcterms:created xsi:type="dcterms:W3CDTF">2021-02-23T14:24:34Z</dcterms:created>
  <dcterms:modified xsi:type="dcterms:W3CDTF">2022-11-13T07:15:50Z</dcterms:modified>
</cp:coreProperties>
</file>