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ไตรมาส 3-2565\อังกฤษ\"/>
    </mc:Choice>
  </mc:AlternateContent>
  <bookViews>
    <workbookView xWindow="0" yWindow="0" windowWidth="21600" windowHeight="8625" tabRatio="892"/>
  </bookViews>
  <sheets>
    <sheet name="BS (E)" sheetId="1" r:id="rId1"/>
    <sheet name="PL 3M (E)" sheetId="7" r:id="rId2"/>
    <sheet name="PL 9M (E)" sheetId="9" r:id="rId3"/>
    <sheet name="Equity (E)_Conso" sheetId="3" r:id="rId4"/>
    <sheet name="Equity (E)_Com" sheetId="6" r:id="rId5"/>
    <sheet name="CF (E)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</externalReference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9M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9M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'[60]11922'!#REF!</definedName>
    <definedName name="A" localSheetId="4">'[60]11922'!#REF!</definedName>
    <definedName name="A" localSheetId="3">'[60]11922'!#REF!</definedName>
    <definedName name="A" localSheetId="1">'[60]11922'!#REF!</definedName>
    <definedName name="A" localSheetId="2">'[60]11922'!#REF!</definedName>
    <definedName name="a">#N/A</definedName>
    <definedName name="a___0" localSheetId="5">[61]BSI!#REF!</definedName>
    <definedName name="a___0" localSheetId="4">[61]BSI!#REF!</definedName>
    <definedName name="a___0" localSheetId="1">[61]BSI!#REF!</definedName>
    <definedName name="a___0" localSheetId="2">[61]BSI!#REF!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9M (E)'!aaaaaaaaaaa</definedName>
    <definedName name="aaaaaaaaaaa">'CF (E)'!aaaaaaaaaaa</definedName>
    <definedName name="aaaaaaaaaaaa">'[73]tax-ss'!$B$51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'[90]U2.2'!#REF!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2">[159]!Customize</definedName>
    <definedName name="Customize">[159]!Customize</definedName>
    <definedName name="cv">[131]Add!#REF!</definedName>
    <definedName name="cv0">[131]Add!#REF!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5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'[177]D190.2'!#REF!</definedName>
    <definedName name="dggfh" localSheetId="4">'[177]D190.2'!#REF!</definedName>
    <definedName name="dggfh" localSheetId="1">'[177]D190.2'!#REF!</definedName>
    <definedName name="dggfh" localSheetId="2">'[177]D190.2'!#REF!</definedName>
    <definedName name="dggfh">'[177]D190.2'!#REF!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'[90]U2.2'!#REF!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'[90]U2.2'!#REF!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5">DATE(YEAR([183]!Loan_Start),MONTH([183]!Loan_Start)+Payment_Number,DAY([183]!Loan_Start))</definedName>
    <definedName name="eed" localSheetId="4">DATE(YEAR([183]!Loan_Start),MONTH([183]!Loan_Start)+Payment_Number,DAY([183]!Loan_Start))</definedName>
    <definedName name="eed" localSheetId="1">DATE(YEAR([183]!Loan_Start),MONTH([183]!Loan_Start)+Payment_Number,DAY([183]!Loan_Start))</definedName>
    <definedName name="eed" localSheetId="2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'[90]U2.2'!#REF!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'[90]U2.2'!#REF!</definedName>
    <definedName name="ergtwrq">#REF!</definedName>
    <definedName name="ergwq">#REF!</definedName>
    <definedName name="erherhh">#REF!</definedName>
    <definedName name="erhjtejnjmn">#REF!</definedName>
    <definedName name="erhnethet">'[90]U2.2'!#REF!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5">DATE(YEAR([183]!Loan_Start),MONTH([183]!Loan_Start)+Payment_Number,DAY([183]!Loan_Start))</definedName>
    <definedName name="ffsw" localSheetId="4">DATE(YEAR([183]!Loan_Start),MONTH([183]!Loan_Start)+Payment_Number,DAY([183]!Loan_Start))</definedName>
    <definedName name="ffsw" localSheetId="1">DATE(YEAR([183]!Loan_Start),MONTH([183]!Loan_Start)+Payment_Number,DAY([183]!Loan_Start))</definedName>
    <definedName name="ffsw" localSheetId="2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'[181]ลูกหนี้(เก่า)'!#REF!</definedName>
    <definedName name="ghjgh" localSheetId="4">'[181]ลูกหนี้(เก่า)'!#REF!</definedName>
    <definedName name="ghjgh" localSheetId="1">'[181]ลูกหนี้(เก่า)'!#REF!</definedName>
    <definedName name="ghjgh" localSheetId="2">'[181]ลูกหนี้(เก่า)'!#REF!</definedName>
    <definedName name="ghjgh">'[181]ลูกหนี้(เก่า)'!#REF!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5">OFFSET([225]!Full_Print,0,0,jhtt)</definedName>
    <definedName name="hrh" localSheetId="4">OFFSET([225]!Full_Print,0,0,jhtt)</definedName>
    <definedName name="hrh" localSheetId="1">OFFSET([225]!Full_Print,0,0,jhtt)</definedName>
    <definedName name="hrh" localSheetId="2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MATCH(0.01,[225]!End_Bal,-1)+1</definedName>
    <definedName name="hth">MATCH(0.01,[225]!End_Bal,-1)+1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2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9M (E)'!Values_Entered,[0]!Header_Row+'PL 9M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>#REF!</definedName>
    <definedName name="loan_number">[81]Income!$H$5</definedName>
    <definedName name="Loan_Start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2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2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5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(E)'!$A$1:$M$81</definedName>
    <definedName name="_xlnm.Print_Area" localSheetId="5">'CF (E)'!$A$1:$L$80</definedName>
    <definedName name="_xlnm.Print_Area" localSheetId="4">'Equity (E)_Com'!$A$1:$O$19</definedName>
    <definedName name="_xlnm.Print_Area" localSheetId="3">'Equity (E)_Conso'!$A$1:$W$19</definedName>
    <definedName name="_xlnm.Print_Area" localSheetId="1">'PL 3M (E)'!$A$1:$L$33</definedName>
    <definedName name="_xlnm.Print_Area" localSheetId="2">'PL 9M (E)'!$A$1:$L$33</definedName>
    <definedName name="_xlnm.Print_Area">#N/A</definedName>
    <definedName name="Print_Area_MI" localSheetId="5">#REF!</definedName>
    <definedName name="Print_Area_MI">[291]TOT!#REF!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[292]_2__xls__2__xls_COV!$A$1:$B$38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[295]Input!$E$14</definedName>
    <definedName name="proj_start_date">[81]WKS_LOAD!$B$6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[35]P4DDBFTAS!$A$5:$V$31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'[90]U2.2'!#REF!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'[90]U2.2'!#REF!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'[90]U2.2'!#REF!</definedName>
    <definedName name="qwrqrqwr">'[90]U2.2'!#REF!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DATE(YEAR([225]!Loan_Start),MONTH([225]!Loan_Start)+Payment_Number,DAY([225]!Loan_Start))</definedName>
    <definedName name="rfhrht" localSheetId="4">DATE(YEAR([225]!Loan_Start),MONTH([225]!Loan_Start)+Payment_Number,DAY([225]!Loan_Start))</definedName>
    <definedName name="rfhrht" localSheetId="1">DATE(YEAR([225]!Loan_Start),MONTH([225]!Loan_Start)+Payment_Number,DAY([225]!Loan_Start))</definedName>
    <definedName name="rfhrht" localSheetId="2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DATE(YEAR([225]!Loan_Start),MONTH([225]!Loan_Start)+Payment_Number,DAY([225]!Loan_Start))</definedName>
    <definedName name="rh" localSheetId="4">DATE(YEAR([225]!Loan_Start),MONTH([225]!Loan_Start)+Payment_Number,DAY([225]!Loan_Start))</definedName>
    <definedName name="rh" localSheetId="1">DATE(YEAR([225]!Loan_Start),MONTH([225]!Loan_Start)+Payment_Number,DAY([225]!Loan_Start))</definedName>
    <definedName name="rh" localSheetId="2">DATE(YEAR([225]!Loan_Start),MONTH([225]!Loan_Start)+Payment_Number,DAY([225]!Loan_Start))</definedName>
    <definedName name="rh">DATE(YEAR([225]!Loan_Start),MONTH([225]!Loan_Start)+Payment_Number,DAY([225]!Loan_Start))</definedName>
    <definedName name="rhe" localSheetId="2">IF([225]!Loan_Amount*[225]!Interest_Rate*[225]!Loan_Years*[225]!Loan_Start&gt;0,1,0)</definedName>
    <definedName name="rhe">IF([225]!Loan_Amount*[225]!Interest_Rate*[225]!Loan_Years*[225]!Loan_Start&gt;0,1,0)</definedName>
    <definedName name="rhhf" localSheetId="2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2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5">DATE(YEAR([225]!Loan_Start),MONTH([225]!Loan_Start)+Payment_Number,DAY([225]!Loan_Start))</definedName>
    <definedName name="ry" localSheetId="4">DATE(YEAR([225]!Loan_Start),MONTH([225]!Loan_Start)+Payment_Number,DAY([225]!Loan_Start))</definedName>
    <definedName name="ry" localSheetId="1">DATE(YEAR([225]!Loan_Start),MONTH([225]!Loan_Start)+Payment_Number,DAY([225]!Loan_Start))</definedName>
    <definedName name="ry" localSheetId="2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'[90]U2.2'!#REF!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'[90]U2.2'!#REF!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'[314]TrialBalance Q3-2002'!$A$1:$H$301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'[20]B&amp;S 1999'!#REF!</definedName>
    <definedName name="TDB" localSheetId="4">'[20]B&amp;S 1999'!#REF!</definedName>
    <definedName name="TDB" localSheetId="1">'[20]B&amp;S 1999'!#REF!</definedName>
    <definedName name="TDB" localSheetId="2">'[20]B&amp;S 1999'!#REF!</definedName>
    <definedName name="TDB">'[20]B&amp;S 1999'!#REF!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'[316]Gain Loss Calculation'!$BR$3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[317]UPG表!#REF!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[126]TBal!$A$3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[322]Cover!$E$6</definedName>
    <definedName name="TRF">'[321]1120'!$D$15:$D$67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[303]Overview!$C$48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DATE(YEAR([225]!Loan_Start),MONTH([225]!Loan_Start)+Payment_Number,DAY([225]!Loan_Start))</definedName>
    <definedName name="ty" localSheetId="4">DATE(YEAR([225]!Loan_Start),MONTH([225]!Loan_Start)+Payment_Number,DAY([225]!Loan_Start))</definedName>
    <definedName name="ty" localSheetId="1">DATE(YEAR([225]!Loan_Start),MONTH([225]!Loan_Start)+Payment_Number,DAY([225]!Loan_Start))</definedName>
    <definedName name="ty" localSheetId="2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[65]FSA!$A$1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[304]Details!$B$2:$B$34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'[73]tax-ss'!$G$7:$G$37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[148]Weights!$A$10:$K$39</definedName>
    <definedName name="wgrewgg">'[90]U2.2'!#REF!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'[90]U2.2'!#REF!</definedName>
    <definedName name="wrgwrgtw">'[90]U2.2'!#REF!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'[73]tax-ss'!$J$7:$J$37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'[330]6A CA'!#REF!</definedName>
    <definedName name="Year_of_assessment_1995" localSheetId="4">'[330]6A CA'!#REF!</definedName>
    <definedName name="Year_of_assessment_1995" localSheetId="1">'[330]6A CA'!#REF!</definedName>
    <definedName name="Year_of_assessment_1995" localSheetId="2">'[330]6A CA'!#REF!</definedName>
    <definedName name="Year_of_assessment_1995">'[330]6A CA'!#REF!</definedName>
    <definedName name="Year_of_assessment_1996" localSheetId="5">'[330]6A CA'!#REF!</definedName>
    <definedName name="Year_of_assessment_1996" localSheetId="4">'[330]6A CA'!#REF!</definedName>
    <definedName name="Year_of_assessment_1996" localSheetId="1">'[330]6A CA'!#REF!</definedName>
    <definedName name="Year_of_assessment_1996" localSheetId="2">'[330]6A CA'!#REF!</definedName>
    <definedName name="Year_of_assessment_1996">'[330]6A CA'!#REF!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[335]A4!$K$73+[335]A4!$K$77</definedName>
    <definedName name="เจ้าหนี้เช่าซื้อสิ้นงวด">[335]A4!$G$73+[335]A4!$G$77</definedName>
    <definedName name="เจ้าหนี้ต้นงวด">[335]E1!$K$22+[335]E1!$K$30+[335]E3!$K$10+[335]E3!$K$17+[335]E3!$K$75</definedName>
    <definedName name="เจ้าหนี้สิ้นงวด">[335]E1!$G$22+[335]E1!$G$30+[335]E3!$G$10+[335]E3!$G$17+[335]E3!$G$75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[142]boq!#REF!</definedName>
    <definedName name="แสง" localSheetId="4">[142]boq!#REF!</definedName>
    <definedName name="แสง" localSheetId="1">[142]boq!#REF!</definedName>
    <definedName name="แสง" localSheetId="2">[142]boq!#REF!</definedName>
    <definedName name="แสง">[142]boq!#REF!</definedName>
    <definedName name="แสงสว่างห้องประชุม" localSheetId="5">[142]boq!#REF!</definedName>
    <definedName name="แสงสว่างห้องประชุม" localSheetId="4">[142]boq!#REF!</definedName>
    <definedName name="แสงสว่างห้องประชุม" localSheetId="1">[142]boq!#REF!</definedName>
    <definedName name="แสงสว่างห้องประชุม" localSheetId="2">[142]boq!#REF!</definedName>
    <definedName name="แสงสว่างห้องประชุม">[142]boq!#REF!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'[275]คชจ.ดำเนินงาน6-43'!#REF!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'[317]คชจ.ดำเนินงาน6-43'!#REF!</definedName>
    <definedName name="กกก" localSheetId="4">'[317]คชจ.ดำเนินงาน6-43'!#REF!</definedName>
    <definedName name="กกก" localSheetId="1">'[317]คชจ.ดำเนินงาน6-43'!#REF!</definedName>
    <definedName name="กกก" localSheetId="2">'[317]คชจ.ดำเนินงาน6-43'!#REF!</definedName>
    <definedName name="กกก">'[317]คชจ.ดำเนินงาน6-43'!#REF!</definedName>
    <definedName name="กดด">'[334]Gain Loss Calculation'!#REF!</definedName>
    <definedName name="กราวน์">[142]boq!#REF!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5">OFFSET([225]!Full_Print,0,0,jhtt)</definedName>
    <definedName name="รน" localSheetId="4">OFFSET([225]!Full_Print,0,0,jhtt)</definedName>
    <definedName name="รน" localSheetId="1">OFFSET([225]!Full_Print,0,0,jhtt)</definedName>
    <definedName name="รน" localSheetId="2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" i="9" l="1"/>
  <c r="J16" i="9"/>
  <c r="H16" i="9"/>
  <c r="F16" i="9"/>
  <c r="F13" i="9"/>
  <c r="F17" i="9" s="1"/>
  <c r="F11" i="9"/>
  <c r="L16" i="7"/>
  <c r="J16" i="7"/>
  <c r="H16" i="7"/>
  <c r="F16" i="7"/>
  <c r="J29" i="8"/>
  <c r="K33" i="1"/>
  <c r="L29" i="8" l="1"/>
  <c r="F45" i="8"/>
  <c r="F29" i="8"/>
  <c r="U13" i="3"/>
  <c r="G33" i="1"/>
  <c r="K21" i="1"/>
  <c r="F76" i="8" l="1"/>
  <c r="F79" i="8"/>
  <c r="F80" i="8" s="1"/>
  <c r="Q19" i="3"/>
  <c r="I74" i="1" s="1"/>
  <c r="O19" i="3"/>
  <c r="Q12" i="3"/>
  <c r="Q13" i="3"/>
  <c r="Q11" i="3"/>
  <c r="Q10" i="3"/>
  <c r="O14" i="3"/>
  <c r="H29" i="8"/>
  <c r="U19" i="3"/>
  <c r="K19" i="3"/>
  <c r="I19" i="3"/>
  <c r="G19" i="3"/>
  <c r="S17" i="3"/>
  <c r="W17" i="3" s="1"/>
  <c r="S16" i="3"/>
  <c r="W16" i="3" s="1"/>
  <c r="I21" i="1"/>
  <c r="I35" i="1" s="1"/>
  <c r="F60" i="8"/>
  <c r="H45" i="8"/>
  <c r="J45" i="8"/>
  <c r="L45" i="8"/>
  <c r="A49" i="8"/>
  <c r="F57" i="8"/>
  <c r="L11" i="9"/>
  <c r="J11" i="9"/>
  <c r="H11" i="9"/>
  <c r="F19" i="9"/>
  <c r="F11" i="7"/>
  <c r="F13" i="7" s="1"/>
  <c r="W12" i="3"/>
  <c r="K18" i="6"/>
  <c r="I18" i="6"/>
  <c r="G18" i="6"/>
  <c r="K14" i="6"/>
  <c r="K72" i="1" s="1"/>
  <c r="I14" i="6"/>
  <c r="G14" i="6"/>
  <c r="K69" i="1" s="1"/>
  <c r="K14" i="3"/>
  <c r="G72" i="1" s="1"/>
  <c r="I14" i="3"/>
  <c r="G70" i="1" s="1"/>
  <c r="G14" i="3"/>
  <c r="G69" i="1" s="1"/>
  <c r="J60" i="8"/>
  <c r="H57" i="8"/>
  <c r="J57" i="8"/>
  <c r="L57" i="8"/>
  <c r="M73" i="1"/>
  <c r="M72" i="1"/>
  <c r="M70" i="1"/>
  <c r="M69" i="1"/>
  <c r="I73" i="1"/>
  <c r="I72" i="1"/>
  <c r="I70" i="1"/>
  <c r="I69" i="1"/>
  <c r="I77" i="1"/>
  <c r="L11" i="7"/>
  <c r="L13" i="7" s="1"/>
  <c r="J11" i="7"/>
  <c r="J13" i="7" s="1"/>
  <c r="H11" i="7"/>
  <c r="H13" i="7" s="1"/>
  <c r="G21" i="1"/>
  <c r="G35" i="1" s="1"/>
  <c r="O16" i="6"/>
  <c r="O12" i="6"/>
  <c r="K70" i="1"/>
  <c r="S10" i="3"/>
  <c r="K61" i="1"/>
  <c r="K56" i="1"/>
  <c r="M33" i="1"/>
  <c r="I33" i="1"/>
  <c r="W10" i="3"/>
  <c r="M61" i="1"/>
  <c r="M56" i="1"/>
  <c r="M21" i="1"/>
  <c r="A42" i="1"/>
  <c r="I61" i="1"/>
  <c r="I56" i="1"/>
  <c r="I62" i="1" s="1"/>
  <c r="G61" i="1"/>
  <c r="G56" i="1"/>
  <c r="M35" i="1" l="1"/>
  <c r="I76" i="1"/>
  <c r="I78" i="1" s="1"/>
  <c r="I80" i="1" s="1"/>
  <c r="M62" i="1"/>
  <c r="M76" i="1"/>
  <c r="M78" i="1" s="1"/>
  <c r="M80" i="1" s="1"/>
  <c r="H13" i="9"/>
  <c r="H17" i="9" s="1"/>
  <c r="H19" i="9" s="1"/>
  <c r="J13" i="9"/>
  <c r="J17" i="9" s="1"/>
  <c r="J19" i="9" s="1"/>
  <c r="L13" i="9"/>
  <c r="L17" i="9" s="1"/>
  <c r="L19" i="9" s="1"/>
  <c r="L21" i="9" s="1"/>
  <c r="Q14" i="3"/>
  <c r="G74" i="1" s="1"/>
  <c r="S11" i="3"/>
  <c r="K62" i="1"/>
  <c r="G62" i="1"/>
  <c r="K35" i="1"/>
  <c r="F21" i="9"/>
  <c r="F9" i="8"/>
  <c r="F30" i="8" s="1"/>
  <c r="F32" i="8" s="1"/>
  <c r="F59" i="8" s="1"/>
  <c r="F61" i="8" s="1"/>
  <c r="J9" i="8" l="1"/>
  <c r="J30" i="8" s="1"/>
  <c r="J32" i="8" s="1"/>
  <c r="J59" i="8" s="1"/>
  <c r="J61" i="8" s="1"/>
  <c r="J21" i="9"/>
  <c r="J23" i="9" s="1"/>
  <c r="H9" i="8"/>
  <c r="H30" i="8" s="1"/>
  <c r="H32" i="8" s="1"/>
  <c r="H59" i="8" s="1"/>
  <c r="H61" i="8" s="1"/>
  <c r="H21" i="9"/>
  <c r="H23" i="9" s="1"/>
  <c r="U11" i="3"/>
  <c r="U14" i="3" s="1"/>
  <c r="G77" i="1" s="1"/>
  <c r="L9" i="8"/>
  <c r="L30" i="8" s="1"/>
  <c r="L32" i="8" s="1"/>
  <c r="L59" i="8" s="1"/>
  <c r="L61" i="8" s="1"/>
  <c r="L23" i="9"/>
  <c r="M17" i="6"/>
  <c r="L28" i="9"/>
  <c r="L26" i="9" s="1"/>
  <c r="L31" i="9" s="1"/>
  <c r="F28" i="9"/>
  <c r="F26" i="9" s="1"/>
  <c r="F23" i="9"/>
  <c r="H28" i="9" l="1"/>
  <c r="H26" i="9" s="1"/>
  <c r="M18" i="3" s="1"/>
  <c r="J28" i="9"/>
  <c r="J26" i="9" s="1"/>
  <c r="M13" i="6" s="1"/>
  <c r="W11" i="3"/>
  <c r="M13" i="3"/>
  <c r="F31" i="9"/>
  <c r="O17" i="6"/>
  <c r="O18" i="6" s="1"/>
  <c r="M18" i="6"/>
  <c r="H31" i="9" l="1"/>
  <c r="J31" i="9"/>
  <c r="S13" i="3"/>
  <c r="M14" i="3"/>
  <c r="G73" i="1" s="1"/>
  <c r="G76" i="1" s="1"/>
  <c r="G78" i="1" s="1"/>
  <c r="G80" i="1" s="1"/>
  <c r="O13" i="6"/>
  <c r="O14" i="6" s="1"/>
  <c r="M14" i="6"/>
  <c r="K73" i="1" s="1"/>
  <c r="K76" i="1" s="1"/>
  <c r="K78" i="1" s="1"/>
  <c r="K80" i="1" s="1"/>
  <c r="M19" i="3"/>
  <c r="S18" i="3"/>
  <c r="W13" i="3" l="1"/>
  <c r="W14" i="3" s="1"/>
  <c r="S14" i="3"/>
  <c r="S19" i="3"/>
  <c r="W18" i="3"/>
  <c r="W19" i="3" s="1"/>
  <c r="F17" i="7" l="1"/>
  <c r="F19" i="7" s="1"/>
  <c r="F21" i="7" s="1"/>
  <c r="H17" i="7" l="1"/>
  <c r="H19" i="7" s="1"/>
  <c r="H21" i="7" s="1"/>
  <c r="J17" i="7"/>
  <c r="J19" i="7" s="1"/>
  <c r="J21" i="7" s="1"/>
  <c r="F28" i="7" l="1"/>
  <c r="F26" i="7" s="1"/>
  <c r="F31" i="7" s="1"/>
  <c r="F23" i="7"/>
  <c r="H28" i="7"/>
  <c r="H26" i="7" s="1"/>
  <c r="J23" i="7"/>
  <c r="J31" i="7" s="1"/>
  <c r="L17" i="7"/>
  <c r="L19" i="7" s="1"/>
  <c r="L21" i="7" s="1"/>
  <c r="H23" i="7" l="1"/>
  <c r="H31" i="7" s="1"/>
  <c r="J28" i="7"/>
  <c r="J26" i="7" s="1"/>
  <c r="L23" i="7"/>
  <c r="L31" i="7" s="1"/>
  <c r="L28" i="7" l="1"/>
  <c r="L26" i="7" s="1"/>
</calcChain>
</file>

<file path=xl/sharedStrings.xml><?xml version="1.0" encoding="utf-8"?>
<sst xmlns="http://schemas.openxmlformats.org/spreadsheetml/2006/main" count="280" uniqueCount="175">
  <si>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</si>
  <si>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</si>
  <si>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</si>
  <si>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</si>
  <si>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</si>
  <si>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</si>
  <si>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</si>
  <si>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</si>
  <si>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</si>
  <si>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</si>
  <si>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</si>
  <si>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</si>
  <si>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</si>
  <si>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</si>
  <si>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</si>
  <si>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</si>
  <si>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</si>
  <si>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</si>
  <si>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</si>
  <si>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</si>
  <si>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</si>
  <si>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Gain on disposal of other current financial assets</t>
  </si>
  <si>
    <t>"Unaudited"</t>
  </si>
  <si>
    <t>"Reviewed"</t>
  </si>
  <si>
    <t xml:space="preserve">December </t>
  </si>
  <si>
    <t>ASSETS</t>
  </si>
  <si>
    <t>LIABILITIES AND SHAREHOLDER'S EQUITY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</si>
  <si>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</si>
  <si>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</si>
  <si>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</si>
  <si>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</si>
  <si>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</si>
  <si>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</si>
  <si>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</si>
  <si>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</si>
  <si>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</si>
  <si>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</si>
  <si>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</si>
  <si>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</si>
  <si>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</si>
  <si>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</si>
  <si>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</si>
  <si>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</si>
  <si>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</si>
  <si>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31, 2021</t>
  </si>
  <si>
    <t>Intangible assets</t>
  </si>
  <si>
    <t>Lease liabilities - net of current portion</t>
  </si>
  <si>
    <t>Employee benefit obligations</t>
  </si>
  <si>
    <t>Common shares 250,000,000 shares, Baht 0.50 par value</t>
  </si>
  <si>
    <t>Retained earnings (Deficit)</t>
  </si>
  <si>
    <t>Issued and</t>
  </si>
  <si>
    <t>fully paid - up</t>
  </si>
  <si>
    <t>Appropriated for</t>
  </si>
  <si>
    <t>Legal reserve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</si>
  <si>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</si>
  <si>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</si>
  <si>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</si>
  <si>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</si>
  <si>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</si>
  <si>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>Cash and cash equivalents at beginning of the period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</si>
  <si>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</si>
  <si>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</si>
  <si>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</si>
  <si>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</si>
  <si>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</si>
  <si>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</si>
  <si>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</si>
  <si>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</si>
  <si>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Appropriated for legal reserve</t>
  </si>
  <si>
    <t xml:space="preserve"> -  Unappropriated</t>
  </si>
  <si>
    <t>Unit : Baht</t>
  </si>
  <si>
    <t>"Audited"</t>
  </si>
  <si>
    <t>Current tax assets</t>
  </si>
  <si>
    <t>STATEMENT OF FINANCIAL POSITION (CONT.)</t>
  </si>
  <si>
    <t>Current provisions for employee benefit</t>
  </si>
  <si>
    <t>Total shareholders' equity attributable to</t>
  </si>
  <si>
    <t>owners of the Company</t>
  </si>
  <si>
    <t>Non-controlling interests</t>
  </si>
  <si>
    <t>GLOBAL SERVICE CENTER PUBLIC COMPANY LIMITED AND SUBSIDIARIES</t>
  </si>
  <si>
    <t>GLOBAL SERVICE CENTER PUBLIC COMPANY LIMITED AND ITS SUBSIDIARIES</t>
  </si>
  <si>
    <t>STATEMENT OF CHANGES IN SHAREHOLDERS' EQUITY</t>
  </si>
  <si>
    <t>Separate  Financial Statements</t>
  </si>
  <si>
    <t>Balance as at January 1, 2021</t>
  </si>
  <si>
    <t>Balance as at January 1, 2022</t>
  </si>
  <si>
    <t xml:space="preserve">Consolidated </t>
  </si>
  <si>
    <t>Financial Statements</t>
  </si>
  <si>
    <t>Equity holders of the parent company</t>
  </si>
  <si>
    <t>Non-controlling interest</t>
  </si>
  <si>
    <t>Income (expenses) tax income</t>
  </si>
  <si>
    <t>Profit (Loss) for the period attributable to :</t>
  </si>
  <si>
    <t>Basic profit (loss) per share (Baht per share)</t>
  </si>
  <si>
    <t>STATEMENT OF CASH FLOWS (CONT.)</t>
  </si>
  <si>
    <t>Other current assets (increase) decrease</t>
  </si>
  <si>
    <t>(Reverse) expected credit loss</t>
  </si>
  <si>
    <t>Cash paid for purchase of investment in subsidiaries</t>
  </si>
  <si>
    <t>Cash and cash equivalents at ending of period</t>
  </si>
  <si>
    <t>Owners of the Company</t>
  </si>
  <si>
    <t>Current contract assets</t>
  </si>
  <si>
    <t>Trade and other current receivables (increase) decrease</t>
  </si>
  <si>
    <t>Profit (loss) per share</t>
  </si>
  <si>
    <t>Acquisition of non-controlling interest</t>
  </si>
  <si>
    <t>3.2, 5</t>
  </si>
  <si>
    <t>Investments in subsidiaries</t>
  </si>
  <si>
    <t>Share capital</t>
  </si>
  <si>
    <t>30, 2022</t>
  </si>
  <si>
    <t>Inventory</t>
  </si>
  <si>
    <t>Loan receivables - welfare of employees</t>
  </si>
  <si>
    <t>Investments in associates</t>
  </si>
  <si>
    <t>Goodwill</t>
  </si>
  <si>
    <t>Profit (loss) before income tax</t>
  </si>
  <si>
    <t>Profit (loss) for the period</t>
  </si>
  <si>
    <t>Profit (loss) from operating activities</t>
  </si>
  <si>
    <t>Total comprehensive income (expenses) for the period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</si>
  <si>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</si>
  <si>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</si>
  <si>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</si>
  <si>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</si>
  <si>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 xml:space="preserve">Net increase (decrease) in cash and cash equivalents </t>
  </si>
  <si>
    <t>Other components of shareholders’ equity</t>
  </si>
  <si>
    <t>Changing non-controlling interest from share increment of subsidiaries</t>
  </si>
  <si>
    <t>Issued and fully paid - up share capital</t>
  </si>
  <si>
    <t>Total other components shareholders' equity</t>
  </si>
  <si>
    <t>Appropriated for Legal reserve</t>
  </si>
  <si>
    <t>Total equity attributable to owner's of the Company</t>
  </si>
  <si>
    <t>Total shareholders' equity</t>
  </si>
  <si>
    <t>Non-cash transactions</t>
  </si>
  <si>
    <t>(Unit : Baht)</t>
  </si>
  <si>
    <t xml:space="preserve">Equipment </t>
  </si>
  <si>
    <t>Trade and other current payables</t>
  </si>
  <si>
    <t>Cash payments for purchase of investments in subsidiaries</t>
  </si>
  <si>
    <t>Net cash payments for purchase of investments in subsidiaries</t>
  </si>
  <si>
    <t>Restricted deposits with banks</t>
  </si>
  <si>
    <t>Net assets of subsidiaries</t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</si>
  <si>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Cash and cash equivalents of subsidiaries</t>
    </r>
  </si>
  <si>
    <t>Retained earnings (deficit)</t>
  </si>
  <si>
    <t>Consolidated Financial Statements</t>
  </si>
  <si>
    <t>Written of assets from lease termination</t>
  </si>
  <si>
    <t>Cash received from interest income</t>
  </si>
  <si>
    <t>During the year 2022, the Group purchased an investment in a subsidiary. The details that affect the cash flow statement are as follows:</t>
  </si>
  <si>
    <t>Share of profit from investments in joint ventures</t>
  </si>
  <si>
    <t>Supplemental cash flows information :</t>
  </si>
  <si>
    <t>Cash received from sales of other current financial assets</t>
  </si>
  <si>
    <t>Cash received from selling subsidiaries company</t>
  </si>
  <si>
    <t>Cash paid for lease liabilities</t>
  </si>
  <si>
    <t>Trade and other payables</t>
  </si>
  <si>
    <t>AS AT SEPTEMBER 30, 2022</t>
  </si>
  <si>
    <t>FOR THE THREE - MONTH PERIOD ENDED SEPTEMBER 30, 2022</t>
  </si>
  <si>
    <t>FOR THE NINE - MONTH PERIOD ENDED SEPTEMBER 30, 2022</t>
  </si>
  <si>
    <t>September</t>
  </si>
  <si>
    <t>Balance as at September 30, 2022</t>
  </si>
  <si>
    <t>Balance as at September 30, 2021</t>
  </si>
  <si>
    <t>Comprehensive income (expense) for the period</t>
  </si>
  <si>
    <t>Current contract assets (increase) decrease</t>
  </si>
  <si>
    <t>Inventories (increase) decrease</t>
  </si>
  <si>
    <t>Other non-current assets (increase) decrease</t>
  </si>
  <si>
    <t>Net of cash received from selling subsidiaries company</t>
  </si>
  <si>
    <t xml:space="preserve">Trade and other current receivables </t>
  </si>
  <si>
    <t>Total expense</t>
  </si>
  <si>
    <t>Profit (loss) before expense</t>
  </si>
  <si>
    <t>Consolidated financial statements</t>
  </si>
  <si>
    <t>Separate financial statements</t>
  </si>
  <si>
    <t>Total liabilities</t>
  </si>
  <si>
    <t>Financial costs</t>
  </si>
  <si>
    <t>Weighted average number of ordinary share (shares)</t>
  </si>
  <si>
    <t>Total adjustments to reconcile profit before income tax expense</t>
  </si>
  <si>
    <t>Cash paid for income tax expense</t>
  </si>
  <si>
    <t>Net cash flows provided by (used in) operating activities</t>
  </si>
  <si>
    <t>Net cash flows provided by (used in) investing activities</t>
  </si>
  <si>
    <t>Net cash flows provided by (used in) financing activities</t>
  </si>
  <si>
    <t>Consolidated  Financial Statements</t>
  </si>
  <si>
    <t>Other comprehensive income (expenses) for the period</t>
  </si>
  <si>
    <t>Loss on amortization and disposal of  fixed assets</t>
  </si>
  <si>
    <t>Cash paid for purchase of investment in associated</t>
  </si>
  <si>
    <t>Cash received from sales of improvement</t>
  </si>
  <si>
    <t>Unrealized (gain) loss on changes in fair value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</si>
</sst>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</numFmts>
  <fonts count="17" x14ac:knownFonts="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</cellStyleXfs>
  <cellXfs count="140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8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9" fontId="8" fillId="0" borderId="0" xfId="2" applyNumberFormat="1" applyFont="1"/>
    <xf numFmtId="170" fontId="8" fillId="0" borderId="0" xfId="0" applyNumberFormat="1" applyFont="1"/>
    <xf numFmtId="169" fontId="8" fillId="0" borderId="0" xfId="2" applyNumberFormat="1" applyFont="1" applyAlignment="1">
      <alignment horizontal="center"/>
    </xf>
    <xf numFmtId="169" fontId="8" fillId="0" borderId="2" xfId="2" applyNumberFormat="1" applyFont="1" applyBorder="1"/>
    <xf numFmtId="169" fontId="9" fillId="0" borderId="0" xfId="5" applyNumberFormat="1" applyFont="1" applyFill="1" applyBorder="1" applyAlignment="1">
      <alignment horizontal="right"/>
    </xf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/>
    <xf numFmtId="0" fontId="7" fillId="0" borderId="0" xfId="12" applyFont="1" applyAlignment="1">
      <alignment horizontal="left"/>
    </xf>
    <xf numFmtId="169" fontId="8" fillId="0" borderId="5" xfId="2" applyNumberFormat="1" applyFont="1" applyBorder="1"/>
    <xf numFmtId="0" fontId="11" fillId="0" borderId="0" xfId="2" applyFont="1"/>
    <xf numFmtId="169" fontId="8" fillId="0" borderId="4" xfId="2" applyNumberFormat="1" applyFont="1" applyBorder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7" fontId="8" fillId="0" borderId="0" xfId="3" quotePrefix="1" applyNumberFormat="1" applyFont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Alignment="1">
      <alignment horizontal="center"/>
    </xf>
    <xf numFmtId="169" fontId="9" fillId="0" borderId="0" xfId="5" applyNumberFormat="1" applyFont="1" applyFill="1" applyAlignment="1">
      <alignment horizontal="center"/>
    </xf>
    <xf numFmtId="0" fontId="8" fillId="0" borderId="0" xfId="7" applyFont="1"/>
    <xf numFmtId="169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>
      <alignment horizontal="center"/>
    </xf>
    <xf numFmtId="175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4" fontId="8" fillId="0" borderId="0" xfId="5" applyNumberFormat="1" applyFont="1" applyFill="1" applyBorder="1" applyAlignment="1"/>
    <xf numFmtId="174" fontId="8" fillId="0" borderId="0" xfId="2" applyNumberFormat="1" applyFont="1"/>
    <xf numFmtId="0" fontId="8" fillId="0" borderId="0" xfId="12" applyFont="1"/>
    <xf numFmtId="0" fontId="8" fillId="0" borderId="0" xfId="8" applyFont="1"/>
    <xf numFmtId="174" fontId="8" fillId="0" borderId="3" xfId="2" applyNumberFormat="1" applyFont="1" applyBorder="1"/>
    <xf numFmtId="173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76" fontId="7" fillId="0" borderId="0" xfId="10" applyNumberFormat="1" applyFont="1" applyAlignment="1">
      <alignment horizontal="left"/>
    </xf>
    <xf numFmtId="176" fontId="8" fillId="0" borderId="0" xfId="10" applyNumberFormat="1" applyFont="1" applyAlignment="1">
      <alignment horizontal="left"/>
    </xf>
    <xf numFmtId="169" fontId="8" fillId="0" borderId="0" xfId="1" applyNumberFormat="1" applyFont="1" applyFill="1" applyBorder="1"/>
    <xf numFmtId="172" fontId="8" fillId="0" borderId="4" xfId="1" applyNumberFormat="1" applyFont="1" applyFill="1" applyBorder="1" applyAlignment="1">
      <alignment horizontal="center"/>
    </xf>
    <xf numFmtId="172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Alignment="1">
      <alignment horizontal="center"/>
    </xf>
    <xf numFmtId="0" fontId="10" fillId="0" borderId="0" xfId="2" applyFont="1"/>
    <xf numFmtId="174" fontId="8" fillId="0" borderId="0" xfId="2" applyNumberFormat="1" applyFont="1" applyAlignment="1">
      <alignment horizontal="center"/>
    </xf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69" fontId="8" fillId="0" borderId="1" xfId="2" applyNumberFormat="1" applyFont="1" applyBorder="1" applyAlignment="1">
      <alignment horizontal="center"/>
    </xf>
    <xf numFmtId="176" fontId="7" fillId="0" borderId="0" xfId="14" applyNumberFormat="1" applyFont="1"/>
    <xf numFmtId="176" fontId="8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5" fontId="8" fillId="0" borderId="0" xfId="14" applyNumberFormat="1" applyFont="1"/>
    <xf numFmtId="169" fontId="8" fillId="0" borderId="3" xfId="1" applyNumberFormat="1" applyFont="1" applyFill="1" applyBorder="1"/>
    <xf numFmtId="175" fontId="8" fillId="0" borderId="0" xfId="1" applyNumberFormat="1" applyFont="1"/>
    <xf numFmtId="175" fontId="8" fillId="0" borderId="4" xfId="1" applyNumberFormat="1" applyFont="1" applyBorder="1"/>
    <xf numFmtId="173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76" fontId="8" fillId="0" borderId="0" xfId="11" applyNumberFormat="1" applyFont="1"/>
    <xf numFmtId="0" fontId="8" fillId="0" borderId="0" xfId="11" applyFont="1"/>
    <xf numFmtId="169" fontId="13" fillId="0" borderId="0" xfId="2" applyNumberFormat="1" applyFont="1"/>
    <xf numFmtId="165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169" fontId="7" fillId="0" borderId="0" xfId="2" applyNumberFormat="1" applyFont="1"/>
    <xf numFmtId="0" fontId="8" fillId="0" borderId="1" xfId="13" applyFont="1" applyBorder="1"/>
    <xf numFmtId="0" fontId="13" fillId="0" borderId="1" xfId="2" applyFont="1" applyBorder="1"/>
    <xf numFmtId="169" fontId="8" fillId="0" borderId="0" xfId="5" applyNumberFormat="1" applyFont="1" applyFill="1" applyBorder="1" applyAlignment="1"/>
    <xf numFmtId="169" fontId="14" fillId="0" borderId="0" xfId="2" applyNumberFormat="1" applyFont="1"/>
    <xf numFmtId="43" fontId="8" fillId="0" borderId="0" xfId="1" applyFont="1" applyFill="1" applyBorder="1" applyAlignment="1">
      <alignment horizontal="center"/>
    </xf>
    <xf numFmtId="169" fontId="8" fillId="0" borderId="3" xfId="5" applyNumberFormat="1" applyFont="1" applyFill="1" applyBorder="1" applyAlignment="1"/>
    <xf numFmtId="164" fontId="8" fillId="0" borderId="5" xfId="12" applyNumberFormat="1" applyFont="1" applyBorder="1" applyAlignment="1">
      <alignment horizontal="center"/>
    </xf>
    <xf numFmtId="0" fontId="8" fillId="0" borderId="5" xfId="2" applyFont="1" applyBorder="1" applyAlignment="1">
      <alignment wrapText="1"/>
    </xf>
    <xf numFmtId="169" fontId="7" fillId="0" borderId="2" xfId="2" applyNumberFormat="1" applyFont="1" applyBorder="1"/>
    <xf numFmtId="0" fontId="16" fillId="0" borderId="0" xfId="2" applyFont="1"/>
    <xf numFmtId="169" fontId="16" fillId="0" borderId="0" xfId="2" applyNumberFormat="1" applyFont="1"/>
    <xf numFmtId="165" fontId="7" fillId="0" borderId="0" xfId="2" applyNumberFormat="1" applyFont="1"/>
    <xf numFmtId="169" fontId="7" fillId="0" borderId="1" xfId="2" applyNumberFormat="1" applyFont="1" applyBorder="1"/>
    <xf numFmtId="169" fontId="7" fillId="0" borderId="4" xfId="2" applyNumberFormat="1" applyFont="1" applyBorder="1"/>
    <xf numFmtId="175" fontId="8" fillId="0" borderId="4" xfId="1" applyNumberFormat="1" applyFont="1" applyFill="1" applyBorder="1"/>
    <xf numFmtId="174" fontId="8" fillId="0" borderId="0" xfId="5" applyNumberFormat="1" applyFont="1" applyFill="1" applyBorder="1" applyAlignment="1">
      <alignment horizontal="center"/>
    </xf>
    <xf numFmtId="177" fontId="8" fillId="0" borderId="0" xfId="1" applyNumberFormat="1" applyFont="1" applyFill="1" applyAlignment="1"/>
    <xf numFmtId="175" fontId="8" fillId="0" borderId="3" xfId="1" applyNumberFormat="1" applyFont="1" applyFill="1" applyBorder="1" applyAlignment="1"/>
    <xf numFmtId="175" fontId="8" fillId="0" borderId="0" xfId="1" applyNumberFormat="1" applyFont="1" applyFill="1" applyBorder="1" applyAlignment="1"/>
    <xf numFmtId="177" fontId="8" fillId="0" borderId="0" xfId="2" applyNumberFormat="1" applyFont="1"/>
    <xf numFmtId="169" fontId="7" fillId="0" borderId="5" xfId="2" applyNumberFormat="1" applyFont="1" applyBorder="1"/>
    <xf numFmtId="169" fontId="7" fillId="0" borderId="4" xfId="1" applyNumberFormat="1" applyFont="1" applyFill="1" applyBorder="1"/>
    <xf numFmtId="169" fontId="7" fillId="0" borderId="0" xfId="1" applyNumberFormat="1" applyFont="1" applyFill="1" applyBorder="1"/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2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0" xfId="2" applyFont="1" applyAlignment="1">
      <alignment horizontal="center"/>
    </xf>
  </cellXfs>
  <cellStyles count="15">
    <cellStyle name="Comma" xfId="1" builtinId="3"/>
    <cellStyle name="Comma_CM Q3'07" xfId="5"/>
    <cellStyle name="Normal" xfId="0" builtinId="0"/>
    <cellStyle name="Normal 10" xfId="13"/>
    <cellStyle name="Normal 12" xfId="11"/>
    <cellStyle name="Normal 16" xfId="9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theme" Target="theme/theme1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calcChain" Target="calcChain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/>
      <sheetData sheetId="677"/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/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/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Master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>
        <row r="1">
          <cell r="B1">
            <v>37894</v>
          </cell>
        </row>
      </sheetData>
      <sheetData sheetId="22">
        <row r="1">
          <cell r="B1">
            <v>37894</v>
          </cell>
        </row>
      </sheetData>
      <sheetData sheetId="23">
        <row r="1">
          <cell r="B1">
            <v>37894</v>
          </cell>
        </row>
      </sheetData>
      <sheetData sheetId="24">
        <row r="1">
          <cell r="B1">
            <v>37894</v>
          </cell>
        </row>
      </sheetData>
      <sheetData sheetId="25">
        <row r="1">
          <cell r="B1">
            <v>37894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tabSelected="1" topLeftCell="A52" zoomScale="80" zoomScaleNormal="80" zoomScaleSheetLayoutView="120" workbookViewId="0">
      <selection activeCell="K26" sqref="K26"/>
    </sheetView>
  </sheetViews>
  <sheetFormatPr defaultColWidth="9.140625" defaultRowHeight="21" x14ac:dyDescent="0.45"/>
  <cols>
    <col min="1" max="2" width="1.42578125" style="2" customWidth="1"/>
    <col min="3" max="3" width="51" style="2" customWidth="1"/>
    <col min="4" max="4" width="1.42578125" style="2" customWidth="1"/>
    <col min="5" max="5" width="9.42578125" style="5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13" ht="21" customHeight="1" x14ac:dyDescent="0.45">
      <c r="A2" s="1" t="s">
        <v>66</v>
      </c>
      <c r="B2" s="1"/>
      <c r="C2" s="1"/>
      <c r="D2" s="1"/>
      <c r="E2" s="1"/>
      <c r="F2" s="1"/>
      <c r="G2" s="1"/>
      <c r="H2" s="1"/>
      <c r="I2" s="1"/>
    </row>
    <row r="3" spans="1:13" ht="21" customHeight="1" x14ac:dyDescent="0.45">
      <c r="A3" s="1" t="s">
        <v>145</v>
      </c>
      <c r="B3" s="1"/>
      <c r="C3" s="1"/>
      <c r="D3" s="1"/>
      <c r="E3" s="1"/>
      <c r="F3" s="1"/>
      <c r="G3" s="1"/>
      <c r="H3" s="1"/>
      <c r="I3" s="1"/>
    </row>
    <row r="4" spans="1:13" ht="13.3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3" ht="20.65" customHeight="1" x14ac:dyDescent="0.45">
      <c r="A5" s="4"/>
      <c r="B5" s="4"/>
      <c r="C5" s="4"/>
      <c r="D5" s="4"/>
      <c r="F5" s="6"/>
      <c r="G5" s="45"/>
      <c r="H5" s="45"/>
      <c r="I5" s="45"/>
      <c r="J5" s="45"/>
      <c r="K5" s="45"/>
      <c r="L5" s="45"/>
      <c r="M5" s="46" t="s">
        <v>70</v>
      </c>
    </row>
    <row r="6" spans="1:13" ht="20.65" customHeight="1" x14ac:dyDescent="0.45">
      <c r="A6" s="4"/>
      <c r="B6" s="4"/>
      <c r="C6" s="4"/>
      <c r="D6" s="4"/>
      <c r="F6" s="6"/>
      <c r="G6" s="129" t="s">
        <v>159</v>
      </c>
      <c r="H6" s="129"/>
      <c r="I6" s="129"/>
      <c r="J6" s="47"/>
      <c r="K6" s="129" t="s">
        <v>160</v>
      </c>
      <c r="L6" s="129"/>
      <c r="M6" s="129"/>
    </row>
    <row r="7" spans="1:13" ht="20.65" customHeight="1" x14ac:dyDescent="0.45">
      <c r="A7" s="4"/>
      <c r="B7" s="4"/>
      <c r="C7" s="4"/>
      <c r="D7" s="4"/>
      <c r="F7" s="6"/>
      <c r="G7" s="7" t="s">
        <v>148</v>
      </c>
      <c r="H7" s="7"/>
      <c r="I7" s="7" t="s">
        <v>24</v>
      </c>
      <c r="K7" s="7" t="s">
        <v>148</v>
      </c>
      <c r="M7" s="8" t="s">
        <v>24</v>
      </c>
    </row>
    <row r="8" spans="1:13" ht="20.65" customHeight="1" x14ac:dyDescent="0.45">
      <c r="A8" s="4"/>
      <c r="B8" s="4"/>
      <c r="C8" s="4"/>
      <c r="D8" s="4"/>
      <c r="F8" s="6"/>
      <c r="G8" s="8" t="s">
        <v>104</v>
      </c>
      <c r="H8" s="8"/>
      <c r="I8" s="8" t="s">
        <v>44</v>
      </c>
      <c r="K8" s="8" t="s">
        <v>104</v>
      </c>
      <c r="M8" s="8" t="s">
        <v>44</v>
      </c>
    </row>
    <row r="9" spans="1:13" ht="20.65" customHeight="1" x14ac:dyDescent="0.45">
      <c r="A9" s="4"/>
      <c r="B9" s="4"/>
      <c r="C9" s="4"/>
      <c r="D9" s="4"/>
      <c r="F9" s="6"/>
      <c r="G9" s="8" t="s">
        <v>22</v>
      </c>
      <c r="H9" s="8"/>
      <c r="I9" s="8"/>
      <c r="K9" s="8" t="s">
        <v>22</v>
      </c>
      <c r="M9" s="8"/>
    </row>
    <row r="10" spans="1:13" ht="20.65" customHeight="1" x14ac:dyDescent="0.45">
      <c r="A10" s="4"/>
      <c r="B10" s="4"/>
      <c r="C10" s="4"/>
      <c r="D10" s="4"/>
      <c r="E10" s="9" t="s">
        <v>0</v>
      </c>
      <c r="F10" s="6"/>
      <c r="G10" s="10" t="s">
        <v>23</v>
      </c>
      <c r="H10" s="11"/>
      <c r="I10" s="12" t="s">
        <v>71</v>
      </c>
      <c r="K10" s="10" t="s">
        <v>23</v>
      </c>
      <c r="M10" s="12" t="s">
        <v>71</v>
      </c>
    </row>
    <row r="11" spans="1:13" ht="20.65" customHeight="1" x14ac:dyDescent="0.45">
      <c r="A11" s="1" t="s">
        <v>25</v>
      </c>
      <c r="B11" s="4"/>
      <c r="C11" s="4"/>
      <c r="D11" s="4"/>
      <c r="F11" s="6"/>
      <c r="G11" s="13"/>
      <c r="H11" s="11"/>
      <c r="I11" s="13"/>
    </row>
    <row r="12" spans="1:13" ht="20.65" customHeight="1" x14ac:dyDescent="0.45">
      <c r="A12" s="1" t="s">
        <v>27</v>
      </c>
      <c r="C12" s="14"/>
      <c r="D12" s="14"/>
      <c r="F12" s="6"/>
      <c r="G12" s="14"/>
      <c r="H12" s="14"/>
      <c r="I12" s="4"/>
    </row>
    <row r="13" spans="1:13" ht="20.65" customHeight="1" x14ac:dyDescent="0.45">
      <c r="A13" s="2" t="s">
        <v>1</v>
      </c>
      <c r="C13" s="14"/>
      <c r="D13" s="14"/>
      <c r="E13" s="5">
        <v>4</v>
      </c>
      <c r="F13" s="6"/>
      <c r="G13" s="16">
        <v>42168012</v>
      </c>
      <c r="H13" s="16"/>
      <c r="I13" s="16">
        <v>31055789</v>
      </c>
      <c r="K13" s="16">
        <v>6991772</v>
      </c>
      <c r="M13" s="16">
        <v>8546818</v>
      </c>
    </row>
    <row r="14" spans="1:13" ht="20.65" customHeight="1" x14ac:dyDescent="0.45">
      <c r="A14" s="17" t="s">
        <v>60</v>
      </c>
      <c r="E14" s="5" t="s">
        <v>101</v>
      </c>
      <c r="F14" s="6"/>
      <c r="G14" s="16">
        <v>20863403</v>
      </c>
      <c r="H14" s="16"/>
      <c r="I14" s="18">
        <v>5817592</v>
      </c>
      <c r="K14" s="16">
        <v>8345492</v>
      </c>
      <c r="M14" s="16">
        <v>6075870</v>
      </c>
    </row>
    <row r="15" spans="1:13" ht="20.65" customHeight="1" x14ac:dyDescent="0.45">
      <c r="A15" s="17" t="s">
        <v>97</v>
      </c>
      <c r="E15" s="5">
        <v>6</v>
      </c>
      <c r="F15" s="6"/>
      <c r="G15" s="16">
        <v>8280077</v>
      </c>
      <c r="H15" s="16"/>
      <c r="I15" s="16">
        <v>6239960</v>
      </c>
      <c r="K15" s="16">
        <v>8280077</v>
      </c>
      <c r="M15" s="16">
        <v>6239960</v>
      </c>
    </row>
    <row r="16" spans="1:13" ht="20.65" customHeight="1" x14ac:dyDescent="0.45">
      <c r="A16" s="17" t="s">
        <v>105</v>
      </c>
      <c r="F16" s="6"/>
      <c r="G16" s="16">
        <v>530686</v>
      </c>
      <c r="H16" s="16"/>
      <c r="I16" s="16">
        <v>0</v>
      </c>
      <c r="K16" s="16">
        <v>0</v>
      </c>
      <c r="M16" s="16">
        <v>0</v>
      </c>
    </row>
    <row r="17" spans="1:13" ht="20.65" customHeight="1" x14ac:dyDescent="0.45">
      <c r="A17" s="17" t="s">
        <v>106</v>
      </c>
      <c r="F17" s="6"/>
      <c r="G17" s="16">
        <v>300000</v>
      </c>
      <c r="H17" s="16"/>
      <c r="I17" s="16">
        <v>0</v>
      </c>
      <c r="K17" s="16">
        <v>300000</v>
      </c>
      <c r="M17" s="16">
        <v>0</v>
      </c>
    </row>
    <row r="18" spans="1:13" ht="20.65" customHeight="1" x14ac:dyDescent="0.45">
      <c r="A18" s="2" t="s">
        <v>2</v>
      </c>
      <c r="E18" s="5">
        <v>7</v>
      </c>
      <c r="F18" s="6"/>
      <c r="G18" s="16">
        <v>83860319</v>
      </c>
      <c r="H18" s="16"/>
      <c r="I18" s="16">
        <v>138637447</v>
      </c>
      <c r="K18" s="16">
        <v>83860319</v>
      </c>
      <c r="M18" s="16">
        <v>138637447</v>
      </c>
    </row>
    <row r="19" spans="1:13" ht="20.65" customHeight="1" x14ac:dyDescent="0.45">
      <c r="A19" s="2" t="s">
        <v>72</v>
      </c>
      <c r="F19" s="6"/>
      <c r="G19" s="16">
        <v>2440479</v>
      </c>
      <c r="H19" s="16"/>
      <c r="I19" s="16">
        <v>0</v>
      </c>
      <c r="K19" s="16">
        <v>1456153</v>
      </c>
      <c r="M19" s="16">
        <v>0</v>
      </c>
    </row>
    <row r="20" spans="1:13" ht="20.65" customHeight="1" x14ac:dyDescent="0.45">
      <c r="A20" s="2" t="s">
        <v>3</v>
      </c>
      <c r="C20" s="14"/>
      <c r="D20" s="14"/>
      <c r="E20" s="5">
        <v>8</v>
      </c>
      <c r="F20" s="6"/>
      <c r="G20" s="16">
        <v>3553744</v>
      </c>
      <c r="H20" s="16"/>
      <c r="I20" s="16">
        <v>1358176</v>
      </c>
      <c r="K20" s="16">
        <v>3539824</v>
      </c>
      <c r="M20" s="16">
        <v>1358176</v>
      </c>
    </row>
    <row r="21" spans="1:13" ht="20.65" customHeight="1" x14ac:dyDescent="0.45">
      <c r="A21" s="1" t="s">
        <v>28</v>
      </c>
      <c r="C21" s="14"/>
      <c r="D21" s="14"/>
      <c r="F21" s="6"/>
      <c r="G21" s="19">
        <f>SUM(G13:G20)</f>
        <v>161996720</v>
      </c>
      <c r="H21" s="20"/>
      <c r="I21" s="19">
        <f>SUM(I13:I20)</f>
        <v>183108964</v>
      </c>
      <c r="K21" s="19">
        <f>SUM(K13:K20)</f>
        <v>112773637</v>
      </c>
      <c r="M21" s="19">
        <f>SUM(M13:M20)</f>
        <v>160858271</v>
      </c>
    </row>
    <row r="22" spans="1:13" ht="20.65" customHeight="1" x14ac:dyDescent="0.45">
      <c r="A22" s="1"/>
      <c r="C22" s="14"/>
      <c r="D22" s="14"/>
      <c r="F22" s="6"/>
      <c r="G22" s="16"/>
      <c r="H22" s="20"/>
      <c r="I22" s="16"/>
    </row>
    <row r="23" spans="1:13" ht="20.65" customHeight="1" x14ac:dyDescent="0.45">
      <c r="A23" s="1" t="s">
        <v>29</v>
      </c>
      <c r="C23" s="14"/>
      <c r="D23" s="14"/>
      <c r="F23" s="21"/>
      <c r="G23" s="16"/>
      <c r="H23" s="22"/>
      <c r="I23" s="16"/>
    </row>
    <row r="24" spans="1:13" ht="20.65" customHeight="1" x14ac:dyDescent="0.45">
      <c r="A24" s="23" t="s">
        <v>107</v>
      </c>
      <c r="C24" s="4"/>
      <c r="D24" s="4"/>
      <c r="E24" s="5">
        <v>9</v>
      </c>
      <c r="F24" s="6"/>
      <c r="G24" s="16">
        <v>61776701</v>
      </c>
      <c r="H24" s="16"/>
      <c r="I24" s="16">
        <v>0</v>
      </c>
      <c r="K24" s="16">
        <v>13000000</v>
      </c>
      <c r="M24" s="16">
        <v>0</v>
      </c>
    </row>
    <row r="25" spans="1:13" ht="20.65" customHeight="1" x14ac:dyDescent="0.45">
      <c r="A25" s="23" t="s">
        <v>102</v>
      </c>
      <c r="C25" s="4"/>
      <c r="D25" s="4"/>
      <c r="E25" s="5">
        <v>10</v>
      </c>
      <c r="F25" s="6"/>
      <c r="G25" s="16">
        <v>0</v>
      </c>
      <c r="H25" s="16"/>
      <c r="I25" s="16">
        <v>0</v>
      </c>
      <c r="K25" s="16">
        <v>63662400</v>
      </c>
      <c r="M25" s="16">
        <v>22485000</v>
      </c>
    </row>
    <row r="26" spans="1:13" ht="20.65" customHeight="1" x14ac:dyDescent="0.45">
      <c r="A26" s="23" t="s">
        <v>41</v>
      </c>
      <c r="C26" s="4"/>
      <c r="D26" s="4"/>
      <c r="E26" s="5">
        <v>11</v>
      </c>
      <c r="F26" s="6"/>
      <c r="G26" s="16">
        <v>7754801</v>
      </c>
      <c r="H26" s="16"/>
      <c r="I26" s="16">
        <v>9373843</v>
      </c>
      <c r="K26" s="16">
        <v>6969858</v>
      </c>
      <c r="M26" s="16">
        <v>9373843</v>
      </c>
    </row>
    <row r="27" spans="1:13" ht="20.65" customHeight="1" x14ac:dyDescent="0.45">
      <c r="A27" s="2" t="s">
        <v>42</v>
      </c>
      <c r="C27" s="4"/>
      <c r="D27" s="4"/>
      <c r="E27" s="5">
        <v>13.1</v>
      </c>
      <c r="F27" s="6"/>
      <c r="G27" s="16">
        <v>18576379</v>
      </c>
      <c r="H27" s="16"/>
      <c r="I27" s="16">
        <v>19702309</v>
      </c>
      <c r="K27" s="51">
        <v>18576379</v>
      </c>
      <c r="L27" s="52"/>
      <c r="M27" s="51">
        <v>19702309</v>
      </c>
    </row>
    <row r="28" spans="1:13" ht="20.65" customHeight="1" x14ac:dyDescent="0.45">
      <c r="A28" s="2" t="s">
        <v>108</v>
      </c>
      <c r="C28" s="4"/>
      <c r="D28" s="4"/>
      <c r="E28" s="5">
        <v>10</v>
      </c>
      <c r="F28" s="6"/>
      <c r="G28" s="16">
        <v>5095404</v>
      </c>
      <c r="H28" s="16"/>
      <c r="I28" s="16">
        <v>0</v>
      </c>
      <c r="K28" s="51">
        <v>0</v>
      </c>
      <c r="L28" s="52"/>
      <c r="M28" s="51">
        <v>0</v>
      </c>
    </row>
    <row r="29" spans="1:13" ht="20.65" customHeight="1" x14ac:dyDescent="0.45">
      <c r="A29" s="2" t="s">
        <v>45</v>
      </c>
      <c r="C29" s="14"/>
      <c r="D29" s="14"/>
      <c r="E29" s="5">
        <v>12</v>
      </c>
      <c r="F29" s="6"/>
      <c r="G29" s="16">
        <v>13699058</v>
      </c>
      <c r="H29" s="16"/>
      <c r="I29" s="16">
        <v>14736858</v>
      </c>
      <c r="K29" s="16">
        <v>13123313</v>
      </c>
      <c r="M29" s="16">
        <v>14736858</v>
      </c>
    </row>
    <row r="30" spans="1:13" ht="20.65" customHeight="1" x14ac:dyDescent="0.45">
      <c r="A30" s="2" t="s">
        <v>4</v>
      </c>
      <c r="C30" s="14"/>
      <c r="D30" s="14"/>
      <c r="F30" s="6"/>
      <c r="G30" s="16">
        <v>8597229</v>
      </c>
      <c r="H30" s="16"/>
      <c r="I30" s="16">
        <v>2966377</v>
      </c>
      <c r="K30" s="16">
        <v>3210014</v>
      </c>
      <c r="M30" s="16">
        <v>2966377</v>
      </c>
    </row>
    <row r="31" spans="1:13" ht="20.65" customHeight="1" x14ac:dyDescent="0.45">
      <c r="A31" s="2" t="s">
        <v>5</v>
      </c>
      <c r="C31" s="14"/>
      <c r="D31" s="14"/>
      <c r="F31" s="6"/>
      <c r="G31" s="16">
        <v>742400</v>
      </c>
      <c r="H31" s="16"/>
      <c r="I31" s="16">
        <v>642400</v>
      </c>
      <c r="K31" s="16">
        <v>642400</v>
      </c>
      <c r="M31" s="16">
        <v>642400</v>
      </c>
    </row>
    <row r="32" spans="1:13" ht="20.65" customHeight="1" x14ac:dyDescent="0.45">
      <c r="A32" s="2" t="s">
        <v>6</v>
      </c>
      <c r="C32" s="14"/>
      <c r="D32" s="14"/>
      <c r="F32" s="6"/>
      <c r="G32" s="16">
        <v>8370599</v>
      </c>
      <c r="H32" s="16"/>
      <c r="I32" s="16">
        <v>8203142</v>
      </c>
      <c r="K32" s="16">
        <v>7957342</v>
      </c>
      <c r="M32" s="16">
        <v>8203142</v>
      </c>
    </row>
    <row r="33" spans="1:13" ht="20.65" customHeight="1" x14ac:dyDescent="0.45">
      <c r="A33" s="24" t="s">
        <v>30</v>
      </c>
      <c r="C33" s="14"/>
      <c r="D33" s="14"/>
      <c r="F33" s="6"/>
      <c r="G33" s="19">
        <f>SUM(G24:G32)</f>
        <v>124612571</v>
      </c>
      <c r="H33" s="20"/>
      <c r="I33" s="19">
        <f>SUM(I24:I32)</f>
        <v>55624929</v>
      </c>
      <c r="K33" s="19">
        <f>SUM(K24:K32)</f>
        <v>127141706</v>
      </c>
      <c r="M33" s="19">
        <f>SUM(M24:M32)</f>
        <v>78109929</v>
      </c>
    </row>
    <row r="34" spans="1:13" ht="20.65" customHeight="1" x14ac:dyDescent="0.45">
      <c r="A34" s="1"/>
      <c r="C34" s="14"/>
      <c r="D34" s="14"/>
      <c r="F34" s="6"/>
      <c r="G34" s="25"/>
      <c r="H34" s="20"/>
      <c r="I34" s="25"/>
      <c r="K34" s="25"/>
      <c r="M34" s="16"/>
    </row>
    <row r="35" spans="1:13" ht="20.65" customHeight="1" thickBot="1" x14ac:dyDescent="0.5">
      <c r="A35" s="1" t="s">
        <v>31</v>
      </c>
      <c r="B35" s="1"/>
      <c r="C35" s="26"/>
      <c r="D35" s="26"/>
      <c r="F35" s="6"/>
      <c r="G35" s="27">
        <f>G21+G33</f>
        <v>286609291</v>
      </c>
      <c r="H35" s="20"/>
      <c r="I35" s="27">
        <f>I21+I33</f>
        <v>238733893</v>
      </c>
      <c r="K35" s="27">
        <f>K21+K33</f>
        <v>239915343</v>
      </c>
      <c r="M35" s="27">
        <f>M21+M33</f>
        <v>238968200</v>
      </c>
    </row>
    <row r="36" spans="1:13" ht="20.65" customHeight="1" thickTop="1" x14ac:dyDescent="0.45">
      <c r="E36" s="28"/>
      <c r="F36" s="21"/>
    </row>
    <row r="37" spans="1:13" ht="20.65" customHeight="1" x14ac:dyDescent="0.45">
      <c r="E37" s="28"/>
      <c r="F37" s="21"/>
    </row>
    <row r="38" spans="1:13" ht="20.65" customHeight="1" x14ac:dyDescent="0.45">
      <c r="E38" s="28"/>
      <c r="F38" s="21"/>
    </row>
    <row r="39" spans="1:13" ht="20.65" customHeight="1" x14ac:dyDescent="0.45">
      <c r="E39" s="28"/>
      <c r="F39" s="21"/>
    </row>
    <row r="40" spans="1:13" ht="20.65" customHeight="1" x14ac:dyDescent="0.45">
      <c r="A40" s="26" t="s">
        <v>78</v>
      </c>
      <c r="B40" s="26"/>
      <c r="C40" s="26"/>
      <c r="D40" s="26"/>
      <c r="E40" s="26"/>
      <c r="F40" s="26"/>
      <c r="G40" s="26"/>
      <c r="H40" s="26"/>
      <c r="I40" s="26"/>
    </row>
    <row r="41" spans="1:13" ht="20.65" customHeight="1" x14ac:dyDescent="0.45">
      <c r="A41" s="26" t="s">
        <v>73</v>
      </c>
      <c r="B41" s="26"/>
      <c r="C41" s="26"/>
      <c r="D41" s="26"/>
      <c r="E41" s="26"/>
      <c r="F41" s="26"/>
      <c r="G41" s="26"/>
      <c r="H41" s="26"/>
      <c r="I41" s="26"/>
    </row>
    <row r="42" spans="1:13" ht="20.65" customHeight="1" x14ac:dyDescent="0.45">
      <c r="A42" s="26" t="str">
        <f>A3</f>
        <v>AS AT SEPTEMBER 30, 2022</v>
      </c>
      <c r="B42" s="26"/>
      <c r="C42" s="26"/>
      <c r="D42" s="26"/>
      <c r="E42" s="26"/>
      <c r="F42" s="26"/>
      <c r="G42" s="26"/>
      <c r="H42" s="26"/>
      <c r="I42" s="26"/>
    </row>
    <row r="43" spans="1:13" ht="20.65" customHeight="1" x14ac:dyDescent="0.45">
      <c r="A43" s="31"/>
      <c r="B43" s="31"/>
      <c r="C43" s="31"/>
      <c r="D43" s="31"/>
      <c r="E43" s="31"/>
      <c r="F43" s="31"/>
      <c r="G43" s="31"/>
      <c r="H43" s="31"/>
      <c r="I43" s="31"/>
    </row>
    <row r="44" spans="1:13" ht="20.65" customHeight="1" x14ac:dyDescent="0.45">
      <c r="A44" s="32"/>
      <c r="B44" s="32"/>
      <c r="C44" s="32"/>
      <c r="D44" s="32"/>
      <c r="F44" s="33"/>
      <c r="G44" s="53"/>
      <c r="H44" s="53"/>
      <c r="I44" s="53"/>
      <c r="J44" s="53"/>
      <c r="K44" s="53"/>
      <c r="L44" s="53"/>
      <c r="M44" s="54" t="s">
        <v>70</v>
      </c>
    </row>
    <row r="45" spans="1:13" ht="20.65" customHeight="1" x14ac:dyDescent="0.45">
      <c r="A45" s="32"/>
      <c r="B45" s="32"/>
      <c r="C45" s="32"/>
      <c r="D45" s="32"/>
      <c r="F45" s="33"/>
      <c r="G45" s="130" t="s">
        <v>159</v>
      </c>
      <c r="H45" s="130"/>
      <c r="I45" s="130"/>
      <c r="J45" s="33"/>
      <c r="K45" s="130" t="s">
        <v>160</v>
      </c>
      <c r="L45" s="130"/>
      <c r="M45" s="130"/>
    </row>
    <row r="46" spans="1:13" ht="20.65" customHeight="1" x14ac:dyDescent="0.45">
      <c r="A46" s="32"/>
      <c r="B46" s="32"/>
      <c r="C46" s="32"/>
      <c r="D46" s="32"/>
      <c r="F46" s="33"/>
      <c r="G46" s="7" t="s">
        <v>148</v>
      </c>
      <c r="H46" s="7"/>
      <c r="I46" s="7" t="s">
        <v>24</v>
      </c>
      <c r="K46" s="8" t="s">
        <v>148</v>
      </c>
      <c r="M46" s="8" t="s">
        <v>24</v>
      </c>
    </row>
    <row r="47" spans="1:13" ht="20.65" customHeight="1" x14ac:dyDescent="0.45">
      <c r="A47" s="32"/>
      <c r="B47" s="32"/>
      <c r="C47" s="32"/>
      <c r="D47" s="32"/>
      <c r="F47" s="33"/>
      <c r="G47" s="8" t="s">
        <v>104</v>
      </c>
      <c r="H47" s="8"/>
      <c r="I47" s="8" t="s">
        <v>44</v>
      </c>
      <c r="K47" s="8" t="s">
        <v>104</v>
      </c>
      <c r="M47" s="8" t="s">
        <v>44</v>
      </c>
    </row>
    <row r="48" spans="1:13" ht="20.65" customHeight="1" x14ac:dyDescent="0.45">
      <c r="A48" s="32"/>
      <c r="B48" s="32"/>
      <c r="C48" s="32"/>
      <c r="D48" s="32"/>
      <c r="F48" s="33"/>
      <c r="G48" s="8" t="s">
        <v>22</v>
      </c>
      <c r="H48" s="8"/>
      <c r="I48" s="8"/>
      <c r="K48" s="8" t="s">
        <v>22</v>
      </c>
      <c r="M48" s="8"/>
    </row>
    <row r="49" spans="1:13" ht="20.65" customHeight="1" x14ac:dyDescent="0.45">
      <c r="A49" s="4"/>
      <c r="B49" s="4"/>
      <c r="C49" s="4"/>
      <c r="D49" s="4"/>
      <c r="E49" s="9" t="s">
        <v>0</v>
      </c>
      <c r="F49" s="34"/>
      <c r="G49" s="10" t="s">
        <v>23</v>
      </c>
      <c r="H49" s="11"/>
      <c r="I49" s="12" t="s">
        <v>71</v>
      </c>
      <c r="K49" s="12" t="s">
        <v>23</v>
      </c>
      <c r="M49" s="12" t="s">
        <v>71</v>
      </c>
    </row>
    <row r="50" spans="1:13" ht="20.65" customHeight="1" x14ac:dyDescent="0.45">
      <c r="A50" s="1" t="s">
        <v>26</v>
      </c>
      <c r="C50" s="14"/>
      <c r="D50" s="14"/>
      <c r="G50" s="35"/>
      <c r="H50" s="36"/>
      <c r="I50" s="37"/>
    </row>
    <row r="51" spans="1:13" ht="20.65" customHeight="1" x14ac:dyDescent="0.45">
      <c r="A51" s="1" t="s">
        <v>32</v>
      </c>
      <c r="C51" s="14"/>
      <c r="D51" s="14"/>
      <c r="G51" s="35"/>
      <c r="H51" s="36"/>
      <c r="I51" s="37"/>
    </row>
    <row r="52" spans="1:13" ht="20.65" customHeight="1" x14ac:dyDescent="0.45">
      <c r="A52" s="2" t="s">
        <v>144</v>
      </c>
      <c r="C52" s="14"/>
      <c r="D52" s="14"/>
      <c r="G52" s="35">
        <v>6589379</v>
      </c>
      <c r="H52" s="35"/>
      <c r="I52" s="38">
        <v>3796954</v>
      </c>
      <c r="K52" s="16">
        <v>3085150</v>
      </c>
      <c r="M52" s="16">
        <v>3755369</v>
      </c>
    </row>
    <row r="53" spans="1:13" ht="20.65" customHeight="1" x14ac:dyDescent="0.45">
      <c r="A53" s="39" t="s">
        <v>7</v>
      </c>
      <c r="E53" s="5">
        <v>13.2</v>
      </c>
      <c r="F53" s="6"/>
      <c r="G53" s="16">
        <v>1099972</v>
      </c>
      <c r="H53" s="16"/>
      <c r="I53" s="16">
        <v>1273158</v>
      </c>
      <c r="K53" s="18">
        <v>1099972</v>
      </c>
      <c r="M53" s="18">
        <v>1273158</v>
      </c>
    </row>
    <row r="54" spans="1:13" ht="20.65" customHeight="1" x14ac:dyDescent="0.45">
      <c r="A54" s="39" t="s">
        <v>74</v>
      </c>
      <c r="F54" s="6"/>
      <c r="G54" s="16">
        <v>64500</v>
      </c>
      <c r="H54" s="16"/>
      <c r="I54" s="16">
        <v>0</v>
      </c>
      <c r="K54" s="18">
        <v>64500</v>
      </c>
      <c r="M54" s="18">
        <v>0</v>
      </c>
    </row>
    <row r="55" spans="1:13" ht="20.65" customHeight="1" x14ac:dyDescent="0.45">
      <c r="A55" s="2" t="s">
        <v>8</v>
      </c>
      <c r="C55" s="14"/>
      <c r="D55" s="14"/>
      <c r="F55" s="6"/>
      <c r="G55" s="16">
        <v>1704902</v>
      </c>
      <c r="H55" s="16"/>
      <c r="I55" s="16">
        <v>402300</v>
      </c>
      <c r="K55" s="16">
        <v>405000</v>
      </c>
      <c r="M55" s="16">
        <v>402300</v>
      </c>
    </row>
    <row r="56" spans="1:13" ht="20.65" customHeight="1" x14ac:dyDescent="0.45">
      <c r="A56" s="1" t="s">
        <v>33</v>
      </c>
      <c r="C56" s="14"/>
      <c r="D56" s="14"/>
      <c r="F56" s="6"/>
      <c r="G56" s="19">
        <f>SUM(G52:G55)</f>
        <v>9458753</v>
      </c>
      <c r="H56" s="20"/>
      <c r="I56" s="19">
        <f>SUM(I52:I55)</f>
        <v>5472412</v>
      </c>
      <c r="K56" s="19">
        <f>SUM(K52:K55)</f>
        <v>4654622</v>
      </c>
      <c r="M56" s="19">
        <f>SUM(M52:M55)</f>
        <v>5430827</v>
      </c>
    </row>
    <row r="57" spans="1:13" ht="20.65" customHeight="1" x14ac:dyDescent="0.45">
      <c r="A57" s="1"/>
      <c r="C57" s="14"/>
      <c r="D57" s="14"/>
      <c r="F57" s="6"/>
      <c r="G57" s="16"/>
      <c r="H57" s="20"/>
      <c r="I57" s="16"/>
      <c r="K57" s="16"/>
      <c r="M57" s="16"/>
    </row>
    <row r="58" spans="1:13" ht="20.65" customHeight="1" x14ac:dyDescent="0.45">
      <c r="A58" s="1" t="s">
        <v>34</v>
      </c>
      <c r="C58" s="14"/>
      <c r="D58" s="14"/>
      <c r="F58" s="21"/>
      <c r="G58" s="16"/>
      <c r="H58" s="20"/>
      <c r="I58" s="16"/>
      <c r="K58" s="16"/>
      <c r="M58" s="16"/>
    </row>
    <row r="59" spans="1:13" ht="20.65" customHeight="1" x14ac:dyDescent="0.45">
      <c r="A59" s="2" t="s">
        <v>46</v>
      </c>
      <c r="C59" s="14"/>
      <c r="D59" s="14"/>
      <c r="E59" s="5">
        <v>13.2</v>
      </c>
      <c r="F59" s="21"/>
      <c r="G59" s="16">
        <v>19733784</v>
      </c>
      <c r="H59" s="16"/>
      <c r="I59" s="16">
        <v>19109352</v>
      </c>
      <c r="K59" s="18">
        <v>19733784</v>
      </c>
      <c r="M59" s="18">
        <v>19109352</v>
      </c>
    </row>
    <row r="60" spans="1:13" ht="20.65" customHeight="1" x14ac:dyDescent="0.45">
      <c r="A60" s="2" t="s">
        <v>47</v>
      </c>
      <c r="C60" s="14"/>
      <c r="D60" s="14"/>
      <c r="F60" s="6"/>
      <c r="G60" s="16">
        <v>12854253</v>
      </c>
      <c r="H60" s="20"/>
      <c r="I60" s="16">
        <v>4031539</v>
      </c>
      <c r="K60" s="16">
        <v>4446602</v>
      </c>
      <c r="M60" s="16">
        <v>4031539</v>
      </c>
    </row>
    <row r="61" spans="1:13" ht="20.65" customHeight="1" x14ac:dyDescent="0.45">
      <c r="A61" s="1" t="s">
        <v>35</v>
      </c>
      <c r="C61" s="14"/>
      <c r="D61" s="14"/>
      <c r="F61" s="6"/>
      <c r="G61" s="19">
        <f>SUM(G59:G60)</f>
        <v>32588037</v>
      </c>
      <c r="H61" s="20"/>
      <c r="I61" s="19">
        <f>SUM(I59:I60)</f>
        <v>23140891</v>
      </c>
      <c r="K61" s="19">
        <f>SUM(K59:K60)</f>
        <v>24180386</v>
      </c>
      <c r="M61" s="19">
        <f>SUM(M59:M60)</f>
        <v>23140891</v>
      </c>
    </row>
    <row r="62" spans="1:13" ht="20.65" customHeight="1" x14ac:dyDescent="0.45">
      <c r="A62" s="1" t="s">
        <v>161</v>
      </c>
      <c r="C62" s="14"/>
      <c r="D62" s="14"/>
      <c r="F62" s="6"/>
      <c r="G62" s="40">
        <f>G56+G61</f>
        <v>42046790</v>
      </c>
      <c r="H62" s="20"/>
      <c r="I62" s="40">
        <f>I56+I61</f>
        <v>28613303</v>
      </c>
      <c r="K62" s="40">
        <f>K56+K61</f>
        <v>28835008</v>
      </c>
      <c r="M62" s="40">
        <f>M56+M61</f>
        <v>28571718</v>
      </c>
    </row>
    <row r="63" spans="1:13" ht="20.65" customHeight="1" x14ac:dyDescent="0.45">
      <c r="A63" s="1"/>
      <c r="C63" s="14"/>
      <c r="D63" s="14"/>
      <c r="F63" s="6"/>
      <c r="G63" s="16"/>
      <c r="H63" s="20"/>
      <c r="I63" s="16"/>
      <c r="K63" s="16"/>
      <c r="M63" s="16"/>
    </row>
    <row r="64" spans="1:13" s="1" customFormat="1" ht="20.65" customHeight="1" x14ac:dyDescent="0.45">
      <c r="A64" s="1" t="s">
        <v>36</v>
      </c>
      <c r="C64" s="26"/>
      <c r="D64" s="26"/>
      <c r="E64" s="49"/>
      <c r="F64" s="41"/>
      <c r="G64" s="42"/>
      <c r="H64" s="42"/>
      <c r="I64" s="42"/>
      <c r="K64" s="16"/>
      <c r="M64" s="16"/>
    </row>
    <row r="65" spans="1:13" ht="20.65" customHeight="1" x14ac:dyDescent="0.45">
      <c r="A65" s="2" t="s">
        <v>103</v>
      </c>
      <c r="F65" s="21"/>
      <c r="G65" s="22"/>
      <c r="H65" s="22"/>
      <c r="I65" s="22"/>
      <c r="K65" s="16"/>
      <c r="M65" s="16"/>
    </row>
    <row r="66" spans="1:13" ht="20.65" customHeight="1" x14ac:dyDescent="0.45">
      <c r="B66" s="2" t="s">
        <v>9</v>
      </c>
      <c r="F66" s="21"/>
      <c r="G66" s="22"/>
      <c r="H66" s="22"/>
      <c r="I66" s="22"/>
      <c r="K66" s="16"/>
      <c r="M66" s="16"/>
    </row>
    <row r="67" spans="1:13" ht="20.65" customHeight="1" thickBot="1" x14ac:dyDescent="0.5">
      <c r="C67" s="2" t="s">
        <v>48</v>
      </c>
      <c r="F67" s="21"/>
      <c r="G67" s="27">
        <v>125000000</v>
      </c>
      <c r="H67" s="22"/>
      <c r="I67" s="27">
        <v>125000000</v>
      </c>
      <c r="K67" s="27">
        <v>125000000</v>
      </c>
      <c r="M67" s="27">
        <v>125000000</v>
      </c>
    </row>
    <row r="68" spans="1:13" ht="20.65" customHeight="1" thickTop="1" x14ac:dyDescent="0.45">
      <c r="B68" s="2" t="s">
        <v>10</v>
      </c>
      <c r="F68" s="6"/>
      <c r="G68" s="16"/>
      <c r="H68" s="22"/>
      <c r="I68" s="16"/>
      <c r="K68" s="16"/>
      <c r="M68" s="16"/>
    </row>
    <row r="69" spans="1:13" ht="20.65" customHeight="1" x14ac:dyDescent="0.45">
      <c r="C69" s="2" t="s">
        <v>48</v>
      </c>
      <c r="F69" s="6"/>
      <c r="G69" s="16">
        <f>'Equity (E)_Conso'!G14</f>
        <v>125000000</v>
      </c>
      <c r="H69" s="16"/>
      <c r="I69" s="16">
        <f>'Equity (E)_Conso'!G10</f>
        <v>125000000</v>
      </c>
      <c r="K69" s="16">
        <f>'Equity (E)_Com'!G14</f>
        <v>125000000</v>
      </c>
      <c r="M69" s="16">
        <f>'Equity (E)_Com'!G12</f>
        <v>125000000</v>
      </c>
    </row>
    <row r="70" spans="1:13" ht="20.65" customHeight="1" x14ac:dyDescent="0.45">
      <c r="A70" s="14" t="s">
        <v>63</v>
      </c>
      <c r="C70" s="14"/>
      <c r="D70" s="14"/>
      <c r="F70" s="6"/>
      <c r="G70" s="16">
        <f>'Equity (E)_Conso'!I14</f>
        <v>102492000</v>
      </c>
      <c r="H70" s="16"/>
      <c r="I70" s="16">
        <f>'Equity (E)_Conso'!I10</f>
        <v>102492000</v>
      </c>
      <c r="K70" s="16">
        <f>'Equity (E)_Com'!I14</f>
        <v>102492000</v>
      </c>
      <c r="M70" s="16">
        <f>'Equity (E)_Com'!I12</f>
        <v>102492000</v>
      </c>
    </row>
    <row r="71" spans="1:13" ht="20.65" customHeight="1" x14ac:dyDescent="0.45">
      <c r="A71" s="43" t="s">
        <v>134</v>
      </c>
      <c r="C71" s="14"/>
      <c r="D71" s="14"/>
      <c r="F71" s="6"/>
      <c r="G71" s="16"/>
      <c r="H71" s="16"/>
      <c r="I71" s="16"/>
      <c r="K71" s="16"/>
      <c r="M71" s="16"/>
    </row>
    <row r="72" spans="1:13" ht="20.65" customHeight="1" x14ac:dyDescent="0.45">
      <c r="A72" s="14"/>
      <c r="B72" s="43" t="s">
        <v>68</v>
      </c>
      <c r="F72" s="6"/>
      <c r="G72" s="16">
        <f>'Equity (E)_Conso'!K14</f>
        <v>1411521</v>
      </c>
      <c r="H72" s="16"/>
      <c r="I72" s="16">
        <f>'Equity (E)_Conso'!K10</f>
        <v>1411521</v>
      </c>
      <c r="K72" s="16">
        <f>'Equity (E)_Com'!K14</f>
        <v>1411521</v>
      </c>
      <c r="M72" s="16">
        <f>'Equity (E)_Com'!K12</f>
        <v>1411521</v>
      </c>
    </row>
    <row r="73" spans="1:13" ht="20.65" customHeight="1" x14ac:dyDescent="0.45">
      <c r="A73" s="14"/>
      <c r="B73" s="43" t="s">
        <v>69</v>
      </c>
      <c r="C73" s="14"/>
      <c r="D73" s="14"/>
      <c r="F73" s="6"/>
      <c r="G73" s="16">
        <f>'Equity (E)_Conso'!M14</f>
        <v>-3243483</v>
      </c>
      <c r="H73" s="16"/>
      <c r="I73" s="16">
        <f>'Equity (E)_Conso'!M10</f>
        <v>-18797931</v>
      </c>
      <c r="K73" s="16">
        <f>'Equity (E)_Com'!M14</f>
        <v>-17823186</v>
      </c>
      <c r="M73" s="16">
        <f>'Equity (E)_Com'!M12</f>
        <v>-18507039</v>
      </c>
    </row>
    <row r="74" spans="1:13" ht="20.65" customHeight="1" x14ac:dyDescent="0.45">
      <c r="A74" s="14" t="s">
        <v>118</v>
      </c>
      <c r="B74" s="43"/>
      <c r="C74" s="14"/>
      <c r="D74" s="14"/>
      <c r="F74" s="6"/>
      <c r="G74" s="40">
        <f>'Equity (E)_Conso'!Q14</f>
        <v>27574</v>
      </c>
      <c r="H74" s="16"/>
      <c r="I74" s="40">
        <f>'Equity (E)_Conso'!Q19</f>
        <v>0</v>
      </c>
      <c r="K74" s="40">
        <v>0</v>
      </c>
      <c r="M74" s="40">
        <v>0</v>
      </c>
    </row>
    <row r="75" spans="1:13" ht="20.65" customHeight="1" x14ac:dyDescent="0.45">
      <c r="A75" s="26" t="s">
        <v>75</v>
      </c>
      <c r="B75" s="55"/>
      <c r="C75" s="26"/>
      <c r="D75" s="14"/>
      <c r="F75" s="6"/>
      <c r="G75" s="16"/>
      <c r="H75" s="16"/>
      <c r="I75" s="16"/>
      <c r="K75" s="16"/>
      <c r="M75" s="16"/>
    </row>
    <row r="76" spans="1:13" ht="20.65" customHeight="1" x14ac:dyDescent="0.45">
      <c r="A76" s="26"/>
      <c r="B76" s="55" t="s">
        <v>76</v>
      </c>
      <c r="C76" s="26"/>
      <c r="D76" s="14"/>
      <c r="F76" s="6"/>
      <c r="G76" s="16">
        <f>SUM(G69:G74)</f>
        <v>225687612</v>
      </c>
      <c r="H76" s="16"/>
      <c r="I76" s="16">
        <f>SUM(I69:I74)</f>
        <v>210105590</v>
      </c>
      <c r="K76" s="16">
        <f>SUM(K69:K74)</f>
        <v>211080335</v>
      </c>
      <c r="M76" s="16">
        <f>SUM(M69:M74)</f>
        <v>210396482</v>
      </c>
    </row>
    <row r="77" spans="1:13" ht="20.65" customHeight="1" x14ac:dyDescent="0.45">
      <c r="A77" s="14" t="s">
        <v>77</v>
      </c>
      <c r="B77" s="43"/>
      <c r="C77" s="14"/>
      <c r="D77" s="14"/>
      <c r="F77" s="6"/>
      <c r="G77" s="16">
        <f>'Equity (E)_Conso'!U14</f>
        <v>18874889</v>
      </c>
      <c r="H77" s="16"/>
      <c r="I77" s="16">
        <f>'Equity (E)_Conso'!U10</f>
        <v>15000</v>
      </c>
      <c r="K77" s="16">
        <v>0</v>
      </c>
      <c r="M77" s="16">
        <v>0</v>
      </c>
    </row>
    <row r="78" spans="1:13" ht="20.65" customHeight="1" x14ac:dyDescent="0.45">
      <c r="A78" s="1" t="s">
        <v>37</v>
      </c>
      <c r="C78" s="14"/>
      <c r="D78" s="14"/>
      <c r="F78" s="6"/>
      <c r="G78" s="19">
        <f>SUM(G76:G77)</f>
        <v>244562501</v>
      </c>
      <c r="H78" s="16"/>
      <c r="I78" s="19">
        <f>SUM(I76:I77)</f>
        <v>210120590</v>
      </c>
      <c r="K78" s="19">
        <f>SUM(K76:K77)</f>
        <v>211080335</v>
      </c>
      <c r="M78" s="19">
        <f>SUM(M76:M77)</f>
        <v>210396482</v>
      </c>
    </row>
    <row r="79" spans="1:13" ht="20.65" customHeight="1" x14ac:dyDescent="0.45">
      <c r="A79" s="1"/>
      <c r="C79" s="14"/>
      <c r="D79" s="14"/>
      <c r="F79" s="6"/>
      <c r="G79" s="25"/>
      <c r="H79" s="16"/>
      <c r="I79" s="25"/>
      <c r="K79" s="25"/>
      <c r="M79" s="25"/>
    </row>
    <row r="80" spans="1:13" ht="20.65" customHeight="1" thickBot="1" x14ac:dyDescent="0.5">
      <c r="A80" s="1" t="s">
        <v>38</v>
      </c>
      <c r="B80" s="1"/>
      <c r="C80" s="26"/>
      <c r="D80" s="26"/>
      <c r="F80" s="6"/>
      <c r="G80" s="27">
        <f>G78+G62</f>
        <v>286609291</v>
      </c>
      <c r="H80" s="16"/>
      <c r="I80" s="27">
        <f>I78+I62</f>
        <v>238733893</v>
      </c>
      <c r="K80" s="27">
        <f>K78+K62</f>
        <v>239915343</v>
      </c>
      <c r="M80" s="27">
        <f>M78+M62</f>
        <v>238968200</v>
      </c>
    </row>
    <row r="81" spans="1:13" ht="21" customHeight="1" thickTop="1" x14ac:dyDescent="0.45">
      <c r="A81" s="1"/>
      <c r="B81" s="1"/>
      <c r="C81" s="26"/>
      <c r="D81" s="26"/>
      <c r="F81" s="6"/>
      <c r="G81" s="44"/>
      <c r="H81" s="16"/>
      <c r="I81" s="44"/>
    </row>
    <row r="82" spans="1:13" ht="21" customHeight="1" x14ac:dyDescent="0.45">
      <c r="G82" s="16"/>
      <c r="I82" s="16"/>
      <c r="K82" s="16"/>
      <c r="M82" s="16"/>
    </row>
    <row r="83" spans="1:13" ht="21" customHeight="1" x14ac:dyDescent="0.45"/>
    <row r="84" spans="1:13" ht="21" customHeight="1" x14ac:dyDescent="0.45">
      <c r="C84" s="29"/>
      <c r="D84" s="29"/>
      <c r="E84" s="30"/>
    </row>
    <row r="85" spans="1:13" ht="21" customHeight="1" x14ac:dyDescent="0.45"/>
    <row r="86" spans="1:13" x14ac:dyDescent="0.45">
      <c r="G86" s="16"/>
      <c r="I86" s="16"/>
      <c r="J86" s="16"/>
      <c r="K86" s="16"/>
      <c r="L86" s="16"/>
      <c r="M86" s="16"/>
    </row>
  </sheetData>
  <mergeCells count="4">
    <mergeCell ref="G6:I6"/>
    <mergeCell ref="K6:M6"/>
    <mergeCell ref="G45:I45"/>
    <mergeCell ref="K45:M45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opLeftCell="A22" zoomScale="80" zoomScaleNormal="80" zoomScaleSheetLayoutView="80" workbookViewId="0">
      <selection activeCell="K26" sqref="K26"/>
    </sheetView>
  </sheetViews>
  <sheetFormatPr defaultColWidth="9.140625" defaultRowHeight="21" x14ac:dyDescent="0.45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02" t="s">
        <v>39</v>
      </c>
    </row>
    <row r="2" spans="1:12" s="76" customFormat="1" ht="21" customHeight="1" x14ac:dyDescent="0.4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02" t="s">
        <v>40</v>
      </c>
    </row>
    <row r="3" spans="1:12" s="76" customFormat="1" ht="21" customHeight="1" x14ac:dyDescent="0.45">
      <c r="A3" s="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6" customFormat="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6" customFormat="1" ht="21" customHeight="1" x14ac:dyDescent="0.45">
      <c r="A5" s="2"/>
      <c r="B5" s="2"/>
      <c r="C5" s="14"/>
      <c r="D5" s="5"/>
      <c r="E5" s="2"/>
      <c r="F5" s="48"/>
      <c r="G5" s="48"/>
      <c r="H5" s="131" t="s">
        <v>70</v>
      </c>
      <c r="I5" s="131"/>
      <c r="J5" s="131"/>
      <c r="K5" s="131"/>
      <c r="L5" s="131"/>
    </row>
    <row r="6" spans="1:12" s="76" customFormat="1" ht="21" customHeight="1" x14ac:dyDescent="0.45">
      <c r="A6" s="2"/>
      <c r="B6" s="2"/>
      <c r="C6" s="14"/>
      <c r="D6" s="5"/>
      <c r="E6" s="2"/>
      <c r="F6" s="133" t="s">
        <v>135</v>
      </c>
      <c r="G6" s="133"/>
      <c r="H6" s="133"/>
      <c r="I6" s="78"/>
      <c r="J6" s="132" t="s">
        <v>81</v>
      </c>
      <c r="K6" s="132"/>
      <c r="L6" s="132"/>
    </row>
    <row r="7" spans="1:12" s="76" customFormat="1" ht="21" customHeight="1" x14ac:dyDescent="0.45">
      <c r="A7" s="2"/>
      <c r="B7" s="2"/>
      <c r="C7" s="14"/>
      <c r="D7" s="9" t="s">
        <v>0</v>
      </c>
      <c r="E7" s="2"/>
      <c r="F7" s="79">
        <v>2022</v>
      </c>
      <c r="G7" s="2"/>
      <c r="H7" s="79">
        <v>2021</v>
      </c>
      <c r="I7" s="2"/>
      <c r="J7" s="79">
        <v>2022</v>
      </c>
      <c r="K7" s="80"/>
      <c r="L7" s="79">
        <v>2021</v>
      </c>
    </row>
    <row r="8" spans="1:12" s="76" customFormat="1" ht="21" customHeight="1" x14ac:dyDescent="0.45">
      <c r="A8" s="2"/>
      <c r="B8" s="2"/>
      <c r="C8" s="14"/>
      <c r="D8" s="15"/>
      <c r="E8" s="2"/>
      <c r="F8" s="2"/>
      <c r="G8" s="2"/>
      <c r="H8" s="2"/>
      <c r="I8" s="2"/>
      <c r="J8" s="78"/>
      <c r="K8" s="80"/>
      <c r="L8" s="78"/>
    </row>
    <row r="9" spans="1:12" s="76" customFormat="1" ht="21" customHeight="1" x14ac:dyDescent="0.45">
      <c r="A9" s="2" t="s">
        <v>12</v>
      </c>
      <c r="B9" s="1"/>
      <c r="C9" s="26"/>
      <c r="D9" s="5"/>
      <c r="E9" s="2"/>
      <c r="F9" s="52">
        <v>35320835</v>
      </c>
      <c r="G9" s="2"/>
      <c r="H9" s="52">
        <v>29325606</v>
      </c>
      <c r="I9" s="2"/>
      <c r="J9" s="16">
        <v>18593609</v>
      </c>
      <c r="K9" s="16"/>
      <c r="L9" s="16">
        <v>29325606</v>
      </c>
    </row>
    <row r="10" spans="1:12" s="76" customFormat="1" ht="21" customHeight="1" x14ac:dyDescent="0.45">
      <c r="A10" s="2" t="s">
        <v>13</v>
      </c>
      <c r="B10" s="2"/>
      <c r="C10" s="14"/>
      <c r="D10" s="5"/>
      <c r="E10" s="2"/>
      <c r="F10" s="40">
        <v>-19110515</v>
      </c>
      <c r="G10" s="2"/>
      <c r="H10" s="40">
        <v>-18478464</v>
      </c>
      <c r="I10" s="2"/>
      <c r="J10" s="40">
        <v>-13728893</v>
      </c>
      <c r="K10" s="16"/>
      <c r="L10" s="40">
        <v>-18478464</v>
      </c>
    </row>
    <row r="11" spans="1:12" s="76" customFormat="1" ht="21" customHeight="1" x14ac:dyDescent="0.45">
      <c r="A11" s="65" t="s">
        <v>14</v>
      </c>
      <c r="B11" s="1"/>
      <c r="C11" s="14"/>
      <c r="D11" s="5"/>
      <c r="E11" s="2"/>
      <c r="F11" s="105">
        <f>SUM(F9:F10)</f>
        <v>16210320</v>
      </c>
      <c r="G11" s="1"/>
      <c r="H11" s="105">
        <f>SUM(H9:H10)</f>
        <v>10847142</v>
      </c>
      <c r="I11" s="1"/>
      <c r="J11" s="105">
        <f>SUM(J9:J10)</f>
        <v>4864716</v>
      </c>
      <c r="K11" s="105"/>
      <c r="L11" s="105">
        <f>SUM(L9:L10)</f>
        <v>10847142</v>
      </c>
    </row>
    <row r="12" spans="1:12" ht="21" customHeight="1" x14ac:dyDescent="0.45">
      <c r="A12" s="2" t="s">
        <v>15</v>
      </c>
      <c r="C12" s="14"/>
      <c r="F12" s="16">
        <v>1864921</v>
      </c>
      <c r="H12" s="16">
        <v>755445</v>
      </c>
      <c r="J12" s="16">
        <v>1025105</v>
      </c>
      <c r="K12" s="16"/>
      <c r="L12" s="16">
        <v>755445</v>
      </c>
    </row>
    <row r="13" spans="1:12" ht="21" customHeight="1" x14ac:dyDescent="0.45">
      <c r="A13" s="65" t="s">
        <v>158</v>
      </c>
      <c r="B13" s="66"/>
      <c r="C13" s="14"/>
      <c r="F13" s="126">
        <f>SUM(F11:F12)</f>
        <v>18075241</v>
      </c>
      <c r="G13" s="1"/>
      <c r="H13" s="126">
        <f>SUM(H11:H12)</f>
        <v>11602587</v>
      </c>
      <c r="I13" s="1"/>
      <c r="J13" s="126">
        <f>SUM(J11:J12)</f>
        <v>5889821</v>
      </c>
      <c r="K13" s="105"/>
      <c r="L13" s="126">
        <f>SUM(L11:L12)</f>
        <v>11602587</v>
      </c>
    </row>
    <row r="14" spans="1:12" ht="21" customHeight="1" x14ac:dyDescent="0.45">
      <c r="A14" s="81" t="s">
        <v>16</v>
      </c>
      <c r="C14" s="14"/>
      <c r="F14" s="16">
        <v>-12038702</v>
      </c>
      <c r="H14" s="16">
        <v>-10374698</v>
      </c>
      <c r="J14" s="16">
        <v>-7208404</v>
      </c>
      <c r="K14" s="16"/>
      <c r="L14" s="16">
        <v>-10312513</v>
      </c>
    </row>
    <row r="15" spans="1:12" ht="21" customHeight="1" x14ac:dyDescent="0.45">
      <c r="A15" s="82" t="s">
        <v>139</v>
      </c>
      <c r="C15" s="14"/>
      <c r="D15" s="5">
        <v>9.1</v>
      </c>
      <c r="F15" s="40">
        <v>2867815</v>
      </c>
      <c r="H15" s="40">
        <v>0</v>
      </c>
      <c r="J15" s="40">
        <v>0</v>
      </c>
      <c r="K15" s="16"/>
      <c r="L15" s="40">
        <v>0</v>
      </c>
    </row>
    <row r="16" spans="1:12" ht="21" customHeight="1" x14ac:dyDescent="0.45">
      <c r="A16" s="82" t="s">
        <v>157</v>
      </c>
      <c r="C16" s="14"/>
      <c r="F16" s="19">
        <f>SUM(F14:F15)</f>
        <v>-9170887</v>
      </c>
      <c r="H16" s="19">
        <f>SUM(H14:H15)</f>
        <v>-10374698</v>
      </c>
      <c r="J16" s="19">
        <f>SUM(J14:J15)</f>
        <v>-7208404</v>
      </c>
      <c r="K16" s="16"/>
      <c r="L16" s="19">
        <f>SUM(L14:L15)</f>
        <v>-10312513</v>
      </c>
    </row>
    <row r="17" spans="1:12" ht="21" customHeight="1" x14ac:dyDescent="0.45">
      <c r="A17" s="65" t="s">
        <v>111</v>
      </c>
      <c r="C17" s="14"/>
      <c r="F17" s="105">
        <f>SUM(F13:F15)</f>
        <v>8904354</v>
      </c>
      <c r="G17" s="1"/>
      <c r="H17" s="105">
        <f>SUM(H13:H15)</f>
        <v>1227889</v>
      </c>
      <c r="I17" s="1"/>
      <c r="J17" s="105">
        <f>SUM(J13:J15)</f>
        <v>-1318583</v>
      </c>
      <c r="K17" s="105"/>
      <c r="L17" s="105">
        <f>SUM(L13:L15)</f>
        <v>1290074</v>
      </c>
    </row>
    <row r="18" spans="1:12" ht="21" customHeight="1" x14ac:dyDescent="0.45">
      <c r="A18" s="82" t="s">
        <v>162</v>
      </c>
      <c r="C18" s="14"/>
      <c r="F18" s="40">
        <v>-342887</v>
      </c>
      <c r="H18" s="40">
        <v>-366730</v>
      </c>
      <c r="J18" s="40">
        <v>-342887</v>
      </c>
      <c r="K18" s="16"/>
      <c r="L18" s="40">
        <v>-366730</v>
      </c>
    </row>
    <row r="19" spans="1:12" ht="21" customHeight="1" x14ac:dyDescent="0.45">
      <c r="A19" s="65" t="s">
        <v>109</v>
      </c>
      <c r="C19" s="14"/>
      <c r="F19" s="105">
        <f>SUM(F17:F18)</f>
        <v>8561467</v>
      </c>
      <c r="G19" s="1"/>
      <c r="H19" s="105">
        <f>SUM(H17:H18)</f>
        <v>861159</v>
      </c>
      <c r="I19" s="1"/>
      <c r="J19" s="105">
        <f>SUM(J17:J18)</f>
        <v>-1661470</v>
      </c>
      <c r="K19" s="105"/>
      <c r="L19" s="105">
        <f>SUM(L17:L18)</f>
        <v>923344</v>
      </c>
    </row>
    <row r="20" spans="1:12" ht="21" customHeight="1" x14ac:dyDescent="0.45">
      <c r="A20" s="81" t="s">
        <v>88</v>
      </c>
      <c r="C20" s="14"/>
      <c r="F20" s="40">
        <v>5470636</v>
      </c>
      <c r="H20" s="40">
        <v>123979</v>
      </c>
      <c r="J20" s="40">
        <v>83421.25</v>
      </c>
      <c r="K20" s="16"/>
      <c r="L20" s="40">
        <v>123979</v>
      </c>
    </row>
    <row r="21" spans="1:12" ht="21" customHeight="1" x14ac:dyDescent="0.45">
      <c r="A21" s="65" t="s">
        <v>110</v>
      </c>
      <c r="C21" s="14"/>
      <c r="F21" s="126">
        <f>SUM(F19:F20)</f>
        <v>14032103</v>
      </c>
      <c r="G21" s="1"/>
      <c r="H21" s="126">
        <f>SUM(H19:H20)</f>
        <v>985138</v>
      </c>
      <c r="I21" s="1"/>
      <c r="J21" s="126">
        <f>SUM(J19:J20)</f>
        <v>-1578048.75</v>
      </c>
      <c r="K21" s="105"/>
      <c r="L21" s="126">
        <f>SUM(L19:L20)</f>
        <v>1047323</v>
      </c>
    </row>
    <row r="22" spans="1:12" ht="21" customHeight="1" x14ac:dyDescent="0.45">
      <c r="A22" s="67" t="s">
        <v>170</v>
      </c>
      <c r="B22" s="67"/>
      <c r="C22" s="14"/>
      <c r="F22" s="83">
        <v>0</v>
      </c>
      <c r="H22" s="83">
        <v>0</v>
      </c>
      <c r="J22" s="83">
        <v>0</v>
      </c>
      <c r="K22" s="16"/>
      <c r="L22" s="40">
        <v>0</v>
      </c>
    </row>
    <row r="23" spans="1:12" ht="21" customHeight="1" thickBot="1" x14ac:dyDescent="0.5">
      <c r="A23" s="65" t="s">
        <v>112</v>
      </c>
      <c r="B23" s="81"/>
      <c r="F23" s="127">
        <f>F21+F22</f>
        <v>14032103</v>
      </c>
      <c r="G23" s="1"/>
      <c r="H23" s="127">
        <f>H21+H22</f>
        <v>985138</v>
      </c>
      <c r="I23" s="1"/>
      <c r="J23" s="127">
        <f>J21+J22</f>
        <v>-1578048.75</v>
      </c>
      <c r="K23" s="128"/>
      <c r="L23" s="127">
        <f>L21+L22</f>
        <v>1047323</v>
      </c>
    </row>
    <row r="24" spans="1:12" ht="21" customHeight="1" thickTop="1" x14ac:dyDescent="0.45">
      <c r="A24" s="81"/>
      <c r="B24" s="81"/>
      <c r="F24" s="68"/>
      <c r="H24" s="68"/>
      <c r="J24" s="68"/>
      <c r="K24" s="68"/>
      <c r="L24" s="68"/>
    </row>
    <row r="25" spans="1:12" ht="21" customHeight="1" x14ac:dyDescent="0.45">
      <c r="A25" s="84" t="s">
        <v>89</v>
      </c>
      <c r="B25" s="81"/>
      <c r="F25" s="68"/>
      <c r="H25" s="68"/>
      <c r="J25" s="68"/>
      <c r="K25" s="68"/>
      <c r="L25" s="68"/>
    </row>
    <row r="26" spans="1:12" ht="21" customHeight="1" x14ac:dyDescent="0.45">
      <c r="A26" s="85"/>
      <c r="B26" s="81" t="s">
        <v>86</v>
      </c>
      <c r="F26" s="68">
        <f>+F28-F27</f>
        <v>13409249</v>
      </c>
      <c r="H26" s="68">
        <f>+H28-H27</f>
        <v>985138</v>
      </c>
      <c r="J26" s="68">
        <f>+J28-J27</f>
        <v>-1578048.75</v>
      </c>
      <c r="K26" s="68"/>
      <c r="L26" s="68">
        <f>+L28-L27</f>
        <v>1047323</v>
      </c>
    </row>
    <row r="27" spans="1:12" ht="21" customHeight="1" x14ac:dyDescent="0.45">
      <c r="A27" s="86"/>
      <c r="B27" s="81" t="s">
        <v>87</v>
      </c>
      <c r="F27" s="87">
        <v>622854</v>
      </c>
      <c r="G27" s="5"/>
      <c r="H27" s="87">
        <v>0</v>
      </c>
      <c r="I27" s="5"/>
      <c r="J27" s="87">
        <v>0</v>
      </c>
      <c r="K27" s="87"/>
      <c r="L27" s="87">
        <v>0</v>
      </c>
    </row>
    <row r="28" spans="1:12" ht="21" customHeight="1" thickBot="1" x14ac:dyDescent="0.5">
      <c r="A28" s="88"/>
      <c r="B28" s="81"/>
      <c r="F28" s="89">
        <f>F21</f>
        <v>14032103</v>
      </c>
      <c r="H28" s="89">
        <f>H21</f>
        <v>985138</v>
      </c>
      <c r="J28" s="89">
        <f>J21</f>
        <v>-1578048.75</v>
      </c>
      <c r="K28" s="68"/>
      <c r="L28" s="89">
        <f>L21</f>
        <v>1047323</v>
      </c>
    </row>
    <row r="29" spans="1:12" ht="21" customHeight="1" thickTop="1" x14ac:dyDescent="0.45">
      <c r="A29" s="81"/>
      <c r="B29" s="81"/>
      <c r="F29" s="68"/>
      <c r="H29" s="68"/>
      <c r="J29" s="68"/>
      <c r="K29" s="68"/>
      <c r="L29" s="68"/>
    </row>
    <row r="30" spans="1:12" ht="21" customHeight="1" x14ac:dyDescent="0.45">
      <c r="A30" s="1" t="s">
        <v>99</v>
      </c>
      <c r="B30" s="81"/>
      <c r="F30" s="68"/>
      <c r="H30" s="68"/>
      <c r="J30" s="68"/>
      <c r="K30" s="68"/>
      <c r="L30" s="68"/>
    </row>
    <row r="31" spans="1:12" ht="21" customHeight="1" thickBot="1" x14ac:dyDescent="0.5">
      <c r="A31" s="1" t="s">
        <v>90</v>
      </c>
      <c r="F31" s="69">
        <f>F26/F32</f>
        <v>5.3636995999999999E-2</v>
      </c>
      <c r="H31" s="69">
        <f>H23/H32</f>
        <v>3.9405519999999999E-3</v>
      </c>
      <c r="J31" s="69">
        <f>J23/J32</f>
        <v>-6.3121949999999996E-3</v>
      </c>
      <c r="K31" s="70"/>
      <c r="L31" s="69">
        <f>L23/L32</f>
        <v>4.1892919999999998E-3</v>
      </c>
    </row>
    <row r="32" spans="1:12" ht="21.6" customHeight="1" thickTop="1" thickBot="1" x14ac:dyDescent="0.5">
      <c r="A32" s="1" t="s">
        <v>163</v>
      </c>
      <c r="F32" s="120">
        <v>250000000</v>
      </c>
      <c r="G32" s="90"/>
      <c r="H32" s="120">
        <v>250000000</v>
      </c>
      <c r="I32" s="90"/>
      <c r="J32" s="120">
        <v>250000000</v>
      </c>
      <c r="K32" s="90"/>
      <c r="L32" s="91">
        <v>250000000</v>
      </c>
    </row>
    <row r="33" ht="21.6" customHeight="1" thickTop="1" x14ac:dyDescent="0.45"/>
  </sheetData>
  <mergeCells count="3">
    <mergeCell ref="H5:L5"/>
    <mergeCell ref="J6:L6"/>
    <mergeCell ref="F6:H6"/>
  </mergeCells>
  <pageMargins left="0.98425196850393704" right="0.78740157480314965" top="0.98425196850393704" bottom="0.78740157480314965" header="0.39370078740157483" footer="0.39370078740157483"/>
  <pageSetup paperSize="9" scale="63" firstPageNumber="3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="80" zoomScaleNormal="80" zoomScaleSheetLayoutView="80" workbookViewId="0">
      <selection activeCell="K26" sqref="K26"/>
    </sheetView>
  </sheetViews>
  <sheetFormatPr defaultColWidth="9.140625" defaultRowHeight="21" x14ac:dyDescent="0.45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02" t="s">
        <v>39</v>
      </c>
    </row>
    <row r="2" spans="1:12" s="76" customFormat="1" ht="21" customHeight="1" x14ac:dyDescent="0.4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02" t="s">
        <v>40</v>
      </c>
    </row>
    <row r="3" spans="1:12" s="76" customFormat="1" ht="21" customHeight="1" x14ac:dyDescent="0.45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76" customFormat="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76" customFormat="1" ht="21" customHeight="1" x14ac:dyDescent="0.45">
      <c r="A5" s="2"/>
      <c r="B5" s="2"/>
      <c r="C5" s="14"/>
      <c r="D5" s="5"/>
      <c r="E5" s="2"/>
      <c r="F5" s="48"/>
      <c r="G5" s="48"/>
      <c r="H5" s="131" t="s">
        <v>70</v>
      </c>
      <c r="I5" s="131"/>
      <c r="J5" s="131"/>
      <c r="K5" s="131"/>
      <c r="L5" s="131"/>
    </row>
    <row r="6" spans="1:12" s="76" customFormat="1" ht="21" customHeight="1" x14ac:dyDescent="0.45">
      <c r="A6" s="2"/>
      <c r="B6" s="2"/>
      <c r="C6" s="14"/>
      <c r="D6" s="5"/>
      <c r="E6" s="2"/>
      <c r="F6" s="133" t="s">
        <v>135</v>
      </c>
      <c r="G6" s="133"/>
      <c r="H6" s="133"/>
      <c r="I6" s="78"/>
      <c r="J6" s="132" t="s">
        <v>81</v>
      </c>
      <c r="K6" s="132"/>
      <c r="L6" s="132"/>
    </row>
    <row r="7" spans="1:12" s="76" customFormat="1" ht="21" customHeight="1" x14ac:dyDescent="0.45">
      <c r="A7" s="2"/>
      <c r="B7" s="2"/>
      <c r="C7" s="14"/>
      <c r="D7" s="9" t="s">
        <v>0</v>
      </c>
      <c r="E7" s="2"/>
      <c r="F7" s="79">
        <v>2022</v>
      </c>
      <c r="G7" s="2"/>
      <c r="H7" s="79">
        <v>2021</v>
      </c>
      <c r="I7" s="2"/>
      <c r="J7" s="79">
        <v>2022</v>
      </c>
      <c r="K7" s="80"/>
      <c r="L7" s="79">
        <v>2021</v>
      </c>
    </row>
    <row r="8" spans="1:12" s="76" customFormat="1" ht="21" customHeight="1" x14ac:dyDescent="0.45">
      <c r="A8" s="2"/>
      <c r="B8" s="2"/>
      <c r="C8" s="14"/>
      <c r="D8" s="15"/>
      <c r="E8" s="2"/>
      <c r="F8" s="2"/>
      <c r="G8" s="2"/>
      <c r="H8" s="2"/>
      <c r="I8" s="2"/>
      <c r="J8" s="78"/>
      <c r="K8" s="80"/>
      <c r="L8" s="78"/>
    </row>
    <row r="9" spans="1:12" s="76" customFormat="1" ht="21" customHeight="1" x14ac:dyDescent="0.45">
      <c r="A9" s="2" t="s">
        <v>12</v>
      </c>
      <c r="B9" s="1"/>
      <c r="C9" s="26"/>
      <c r="D9" s="5"/>
      <c r="E9" s="2"/>
      <c r="F9" s="52">
        <v>79953636</v>
      </c>
      <c r="G9" s="2"/>
      <c r="H9" s="52">
        <v>70833093</v>
      </c>
      <c r="I9" s="2"/>
      <c r="J9" s="16">
        <v>62943910</v>
      </c>
      <c r="K9" s="16"/>
      <c r="L9" s="16">
        <v>70833093</v>
      </c>
    </row>
    <row r="10" spans="1:12" s="76" customFormat="1" ht="21" customHeight="1" x14ac:dyDescent="0.45">
      <c r="A10" s="2" t="s">
        <v>13</v>
      </c>
      <c r="B10" s="2"/>
      <c r="C10" s="14"/>
      <c r="D10" s="5"/>
      <c r="E10" s="2"/>
      <c r="F10" s="40">
        <v>-48396117</v>
      </c>
      <c r="G10" s="2"/>
      <c r="H10" s="40">
        <v>-48693824</v>
      </c>
      <c r="I10" s="2"/>
      <c r="J10" s="40">
        <v>-42894494</v>
      </c>
      <c r="K10" s="16"/>
      <c r="L10" s="40">
        <v>-48693824</v>
      </c>
    </row>
    <row r="11" spans="1:12" s="76" customFormat="1" ht="21" customHeight="1" x14ac:dyDescent="0.45">
      <c r="A11" s="65" t="s">
        <v>14</v>
      </c>
      <c r="B11" s="1"/>
      <c r="C11" s="14"/>
      <c r="D11" s="5"/>
      <c r="E11" s="2"/>
      <c r="F11" s="105">
        <f>SUM(F9:F10)</f>
        <v>31557519</v>
      </c>
      <c r="G11" s="1"/>
      <c r="H11" s="105">
        <f>SUM(H9:H10)</f>
        <v>22139269</v>
      </c>
      <c r="I11" s="1"/>
      <c r="J11" s="105">
        <f>SUM(J9:J10)</f>
        <v>20049416</v>
      </c>
      <c r="K11" s="105"/>
      <c r="L11" s="105">
        <f>SUM(L9:L10)</f>
        <v>22139269</v>
      </c>
    </row>
    <row r="12" spans="1:12" ht="21" customHeight="1" x14ac:dyDescent="0.45">
      <c r="A12" s="2" t="s">
        <v>15</v>
      </c>
      <c r="C12" s="14"/>
      <c r="F12" s="40">
        <v>4063486</v>
      </c>
      <c r="H12" s="40">
        <v>1302327</v>
      </c>
      <c r="J12" s="40">
        <v>3213554</v>
      </c>
      <c r="K12" s="16"/>
      <c r="L12" s="40">
        <v>1302084</v>
      </c>
    </row>
    <row r="13" spans="1:12" ht="21" customHeight="1" x14ac:dyDescent="0.45">
      <c r="A13" s="1" t="s">
        <v>158</v>
      </c>
      <c r="C13" s="14"/>
      <c r="F13" s="105">
        <f>SUM(F11:F12)</f>
        <v>35621005</v>
      </c>
      <c r="H13" s="105">
        <f>SUM(H11:H12)</f>
        <v>23441596</v>
      </c>
      <c r="J13" s="105">
        <f>SUM(J11:J12)</f>
        <v>23262970</v>
      </c>
      <c r="K13" s="16"/>
      <c r="L13" s="105">
        <f>SUM(L11:L12)</f>
        <v>23441353</v>
      </c>
    </row>
    <row r="14" spans="1:12" ht="21" customHeight="1" x14ac:dyDescent="0.45">
      <c r="A14" s="81" t="s">
        <v>16</v>
      </c>
      <c r="C14" s="14"/>
      <c r="F14" s="16">
        <v>-26960681</v>
      </c>
      <c r="H14" s="16">
        <v>-33088682</v>
      </c>
      <c r="J14" s="16">
        <v>-21774189</v>
      </c>
      <c r="K14" s="16"/>
      <c r="L14" s="16">
        <v>-32858577</v>
      </c>
    </row>
    <row r="15" spans="1:12" ht="21" customHeight="1" x14ac:dyDescent="0.45">
      <c r="A15" s="82" t="s">
        <v>139</v>
      </c>
      <c r="C15" s="14"/>
      <c r="D15" s="5">
        <v>9.1</v>
      </c>
      <c r="F15" s="40">
        <v>2876701</v>
      </c>
      <c r="H15" s="40">
        <v>0</v>
      </c>
      <c r="J15" s="40">
        <v>0</v>
      </c>
      <c r="K15" s="16"/>
      <c r="L15" s="40">
        <v>0</v>
      </c>
    </row>
    <row r="16" spans="1:12" ht="21" customHeight="1" x14ac:dyDescent="0.45">
      <c r="A16" s="82" t="s">
        <v>157</v>
      </c>
      <c r="C16" s="14"/>
      <c r="F16" s="16">
        <f>SUM(F14:F15)</f>
        <v>-24083980</v>
      </c>
      <c r="H16" s="16">
        <f>SUM(H14:H15)</f>
        <v>-33088682</v>
      </c>
      <c r="J16" s="16">
        <f>SUM(J14:J15)</f>
        <v>-21774189</v>
      </c>
      <c r="K16" s="16"/>
      <c r="L16" s="16">
        <f>SUM(L14:L15)</f>
        <v>-32858577</v>
      </c>
    </row>
    <row r="17" spans="1:12" ht="21" customHeight="1" x14ac:dyDescent="0.45">
      <c r="A17" s="65" t="s">
        <v>111</v>
      </c>
      <c r="B17" s="66"/>
      <c r="C17" s="14"/>
      <c r="F17" s="126">
        <f>+F13+F16</f>
        <v>11537025</v>
      </c>
      <c r="G17" s="1"/>
      <c r="H17" s="126">
        <f>+H13+H16</f>
        <v>-9647086</v>
      </c>
      <c r="I17" s="1"/>
      <c r="J17" s="126">
        <f>+J13+J16</f>
        <v>1488781</v>
      </c>
      <c r="K17" s="105"/>
      <c r="L17" s="126">
        <f>+L13+L16</f>
        <v>-9417224</v>
      </c>
    </row>
    <row r="18" spans="1:12" ht="21" customHeight="1" x14ac:dyDescent="0.45">
      <c r="A18" s="82" t="s">
        <v>162</v>
      </c>
      <c r="C18" s="14"/>
      <c r="F18" s="40">
        <v>-1048565</v>
      </c>
      <c r="H18" s="40">
        <v>-1104567</v>
      </c>
      <c r="J18" s="40">
        <v>-1048565</v>
      </c>
      <c r="K18" s="16"/>
      <c r="L18" s="40">
        <v>-1104567</v>
      </c>
    </row>
    <row r="19" spans="1:12" ht="21" customHeight="1" x14ac:dyDescent="0.45">
      <c r="A19" s="65" t="s">
        <v>109</v>
      </c>
      <c r="C19" s="14"/>
      <c r="F19" s="105">
        <f>SUM(F17:F18)</f>
        <v>10488460</v>
      </c>
      <c r="G19" s="1"/>
      <c r="H19" s="105">
        <f>SUM(H17:H18)</f>
        <v>-10751653</v>
      </c>
      <c r="I19" s="1"/>
      <c r="J19" s="105">
        <f>SUM(J17:J18)</f>
        <v>440216</v>
      </c>
      <c r="K19" s="105"/>
      <c r="L19" s="105">
        <f>SUM(L17:L18)</f>
        <v>-10521791</v>
      </c>
    </row>
    <row r="20" spans="1:12" ht="21" customHeight="1" x14ac:dyDescent="0.45">
      <c r="A20" s="81" t="s">
        <v>88</v>
      </c>
      <c r="C20" s="14"/>
      <c r="F20" s="40">
        <v>5630851</v>
      </c>
      <c r="H20" s="40">
        <v>321759</v>
      </c>
      <c r="J20" s="40">
        <v>243637</v>
      </c>
      <c r="K20" s="16"/>
      <c r="L20" s="40">
        <v>321759</v>
      </c>
    </row>
    <row r="21" spans="1:12" ht="21" customHeight="1" x14ac:dyDescent="0.45">
      <c r="A21" s="65" t="s">
        <v>110</v>
      </c>
      <c r="C21" s="14"/>
      <c r="F21" s="126">
        <f>SUM(F19:F20)</f>
        <v>16119311</v>
      </c>
      <c r="G21" s="1"/>
      <c r="H21" s="126">
        <f>SUM(H19:H20)</f>
        <v>-10429894</v>
      </c>
      <c r="I21" s="1"/>
      <c r="J21" s="126">
        <f>SUM(J19:J20)</f>
        <v>683853</v>
      </c>
      <c r="K21" s="105"/>
      <c r="L21" s="126">
        <f>SUM(L19:L20)</f>
        <v>-10200032</v>
      </c>
    </row>
    <row r="22" spans="1:12" ht="21" customHeight="1" x14ac:dyDescent="0.45">
      <c r="A22" s="67" t="s">
        <v>170</v>
      </c>
      <c r="B22" s="67"/>
      <c r="C22" s="14"/>
      <c r="F22" s="83">
        <v>0</v>
      </c>
      <c r="H22" s="83">
        <v>0</v>
      </c>
      <c r="J22" s="83">
        <v>0</v>
      </c>
      <c r="K22" s="16"/>
      <c r="L22" s="40">
        <v>0</v>
      </c>
    </row>
    <row r="23" spans="1:12" ht="21" customHeight="1" thickBot="1" x14ac:dyDescent="0.5">
      <c r="A23" s="65" t="s">
        <v>112</v>
      </c>
      <c r="B23" s="81"/>
      <c r="F23" s="127">
        <f>F21+F22</f>
        <v>16119311</v>
      </c>
      <c r="G23" s="1"/>
      <c r="H23" s="127">
        <f>H21+H22</f>
        <v>-10429894</v>
      </c>
      <c r="I23" s="1"/>
      <c r="J23" s="127">
        <f>J21+J22</f>
        <v>683853</v>
      </c>
      <c r="K23" s="128"/>
      <c r="L23" s="127">
        <f>L21+L22</f>
        <v>-10200032</v>
      </c>
    </row>
    <row r="24" spans="1:12" ht="21" customHeight="1" thickTop="1" x14ac:dyDescent="0.45">
      <c r="A24" s="81"/>
      <c r="B24" s="81"/>
      <c r="F24" s="68"/>
      <c r="H24" s="68"/>
      <c r="J24" s="68"/>
      <c r="K24" s="68"/>
      <c r="L24" s="68"/>
    </row>
    <row r="25" spans="1:12" ht="21" customHeight="1" x14ac:dyDescent="0.45">
      <c r="A25" s="84" t="s">
        <v>89</v>
      </c>
      <c r="B25" s="81"/>
      <c r="F25" s="68"/>
      <c r="H25" s="68"/>
      <c r="J25" s="68"/>
      <c r="K25" s="68"/>
      <c r="L25" s="68"/>
    </row>
    <row r="26" spans="1:12" ht="21" customHeight="1" x14ac:dyDescent="0.45">
      <c r="A26" s="85"/>
      <c r="B26" s="81" t="s">
        <v>86</v>
      </c>
      <c r="F26" s="68">
        <f>+F28-F27</f>
        <v>15554448</v>
      </c>
      <c r="H26" s="68">
        <f>+H28-H27</f>
        <v>-10429894</v>
      </c>
      <c r="J26" s="68">
        <f>+J28-J27</f>
        <v>683853</v>
      </c>
      <c r="K26" s="68"/>
      <c r="L26" s="68">
        <f>+L28-L27</f>
        <v>-10200032</v>
      </c>
    </row>
    <row r="27" spans="1:12" ht="21" customHeight="1" x14ac:dyDescent="0.45">
      <c r="A27" s="86"/>
      <c r="B27" s="81" t="s">
        <v>87</v>
      </c>
      <c r="F27" s="87">
        <v>564863</v>
      </c>
      <c r="G27" s="5"/>
      <c r="H27" s="87">
        <v>0</v>
      </c>
      <c r="I27" s="5"/>
      <c r="J27" s="87">
        <v>0</v>
      </c>
      <c r="K27" s="87"/>
      <c r="L27" s="87">
        <v>0</v>
      </c>
    </row>
    <row r="28" spans="1:12" ht="21" customHeight="1" thickBot="1" x14ac:dyDescent="0.5">
      <c r="A28" s="88"/>
      <c r="B28" s="81"/>
      <c r="F28" s="89">
        <f>F21</f>
        <v>16119311</v>
      </c>
      <c r="H28" s="89">
        <f>H21</f>
        <v>-10429894</v>
      </c>
      <c r="J28" s="89">
        <f>J21</f>
        <v>683853</v>
      </c>
      <c r="K28" s="68"/>
      <c r="L28" s="89">
        <f>L21</f>
        <v>-10200032</v>
      </c>
    </row>
    <row r="29" spans="1:12" ht="21" customHeight="1" thickTop="1" x14ac:dyDescent="0.45">
      <c r="A29" s="81"/>
      <c r="B29" s="81"/>
      <c r="F29" s="68"/>
      <c r="H29" s="68"/>
      <c r="J29" s="68"/>
      <c r="K29" s="68"/>
      <c r="L29" s="68"/>
    </row>
    <row r="30" spans="1:12" ht="21" customHeight="1" x14ac:dyDescent="0.45">
      <c r="A30" s="1" t="s">
        <v>99</v>
      </c>
      <c r="B30" s="81"/>
      <c r="F30" s="68"/>
      <c r="H30" s="68"/>
      <c r="J30" s="68"/>
      <c r="K30" s="68"/>
      <c r="L30" s="68"/>
    </row>
    <row r="31" spans="1:12" ht="21" customHeight="1" thickBot="1" x14ac:dyDescent="0.5">
      <c r="A31" s="1" t="s">
        <v>90</v>
      </c>
      <c r="F31" s="69">
        <f>F26/F32</f>
        <v>6.2217792000000001E-2</v>
      </c>
      <c r="H31" s="69">
        <f>H26/H32</f>
        <v>-4.1719576000000001E-2</v>
      </c>
      <c r="J31" s="69">
        <f>J26/J32</f>
        <v>2.735412E-3</v>
      </c>
      <c r="K31" s="70"/>
      <c r="L31" s="69">
        <f>L26/L32</f>
        <v>-4.0800127999999998E-2</v>
      </c>
    </row>
    <row r="32" spans="1:12" ht="21.6" customHeight="1" thickTop="1" thickBot="1" x14ac:dyDescent="0.5">
      <c r="A32" s="1" t="s">
        <v>163</v>
      </c>
      <c r="F32" s="120">
        <v>250000000</v>
      </c>
      <c r="G32" s="90"/>
      <c r="H32" s="91">
        <v>250000000</v>
      </c>
      <c r="I32" s="90"/>
      <c r="J32" s="120">
        <v>250000000</v>
      </c>
      <c r="K32" s="90"/>
      <c r="L32" s="91">
        <v>250000000</v>
      </c>
    </row>
    <row r="33" ht="21.6" customHeight="1" thickTop="1" x14ac:dyDescent="0.45"/>
  </sheetData>
  <mergeCells count="3">
    <mergeCell ref="H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zoomScale="80" zoomScaleNormal="80" zoomScaleSheetLayoutView="130" workbookViewId="0">
      <selection activeCell="G5" sqref="G5:W5"/>
    </sheetView>
  </sheetViews>
  <sheetFormatPr defaultColWidth="9.140625" defaultRowHeight="21" x14ac:dyDescent="0.45"/>
  <cols>
    <col min="1" max="2" width="2" style="2" customWidth="1"/>
    <col min="3" max="3" width="43.7109375" style="2" customWidth="1"/>
    <col min="4" max="4" width="1.42578125" style="2" customWidth="1"/>
    <col min="5" max="5" width="7.42578125" style="2" customWidth="1"/>
    <col min="6" max="6" width="1.42578125" style="2" customWidth="1"/>
    <col min="7" max="7" width="20" style="2" customWidth="1"/>
    <col min="8" max="8" width="1.42578125" style="2" customWidth="1"/>
    <col min="9" max="9" width="15.5703125" style="2" bestFit="1" customWidth="1"/>
    <col min="10" max="10" width="1.42578125" style="2" customWidth="1"/>
    <col min="11" max="11" width="16.2851562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20" style="2" customWidth="1"/>
    <col min="16" max="16" width="1.42578125" style="2" customWidth="1"/>
    <col min="17" max="17" width="17.42578125" style="2" customWidth="1"/>
    <col min="18" max="18" width="1.42578125" style="2" customWidth="1"/>
    <col min="19" max="19" width="20" style="2" customWidth="1"/>
    <col min="20" max="20" width="1.42578125" style="2" customWidth="1"/>
    <col min="21" max="21" width="16.28515625" style="2" customWidth="1"/>
    <col min="22" max="22" width="1.42578125" style="2" customWidth="1"/>
    <col min="23" max="23" width="16.28515625" style="2" customWidth="1"/>
    <col min="24" max="16384" width="9.140625" style="2"/>
  </cols>
  <sheetData>
    <row r="1" spans="1:23" ht="21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6"/>
      <c r="V1" s="1"/>
      <c r="W1" s="101" t="s">
        <v>39</v>
      </c>
    </row>
    <row r="2" spans="1:23" ht="21" customHeight="1" x14ac:dyDescent="0.45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6"/>
      <c r="V2" s="1"/>
      <c r="W2" s="101" t="s">
        <v>40</v>
      </c>
    </row>
    <row r="3" spans="1:23" ht="21" customHeight="1" x14ac:dyDescent="0.45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 x14ac:dyDescent="0.45">
      <c r="A5" s="5"/>
      <c r="B5" s="5"/>
      <c r="C5" s="5"/>
      <c r="D5" s="5"/>
      <c r="E5" s="5"/>
      <c r="F5" s="5"/>
      <c r="G5" s="135" t="s">
        <v>70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ht="21" customHeight="1" x14ac:dyDescent="0.45">
      <c r="A6" s="5"/>
      <c r="B6" s="5"/>
      <c r="C6" s="5"/>
      <c r="D6" s="5"/>
      <c r="E6" s="5"/>
      <c r="F6" s="5"/>
      <c r="G6" s="136" t="s">
        <v>135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23" ht="21" customHeight="1" x14ac:dyDescent="0.45">
      <c r="A7" s="5"/>
      <c r="B7" s="5"/>
      <c r="C7" s="5"/>
      <c r="D7" s="5"/>
      <c r="E7" s="5"/>
      <c r="F7" s="5"/>
      <c r="G7" s="137" t="s">
        <v>96</v>
      </c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5"/>
      <c r="U7" s="77"/>
      <c r="V7" s="5"/>
      <c r="W7" s="5"/>
    </row>
    <row r="8" spans="1:23" ht="21" customHeight="1" x14ac:dyDescent="0.45">
      <c r="C8" s="57"/>
      <c r="D8" s="57"/>
      <c r="E8" s="57"/>
      <c r="F8" s="57"/>
      <c r="G8" s="113"/>
      <c r="H8" s="77"/>
      <c r="I8" s="113"/>
      <c r="J8" s="77"/>
      <c r="K8" s="134" t="s">
        <v>49</v>
      </c>
      <c r="L8" s="134"/>
      <c r="M8" s="134"/>
      <c r="N8" s="112"/>
      <c r="O8" s="134" t="s">
        <v>118</v>
      </c>
      <c r="P8" s="134"/>
      <c r="Q8" s="134"/>
      <c r="R8" s="73"/>
      <c r="S8" s="103"/>
      <c r="T8" s="5"/>
      <c r="U8" s="104"/>
      <c r="V8" s="5"/>
      <c r="W8" s="5"/>
    </row>
    <row r="9" spans="1:23" ht="66" customHeight="1" x14ac:dyDescent="0.45">
      <c r="A9" s="5"/>
      <c r="B9" s="5"/>
      <c r="C9" s="5"/>
      <c r="D9" s="5"/>
      <c r="F9" s="5"/>
      <c r="G9" s="72" t="s">
        <v>120</v>
      </c>
      <c r="H9" s="5"/>
      <c r="I9" s="72" t="s">
        <v>63</v>
      </c>
      <c r="J9" s="5"/>
      <c r="K9" s="72" t="s">
        <v>122</v>
      </c>
      <c r="L9" s="5">
        <v>0</v>
      </c>
      <c r="M9" s="9" t="s">
        <v>11</v>
      </c>
      <c r="N9" s="5"/>
      <c r="O9" s="72" t="s">
        <v>119</v>
      </c>
      <c r="P9" s="5"/>
      <c r="Q9" s="72" t="s">
        <v>121</v>
      </c>
      <c r="R9" s="5"/>
      <c r="S9" s="72" t="s">
        <v>123</v>
      </c>
      <c r="T9" s="5"/>
      <c r="U9" s="72" t="s">
        <v>77</v>
      </c>
      <c r="V9" s="5"/>
      <c r="W9" s="72" t="s">
        <v>124</v>
      </c>
    </row>
    <row r="10" spans="1:23" ht="21" customHeight="1" x14ac:dyDescent="0.45">
      <c r="A10" s="2" t="s">
        <v>83</v>
      </c>
      <c r="G10" s="58">
        <v>125000000</v>
      </c>
      <c r="H10" s="59"/>
      <c r="I10" s="58">
        <v>102492000</v>
      </c>
      <c r="J10" s="59"/>
      <c r="K10" s="58">
        <v>1411521</v>
      </c>
      <c r="L10" s="59"/>
      <c r="M10" s="58">
        <v>-18797931</v>
      </c>
      <c r="N10" s="58"/>
      <c r="O10" s="58">
        <v>0</v>
      </c>
      <c r="P10" s="58"/>
      <c r="Q10" s="58">
        <f>SUM(O10:P10)</f>
        <v>0</v>
      </c>
      <c r="R10" s="58"/>
      <c r="S10" s="58">
        <f>SUM(G10:M10)</f>
        <v>210105590</v>
      </c>
      <c r="T10" s="59"/>
      <c r="U10" s="58">
        <v>15000</v>
      </c>
      <c r="V10" s="59"/>
      <c r="W10" s="58">
        <f>SUM(S10:U10)</f>
        <v>210120590</v>
      </c>
    </row>
    <row r="11" spans="1:23" ht="21" customHeight="1" x14ac:dyDescent="0.45">
      <c r="A11" s="2" t="s">
        <v>119</v>
      </c>
      <c r="G11" s="58">
        <v>0</v>
      </c>
      <c r="H11" s="59"/>
      <c r="I11" s="58">
        <v>0</v>
      </c>
      <c r="J11" s="59"/>
      <c r="K11" s="58">
        <v>0</v>
      </c>
      <c r="L11" s="59"/>
      <c r="M11" s="58">
        <v>0</v>
      </c>
      <c r="N11" s="58"/>
      <c r="O11" s="58">
        <v>27574</v>
      </c>
      <c r="P11" s="58"/>
      <c r="Q11" s="58">
        <f>SUM(O11:P11)</f>
        <v>27574</v>
      </c>
      <c r="R11" s="58"/>
      <c r="S11" s="58">
        <f>SUM(G11:M11)+Q11</f>
        <v>27574</v>
      </c>
      <c r="T11" s="59"/>
      <c r="U11" s="58">
        <f>-S11</f>
        <v>-27574</v>
      </c>
      <c r="V11" s="59"/>
      <c r="W11" s="58">
        <f>SUM(S11:U11)</f>
        <v>0</v>
      </c>
    </row>
    <row r="12" spans="1:23" ht="21" customHeight="1" x14ac:dyDescent="0.45">
      <c r="A12" s="2" t="s">
        <v>100</v>
      </c>
      <c r="G12" s="58">
        <v>0</v>
      </c>
      <c r="H12" s="59"/>
      <c r="I12" s="58">
        <v>0</v>
      </c>
      <c r="J12" s="59"/>
      <c r="K12" s="58">
        <v>0</v>
      </c>
      <c r="L12" s="59"/>
      <c r="M12" s="58">
        <v>0</v>
      </c>
      <c r="N12" s="58"/>
      <c r="O12" s="58">
        <v>0</v>
      </c>
      <c r="P12" s="58"/>
      <c r="Q12" s="58">
        <f t="shared" ref="Q12:Q13" si="0">SUM(O12:P12)</f>
        <v>0</v>
      </c>
      <c r="R12" s="58"/>
      <c r="S12" s="58">
        <v>0</v>
      </c>
      <c r="T12" s="59"/>
      <c r="U12" s="58">
        <v>18322600</v>
      </c>
      <c r="V12" s="59"/>
      <c r="W12" s="58">
        <f>SUM(S12:U12)</f>
        <v>18322600</v>
      </c>
    </row>
    <row r="13" spans="1:23" ht="21" customHeight="1" x14ac:dyDescent="0.45">
      <c r="A13" s="60" t="s">
        <v>151</v>
      </c>
      <c r="B13" s="47"/>
      <c r="E13" s="15"/>
      <c r="G13" s="75">
        <v>0</v>
      </c>
      <c r="H13" s="59"/>
      <c r="I13" s="75">
        <v>0</v>
      </c>
      <c r="J13" s="59"/>
      <c r="K13" s="75">
        <v>0</v>
      </c>
      <c r="L13" s="59"/>
      <c r="M13" s="59">
        <f>'PL 9M (E)'!F26</f>
        <v>15554448</v>
      </c>
      <c r="N13" s="59"/>
      <c r="O13" s="59">
        <v>0</v>
      </c>
      <c r="P13" s="59"/>
      <c r="Q13" s="58">
        <f t="shared" si="0"/>
        <v>0</v>
      </c>
      <c r="R13" s="59"/>
      <c r="S13" s="58">
        <f>SUM(G13:M13)</f>
        <v>15554448</v>
      </c>
      <c r="T13" s="59"/>
      <c r="U13" s="58">
        <f>'PL 9M (E)'!F27</f>
        <v>564863</v>
      </c>
      <c r="V13" s="59"/>
      <c r="W13" s="58">
        <f>SUM(S13:U13)</f>
        <v>16119311</v>
      </c>
    </row>
    <row r="14" spans="1:23" ht="21" customHeight="1" thickBot="1" x14ac:dyDescent="0.5">
      <c r="A14" s="2" t="s">
        <v>149</v>
      </c>
      <c r="B14" s="47"/>
      <c r="C14" s="61"/>
      <c r="E14" s="15"/>
      <c r="G14" s="62">
        <f>SUM(G10:G13)</f>
        <v>125000000</v>
      </c>
      <c r="H14" s="59"/>
      <c r="I14" s="62">
        <f>SUM(I10:I13)</f>
        <v>102492000</v>
      </c>
      <c r="J14" s="59"/>
      <c r="K14" s="62">
        <f>SUM(K10:K13)</f>
        <v>1411521</v>
      </c>
      <c r="L14" s="59"/>
      <c r="M14" s="62">
        <f>SUM(M10:M13)</f>
        <v>-3243483</v>
      </c>
      <c r="N14" s="59"/>
      <c r="O14" s="62">
        <f>SUM(O10:O13)</f>
        <v>27574</v>
      </c>
      <c r="P14" s="59"/>
      <c r="Q14" s="62">
        <f>SUM(Q10:Q13)</f>
        <v>27574</v>
      </c>
      <c r="R14" s="59"/>
      <c r="S14" s="62">
        <f>SUM(S10:S13)</f>
        <v>225687612</v>
      </c>
      <c r="T14" s="59"/>
      <c r="U14" s="62">
        <f>SUM(U10:U13)</f>
        <v>18874889</v>
      </c>
      <c r="V14" s="59"/>
      <c r="W14" s="62">
        <f>SUM(W10:W13)</f>
        <v>244562501</v>
      </c>
    </row>
    <row r="15" spans="1:23" ht="21" customHeight="1" thickTop="1" x14ac:dyDescent="0.45">
      <c r="A15" s="5"/>
      <c r="B15" s="5"/>
      <c r="C15" s="5"/>
      <c r="D15" s="5"/>
      <c r="E15" s="63"/>
      <c r="F15" s="5"/>
      <c r="G15" s="5"/>
      <c r="H15" s="5"/>
      <c r="I15" s="5"/>
      <c r="J15" s="5"/>
      <c r="K15" s="5"/>
      <c r="L15" s="5"/>
      <c r="M15" s="64"/>
      <c r="N15" s="64"/>
      <c r="O15" s="64"/>
      <c r="P15" s="64"/>
      <c r="Q15" s="64"/>
      <c r="R15" s="64"/>
      <c r="S15" s="5"/>
      <c r="T15" s="5"/>
      <c r="U15" s="5"/>
      <c r="V15" s="5"/>
      <c r="W15" s="5"/>
    </row>
    <row r="16" spans="1:23" ht="21" customHeight="1" x14ac:dyDescent="0.45">
      <c r="A16" s="2" t="s">
        <v>82</v>
      </c>
      <c r="G16" s="108">
        <v>125000000</v>
      </c>
      <c r="H16" s="108"/>
      <c r="I16" s="108">
        <v>102492000</v>
      </c>
      <c r="J16" s="108"/>
      <c r="K16" s="108">
        <v>1411521</v>
      </c>
      <c r="L16" s="108"/>
      <c r="M16" s="108">
        <v>-5939623</v>
      </c>
      <c r="O16" s="58">
        <v>0</v>
      </c>
      <c r="Q16" s="58">
        <v>0</v>
      </c>
      <c r="S16" s="108">
        <f>SUM(G16:N16)</f>
        <v>222963898</v>
      </c>
      <c r="T16" s="94"/>
      <c r="U16" s="108">
        <v>0</v>
      </c>
      <c r="V16" s="94"/>
      <c r="W16" s="109">
        <f>SUM(S16:U16)</f>
        <v>222963898</v>
      </c>
    </row>
    <row r="17" spans="1:23" ht="21" customHeight="1" x14ac:dyDescent="0.45">
      <c r="A17" s="2" t="s">
        <v>100</v>
      </c>
      <c r="G17" s="110">
        <v>0</v>
      </c>
      <c r="H17" s="108"/>
      <c r="I17" s="110">
        <v>0</v>
      </c>
      <c r="J17" s="108"/>
      <c r="K17" s="110">
        <v>0</v>
      </c>
      <c r="L17" s="108"/>
      <c r="M17" s="108">
        <v>0</v>
      </c>
      <c r="N17" s="108"/>
      <c r="O17" s="108">
        <v>0</v>
      </c>
      <c r="P17" s="108"/>
      <c r="Q17" s="108">
        <v>0</v>
      </c>
      <c r="R17" s="108"/>
      <c r="S17" s="108">
        <f>SUM(G17:N17)</f>
        <v>0</v>
      </c>
      <c r="U17" s="108">
        <v>15000</v>
      </c>
      <c r="W17" s="109">
        <f>SUM(S17:U17)</f>
        <v>15000</v>
      </c>
    </row>
    <row r="18" spans="1:23" ht="21" customHeight="1" x14ac:dyDescent="0.45">
      <c r="A18" s="60" t="s">
        <v>151</v>
      </c>
      <c r="G18" s="110">
        <v>0</v>
      </c>
      <c r="H18" s="108"/>
      <c r="I18" s="110">
        <v>0</v>
      </c>
      <c r="J18" s="108"/>
      <c r="K18" s="110">
        <v>0</v>
      </c>
      <c r="L18" s="108"/>
      <c r="M18" s="108">
        <f>'PL 9M (E)'!H26</f>
        <v>-10429894</v>
      </c>
      <c r="N18" s="108"/>
      <c r="O18" s="108">
        <v>0</v>
      </c>
      <c r="P18" s="108"/>
      <c r="Q18" s="108">
        <v>0</v>
      </c>
      <c r="R18" s="108"/>
      <c r="S18" s="108">
        <f>SUM(G18:N18)</f>
        <v>-10429894</v>
      </c>
      <c r="U18" s="108">
        <v>0</v>
      </c>
      <c r="W18" s="109">
        <f>SUM(S18:U18)</f>
        <v>-10429894</v>
      </c>
    </row>
    <row r="19" spans="1:23" ht="21" customHeight="1" thickBot="1" x14ac:dyDescent="0.5">
      <c r="A19" s="2" t="s">
        <v>150</v>
      </c>
      <c r="G19" s="111">
        <f>SUM(G16:G18)</f>
        <v>125000000</v>
      </c>
      <c r="H19" s="108"/>
      <c r="I19" s="111">
        <f>SUM(I16:I18)</f>
        <v>102492000</v>
      </c>
      <c r="J19" s="108"/>
      <c r="K19" s="111">
        <f>SUM(K16:K18)</f>
        <v>1411521</v>
      </c>
      <c r="L19" s="108"/>
      <c r="M19" s="111">
        <f>SUM(M16:M18)</f>
        <v>-16369517</v>
      </c>
      <c r="N19" s="108"/>
      <c r="O19" s="111">
        <f>SUM(O16:O18)</f>
        <v>0</v>
      </c>
      <c r="P19" s="108"/>
      <c r="Q19" s="111">
        <f>SUM(Q16:Q18)</f>
        <v>0</v>
      </c>
      <c r="R19" s="108"/>
      <c r="S19" s="111">
        <f>SUM(S16:S18)</f>
        <v>212534004</v>
      </c>
      <c r="T19" s="94"/>
      <c r="U19" s="111">
        <f>SUM(U16:U18)</f>
        <v>15000</v>
      </c>
      <c r="V19" s="94"/>
      <c r="W19" s="111">
        <f>SUM(W16:W18)</f>
        <v>212549004</v>
      </c>
    </row>
    <row r="20" spans="1:23" ht="21" customHeight="1" thickTop="1" x14ac:dyDescent="0.45"/>
  </sheetData>
  <mergeCells count="5">
    <mergeCell ref="K8:M8"/>
    <mergeCell ref="G5:W5"/>
    <mergeCell ref="G6:W6"/>
    <mergeCell ref="G7:S7"/>
    <mergeCell ref="O8:Q8"/>
  </mergeCells>
  <pageMargins left="0.59055118110236227" right="0.59055118110236227" top="0.98425196850393704" bottom="0.55118110236220474" header="0.31496062992125984" footer="0.55118110236220474"/>
  <pageSetup paperSize="9" scale="64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90" workbookViewId="0">
      <selection activeCell="K26" sqref="K26"/>
    </sheetView>
  </sheetViews>
  <sheetFormatPr defaultColWidth="9.140625" defaultRowHeight="21" x14ac:dyDescent="0.45"/>
  <cols>
    <col min="1" max="2" width="2" style="2" customWidth="1"/>
    <col min="3" max="3" width="43.7109375" style="2" customWidth="1"/>
    <col min="4" max="4" width="1.42578125" style="2" customWidth="1"/>
    <col min="5" max="5" width="8.7109375" style="2" customWidth="1"/>
    <col min="6" max="6" width="1.42578125" style="2" customWidth="1"/>
    <col min="7" max="7" width="20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384" width="9.140625" style="2"/>
  </cols>
  <sheetData>
    <row r="1" spans="1:15" ht="21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1" t="s">
        <v>39</v>
      </c>
    </row>
    <row r="2" spans="1:15" ht="21" customHeight="1" x14ac:dyDescent="0.45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1" t="s">
        <v>40</v>
      </c>
    </row>
    <row r="3" spans="1:15" ht="21" customHeight="1" x14ac:dyDescent="0.45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" customHeight="1" x14ac:dyDescent="0.45">
      <c r="A5" s="5"/>
      <c r="B5" s="5"/>
      <c r="C5" s="5"/>
      <c r="D5" s="5"/>
      <c r="E5" s="5"/>
      <c r="F5" s="5"/>
      <c r="G5" s="48"/>
      <c r="H5" s="48"/>
      <c r="I5" s="48"/>
      <c r="J5" s="48"/>
      <c r="K5" s="48"/>
      <c r="L5" s="48"/>
      <c r="M5" s="48"/>
      <c r="N5" s="48"/>
      <c r="O5" s="71" t="s">
        <v>70</v>
      </c>
    </row>
    <row r="6" spans="1:15" ht="21" customHeight="1" x14ac:dyDescent="0.45">
      <c r="A6" s="5"/>
      <c r="B6" s="5"/>
      <c r="C6" s="5"/>
      <c r="D6" s="5"/>
      <c r="E6" s="5"/>
      <c r="F6" s="5"/>
      <c r="G6" s="136" t="s">
        <v>81</v>
      </c>
      <c r="H6" s="136"/>
      <c r="I6" s="136"/>
      <c r="J6" s="136"/>
      <c r="K6" s="136"/>
      <c r="L6" s="136"/>
      <c r="M6" s="136"/>
      <c r="N6" s="136"/>
      <c r="O6" s="136"/>
    </row>
    <row r="7" spans="1:15" ht="21" hidden="1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" hidden="1" customHeight="1" x14ac:dyDescent="0.45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9"/>
      <c r="M8" s="9"/>
      <c r="N8" s="5"/>
      <c r="O8" s="5"/>
    </row>
    <row r="9" spans="1:15" ht="21" customHeight="1" x14ac:dyDescent="0.45">
      <c r="C9" s="57"/>
      <c r="D9" s="57"/>
      <c r="E9" s="57"/>
      <c r="F9" s="57"/>
      <c r="G9" s="5" t="s">
        <v>50</v>
      </c>
      <c r="H9" s="5"/>
      <c r="J9" s="5"/>
      <c r="K9" s="138" t="s">
        <v>49</v>
      </c>
      <c r="L9" s="138"/>
      <c r="M9" s="138"/>
      <c r="N9" s="5"/>
      <c r="O9" s="5"/>
    </row>
    <row r="10" spans="1:15" ht="21" customHeight="1" x14ac:dyDescent="0.45">
      <c r="G10" s="5" t="s">
        <v>51</v>
      </c>
      <c r="H10" s="5"/>
      <c r="I10" s="5" t="s">
        <v>64</v>
      </c>
      <c r="J10" s="5"/>
      <c r="K10" s="5" t="s">
        <v>52</v>
      </c>
      <c r="L10" s="5"/>
      <c r="O10" s="5"/>
    </row>
    <row r="11" spans="1:15" ht="21" customHeight="1" x14ac:dyDescent="0.45">
      <c r="A11" s="5"/>
      <c r="B11" s="5"/>
      <c r="C11" s="5"/>
      <c r="D11" s="5"/>
      <c r="F11" s="5"/>
      <c r="G11" s="9" t="s">
        <v>20</v>
      </c>
      <c r="H11" s="5"/>
      <c r="I11" s="9" t="s">
        <v>20</v>
      </c>
      <c r="J11" s="5"/>
      <c r="K11" s="9" t="s">
        <v>53</v>
      </c>
      <c r="L11" s="5"/>
      <c r="M11" s="9" t="s">
        <v>11</v>
      </c>
      <c r="N11" s="5"/>
      <c r="O11" s="9" t="s">
        <v>124</v>
      </c>
    </row>
    <row r="12" spans="1:15" ht="21" customHeight="1" x14ac:dyDescent="0.45">
      <c r="A12" s="61" t="s">
        <v>83</v>
      </c>
      <c r="B12" s="61"/>
      <c r="E12" s="15"/>
      <c r="G12" s="58">
        <v>125000000</v>
      </c>
      <c r="H12" s="59"/>
      <c r="I12" s="58">
        <v>102492000</v>
      </c>
      <c r="J12" s="59"/>
      <c r="K12" s="58">
        <v>1411521</v>
      </c>
      <c r="L12" s="59"/>
      <c r="M12" s="58">
        <v>-18507039</v>
      </c>
      <c r="N12" s="59"/>
      <c r="O12" s="58">
        <f>SUM(G12:M12)</f>
        <v>210396482</v>
      </c>
    </row>
    <row r="13" spans="1:15" ht="21" customHeight="1" x14ac:dyDescent="0.45">
      <c r="A13" s="60" t="s">
        <v>151</v>
      </c>
      <c r="E13" s="15"/>
      <c r="G13" s="121">
        <v>0</v>
      </c>
      <c r="H13" s="59"/>
      <c r="I13" s="121">
        <v>0</v>
      </c>
      <c r="J13" s="59"/>
      <c r="K13" s="121">
        <v>0</v>
      </c>
      <c r="L13" s="59"/>
      <c r="M13" s="58">
        <f>'PL 9M (E)'!J26</f>
        <v>683853</v>
      </c>
      <c r="N13" s="59"/>
      <c r="O13" s="58">
        <f>SUM(G13:M13)</f>
        <v>683853</v>
      </c>
    </row>
    <row r="14" spans="1:15" ht="21" customHeight="1" thickBot="1" x14ac:dyDescent="0.5">
      <c r="A14" s="2" t="s">
        <v>149</v>
      </c>
      <c r="E14" s="74"/>
      <c r="G14" s="62">
        <f>SUM(G12:G13)</f>
        <v>125000000</v>
      </c>
      <c r="H14" s="59"/>
      <c r="I14" s="62">
        <f>SUM(I12:I13)</f>
        <v>102492000</v>
      </c>
      <c r="J14" s="59"/>
      <c r="K14" s="62">
        <f>SUM(K12:K13)</f>
        <v>1411521</v>
      </c>
      <c r="L14" s="59"/>
      <c r="M14" s="62">
        <f>SUM(M12:M13)</f>
        <v>-17823186</v>
      </c>
      <c r="N14" s="59"/>
      <c r="O14" s="62">
        <f>SUM(O12:O13)</f>
        <v>211080335</v>
      </c>
    </row>
    <row r="15" spans="1:15" ht="20.65" customHeight="1" thickTop="1" x14ac:dyDescent="0.45">
      <c r="A15" s="1"/>
      <c r="E15" s="74"/>
      <c r="G15" s="59"/>
      <c r="H15" s="59"/>
      <c r="I15" s="59"/>
      <c r="J15" s="59"/>
      <c r="K15" s="59"/>
      <c r="L15" s="59"/>
      <c r="M15" s="59"/>
      <c r="N15" s="59"/>
      <c r="O15" s="59"/>
    </row>
    <row r="16" spans="1:15" ht="21" customHeight="1" x14ac:dyDescent="0.45">
      <c r="A16" s="61" t="s">
        <v>82</v>
      </c>
      <c r="B16" s="61"/>
      <c r="E16" s="15"/>
      <c r="G16" s="58">
        <v>125000000</v>
      </c>
      <c r="H16" s="59"/>
      <c r="I16" s="58">
        <v>102492000</v>
      </c>
      <c r="J16" s="59"/>
      <c r="K16" s="58">
        <v>1411521</v>
      </c>
      <c r="L16" s="59"/>
      <c r="M16" s="58">
        <v>-5939623</v>
      </c>
      <c r="N16" s="59"/>
      <c r="O16" s="58">
        <f>SUM(G16:M16)</f>
        <v>222963898</v>
      </c>
    </row>
    <row r="17" spans="1:15" ht="21" customHeight="1" x14ac:dyDescent="0.45">
      <c r="A17" s="60" t="s">
        <v>151</v>
      </c>
      <c r="B17" s="47"/>
      <c r="E17" s="15"/>
      <c r="G17" s="75">
        <v>0</v>
      </c>
      <c r="H17" s="59"/>
      <c r="I17" s="75">
        <v>0</v>
      </c>
      <c r="J17" s="59"/>
      <c r="K17" s="75">
        <v>0</v>
      </c>
      <c r="L17" s="59"/>
      <c r="M17" s="59">
        <f>'PL 9M (E)'!L21</f>
        <v>-10200032</v>
      </c>
      <c r="N17" s="59"/>
      <c r="O17" s="58">
        <f>SUM(G17:M17)</f>
        <v>-10200032</v>
      </c>
    </row>
    <row r="18" spans="1:15" ht="21" customHeight="1" thickBot="1" x14ac:dyDescent="0.5">
      <c r="A18" s="2" t="s">
        <v>150</v>
      </c>
      <c r="B18" s="47"/>
      <c r="C18" s="61"/>
      <c r="E18" s="15"/>
      <c r="G18" s="62">
        <f>SUM(G16:G17)</f>
        <v>125000000</v>
      </c>
      <c r="H18" s="59"/>
      <c r="I18" s="62">
        <f>SUM(I16:I17)</f>
        <v>102492000</v>
      </c>
      <c r="J18" s="59"/>
      <c r="K18" s="62">
        <f>SUM(K16:K17)</f>
        <v>1411521</v>
      </c>
      <c r="L18" s="59"/>
      <c r="M18" s="62">
        <f>SUM(M16:M17)</f>
        <v>-16139655</v>
      </c>
      <c r="N18" s="59"/>
      <c r="O18" s="62">
        <f>SUM(O16:O17)</f>
        <v>212763866</v>
      </c>
    </row>
    <row r="19" spans="1:15" ht="21" customHeight="1" thickTop="1" x14ac:dyDescent="0.45"/>
    <row r="20" spans="1:15" ht="21" customHeight="1" x14ac:dyDescent="0.45"/>
    <row r="21" spans="1:15" ht="21" customHeight="1" x14ac:dyDescent="0.45"/>
    <row r="22" spans="1:15" ht="21" customHeight="1" x14ac:dyDescent="0.45"/>
    <row r="23" spans="1:15" ht="21" customHeight="1" x14ac:dyDescent="0.45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3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="84" zoomScaleNormal="84" zoomScaleSheetLayoutView="110" workbookViewId="0">
      <selection activeCell="K26" sqref="K26"/>
    </sheetView>
  </sheetViews>
  <sheetFormatPr defaultColWidth="9.140625" defaultRowHeight="21" x14ac:dyDescent="0.45"/>
  <cols>
    <col min="1" max="2" width="1.42578125" style="2" customWidth="1"/>
    <col min="3" max="3" width="56.28515625" style="2" customWidth="1"/>
    <col min="4" max="4" width="6.28515625" style="5" customWidth="1"/>
    <col min="5" max="5" width="1.140625" style="2" customWidth="1"/>
    <col min="6" max="6" width="16.85546875" style="2" customWidth="1"/>
    <col min="7" max="7" width="1.140625" style="2" customWidth="1"/>
    <col min="8" max="8" width="16.85546875" style="2" customWidth="1"/>
    <col min="9" max="9" width="1.140625" style="2" customWidth="1"/>
    <col min="10" max="10" width="16.85546875" style="2" customWidth="1"/>
    <col min="11" max="11" width="1.140625" style="2" customWidth="1"/>
    <col min="12" max="12" width="16.85546875" style="2" customWidth="1"/>
    <col min="13" max="16384" width="9.140625" style="2"/>
  </cols>
  <sheetData>
    <row r="1" spans="1:12" ht="21.6" customHeight="1" x14ac:dyDescent="0.4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02" t="s">
        <v>39</v>
      </c>
    </row>
    <row r="2" spans="1:12" ht="21.6" customHeight="1" x14ac:dyDescent="0.45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02" t="s">
        <v>40</v>
      </c>
    </row>
    <row r="3" spans="1:12" ht="21.6" customHeight="1" x14ac:dyDescent="0.45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" customHeight="1" x14ac:dyDescent="0.45">
      <c r="E5" s="81"/>
      <c r="F5" s="106"/>
      <c r="G5" s="106"/>
      <c r="H5" s="131" t="s">
        <v>70</v>
      </c>
      <c r="I5" s="131"/>
      <c r="J5" s="131"/>
      <c r="K5" s="131"/>
      <c r="L5" s="131"/>
    </row>
    <row r="6" spans="1:12" ht="21.6" customHeight="1" x14ac:dyDescent="0.45">
      <c r="E6" s="81"/>
      <c r="F6" s="133" t="s">
        <v>169</v>
      </c>
      <c r="G6" s="133"/>
      <c r="H6" s="133"/>
      <c r="I6" s="78"/>
      <c r="J6" s="132" t="s">
        <v>81</v>
      </c>
      <c r="K6" s="132"/>
      <c r="L6" s="132"/>
    </row>
    <row r="7" spans="1:12" ht="21.6" customHeight="1" x14ac:dyDescent="0.45">
      <c r="D7" s="92"/>
      <c r="E7" s="5"/>
      <c r="F7" s="93">
        <v>2022</v>
      </c>
      <c r="G7" s="5"/>
      <c r="H7" s="93">
        <v>2021</v>
      </c>
      <c r="I7" s="5"/>
      <c r="J7" s="93">
        <v>2022</v>
      </c>
      <c r="K7" s="5"/>
      <c r="L7" s="93">
        <v>2021</v>
      </c>
    </row>
    <row r="8" spans="1:12" ht="21.6" customHeight="1" x14ac:dyDescent="0.45">
      <c r="A8" s="1" t="s">
        <v>54</v>
      </c>
      <c r="B8" s="1"/>
      <c r="C8" s="1"/>
      <c r="L8" s="5"/>
    </row>
    <row r="9" spans="1:12" ht="21.6" customHeight="1" x14ac:dyDescent="0.45">
      <c r="A9" s="2" t="s">
        <v>109</v>
      </c>
      <c r="F9" s="16">
        <f>'PL 9M (E)'!F19</f>
        <v>10488460</v>
      </c>
      <c r="H9" s="16">
        <f>'PL 9M (E)'!H19</f>
        <v>-10751653</v>
      </c>
      <c r="J9" s="16">
        <f>'PL 9M (E)'!J19</f>
        <v>440216</v>
      </c>
      <c r="K9" s="16"/>
      <c r="L9" s="16">
        <f>'PL 9M (E)'!L19</f>
        <v>-10521791</v>
      </c>
    </row>
    <row r="10" spans="1:12" ht="21.6" customHeight="1" x14ac:dyDescent="0.45">
      <c r="A10" s="84" t="s">
        <v>113</v>
      </c>
      <c r="J10" s="16"/>
      <c r="K10" s="16"/>
      <c r="L10" s="16"/>
    </row>
    <row r="11" spans="1:12" ht="21.6" customHeight="1" x14ac:dyDescent="0.45">
      <c r="A11" s="84"/>
      <c r="B11" s="84"/>
      <c r="C11" s="1" t="s">
        <v>114</v>
      </c>
      <c r="J11" s="16"/>
      <c r="K11" s="16"/>
      <c r="L11" s="16"/>
    </row>
    <row r="12" spans="1:12" ht="21.6" customHeight="1" x14ac:dyDescent="0.45">
      <c r="C12" s="2" t="s">
        <v>17</v>
      </c>
      <c r="D12" s="95"/>
      <c r="F12" s="16">
        <v>1048565</v>
      </c>
      <c r="H12" s="16">
        <v>1104567</v>
      </c>
      <c r="J12" s="16">
        <v>1048565</v>
      </c>
      <c r="K12" s="16"/>
      <c r="L12" s="16">
        <v>1104567</v>
      </c>
    </row>
    <row r="13" spans="1:12" ht="21.6" customHeight="1" x14ac:dyDescent="0.45">
      <c r="C13" s="2" t="s">
        <v>43</v>
      </c>
      <c r="D13" s="95"/>
      <c r="F13" s="16">
        <v>-11123</v>
      </c>
      <c r="H13" s="16">
        <v>-69156</v>
      </c>
      <c r="J13" s="16">
        <v>-2455</v>
      </c>
      <c r="K13" s="16"/>
      <c r="L13" s="18">
        <v>-68913</v>
      </c>
    </row>
    <row r="14" spans="1:12" ht="21.6" customHeight="1" x14ac:dyDescent="0.45">
      <c r="C14" s="2" t="s">
        <v>98</v>
      </c>
      <c r="D14" s="95"/>
      <c r="F14" s="16">
        <v>-10805629</v>
      </c>
      <c r="H14" s="16">
        <v>-12996561</v>
      </c>
      <c r="J14" s="16">
        <v>-2569623</v>
      </c>
      <c r="K14" s="16"/>
      <c r="L14" s="18">
        <v>-13109896</v>
      </c>
    </row>
    <row r="15" spans="1:12" ht="21.6" customHeight="1" x14ac:dyDescent="0.45">
      <c r="C15" s="2" t="s">
        <v>152</v>
      </c>
      <c r="D15" s="95"/>
      <c r="F15" s="16">
        <v>-2040117</v>
      </c>
      <c r="H15" s="16">
        <v>4159</v>
      </c>
      <c r="J15" s="16">
        <v>-2040117</v>
      </c>
      <c r="K15" s="16"/>
      <c r="L15" s="18">
        <v>4159</v>
      </c>
    </row>
    <row r="16" spans="1:12" ht="21.6" customHeight="1" x14ac:dyDescent="0.45">
      <c r="C16" s="2" t="s">
        <v>153</v>
      </c>
      <c r="D16" s="95"/>
      <c r="F16" s="16">
        <v>-333000</v>
      </c>
      <c r="H16" s="16">
        <v>0</v>
      </c>
      <c r="J16" s="16">
        <v>0</v>
      </c>
      <c r="K16" s="16"/>
      <c r="L16" s="18">
        <v>0</v>
      </c>
    </row>
    <row r="17" spans="1:12" ht="21.6" customHeight="1" x14ac:dyDescent="0.45">
      <c r="C17" s="2" t="s">
        <v>92</v>
      </c>
      <c r="D17" s="95"/>
      <c r="F17" s="16">
        <v>-2155800</v>
      </c>
      <c r="H17" s="16">
        <v>8207567</v>
      </c>
      <c r="J17" s="16">
        <v>-2181648</v>
      </c>
      <c r="K17" s="16"/>
      <c r="L17" s="16">
        <v>8207567</v>
      </c>
    </row>
    <row r="18" spans="1:12" ht="21.6" customHeight="1" x14ac:dyDescent="0.45">
      <c r="C18" s="2" t="s">
        <v>154</v>
      </c>
      <c r="D18" s="95"/>
      <c r="F18" s="16">
        <v>245741</v>
      </c>
      <c r="H18" s="16">
        <v>250000</v>
      </c>
      <c r="I18" s="16">
        <v>250000</v>
      </c>
      <c r="J18" s="16">
        <v>245800</v>
      </c>
      <c r="K18" s="16"/>
      <c r="L18" s="16">
        <v>250000</v>
      </c>
    </row>
    <row r="19" spans="1:12" ht="21.6" customHeight="1" x14ac:dyDescent="0.45">
      <c r="C19" s="2" t="s">
        <v>115</v>
      </c>
      <c r="D19" s="95"/>
      <c r="F19" s="16">
        <v>1257156</v>
      </c>
      <c r="H19" s="16">
        <v>-1099510</v>
      </c>
      <c r="J19" s="16">
        <v>-670220</v>
      </c>
      <c r="K19" s="16"/>
      <c r="L19" s="16">
        <v>-1234427</v>
      </c>
    </row>
    <row r="20" spans="1:12" ht="21.6" customHeight="1" x14ac:dyDescent="0.45">
      <c r="C20" s="2" t="s">
        <v>116</v>
      </c>
      <c r="D20" s="95"/>
      <c r="F20" s="16">
        <v>1302602</v>
      </c>
      <c r="H20" s="16">
        <v>-162000</v>
      </c>
      <c r="J20" s="16">
        <v>2700</v>
      </c>
      <c r="K20" s="16"/>
      <c r="L20" s="16">
        <v>-161999.99999999953</v>
      </c>
    </row>
    <row r="21" spans="1:12" ht="21.6" customHeight="1" x14ac:dyDescent="0.45">
      <c r="B21" s="94"/>
      <c r="C21" s="86" t="s">
        <v>55</v>
      </c>
      <c r="D21" s="95"/>
      <c r="F21" s="16">
        <v>4581077</v>
      </c>
      <c r="H21" s="16">
        <v>5666279</v>
      </c>
      <c r="J21" s="16">
        <v>4564495</v>
      </c>
      <c r="K21" s="16"/>
      <c r="L21" s="16">
        <v>5666279</v>
      </c>
    </row>
    <row r="22" spans="1:12" ht="21.6" customHeight="1" x14ac:dyDescent="0.45">
      <c r="C22" s="2" t="s">
        <v>174</v>
      </c>
      <c r="D22" s="95"/>
      <c r="F22" s="18">
        <v>290558</v>
      </c>
      <c r="H22" s="18">
        <v>-190882</v>
      </c>
      <c r="J22" s="18">
        <v>290558</v>
      </c>
      <c r="K22" s="16"/>
      <c r="L22" s="16">
        <v>-190882</v>
      </c>
    </row>
    <row r="23" spans="1:12" ht="21.6" customHeight="1" x14ac:dyDescent="0.45">
      <c r="C23" s="2" t="s">
        <v>21</v>
      </c>
      <c r="D23" s="95"/>
      <c r="F23" s="16">
        <v>-513430</v>
      </c>
      <c r="H23" s="16">
        <v>-44823</v>
      </c>
      <c r="J23" s="16">
        <v>-513430</v>
      </c>
      <c r="K23" s="16"/>
      <c r="L23" s="18">
        <v>-44823</v>
      </c>
    </row>
    <row r="24" spans="1:12" ht="21.6" customHeight="1" x14ac:dyDescent="0.45">
      <c r="C24" s="2" t="s">
        <v>93</v>
      </c>
      <c r="D24" s="95"/>
      <c r="F24" s="16">
        <v>0</v>
      </c>
      <c r="H24" s="16">
        <v>-8294</v>
      </c>
      <c r="J24" s="16">
        <v>0</v>
      </c>
      <c r="K24" s="16"/>
      <c r="L24" s="18">
        <v>-8294</v>
      </c>
    </row>
    <row r="25" spans="1:12" ht="21.6" customHeight="1" x14ac:dyDescent="0.45">
      <c r="C25" s="2" t="s">
        <v>56</v>
      </c>
      <c r="D25" s="95"/>
      <c r="F25" s="16">
        <v>724646</v>
      </c>
      <c r="H25" s="16">
        <v>819951</v>
      </c>
      <c r="J25" s="16">
        <v>479563</v>
      </c>
      <c r="K25" s="16"/>
      <c r="L25" s="16">
        <v>819951</v>
      </c>
    </row>
    <row r="26" spans="1:12" ht="21.6" customHeight="1" x14ac:dyDescent="0.45">
      <c r="C26" s="2" t="s">
        <v>171</v>
      </c>
      <c r="D26" s="95"/>
      <c r="F26" s="16">
        <v>327104</v>
      </c>
      <c r="H26" s="16">
        <v>45135</v>
      </c>
      <c r="J26" s="16">
        <v>327104</v>
      </c>
      <c r="K26" s="16"/>
      <c r="L26" s="16">
        <v>45135</v>
      </c>
    </row>
    <row r="27" spans="1:12" ht="21.6" customHeight="1" x14ac:dyDescent="0.45">
      <c r="C27" s="2" t="s">
        <v>136</v>
      </c>
      <c r="D27" s="95"/>
      <c r="F27" s="16">
        <v>704303</v>
      </c>
      <c r="H27" s="16">
        <v>0</v>
      </c>
      <c r="J27" s="16">
        <v>704303</v>
      </c>
      <c r="K27" s="16"/>
      <c r="L27" s="16">
        <v>0</v>
      </c>
    </row>
    <row r="28" spans="1:12" ht="21.6" customHeight="1" x14ac:dyDescent="0.45">
      <c r="C28" s="2" t="s">
        <v>139</v>
      </c>
      <c r="D28" s="95"/>
      <c r="F28" s="40">
        <v>-2876701</v>
      </c>
      <c r="H28" s="40">
        <v>0</v>
      </c>
      <c r="J28" s="40">
        <v>0</v>
      </c>
      <c r="K28" s="16"/>
      <c r="L28" s="40">
        <v>0</v>
      </c>
    </row>
    <row r="29" spans="1:12" ht="21.6" customHeight="1" x14ac:dyDescent="0.45">
      <c r="A29" s="86" t="s">
        <v>164</v>
      </c>
      <c r="B29" s="1"/>
      <c r="C29" s="1"/>
      <c r="D29" s="95"/>
      <c r="F29" s="19">
        <f>SUM(F12:F28)</f>
        <v>-8254048</v>
      </c>
      <c r="H29" s="19">
        <f>SUM(H12:H28)</f>
        <v>1526432</v>
      </c>
      <c r="J29" s="19">
        <f>SUM(J12:J28)</f>
        <v>-314405</v>
      </c>
      <c r="K29" s="16"/>
      <c r="L29" s="19">
        <f>SUM(L12:L28)</f>
        <v>1278423</v>
      </c>
    </row>
    <row r="30" spans="1:12" ht="21.6" customHeight="1" x14ac:dyDescent="0.45">
      <c r="A30" s="96" t="s">
        <v>166</v>
      </c>
      <c r="B30" s="1"/>
      <c r="C30" s="1"/>
      <c r="D30" s="95"/>
      <c r="F30" s="105">
        <f>F9+F29</f>
        <v>2234412</v>
      </c>
      <c r="H30" s="105">
        <f>H9+H29</f>
        <v>-9225221</v>
      </c>
      <c r="J30" s="105">
        <f>J9+J29</f>
        <v>125811</v>
      </c>
      <c r="K30" s="16"/>
      <c r="L30" s="105">
        <f>L9+L29</f>
        <v>-9243368</v>
      </c>
    </row>
    <row r="31" spans="1:12" ht="21.6" customHeight="1" x14ac:dyDescent="0.45">
      <c r="A31" s="81" t="s">
        <v>165</v>
      </c>
      <c r="B31" s="97"/>
      <c r="C31" s="98"/>
      <c r="D31" s="95"/>
      <c r="F31" s="40">
        <v>-1773214</v>
      </c>
      <c r="H31" s="40">
        <v>-1628192</v>
      </c>
      <c r="J31" s="40">
        <v>-1456153</v>
      </c>
      <c r="K31" s="16"/>
      <c r="L31" s="40">
        <v>-1628192</v>
      </c>
    </row>
    <row r="32" spans="1:12" ht="21.6" customHeight="1" x14ac:dyDescent="0.45">
      <c r="A32" s="96" t="s">
        <v>166</v>
      </c>
      <c r="D32" s="95"/>
      <c r="F32" s="114">
        <f>SUM(F30:F31)</f>
        <v>461198</v>
      </c>
      <c r="G32" s="1"/>
      <c r="H32" s="114">
        <f>SUM(H30:H31)</f>
        <v>-10853413</v>
      </c>
      <c r="I32" s="1"/>
      <c r="J32" s="114">
        <f>SUM(J30:J31)</f>
        <v>-1330342</v>
      </c>
      <c r="K32" s="105"/>
      <c r="L32" s="114">
        <f>SUM(L30:L31)</f>
        <v>-10871560</v>
      </c>
    </row>
    <row r="33" spans="1:12" ht="21.6" customHeight="1" x14ac:dyDescent="0.45">
      <c r="A33" s="65"/>
      <c r="D33" s="95"/>
      <c r="J33" s="16"/>
      <c r="K33" s="16"/>
      <c r="L33" s="16"/>
    </row>
    <row r="34" spans="1:12" ht="21.6" customHeight="1" x14ac:dyDescent="0.45">
      <c r="A34" s="1" t="s">
        <v>57</v>
      </c>
      <c r="B34" s="1"/>
      <c r="C34" s="1"/>
      <c r="D34" s="95"/>
      <c r="E34" s="94"/>
      <c r="F34" s="94"/>
      <c r="G34" s="94"/>
      <c r="H34" s="94"/>
      <c r="I34" s="94"/>
      <c r="J34" s="95"/>
      <c r="K34" s="94"/>
      <c r="L34" s="5"/>
    </row>
    <row r="35" spans="1:12" ht="21.6" customHeight="1" x14ac:dyDescent="0.45">
      <c r="C35" s="2" t="s">
        <v>141</v>
      </c>
      <c r="D35" s="95"/>
      <c r="E35" s="94"/>
      <c r="F35" s="16">
        <v>70000000</v>
      </c>
      <c r="G35" s="94"/>
      <c r="H35" s="16">
        <v>56000000</v>
      </c>
      <c r="I35" s="94"/>
      <c r="J35" s="16">
        <v>70000000</v>
      </c>
      <c r="K35" s="99"/>
      <c r="L35" s="16">
        <v>56000000</v>
      </c>
    </row>
    <row r="36" spans="1:12" ht="21.6" customHeight="1" x14ac:dyDescent="0.45">
      <c r="C36" s="2" t="s">
        <v>61</v>
      </c>
      <c r="D36" s="95"/>
      <c r="E36" s="94"/>
      <c r="F36" s="16">
        <v>-15000000</v>
      </c>
      <c r="G36" s="94"/>
      <c r="H36" s="16">
        <v>-22000000</v>
      </c>
      <c r="I36" s="94"/>
      <c r="J36" s="16">
        <v>-15000000</v>
      </c>
      <c r="K36" s="99"/>
      <c r="L36" s="16">
        <v>-22000000</v>
      </c>
    </row>
    <row r="37" spans="1:12" ht="21.6" customHeight="1" x14ac:dyDescent="0.45">
      <c r="C37" s="2" t="s">
        <v>94</v>
      </c>
      <c r="D37" s="95"/>
      <c r="E37" s="94"/>
      <c r="F37" s="16">
        <v>-1737239</v>
      </c>
      <c r="G37" s="94"/>
      <c r="H37" s="16">
        <v>0</v>
      </c>
      <c r="I37" s="94"/>
      <c r="J37" s="16">
        <v>-53677400</v>
      </c>
      <c r="K37" s="99"/>
      <c r="L37" s="16">
        <v>-22485000</v>
      </c>
    </row>
    <row r="38" spans="1:12" ht="21.6" customHeight="1" x14ac:dyDescent="0.45">
      <c r="C38" s="81" t="s">
        <v>142</v>
      </c>
      <c r="D38" s="95"/>
      <c r="E38" s="94"/>
      <c r="F38" s="18">
        <v>18322600</v>
      </c>
      <c r="G38" s="94"/>
      <c r="H38" s="18">
        <v>0</v>
      </c>
      <c r="I38" s="94"/>
      <c r="J38" s="16">
        <v>0</v>
      </c>
      <c r="K38" s="99"/>
      <c r="L38" s="18">
        <v>0</v>
      </c>
    </row>
    <row r="39" spans="1:12" ht="21.6" customHeight="1" x14ac:dyDescent="0.45">
      <c r="C39" s="81" t="s">
        <v>155</v>
      </c>
      <c r="D39" s="95"/>
      <c r="E39" s="94"/>
      <c r="F39" s="18">
        <v>0</v>
      </c>
      <c r="G39" s="94"/>
      <c r="H39" s="18">
        <v>0</v>
      </c>
      <c r="I39" s="94"/>
      <c r="J39" s="16">
        <v>12500000</v>
      </c>
      <c r="K39" s="99"/>
      <c r="L39" s="18">
        <v>0</v>
      </c>
    </row>
    <row r="40" spans="1:12" ht="21.6" customHeight="1" x14ac:dyDescent="0.45">
      <c r="C40" s="2" t="s">
        <v>172</v>
      </c>
      <c r="D40" s="95"/>
      <c r="E40" s="94"/>
      <c r="F40" s="16">
        <v>-58900000</v>
      </c>
      <c r="G40" s="94"/>
      <c r="H40" s="16">
        <v>0</v>
      </c>
      <c r="I40" s="94"/>
      <c r="J40" s="16">
        <v>-13000000</v>
      </c>
      <c r="K40" s="99"/>
      <c r="L40" s="16">
        <v>0</v>
      </c>
    </row>
    <row r="41" spans="1:12" ht="21.6" customHeight="1" x14ac:dyDescent="0.45">
      <c r="C41" s="2" t="s">
        <v>62</v>
      </c>
      <c r="D41" s="95"/>
      <c r="E41" s="94"/>
      <c r="F41" s="16">
        <v>-1368325</v>
      </c>
      <c r="G41" s="94"/>
      <c r="H41" s="16">
        <v>-195225</v>
      </c>
      <c r="I41" s="94"/>
      <c r="J41" s="16">
        <v>-993625</v>
      </c>
      <c r="K41" s="99"/>
      <c r="L41" s="16">
        <v>-195225</v>
      </c>
    </row>
    <row r="42" spans="1:12" ht="21.6" customHeight="1" x14ac:dyDescent="0.45">
      <c r="C42" s="81" t="s">
        <v>65</v>
      </c>
      <c r="D42" s="95"/>
      <c r="E42" s="94"/>
      <c r="F42" s="16">
        <v>-679500</v>
      </c>
      <c r="G42" s="94"/>
      <c r="H42" s="16">
        <v>-163237</v>
      </c>
      <c r="I42" s="94"/>
      <c r="J42" s="16">
        <v>-58500</v>
      </c>
      <c r="K42" s="99"/>
      <c r="L42" s="18">
        <v>-163237</v>
      </c>
    </row>
    <row r="43" spans="1:12" ht="21.6" customHeight="1" x14ac:dyDescent="0.45">
      <c r="C43" s="81" t="s">
        <v>173</v>
      </c>
      <c r="D43" s="95"/>
      <c r="E43" s="94"/>
      <c r="F43" s="16">
        <v>925234</v>
      </c>
      <c r="G43" s="94"/>
      <c r="H43" s="16">
        <v>8411</v>
      </c>
      <c r="I43" s="94"/>
      <c r="J43" s="16">
        <v>925234</v>
      </c>
      <c r="K43" s="99"/>
      <c r="L43" s="18">
        <v>8411</v>
      </c>
    </row>
    <row r="44" spans="1:12" ht="21.6" customHeight="1" x14ac:dyDescent="0.45">
      <c r="C44" s="81" t="s">
        <v>137</v>
      </c>
      <c r="D44" s="95"/>
      <c r="E44" s="94"/>
      <c r="F44" s="16">
        <v>11123</v>
      </c>
      <c r="G44" s="94"/>
      <c r="H44" s="16">
        <v>69156</v>
      </c>
      <c r="I44" s="94"/>
      <c r="J44" s="16">
        <v>2455</v>
      </c>
      <c r="K44" s="99"/>
      <c r="L44" s="18">
        <v>68913</v>
      </c>
    </row>
    <row r="45" spans="1:12" ht="21.6" customHeight="1" x14ac:dyDescent="0.45">
      <c r="A45" s="65" t="s">
        <v>167</v>
      </c>
      <c r="D45" s="95"/>
      <c r="E45" s="94"/>
      <c r="F45" s="114">
        <f>SUM(F35:F44)</f>
        <v>11573893</v>
      </c>
      <c r="G45" s="115"/>
      <c r="H45" s="114">
        <f>SUM(H35:H44)</f>
        <v>33719105</v>
      </c>
      <c r="I45" s="115"/>
      <c r="J45" s="114">
        <f>SUM(J35:J44)</f>
        <v>698164</v>
      </c>
      <c r="K45" s="116"/>
      <c r="L45" s="114">
        <f>SUM(L35:L44)</f>
        <v>11233862</v>
      </c>
    </row>
    <row r="46" spans="1:12" ht="21.6" customHeight="1" x14ac:dyDescent="0.45">
      <c r="A46" s="65"/>
      <c r="D46" s="95"/>
      <c r="E46" s="94"/>
      <c r="F46" s="94"/>
      <c r="G46" s="94"/>
      <c r="H46" s="94"/>
      <c r="I46" s="94"/>
      <c r="J46" s="16"/>
      <c r="K46" s="99"/>
      <c r="L46" s="16"/>
    </row>
    <row r="47" spans="1:12" ht="21.6" customHeight="1" x14ac:dyDescent="0.45">
      <c r="A47" s="1" t="s">
        <v>79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02" t="s">
        <v>39</v>
      </c>
    </row>
    <row r="48" spans="1:12" ht="21.6" customHeight="1" x14ac:dyDescent="0.45">
      <c r="A48" s="1" t="s">
        <v>91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02" t="s">
        <v>40</v>
      </c>
    </row>
    <row r="49" spans="1:12" ht="21.6" customHeight="1" x14ac:dyDescent="0.45">
      <c r="A49" s="1" t="str">
        <f>A3</f>
        <v>FOR THE NINE - MONTH PERIOD ENDED SEPTEMBER 30, 2022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1.6" customHeight="1" x14ac:dyDescent="0.4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1.6" customHeight="1" x14ac:dyDescent="0.45">
      <c r="A51" s="94"/>
      <c r="B51" s="94"/>
      <c r="C51" s="94"/>
      <c r="E51" s="94"/>
      <c r="F51" s="107"/>
      <c r="G51" s="107"/>
      <c r="H51" s="131" t="s">
        <v>70</v>
      </c>
      <c r="I51" s="131"/>
      <c r="J51" s="131"/>
      <c r="K51" s="131"/>
      <c r="L51" s="131"/>
    </row>
    <row r="52" spans="1:12" ht="21.6" customHeight="1" x14ac:dyDescent="0.45">
      <c r="A52" s="94"/>
      <c r="B52" s="94"/>
      <c r="C52" s="94"/>
      <c r="E52" s="94"/>
      <c r="F52" s="139" t="s">
        <v>84</v>
      </c>
      <c r="G52" s="139"/>
      <c r="H52" s="139"/>
      <c r="I52" s="78"/>
      <c r="J52" s="78"/>
      <c r="K52" s="78"/>
      <c r="L52" s="78"/>
    </row>
    <row r="53" spans="1:12" ht="21.6" customHeight="1" x14ac:dyDescent="0.45">
      <c r="A53" s="94"/>
      <c r="B53" s="94"/>
      <c r="C53" s="94"/>
      <c r="E53" s="94"/>
      <c r="F53" s="133" t="s">
        <v>85</v>
      </c>
      <c r="G53" s="133"/>
      <c r="H53" s="133"/>
      <c r="I53" s="78"/>
      <c r="J53" s="132" t="s">
        <v>81</v>
      </c>
      <c r="K53" s="132"/>
      <c r="L53" s="132"/>
    </row>
    <row r="54" spans="1:12" ht="21.6" customHeight="1" x14ac:dyDescent="0.45">
      <c r="D54" s="92"/>
      <c r="E54" s="94"/>
      <c r="F54" s="9">
        <v>2022</v>
      </c>
      <c r="G54" s="94"/>
      <c r="H54" s="9">
        <v>2021</v>
      </c>
      <c r="I54" s="94"/>
      <c r="J54" s="9">
        <v>2022</v>
      </c>
      <c r="K54" s="5"/>
      <c r="L54" s="9">
        <v>2021</v>
      </c>
    </row>
    <row r="55" spans="1:12" ht="21.6" customHeight="1" x14ac:dyDescent="0.45">
      <c r="A55" s="1" t="s">
        <v>58</v>
      </c>
      <c r="B55" s="1"/>
      <c r="C55" s="1"/>
      <c r="D55" s="95"/>
      <c r="E55" s="100"/>
      <c r="F55" s="100"/>
      <c r="G55" s="100"/>
      <c r="H55" s="100"/>
      <c r="I55" s="100"/>
      <c r="J55" s="100"/>
      <c r="K55" s="100"/>
      <c r="L55" s="100"/>
    </row>
    <row r="56" spans="1:12" ht="21.6" customHeight="1" x14ac:dyDescent="0.45">
      <c r="C56" s="2" t="s">
        <v>143</v>
      </c>
      <c r="D56" s="95"/>
      <c r="E56" s="100"/>
      <c r="F56" s="16">
        <v>-922868</v>
      </c>
      <c r="G56" s="100"/>
      <c r="H56" s="16">
        <v>-499898</v>
      </c>
      <c r="I56" s="100"/>
      <c r="J56" s="16">
        <v>-922868</v>
      </c>
      <c r="K56" s="99"/>
      <c r="L56" s="16">
        <v>-499898</v>
      </c>
    </row>
    <row r="57" spans="1:12" ht="21.6" customHeight="1" x14ac:dyDescent="0.45">
      <c r="A57" s="1" t="s">
        <v>168</v>
      </c>
      <c r="B57" s="1"/>
      <c r="D57" s="95"/>
      <c r="E57" s="6"/>
      <c r="F57" s="114">
        <f>ROUND((SUM(F56:F56)),0)</f>
        <v>-922868</v>
      </c>
      <c r="G57" s="117"/>
      <c r="H57" s="114">
        <f>ROUND((SUM(H56:H56)),0)</f>
        <v>-499898</v>
      </c>
      <c r="I57" s="117"/>
      <c r="J57" s="114">
        <f>ROUND((SUM(J56:J56)),2)</f>
        <v>-922868</v>
      </c>
      <c r="K57" s="105"/>
      <c r="L57" s="114">
        <f>ROUND((SUM(L56:L56)),0)</f>
        <v>-499898</v>
      </c>
    </row>
    <row r="58" spans="1:12" ht="21.6" customHeight="1" x14ac:dyDescent="0.45">
      <c r="A58" s="1"/>
      <c r="B58" s="1"/>
      <c r="D58" s="95"/>
      <c r="E58" s="6"/>
      <c r="F58" s="117"/>
      <c r="G58" s="117"/>
      <c r="H58" s="117"/>
      <c r="I58" s="117"/>
      <c r="J58" s="105"/>
      <c r="K58" s="105"/>
      <c r="L58" s="105"/>
    </row>
    <row r="59" spans="1:12" ht="21.6" customHeight="1" x14ac:dyDescent="0.45">
      <c r="A59" s="1" t="s">
        <v>117</v>
      </c>
      <c r="B59" s="1"/>
      <c r="D59" s="95"/>
      <c r="E59" s="6"/>
      <c r="F59" s="105">
        <f>F32+F57+F45</f>
        <v>11112223</v>
      </c>
      <c r="G59" s="117"/>
      <c r="H59" s="105">
        <f>H32+H57+H45</f>
        <v>22365794</v>
      </c>
      <c r="I59" s="117"/>
      <c r="J59" s="105">
        <f>J32+J57+J45</f>
        <v>-1555046</v>
      </c>
      <c r="K59" s="105"/>
      <c r="L59" s="105">
        <f>L32+L57+L45</f>
        <v>-137596</v>
      </c>
    </row>
    <row r="60" spans="1:12" ht="21.6" customHeight="1" x14ac:dyDescent="0.45">
      <c r="A60" s="1" t="s">
        <v>59</v>
      </c>
      <c r="B60" s="1"/>
      <c r="D60" s="95"/>
      <c r="E60" s="6"/>
      <c r="F60" s="118">
        <f>'BS (E)'!I13</f>
        <v>31055789</v>
      </c>
      <c r="G60" s="117"/>
      <c r="H60" s="118">
        <v>4509470</v>
      </c>
      <c r="I60" s="117"/>
      <c r="J60" s="118">
        <f>'BS (E)'!M13</f>
        <v>8546818</v>
      </c>
      <c r="K60" s="105"/>
      <c r="L60" s="118">
        <v>4509470</v>
      </c>
    </row>
    <row r="61" spans="1:12" ht="21.6" customHeight="1" thickBot="1" x14ac:dyDescent="0.5">
      <c r="A61" s="1" t="s">
        <v>95</v>
      </c>
      <c r="B61" s="1"/>
      <c r="D61" s="95"/>
      <c r="E61" s="6"/>
      <c r="F61" s="119">
        <f>ROUND((SUM(F59:F60)),0)</f>
        <v>42168012</v>
      </c>
      <c r="G61" s="117"/>
      <c r="H61" s="119">
        <f>ROUND((SUM(H59:H60)),0)</f>
        <v>26875264</v>
      </c>
      <c r="I61" s="117"/>
      <c r="J61" s="119">
        <f>ROUND((SUM(J59:J60)),2)</f>
        <v>6991772</v>
      </c>
      <c r="K61" s="105"/>
      <c r="L61" s="119">
        <f>ROUND((SUM(L59:L60)),0)</f>
        <v>4371874</v>
      </c>
    </row>
    <row r="62" spans="1:12" ht="21.6" customHeight="1" thickTop="1" x14ac:dyDescent="0.45"/>
    <row r="63" spans="1:12" x14ac:dyDescent="0.45">
      <c r="A63" s="1" t="s">
        <v>140</v>
      </c>
      <c r="D63" s="2"/>
      <c r="E63" s="16"/>
      <c r="F63" s="16"/>
      <c r="H63" s="16"/>
      <c r="J63" s="16"/>
    </row>
    <row r="64" spans="1:12" x14ac:dyDescent="0.45">
      <c r="B64" s="2" t="s">
        <v>125</v>
      </c>
      <c r="D64" s="2"/>
      <c r="F64" s="50"/>
      <c r="G64" s="50"/>
      <c r="H64" s="50"/>
      <c r="I64" s="50"/>
      <c r="J64" s="50"/>
      <c r="K64" s="50"/>
      <c r="L64" s="50"/>
    </row>
    <row r="65" spans="3:6" x14ac:dyDescent="0.45">
      <c r="C65" s="2" t="s">
        <v>138</v>
      </c>
      <c r="D65" s="2"/>
    </row>
    <row r="66" spans="3:6" x14ac:dyDescent="0.45">
      <c r="F66" s="71" t="s">
        <v>126</v>
      </c>
    </row>
    <row r="67" spans="3:6" x14ac:dyDescent="0.45">
      <c r="C67" s="2" t="s">
        <v>1</v>
      </c>
      <c r="F67" s="52">
        <v>10262671</v>
      </c>
    </row>
    <row r="68" spans="3:6" x14ac:dyDescent="0.45">
      <c r="C68" s="2" t="s">
        <v>156</v>
      </c>
      <c r="F68" s="52">
        <v>4540181</v>
      </c>
    </row>
    <row r="69" spans="3:6" x14ac:dyDescent="0.45">
      <c r="C69" s="2" t="s">
        <v>105</v>
      </c>
      <c r="F69" s="52">
        <v>197686</v>
      </c>
    </row>
    <row r="70" spans="3:6" x14ac:dyDescent="0.45">
      <c r="C70" s="2" t="s">
        <v>3</v>
      </c>
      <c r="F70" s="52">
        <v>1120233</v>
      </c>
    </row>
    <row r="71" spans="3:6" x14ac:dyDescent="0.45">
      <c r="C71" s="2" t="s">
        <v>131</v>
      </c>
      <c r="F71" s="52">
        <v>100000</v>
      </c>
    </row>
    <row r="72" spans="3:6" x14ac:dyDescent="0.45">
      <c r="C72" s="2" t="s">
        <v>127</v>
      </c>
      <c r="F72" s="52">
        <v>374855</v>
      </c>
    </row>
    <row r="73" spans="3:6" x14ac:dyDescent="0.45">
      <c r="C73" s="2" t="s">
        <v>45</v>
      </c>
      <c r="F73" s="52">
        <v>6715</v>
      </c>
    </row>
    <row r="74" spans="3:6" x14ac:dyDescent="0.45">
      <c r="C74" s="2" t="s">
        <v>128</v>
      </c>
      <c r="F74" s="122">
        <v>-1535268</v>
      </c>
    </row>
    <row r="75" spans="3:6" x14ac:dyDescent="0.45">
      <c r="C75" s="2" t="s">
        <v>47</v>
      </c>
      <c r="F75" s="122">
        <v>-8162567</v>
      </c>
    </row>
    <row r="76" spans="3:6" ht="21.75" thickBot="1" x14ac:dyDescent="0.5">
      <c r="C76" s="2" t="s">
        <v>132</v>
      </c>
      <c r="F76" s="123">
        <f>SUM(F67:F75)</f>
        <v>6904506</v>
      </c>
    </row>
    <row r="77" spans="3:6" ht="21.75" thickTop="1" x14ac:dyDescent="0.45">
      <c r="F77" s="124"/>
    </row>
    <row r="78" spans="3:6" x14ac:dyDescent="0.45">
      <c r="C78" s="2" t="s">
        <v>129</v>
      </c>
      <c r="F78" s="52">
        <v>11999910</v>
      </c>
    </row>
    <row r="79" spans="3:6" x14ac:dyDescent="0.45">
      <c r="C79" s="2" t="s">
        <v>133</v>
      </c>
      <c r="F79" s="125">
        <f>-F67</f>
        <v>-10262671</v>
      </c>
    </row>
    <row r="80" spans="3:6" ht="21.75" thickBot="1" x14ac:dyDescent="0.5">
      <c r="C80" s="2" t="s">
        <v>130</v>
      </c>
      <c r="F80" s="123">
        <f>SUM(F78:F79)</f>
        <v>1737239</v>
      </c>
    </row>
    <row r="81" ht="21.75" thickTop="1" x14ac:dyDescent="0.45"/>
  </sheetData>
  <mergeCells count="7">
    <mergeCell ref="J53:L53"/>
    <mergeCell ref="H5:L5"/>
    <mergeCell ref="J6:L6"/>
    <mergeCell ref="H51:L51"/>
    <mergeCell ref="F6:H6"/>
    <mergeCell ref="F52:H52"/>
    <mergeCell ref="F53:H53"/>
  </mergeCells>
  <pageMargins left="0.98425196850393704" right="0.78740157480314965" top="0.98425196850393704" bottom="0.78740157480314965" header="0.39370078740157483" footer="0.39370078740157483"/>
  <pageSetup paperSize="9" scale="65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9M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9M (E)'!Print_Area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2022-11-11T08:08:11Z</cp:lastPrinted>
  <dcterms:created xsi:type="dcterms:W3CDTF">2021-02-23T14:35:01Z</dcterms:created>
  <dcterms:modified xsi:type="dcterms:W3CDTF">2022-11-13T07:18:43Z</dcterms:modified>
</cp:coreProperties>
</file>