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urnkey Communication Services Company Limited\Turnkey Communication_Sep22 (TKC)_ (NPD-14)Q3\"/>
    </mc:Choice>
  </mc:AlternateContent>
  <xr:revisionPtr revIDLastSave="0" documentId="13_ncr:1_{B9844DF5-6D6E-449E-8EC1-9A2205B9C1AA}" xr6:coauthVersionLast="47" xr6:coauthVersionMax="47" xr10:uidLastSave="{00000000-0000-0000-0000-000000000000}"/>
  <bookViews>
    <workbookView xWindow="-120" yWindow="-120" windowWidth="21840" windowHeight="13140" xr2:uid="{837AB5CF-781E-4BB1-8DB6-1D1B29DD5529}"/>
  </bookViews>
  <sheets>
    <sheet name="T2-4" sheetId="1" r:id="rId1"/>
    <sheet name="T 5-6" sheetId="7" r:id="rId2"/>
    <sheet name="T 7-8" sheetId="3" r:id="rId3"/>
    <sheet name="T 9" sheetId="4" r:id="rId4"/>
    <sheet name="T 10" sheetId="5" r:id="rId5"/>
    <sheet name="T 11-13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" localSheetId="4" hidden="1">[1]ชื่อหุ้น!#REF!</definedName>
    <definedName name="\" localSheetId="5" hidden="1">[1]ชื่อหุ้น!#REF!</definedName>
    <definedName name="\" hidden="1">[1]ชื่อหุ้น!#REF!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FDS_HYPERLINK_TOGGLE_STATE__" hidden="1">"ON"</definedName>
    <definedName name="__IntlFixup" hidden="1">TRUE</definedName>
    <definedName name="__RJE1" localSheetId="4" hidden="1">{"'SCBMF'!$A$1:$I$51","'SCBDA'!$A$1:$I$45","'SCBBA'!$A$1:$I$37"}</definedName>
    <definedName name="__RJE1" localSheetId="5" hidden="1">{"'SCBMF'!$A$1:$I$51","'SCBDA'!$A$1:$I$45","'SCBBA'!$A$1:$I$37"}</definedName>
    <definedName name="__RJE1" hidden="1">{"'SCBMF'!$A$1:$I$51","'SCBDA'!$A$1:$I$45","'SCBBA'!$A$1:$I$37"}</definedName>
    <definedName name="__xlfn.BAHTTEXT" hidden="1">#NAME?</definedName>
    <definedName name="_1__123Graph_ATEILM_RKTE" hidden="1">[2]D!$B$27:$B$31</definedName>
    <definedName name="_1102" hidden="1">'[3]stat local'!$D$769:$D$3475</definedName>
    <definedName name="_2__123Graph_ATEILM_RKTE2" hidden="1">[2]D!$B$27:$B$31</definedName>
    <definedName name="_3__123Graph_XTEILM_RKTE2" hidden="1">[2]D!$A$27:$A$31</definedName>
    <definedName name="_Fill1" hidden="1">[4]PPH1298S!$A$7:$A$34</definedName>
    <definedName name="_Order1" hidden="1">255</definedName>
    <definedName name="_Order2" hidden="1">255</definedName>
    <definedName name="_Regression_Int" hidden="1">1</definedName>
    <definedName name="_RJE1" localSheetId="4" hidden="1">{"'SCBMF'!$A$1:$I$51","'SCBDA'!$A$1:$I$45","'SCBBA'!$A$1:$I$37"}</definedName>
    <definedName name="_RJE1" localSheetId="5" hidden="1">{"'SCBMF'!$A$1:$I$51","'SCBDA'!$A$1:$I$45","'SCBBA'!$A$1:$I$37"}</definedName>
    <definedName name="_RJE1" hidden="1">{"'SCBMF'!$A$1:$I$51","'SCBDA'!$A$1:$I$45","'SCBBA'!$A$1:$I$37"}</definedName>
    <definedName name="aaaa" localSheetId="4" hidden="1">{"'Eng (page2)'!$A$1:$D$52"}</definedName>
    <definedName name="aaaa" localSheetId="5" hidden="1">{"'Eng (page2)'!$A$1:$D$52"}</definedName>
    <definedName name="aaaa" hidden="1">{"'Eng (page2)'!$A$1:$D$52"}</definedName>
    <definedName name="aaaaa" localSheetId="4" hidden="1">{"'Eng (page2)'!$A$1:$D$52"}</definedName>
    <definedName name="aaaaa" localSheetId="5" hidden="1">{"'Eng (page2)'!$A$1:$D$52"}</definedName>
    <definedName name="aaaaa" hidden="1">{"'Eng (page2)'!$A$1:$D$52"}</definedName>
    <definedName name="AccessDatabase" hidden="1">"C:\lek1\ms_excel\ฐานข้อมูล.mdb"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s" localSheetId="4" hidden="1">{"'Eng (page2)'!$A$1:$D$52"}</definedName>
    <definedName name="asds" localSheetId="5" hidden="1">{"'Eng (page2)'!$A$1:$D$52"}</definedName>
    <definedName name="asds" hidden="1">{"'Eng (page2)'!$A$1:$D$52"}</definedName>
    <definedName name="ax" localSheetId="4" hidden="1">{"'Eng (page2)'!$A$1:$D$52"}</definedName>
    <definedName name="ax" localSheetId="5" hidden="1">{"'Eng (page2)'!$A$1:$D$52"}</definedName>
    <definedName name="ax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G_Del" hidden="1">15</definedName>
    <definedName name="BG_Ins" hidden="1">4</definedName>
    <definedName name="BG_Mod" hidden="1">6</definedName>
    <definedName name="cash" localSheetId="4" hidden="1">{"'Eng (page2)'!$A$1:$D$52"}</definedName>
    <definedName name="cash" localSheetId="5" hidden="1">{"'Eng (page2)'!$A$1:$D$52"}</definedName>
    <definedName name="cash" hidden="1">{"'Eng (page2)'!$A$1:$D$52"}</definedName>
    <definedName name="cat" localSheetId="4" hidden="1">{"'Eng (page2)'!$A$1:$D$52"}</definedName>
    <definedName name="cat" localSheetId="5" hidden="1">{"'Eng (page2)'!$A$1:$D$52"}</definedName>
    <definedName name="cat" hidden="1">{"'Eng (page2)'!$A$1:$D$52"}</definedName>
    <definedName name="cut" localSheetId="4" hidden="1">{"'Eng (page2)'!$A$1:$D$52"}</definedName>
    <definedName name="cut" localSheetId="5" hidden="1">{"'Eng (page2)'!$A$1:$D$52"}</definedName>
    <definedName name="cut" hidden="1">{"'Eng (page2)'!$A$1:$D$52"}</definedName>
    <definedName name="dddddd" localSheetId="4" hidden="1">{"'Eng (page2)'!$A$1:$D$52"}</definedName>
    <definedName name="dddddd" localSheetId="5" hidden="1">{"'Eng (page2)'!$A$1:$D$52"}</definedName>
    <definedName name="dddddd" hidden="1">{"'Eng (page2)'!$A$1:$D$52"}</definedName>
    <definedName name="dooe" localSheetId="4" hidden="1">{"'Eng (page2)'!$A$1:$D$52"}</definedName>
    <definedName name="dooe" localSheetId="5" hidden="1">{"'Eng (page2)'!$A$1:$D$52"}</definedName>
    <definedName name="dooe" hidden="1">{"'Eng (page2)'!$A$1:$D$52"}</definedName>
    <definedName name="eeee" localSheetId="4" hidden="1">{"'Eng (page2)'!$A$1:$D$52"}</definedName>
    <definedName name="eeee" localSheetId="5" hidden="1">{"'Eng (page2)'!$A$1:$D$52"}</definedName>
    <definedName name="eeee" hidden="1">{"'Eng (page2)'!$A$1:$D$52"}</definedName>
    <definedName name="GES_LIST" hidden="1">[5]Struktur!$A$4:$A$46</definedName>
    <definedName name="gh" localSheetId="4" hidden="1">{"'Eng (page2)'!$A$1:$D$52"}</definedName>
    <definedName name="gh" localSheetId="5" hidden="1">{"'Eng (page2)'!$A$1:$D$52"}</definedName>
    <definedName name="gh" hidden="1">{"'Eng (page2)'!$A$1:$D$52"}</definedName>
    <definedName name="ghuu" localSheetId="4" hidden="1">{"'Eng (page2)'!$A$1:$D$52"}</definedName>
    <definedName name="ghuu" localSheetId="5" hidden="1">{"'Eng (page2)'!$A$1:$D$52"}</definedName>
    <definedName name="ghuu" hidden="1">{"'Eng (page2)'!$A$1:$D$52"}</definedName>
    <definedName name="hijo" localSheetId="4" hidden="1">{"'Eng (page2)'!$A$1:$D$52"}</definedName>
    <definedName name="hijo" localSheetId="5" hidden="1">{"'Eng (page2)'!$A$1:$D$52"}</definedName>
    <definedName name="hijo" hidden="1">{"'Eng (page2)'!$A$1:$D$52"}</definedName>
    <definedName name="HTML" localSheetId="4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Title" hidden="1">""</definedName>
    <definedName name="huy" localSheetId="4" hidden="1">{"'Sheet1'!$L$16"}</definedName>
    <definedName name="huy" localSheetId="5" hidden="1">{"'Sheet1'!$L$16"}</definedName>
    <definedName name="huy" hidden="1">{"'Sheet1'!$L$16"}</definedName>
    <definedName name="IDL.Connector.Version" hidden="1">"14.0.1.0"</definedName>
    <definedName name="invert_e" localSheetId="4" hidden="1">{"'SCBMF'!$A$1:$I$51","'SCBDA'!$A$1:$I$45","'SCBBA'!$A$1:$I$37"}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AE_BR" hidden="1">"c10"</definedName>
    <definedName name="IQ_AP_BR" hidden="1">"c34"</definedName>
    <definedName name="IQ_AR_BR" hidden="1">"c41"</definedName>
    <definedName name="IQ_ASSET_WRITEDOWN_BR" hidden="1">"c50"</definedName>
    <definedName name="IQ_ASSET_WRITEDOWN_CF_BR" hidden="1">"c53"</definedName>
    <definedName name="IQ_CAPEX_BR" hidden="1">"c111"</definedName>
    <definedName name="IQ_CH" hidden="1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OMMERCIAL_DOM" hidden="1">"c177"</definedName>
    <definedName name="IQ_COMMERCIAL_MORT" hidden="1">"c179"</definedName>
    <definedName name="IQ_COMMON_APIC_BR" hidden="1">"c185"</definedName>
    <definedName name="IQ_COMMON_ISSUED_BR" hidden="1">"c199"</definedName>
    <definedName name="IQ_COMMON_REP_BR" hidden="1">"c208"</definedName>
    <definedName name="IQ_CONV_RATE" hidden="1">"c2192"</definedName>
    <definedName name="IQ_CQ" hidden="1">5000</definedName>
    <definedName name="IQ_CURRENCY_GAIN_BR" hidden="1">"c236"</definedName>
    <definedName name="IQ_CURRENT_PORT_DEBT_BR" hidden="1">"c1567"</definedName>
    <definedName name="IQ_CY" hidden="1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 hidden="1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NTM" hidden="1">700000</definedName>
    <definedName name="IQ_EBT_BR" hidden="1">"c378"</definedName>
    <definedName name="IQ_EBT_EXCL_BR" hidden="1">"c381"</definedName>
    <definedName name="IQ_EXTRA_ACC_ITEMS_BR" hidden="1">"c412"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W_AMORT_BR" hidden="1">"c532"</definedName>
    <definedName name="IQ_GW_INTAN_AMORT_BR" hidden="1">"c1470"</definedName>
    <definedName name="IQ_GW_INTAN_AMORT_CF_BR" hidden="1">"c1473"</definedName>
    <definedName name="IQ_INC_EQUITY_BR" hidden="1">"c550"</definedName>
    <definedName name="IQ_INS_SETTLE_BR" hidden="1">"c572"</definedName>
    <definedName name="IQ_INT_EXP_BR" hidden="1">"c586"</definedName>
    <definedName name="IQ_INT_INC_BR" hidden="1">"c593"</definedName>
    <definedName name="IQ_INVEST_LOANS_CF_BR" hidden="1">"c630"</definedName>
    <definedName name="IQ_INVEST_SECURITY_CF_BR" hidden="1">"c639"</definedName>
    <definedName name="IQ_LATESTK" hidden="1">1000</definedName>
    <definedName name="IQ_LATESTQ" hidden="1">500</definedName>
    <definedName name="IQ_LEGAL_SETTLE_BR" hidden="1">"c649"</definedName>
    <definedName name="IQ_LOANS_CF_BR" hidden="1">"c661"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 hidden="1">2000</definedName>
    <definedName name="IQ_LTMMONTH" hidden="1">120000</definedName>
    <definedName name="IQ_MERGER_BR" hidden="1">"c715"</definedName>
    <definedName name="IQ_MERGER_RESTRUCTURE_BR" hidden="1">"c721"</definedName>
    <definedName name="IQ_MINORITY_INTEREST_BR" hidden="1">"c729"</definedName>
    <definedName name="IQ_MONTH" hidden="1">15000</definedName>
    <definedName name="IQ_MTD" hidden="1">800000</definedName>
    <definedName name="IQ_NAMES_REVISION_DATE_" hidden="1">41449.5076041667</definedName>
    <definedName name="IQ_NAMES_REVISION_DATE_bid" hidden="1">41457.7935185185</definedName>
    <definedName name="IQ_NAV_ACT_OR_EST" hidden="1">"c2225"</definedName>
    <definedName name="IQ_NET_DEBT_ISSUED_BR" hidden="1">"c753"</definedName>
    <definedName name="IQ_NET_INT_INC_BR" hidden="1">"c765"</definedName>
    <definedName name="IQ_NTM" hidden="1">6000</definedName>
    <definedName name="IQ_OG_TOTAL_OIL_PRODUCTON" hidden="1">"c2059"</definedName>
    <definedName name="IQ_OPER_INC_BR" hidden="1">"c850"</definedName>
    <definedName name="IQ_OTHER_AMORT_BR" hidden="1">"c5566"</definedName>
    <definedName name="IQ_OTHER_ASSETS_BR" hidden="1">"c862"</definedName>
    <definedName name="IQ_OTHER_CA_SUPPL_BR" hidden="1">"c871"</definedName>
    <definedName name="IQ_OTHER_CL_SUPPL_BR" hidden="1">"c880"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TAN_BR" hidden="1">"c909"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T_ASSETS_BR" hidden="1">"c948"</definedName>
    <definedName name="IQ_OTHER_NON_OPER_EXP_BR" hidden="1">"c957"</definedName>
    <definedName name="IQ_OTHER_NON_OPER_EXP_SUPPL_BR" hidden="1">"c962"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V_BR" hidden="1">"c1011"</definedName>
    <definedName name="IQ_OTHER_REV_SUPPL_BR" hidden="1">"c1016"</definedName>
    <definedName name="IQ_OTHER_UNUSUAL_BR" hidden="1">"c1561"</definedName>
    <definedName name="IQ_OTHER_UNUSUAL_SUPPL_BR" hidden="1">"c1496"</definedName>
    <definedName name="IQ_PC_WRITTEN" hidden="1">"c1027"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REF_ISSUED_BR" hidden="1">"c1047"</definedName>
    <definedName name="IQ_PREF_OTHER_BR" hidden="1">"c1055"</definedName>
    <definedName name="IQ_PREF_REP_BR" hidden="1">"c1062"</definedName>
    <definedName name="IQ_QTD" hidden="1">750000</definedName>
    <definedName name="IQ_RESIDENTIAL_LOANS" hidden="1">"c1102"</definedName>
    <definedName name="IQ_RESTRUCTURE_BR" hidden="1">"c1106"</definedName>
    <definedName name="IQ_RETURN_ASSETS_BROK" hidden="1">"c1115"</definedName>
    <definedName name="IQ_RETURN_EQUITY_BROK" hidden="1">"c1120"</definedName>
    <definedName name="IQ_SALE_INTAN_CF_BR" hidden="1">"c1133"</definedName>
    <definedName name="IQ_SALE_PPE_CF_BR" hidden="1">"c1139"</definedName>
    <definedName name="IQ_SALE_REAL_ESTATE_CF_BR" hidden="1">"c1145"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TODAY" hidden="1">0</definedName>
    <definedName name="IQ_TOTAL_AR_BR" hidden="1">"c1231"</definedName>
    <definedName name="IQ_TOTAL_DEBT_ISSUED_BR" hidden="1">"c1253"</definedName>
    <definedName name="IQ_TOTAL_DEBT_REPAID_BR" hidden="1">"c1260"</definedName>
    <definedName name="IQ_TOTAL_LIAB_BR" hidden="1">"c1278"</definedName>
    <definedName name="IQ_TOTAL_OPER_EXP_BR" hidden="1">"c1284"</definedName>
    <definedName name="IQ_TOTAL_REV_BR" hidden="1">"c1303"</definedName>
    <definedName name="IQ_TOTAL_UNUSUAL_BR" hidden="1">"c5517"</definedName>
    <definedName name="IQ_TREASURY_OTHER_EQUITY_BR" hidden="1">"c1314"</definedName>
    <definedName name="IQ_UNEARN_REV_CURRENT_BR" hidden="1">"c1324"</definedName>
    <definedName name="IQ_WEEK" hidden="1">50000</definedName>
    <definedName name="IQ_YTD" hidden="1">3000</definedName>
    <definedName name="IQ_YTDMONTH" hidden="1">130000</definedName>
    <definedName name="jfkd" localSheetId="4" hidden="1">{"'Eng (page2)'!$A$1:$D$52"}</definedName>
    <definedName name="jfkd" localSheetId="5" hidden="1">{"'Eng (page2)'!$A$1:$D$52"}</definedName>
    <definedName name="jfkd" hidden="1">{"'Eng (page2)'!$A$1:$D$52"}</definedName>
    <definedName name="jkmhcd" localSheetId="4" hidden="1">{"'Eng (page2)'!$A$1:$D$52"}</definedName>
    <definedName name="jkmhcd" localSheetId="5" hidden="1">{"'Eng (page2)'!$A$1:$D$52"}</definedName>
    <definedName name="jkmhcd" hidden="1">{"'Eng (page2)'!$A$1:$D$52"}</definedName>
    <definedName name="kie" localSheetId="4" hidden="1">{"'Eng (page2)'!$A$1:$D$52"}</definedName>
    <definedName name="kie" localSheetId="5" hidden="1">{"'Eng (page2)'!$A$1:$D$52"}</definedName>
    <definedName name="kie" hidden="1">{"'Eng (page2)'!$A$1:$D$52"}</definedName>
    <definedName name="klk" localSheetId="4" hidden="1">{"'Eng (page2)'!$A$1:$D$52"}</definedName>
    <definedName name="klk" localSheetId="5" hidden="1">{"'Eng (page2)'!$A$1:$D$52"}</definedName>
    <definedName name="klk" hidden="1">{"'Eng (page2)'!$A$1:$D$52"}</definedName>
    <definedName name="KLO" localSheetId="4" hidden="1">{"'Eng (page2)'!$A$1:$D$52"}</definedName>
    <definedName name="KLO" localSheetId="5" hidden="1">{"'Eng (page2)'!$A$1:$D$52"}</definedName>
    <definedName name="KLO" hidden="1">{"'Eng (page2)'!$A$1:$D$52"}</definedName>
    <definedName name="kp" localSheetId="4" hidden="1">{"'Eng (page2)'!$A$1:$D$52"}</definedName>
    <definedName name="kp" localSheetId="5" hidden="1">{"'Eng (page2)'!$A$1:$D$52"}</definedName>
    <definedName name="kp" hidden="1">{"'Eng (page2)'!$A$1:$D$52"}</definedName>
    <definedName name="MBOหนิง" localSheetId="4" hidden="1">{#N/A,#N/A,FALSE,"COVER.XLS";#N/A,#N/A,FALSE,"RACT1.XLS";#N/A,#N/A,FALSE,"RACT2.XLS";#N/A,#N/A,FALSE,"ECCMP";#N/A,#N/A,FALSE,"WELDER.XLS"}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olj" localSheetId="4" hidden="1">{"'Eng (page2)'!$A$1:$D$52"}</definedName>
    <definedName name="olj" localSheetId="5" hidden="1">{"'Eng (page2)'!$A$1:$D$52"}</definedName>
    <definedName name="olj" hidden="1">{"'Eng (page2)'!$A$1:$D$52"}</definedName>
    <definedName name="PRJE1" localSheetId="4" hidden="1">{"'Eng (page2)'!$A$1:$D$52"}</definedName>
    <definedName name="PRJE1" localSheetId="5" hidden="1">{"'Eng (page2)'!$A$1:$D$52"}</definedName>
    <definedName name="PRJE1" hidden="1">{"'Eng (page2)'!$A$1:$D$52"}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" localSheetId="4" hidden="1">{"'Eng (page2)'!$A$1:$D$52"}</definedName>
    <definedName name="qqqq" localSheetId="5" hidden="1">{"'Eng (page2)'!$A$1:$D$52"}</definedName>
    <definedName name="qqqq" hidden="1">{"'Eng (page2)'!$A$1:$D$52"}</definedName>
    <definedName name="qw" localSheetId="4" hidden="1">{"'Eng (page2)'!$A$1:$D$52"}</definedName>
    <definedName name="qw" localSheetId="5" hidden="1">{"'Eng (page2)'!$A$1:$D$52"}</definedName>
    <definedName name="qw" hidden="1">{"'Eng (page2)'!$A$1:$D$52"}</definedName>
    <definedName name="SAPBEXrevision" hidden="1">1</definedName>
    <definedName name="SAPBEXsysID" hidden="1">"BP1"</definedName>
    <definedName name="SAPBEXwbID" hidden="1">"3N2SAVQTSLR6DH51Q2398AIH8"</definedName>
    <definedName name="sell" localSheetId="4" hidden="1">{"'Eng (page2)'!$A$1:$D$52"}</definedName>
    <definedName name="sell" localSheetId="5" hidden="1">{"'Eng (page2)'!$A$1:$D$52"}</definedName>
    <definedName name="sell" hidden="1">{"'Eng (page2)'!$A$1:$D$52"}</definedName>
    <definedName name="software" localSheetId="4" hidden="1">{"'Eng (page2)'!$A$1:$D$52"}</definedName>
    <definedName name="software" localSheetId="5" hidden="1">{"'Eng (page2)'!$A$1:$D$52"}</definedName>
    <definedName name="software" hidden="1">{"'Eng (page2)'!$A$1:$D$52"}</definedName>
    <definedName name="stamp" localSheetId="4" hidden="1">{"'Eng (page2)'!$A$1:$D$52"}</definedName>
    <definedName name="stamp" localSheetId="5" hidden="1">{"'Eng (page2)'!$A$1:$D$52"}</definedName>
    <definedName name="stamp" hidden="1">{"'Eng (page2)'!$A$1:$D$52"}</definedName>
    <definedName name="TAT" hidden="1">[6]TA!$C$7</definedName>
    <definedName name="TextRefCopyRangeCount" hidden="1">1</definedName>
    <definedName name="tom" localSheetId="4" hidden="1">{"'Eng (page2)'!$A$1:$D$52"}</definedName>
    <definedName name="tom" localSheetId="5" hidden="1">{"'Eng (page2)'!$A$1:$D$52"}</definedName>
    <definedName name="tom" hidden="1">{"'Eng (page2)'!$A$1:$D$52"}</definedName>
    <definedName name="tre4r564t" localSheetId="4" hidden="1">{"'Eng (page2)'!$A$1:$D$52"}</definedName>
    <definedName name="tre4r564t" localSheetId="5" hidden="1">{"'Eng (page2)'!$A$1:$D$52"}</definedName>
    <definedName name="tre4r564t" hidden="1">{"'Eng (page2)'!$A$1:$D$52"}</definedName>
    <definedName name="ujj" localSheetId="4" hidden="1">{"'Eng (page2)'!$A$1:$D$52"}</definedName>
    <definedName name="ujj" localSheetId="5" hidden="1">{"'Eng (page2)'!$A$1:$D$52"}</definedName>
    <definedName name="ujj" hidden="1">{"'Eng (page2)'!$A$1:$D$52"}</definedName>
    <definedName name="Uor" localSheetId="4" hidden="1">{"'Eng (page2)'!$A$1:$D$52"}</definedName>
    <definedName name="Uor" localSheetId="5" hidden="1">{"'Eng (page2)'!$A$1:$D$52"}</definedName>
    <definedName name="Uor" hidden="1">{"'Eng (page2)'!$A$1:$D$52"}</definedName>
    <definedName name="weee" localSheetId="4" hidden="1">{"'Eng (page2)'!$A$1:$D$52"}</definedName>
    <definedName name="weee" localSheetId="5" hidden="1">{"'Eng (page2)'!$A$1:$D$52"}</definedName>
    <definedName name="weee" hidden="1">{"'Eng (page2)'!$A$1:$D$52"}</definedName>
    <definedName name="ww" localSheetId="4" hidden="1">{"'Eng (page2)'!$A$1:$D$52"}</definedName>
    <definedName name="ww" localSheetId="5" hidden="1">{"'Eng (page2)'!$A$1:$D$52"}</definedName>
    <definedName name="ww" hidden="1">{"'Eng (page2)'!$A$1:$D$52"}</definedName>
    <definedName name="x" localSheetId="4" hidden="1">{"'Eng (page2)'!$A$1:$D$52"}</definedName>
    <definedName name="x" localSheetId="5" hidden="1">{"'Eng (page2)'!$A$1:$D$52"}</definedName>
    <definedName name="x" hidden="1">{"'Eng (page2)'!$A$1:$D$52"}</definedName>
    <definedName name="xls1" localSheetId="4" hidden="1">{#N/A,#N/A,FALSE,"17MAY";#N/A,#N/A,FALSE,"24MAY"}</definedName>
    <definedName name="xls1" localSheetId="5" hidden="1">{#N/A,#N/A,FALSE,"17MAY";#N/A,#N/A,FALSE,"24MAY"}</definedName>
    <definedName name="xls1" hidden="1">{#N/A,#N/A,FALSE,"17MAY";#N/A,#N/A,FALSE,"24MAY"}</definedName>
    <definedName name="XRefColumnsCount" hidden="1">10</definedName>
    <definedName name="XRefCopyRangeCount" hidden="1">63</definedName>
    <definedName name="XRefPasteRangeCount" hidden="1">52</definedName>
    <definedName name="yen5" localSheetId="4" hidden="1">{#N/A,#N/A,FALSE,"Eff-SSC2"}</definedName>
    <definedName name="yen5" localSheetId="5" hidden="1">{#N/A,#N/A,FALSE,"Eff-SSC2"}</definedName>
    <definedName name="yen5" hidden="1">{#N/A,#N/A,FALSE,"Eff-SSC2"}</definedName>
    <definedName name="Z_596DBCC3_D5DA_4DD7_8539_9824EE20BA08_.wvu.FilterData" hidden="1">#REF!</definedName>
    <definedName name="zz" localSheetId="4" hidden="1">{"'Eng (page2)'!$A$1:$D$52"}</definedName>
    <definedName name="zz" localSheetId="5" hidden="1">{"'Eng (page2)'!$A$1:$D$52"}</definedName>
    <definedName name="zz" hidden="1">{"'Eng (page2)'!$A$1:$D$52"}</definedName>
    <definedName name="เงิน" hidden="1">#REF!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เดือื่เ" localSheetId="4" hidden="1">{#N/A,#N/A,FALSE,"Eff-SSC2"}</definedName>
    <definedName name="เดือื่เ" localSheetId="5" hidden="1">{#N/A,#N/A,FALSE,"Eff-SSC2"}</definedName>
    <definedName name="เดือื่เ" hidden="1">{#N/A,#N/A,FALSE,"Eff-SSC2"}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หื" localSheetId="4" hidden="1">{#N/A,#N/A,FALSE,"Eff-SSC2"}</definedName>
    <definedName name="เหื" localSheetId="5" hidden="1">{#N/A,#N/A,FALSE,"Eff-SSC2"}</definedName>
    <definedName name="เหื" hidden="1">{#N/A,#N/A,FALSE,"Eff-SSC2"}</definedName>
    <definedName name="แก้ไข2" localSheetId="4" hidden="1">{#N/A,#N/A,TRUE,"Str.";#N/A,#N/A,TRUE,"Steel &amp; Roof";#N/A,#N/A,TRUE,"Arc.";#N/A,#N/A,TRUE,"Preliminary";#N/A,#N/A,TRUE,"Sum_Prelim"}</definedName>
    <definedName name="แก้ไข2" localSheetId="5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บบร่าง" localSheetId="4" hidden="1">{#N/A,#N/A,FALSE,"Eff-SSC2"}</definedName>
    <definedName name="แบบร่าง" localSheetId="5" hidden="1">{#N/A,#N/A,FALSE,"Eff-SSC2"}</definedName>
    <definedName name="แบบร่าง" hidden="1">{#N/A,#N/A,FALSE,"Eff-SSC2"}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สร้าง" localSheetId="4" hidden="1">{#N/A,#N/A,FALSE,"Eff-SSC2"}</definedName>
    <definedName name="โครงสร้าง" localSheetId="5" hidden="1">{#N/A,#N/A,FALSE,"Eff-SSC2"}</definedName>
    <definedName name="โครงสร้าง" hidden="1">{#N/A,#N/A,FALSE,"Eff-SSC2"}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โอนเงินระหว่างสาขา" localSheetId="4" hidden="1">{#N/A,#N/A,FALSE,"Eff-SSC2"}</definedName>
    <definedName name="การโอนเงินระหว่างสาขา" localSheetId="5" hidden="1">{#N/A,#N/A,FALSE,"Eff-SSC2"}</definedName>
    <definedName name="การโอนเงินระหว่างสาขา" hidden="1">{#N/A,#N/A,FALSE,"Eff-SSC2"}</definedName>
    <definedName name="ข้อที่4" localSheetId="4" hidden="1">{#N/A,#N/A,FALSE,"Eff-SSC2"}</definedName>
    <definedName name="ข้อที่4" localSheetId="5" hidden="1">{#N/A,#N/A,FALSE,"Eff-SSC2"}</definedName>
    <definedName name="ข้อที่4" hidden="1">{#N/A,#N/A,FALSE,"Eff-SSC2"}</definedName>
    <definedName name="ค่าไฟฟ่า" localSheetId="4" hidden="1">{#N/A,#N/A,FALSE,"Eff-SSC2"}</definedName>
    <definedName name="ค่าไฟฟ่า" localSheetId="5" hidden="1">{#N/A,#N/A,FALSE,"Eff-SSC2"}</definedName>
    <definedName name="ค่าไฟฟ่า" hidden="1">{#N/A,#N/A,FALSE,"Eff-SSC2"}</definedName>
    <definedName name="จารึ" localSheetId="4" hidden="1">{#N/A,#N/A,FALSE,"Eff-SSC2"}</definedName>
    <definedName name="จารึ" localSheetId="5" hidden="1">{#N/A,#N/A,FALSE,"Eff-SSC2"}</definedName>
    <definedName name="จารึ" hidden="1">{#N/A,#N/A,FALSE,"Eff-SSC2"}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ถ้ะ" localSheetId="4" hidden="1">{#N/A,#N/A,FALSE,"Eff-SSC2"}</definedName>
    <definedName name="ถ้ะ" localSheetId="5" hidden="1">{#N/A,#N/A,FALSE,"Eff-SSC2"}</definedName>
    <definedName name="ถ้ะ" hidden="1">{#N/A,#N/A,FALSE,"Eff-SSC2"}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ัครงค์" localSheetId="4" hidden="1">{#N/A,#N/A,FALSE,"Eff-SSC2"}</definedName>
    <definedName name="นัครงค์" localSheetId="5" hidden="1">{#N/A,#N/A,FALSE,"Eff-SSC2"}</definedName>
    <definedName name="นัครงค์" hidden="1">{#N/A,#N/A,FALSE,"Eff-SSC2"}</definedName>
    <definedName name="น้ำยางสด" hidden="1">#REF!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4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้" localSheetId="4" hidden="1">{#N/A,#N/A,FALSE,"Eff-SSC2"}</definedName>
    <definedName name="พ้" localSheetId="5" hidden="1">{#N/A,#N/A,FALSE,"Eff-SSC2"}</definedName>
    <definedName name="พ้" hidden="1">{#N/A,#N/A,FALSE,"Eff-SSC2"}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ัฃ" localSheetId="4" hidden="1">{#N/A,#N/A,FALSE,"Eff-SSC2"}</definedName>
    <definedName name="รัฃ" localSheetId="5" hidden="1">{#N/A,#N/A,FALSE,"Eff-SSC2"}</definedName>
    <definedName name="รัฃ" hidden="1">{#N/A,#N/A,FALSE,"Eff-SSC2"}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ส่งออก05" localSheetId="4" hidden="1">{#N/A,#N/A,FALSE,"Eff-SSC2"}</definedName>
    <definedName name="ส่งออก05" localSheetId="5" hidden="1">{#N/A,#N/A,FALSE,"Eff-SSC2"}</definedName>
    <definedName name="ส่งออก05" hidden="1">{#N/A,#N/A,FALSE,"Eff-SSC2"}</definedName>
    <definedName name="สถิติ_spc" localSheetId="4" hidden="1">{#N/A,#N/A,FALSE,"Eff-SSC2"}</definedName>
    <definedName name="สถิติ_spc" localSheetId="5" hidden="1">{#N/A,#N/A,FALSE,"Eff-SSC2"}</definedName>
    <definedName name="สถิติ_spc" hidden="1">{#N/A,#N/A,FALSE,"Eff-SSC2"}</definedName>
    <definedName name="สรุป" localSheetId="4" hidden="1">{#N/A,#N/A,FALSE,"Eff-SSC2"}</definedName>
    <definedName name="สรุป" localSheetId="5" hidden="1">{#N/A,#N/A,FALSE,"Eff-SSC2"}</definedName>
    <definedName name="สรุป" hidden="1">{#N/A,#N/A,FALSE,"Eff-SSC2"}</definedName>
    <definedName name="สรุป2" localSheetId="4" hidden="1">{#N/A,#N/A,TRUE,"Str.";#N/A,#N/A,TRUE,"Steel &amp; Roof";#N/A,#N/A,TRUE,"Arc.";#N/A,#N/A,TRUE,"Preliminary";#N/A,#N/A,TRUE,"Sum_Prelim"}</definedName>
    <definedName name="สรุป2" localSheetId="5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4" hidden="1">{#N/A,#N/A,TRUE,"Str.";#N/A,#N/A,TRUE,"Steel &amp; Roof";#N/A,#N/A,TRUE,"Arc.";#N/A,#N/A,TRUE,"Preliminary";#N/A,#N/A,TRUE,"Sum_Prelim"}</definedName>
    <definedName name="สว่ว" localSheetId="5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ำเริง" localSheetId="4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น้าที่งาน" localSheetId="4" hidden="1">{#N/A,#N/A,FALSE,"Eff-SSC2"}</definedName>
    <definedName name="หน้าที่งาน" localSheetId="5" hidden="1">{#N/A,#N/A,FALSE,"Eff-SSC2"}</definedName>
    <definedName name="หน้าที่งาน" hidden="1">{#N/A,#N/A,FALSE,"Eff-SSC2"}</definedName>
    <definedName name="หนึ่ง" localSheetId="4" hidden="1">{#N/A,#N/A,FALSE,"COVER.XLS";#N/A,#N/A,FALSE,"RACT1.XLS";#N/A,#N/A,FALSE,"RACT2.XLS";#N/A,#N/A,FALSE,"ECCMP";#N/A,#N/A,FALSE,"WELDER.XLS"}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มวดสินค้า" localSheetId="4" hidden="1">{#N/A,#N/A,FALSE,"Eff-SSC2"}</definedName>
    <definedName name="หมวดสินค้า" localSheetId="5" hidden="1">{#N/A,#N/A,FALSE,"Eff-SSC2"}</definedName>
    <definedName name="หมวดสินค้า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1" i="4" l="1"/>
  <c r="J82" i="6" l="1"/>
  <c r="F82" i="6"/>
  <c r="D82" i="6"/>
  <c r="H82" i="6"/>
  <c r="H30" i="5"/>
  <c r="H19" i="5"/>
  <c r="R31" i="4"/>
  <c r="R29" i="4"/>
  <c r="R28" i="4"/>
  <c r="R27" i="4"/>
  <c r="R26" i="4"/>
  <c r="R32" i="4"/>
  <c r="N41" i="3"/>
  <c r="J41" i="3"/>
  <c r="N42" i="7"/>
  <c r="J42" i="7"/>
  <c r="N79" i="1"/>
  <c r="P24" i="5" l="1"/>
  <c r="P27" i="5"/>
  <c r="T28" i="4"/>
  <c r="X28" i="4" s="1"/>
  <c r="J134" i="6" l="1"/>
  <c r="F134" i="6"/>
  <c r="J97" i="6"/>
  <c r="F97" i="6"/>
  <c r="J45" i="6"/>
  <c r="J49" i="6" s="1"/>
  <c r="F45" i="6"/>
  <c r="F49" i="6" s="1"/>
  <c r="P28" i="5"/>
  <c r="P25" i="5"/>
  <c r="P23" i="5"/>
  <c r="P21" i="5"/>
  <c r="P17" i="5"/>
  <c r="P16" i="5"/>
  <c r="P15" i="5"/>
  <c r="P13" i="5"/>
  <c r="N30" i="5"/>
  <c r="P34" i="4"/>
  <c r="R24" i="4"/>
  <c r="V34" i="4"/>
  <c r="N34" i="4"/>
  <c r="L34" i="4"/>
  <c r="J34" i="4"/>
  <c r="H34" i="4"/>
  <c r="F34" i="4"/>
  <c r="T32" i="4"/>
  <c r="X32" i="4" s="1"/>
  <c r="T29" i="4"/>
  <c r="T27" i="4"/>
  <c r="T26" i="4"/>
  <c r="X26" i="4" s="1"/>
  <c r="R15" i="4"/>
  <c r="V22" i="4"/>
  <c r="P22" i="4"/>
  <c r="N22" i="4"/>
  <c r="L22" i="4"/>
  <c r="J22" i="4"/>
  <c r="H22" i="4"/>
  <c r="F22" i="4"/>
  <c r="J111" i="6" l="1"/>
  <c r="J114" i="6" s="1"/>
  <c r="P19" i="5"/>
  <c r="F111" i="6"/>
  <c r="F114" i="6" s="1"/>
  <c r="R34" i="4"/>
  <c r="N19" i="5"/>
  <c r="T24" i="4"/>
  <c r="T34" i="4" s="1"/>
  <c r="X24" i="4" l="1"/>
  <c r="T15" i="4"/>
  <c r="R20" i="4"/>
  <c r="T20" i="4" s="1"/>
  <c r="R19" i="4"/>
  <c r="T19" i="4" s="1"/>
  <c r="X19" i="4" s="1"/>
  <c r="R18" i="4"/>
  <c r="T18" i="4" s="1"/>
  <c r="X18" i="4" s="1"/>
  <c r="R17" i="4"/>
  <c r="T17" i="4" s="1"/>
  <c r="X17" i="4" s="1"/>
  <c r="P66" i="3"/>
  <c r="P60" i="3"/>
  <c r="L66" i="3"/>
  <c r="L60" i="3"/>
  <c r="P16" i="3"/>
  <c r="P25" i="3" s="1"/>
  <c r="P28" i="3" s="1"/>
  <c r="P43" i="3" s="1"/>
  <c r="L16" i="3"/>
  <c r="L25" i="3" s="1"/>
  <c r="L28" i="3" s="1"/>
  <c r="L43" i="3" s="1"/>
  <c r="P67" i="7"/>
  <c r="P61" i="7"/>
  <c r="L67" i="7"/>
  <c r="L61" i="7"/>
  <c r="P16" i="7"/>
  <c r="P25" i="7" s="1"/>
  <c r="P28" i="7" s="1"/>
  <c r="P44" i="7" s="1"/>
  <c r="L16" i="7"/>
  <c r="L25" i="7" s="1"/>
  <c r="L28" i="7" s="1"/>
  <c r="L44" i="7" s="1"/>
  <c r="T22" i="4" l="1"/>
  <c r="R22" i="4"/>
  <c r="X15" i="4"/>
  <c r="N67" i="7" l="1"/>
  <c r="J67" i="7"/>
  <c r="N61" i="7"/>
  <c r="J61" i="7"/>
  <c r="A49" i="7"/>
  <c r="A46" i="7"/>
  <c r="A90" i="7" s="1"/>
  <c r="A45" i="3" s="1"/>
  <c r="N16" i="7"/>
  <c r="N25" i="7" s="1"/>
  <c r="N28" i="7" s="1"/>
  <c r="N44" i="7" s="1"/>
  <c r="J16" i="7"/>
  <c r="J25" i="7" s="1"/>
  <c r="J28" i="7" s="1"/>
  <c r="J44" i="7" s="1"/>
  <c r="A1" i="7"/>
  <c r="A47" i="7" s="1"/>
  <c r="A146" i="6"/>
  <c r="H134" i="6"/>
  <c r="D134" i="6"/>
  <c r="A100" i="6"/>
  <c r="H97" i="6"/>
  <c r="D97" i="6"/>
  <c r="A51" i="6"/>
  <c r="H45" i="6"/>
  <c r="H49" i="6" s="1"/>
  <c r="D45" i="6"/>
  <c r="D49" i="6" s="1"/>
  <c r="A1" i="6"/>
  <c r="A52" i="6" s="1"/>
  <c r="A101" i="6" s="1"/>
  <c r="J30" i="5"/>
  <c r="F30" i="5"/>
  <c r="L19" i="5"/>
  <c r="J19" i="5"/>
  <c r="F19" i="5"/>
  <c r="A3" i="5"/>
  <c r="A1" i="5"/>
  <c r="X29" i="4"/>
  <c r="X27" i="4"/>
  <c r="X20" i="4"/>
  <c r="X22" i="4" s="1"/>
  <c r="A3" i="4"/>
  <c r="A1" i="4"/>
  <c r="N66" i="3"/>
  <c r="J66" i="3"/>
  <c r="N60" i="3"/>
  <c r="J60" i="3"/>
  <c r="A48" i="3"/>
  <c r="N16" i="3"/>
  <c r="N25" i="3" s="1"/>
  <c r="N28" i="3" s="1"/>
  <c r="N43" i="3" s="1"/>
  <c r="J16" i="3"/>
  <c r="J25" i="3" s="1"/>
  <c r="J28" i="3" s="1"/>
  <c r="J43" i="3" s="1"/>
  <c r="A157" i="1"/>
  <c r="P141" i="1"/>
  <c r="P144" i="1" s="1"/>
  <c r="N141" i="1"/>
  <c r="N144" i="1" s="1"/>
  <c r="L141" i="1"/>
  <c r="J141" i="1"/>
  <c r="J144" i="1" s="1"/>
  <c r="A107" i="1"/>
  <c r="P89" i="1"/>
  <c r="N89" i="1"/>
  <c r="L89" i="1"/>
  <c r="J89" i="1"/>
  <c r="P79" i="1"/>
  <c r="L79" i="1"/>
  <c r="J79" i="1"/>
  <c r="A55" i="1"/>
  <c r="A110" i="1" s="1"/>
  <c r="A53" i="1"/>
  <c r="A108" i="1" s="1"/>
  <c r="P46" i="1"/>
  <c r="N46" i="1"/>
  <c r="L46" i="1"/>
  <c r="J46" i="1"/>
  <c r="P26" i="1"/>
  <c r="N26" i="1"/>
  <c r="L26" i="1"/>
  <c r="J26" i="1"/>
  <c r="L144" i="1" l="1"/>
  <c r="X34" i="4"/>
  <c r="P48" i="1"/>
  <c r="N91" i="1"/>
  <c r="N146" i="1" s="1"/>
  <c r="L91" i="1"/>
  <c r="J91" i="1"/>
  <c r="J146" i="1" s="1"/>
  <c r="P91" i="1"/>
  <c r="P146" i="1" s="1"/>
  <c r="J48" i="1"/>
  <c r="N48" i="1"/>
  <c r="L48" i="1"/>
  <c r="A1" i="3"/>
  <c r="A46" i="3" s="1"/>
  <c r="H111" i="6"/>
  <c r="H114" i="6" s="1"/>
  <c r="A86" i="3"/>
  <c r="A42" i="4" s="1"/>
  <c r="A32" i="5" s="1"/>
  <c r="D111" i="6"/>
  <c r="D114" i="6" s="1"/>
  <c r="P30" i="5"/>
  <c r="L30" i="5"/>
  <c r="L146" i="1" l="1"/>
</calcChain>
</file>

<file path=xl/sharedStrings.xml><?xml version="1.0" encoding="utf-8"?>
<sst xmlns="http://schemas.openxmlformats.org/spreadsheetml/2006/main" count="566" uniqueCount="248">
  <si>
    <t>บริษัท เทิร์นคีย์ คอมมูนิเคชั่น เซอร์วิส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</si>
  <si>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</si>
  <si>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</si>
  <si>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</si>
  <si>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</si>
  <si>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</si>
  <si>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</si>
  <si>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</si>
  <si>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</si>
  <si>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</si>
  <si>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</si>
  <si>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</si>
  <si>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</si>
  <si>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</si>
  <si>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</si>
  <si>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 - เงินฝากประจำ</t>
  </si>
  <si>
    <t>ลูกหนี้การค้าและลูกหนี้อื่น</t>
  </si>
  <si>
    <t>ที่ถึงกำหนดชำระภายในหนึ่งปี</t>
  </si>
  <si>
    <t>เงินให้กู้ยืมระยะสั้นแก่บริษัทย่อย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</si>
  <si>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</si>
  <si>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</si>
  <si>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</si>
  <si>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</si>
  <si>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 xml:space="preserve"> </t>
  </si>
  <si>
    <t>เงินฝากธนาคารที่ติดภาระค้ำประกัน</t>
  </si>
  <si>
    <t>ต้นทุนการทำให้เสร็จสิ้นตามสัญญา</t>
  </si>
  <si>
    <t>เงินลงทุนในบริษัทย่อย</t>
  </si>
  <si>
    <t>ที่ดิน อาคาร 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</si>
  <si>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</si>
  <si>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</si>
  <si>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</si>
  <si>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</si>
  <si>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</si>
  <si>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</si>
  <si>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</si>
  <si>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</si>
  <si>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</si>
  <si>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</t>
  </si>
  <si>
    <t>หนี้สินหมุนเวียน</t>
  </si>
  <si>
    <t xml:space="preserve">ส่วนของเงินกู้ยืมระยะยาวจากสถาบันการเงิน
</t>
  </si>
  <si>
    <t>หนี้สินภายใต้สัญญาเช่า</t>
  </si>
  <si>
    <t>เจ้าหนี้การค้าและเจ้าหนี้อื่น</t>
  </si>
  <si>
    <t>หนี้สินที่เกิดจากสัญญาที่รับรู้รายได้ภายในหนึ่งปี</t>
  </si>
  <si>
    <t>ภาษีเงินได้ค้างจ่าย</t>
  </si>
  <si>
    <t>ประมาณการหนี้สินระยะสั้น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</si>
  <si>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</si>
  <si>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</si>
  <si>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</si>
  <si>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ประมาณการหนี้สินระยะยาว</t>
  </si>
  <si>
    <t>ภาระผูกพันผลประโยชน์พนักงาน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</si>
  <si>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</si>
  <si>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</si>
  <si>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</si>
  <si>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</si>
  <si>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</si>
  <si>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</si>
  <si>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</si>
  <si>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300,000,000 หุ้น </t>
  </si>
  <si>
    <t>มูลค่าที่ตราไว้หุ้นละ 1 บาท</t>
  </si>
  <si>
    <t>ทุนที่ออกและชำระเต็มมูลค่าแล้ว</t>
  </si>
  <si>
    <t xml:space="preserve">หุ้นสามัญจำนวน 222,000,000 หุ้น </t>
  </si>
  <si>
    <t>มูลค่าที่ได้รับชำระเต็มมูลค่าแล้ว</t>
  </si>
  <si>
    <t>หุ้นละ 1 บาท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</si>
  <si>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</si>
  <si>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</si>
  <si>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</si>
  <si>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</si>
  <si>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</si>
  <si>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</si>
  <si>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</si>
  <si>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</si>
  <si>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รายได้จากการขายสินค้า </t>
  </si>
  <si>
    <t>การวิศวกรรมสารสนเทศและการให้บริการ</t>
  </si>
  <si>
    <t xml:space="preserve">ต้นทุนจากการขายสินค้า 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</si>
  <si>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</si>
  <si>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</si>
  <si>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</si>
  <si>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</si>
  <si>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ขาดทุนจากอัตราแลกเปลี่ยน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</si>
  <si>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</si>
  <si>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</si>
  <si>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</si>
  <si>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</si>
  <si>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กำไรเบ็ดเสร็จอื่น</t>
  </si>
  <si>
    <t xml:space="preserve">กำไรเบ็ดเสร็จรวมสำหรับงวด 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</si>
  <si>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</si>
  <si>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</si>
  <si>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</si>
  <si>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</si>
  <si>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</si>
  <si>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</t>
  </si>
  <si>
    <t>กำไรต่อหุ้นขั้นพื้นฐาน</t>
  </si>
  <si>
    <t>ขาดทุนเบ็ดเสร็จอื่น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</si>
  <si>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</si>
  <si>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</si>
  <si>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</si>
  <si>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องค์ประกอบอื่นของ</t>
  </si>
  <si>
    <t>ส่วนต่ำทุนจาก</t>
  </si>
  <si>
    <t>จัดสรรแล้ว</t>
  </si>
  <si>
    <t>การเปลี่ยนแปลงใน</t>
  </si>
  <si>
    <t>รวมส่วนของ</t>
  </si>
  <si>
    <t>ทุนที่ออกและ</t>
  </si>
  <si>
    <t>- สำรอง</t>
  </si>
  <si>
    <t>ส่วนได้เสียที่ไม่มี</t>
  </si>
  <si>
    <t>ผู้เป็นเจ้าของ</t>
  </si>
  <si>
    <t>ชำระแล้ว</t>
  </si>
  <si>
    <t>ตามกฎหมาย</t>
  </si>
  <si>
    <t>อำนาจควบคุม</t>
  </si>
  <si>
    <t>ของบริษัทใหญ่</t>
  </si>
  <si>
    <t>เจ้าของ</t>
  </si>
  <si>
    <t>เงินปันผล</t>
  </si>
  <si>
    <t>กำไรเบ็ดเสร็จรวมสำหรับงวด</t>
  </si>
  <si>
    <t>ยอดคงเหลือต้นงวด วันที่ 1 มกราคม พ.ศ. 2564</t>
  </si>
  <si>
    <t>การเปลี่ยนแปลงในส่วนของเจ้าของสำหรับงวด พ.ศ. 2564</t>
  </si>
  <si>
    <t>การเพิ่มหุ้นสามัญ</t>
  </si>
  <si>
    <t>ส่วนได้เสียที่ไม่มีอำนาจควบคุมลงทุนเพิ่มในบริษัทย่อย</t>
  </si>
  <si>
    <t>ยอดคงเหลือปลายงวด ณ วันที่ 30 กันยายน พ.ศ. 2564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</si>
  <si>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</si>
  <si>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</si>
  <si>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- สำรองตามกฎหมาย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</si>
  <si>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</si>
  <si>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</si>
  <si>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</si>
  <si>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ค่าเสื่อมราคาอาคารและอุปกรณ์</t>
  </si>
  <si>
    <t xml:space="preserve">  ค่าตัดจำหน่ายสินทรัพย์สิทธิการใช้</t>
  </si>
  <si>
    <t xml:space="preserve">  ค่าตัดจำหน่ายสินทรัพย์ไม่มีตัวตน</t>
  </si>
  <si>
    <t xml:space="preserve">  การกลับรายการผลขาดทุนที่คาดว่าจะเกิดขึ้น</t>
  </si>
  <si>
    <t xml:space="preserve">  ประมาณการหนี้สินส่วนที่เพิ่มขึ้น</t>
  </si>
  <si>
    <t xml:space="preserve">  การกลับรายการประมาณการหนี้สินที่ไม่เกิดขึ้น</t>
  </si>
  <si>
    <t xml:space="preserve">  ขาดทุน (กำไร) จากการจำหน่ายและตัดจำหน่ายอุปกรณ์</t>
  </si>
  <si>
    <t xml:space="preserve">  รายได้ดอกเบี้ย</t>
  </si>
  <si>
    <t xml:space="preserve">  ต้นทุนทางการเงิน</t>
  </si>
  <si>
    <t xml:space="preserve">  ภาระผูกพันผลประโยชน์พนักงาน</t>
  </si>
  <si>
    <t xml:space="preserve">  กำไรจากมูลค่ายุติธรรมของสินทรัพย์</t>
  </si>
  <si>
    <t xml:space="preserve">     และหนี้สินทางการเงิน</t>
  </si>
  <si>
    <t>การเปลี่ยนแปลงในสินทรัพย์และหนี้สินดำเนินงาน</t>
  </si>
  <si>
    <t xml:space="preserve">  ลูกหนี้การค้าและลูกหนี้อื่น</t>
  </si>
  <si>
    <t xml:space="preserve">  สินทรัพย์ที่เกิดจากสัญญาที่ถึงกำหนดชำระภายในหนึ่งปี</t>
  </si>
  <si>
    <t xml:space="preserve">  สินค้าคงเหลือ</t>
  </si>
  <si>
    <t xml:space="preserve">  สินทรัพย์หมุนเวียนอื่น</t>
  </si>
  <si>
    <t xml:space="preserve">  ต้นทุนการทำให้เสร็จสิ้นตามสัญญา</t>
  </si>
  <si>
    <t xml:space="preserve">  สินทรัพย์ที่เกิดจากสัญญาที่ถึงกำหนดชำระเกินกว่าหนึ่งปี</t>
  </si>
  <si>
    <t xml:space="preserve">  สินทรัพย์ไม่หมุนเวียนอื่น</t>
  </si>
  <si>
    <t xml:space="preserve">  เจ้าหนี้การค้าและเจ้าหนี้อื่น</t>
  </si>
  <si>
    <t xml:space="preserve">  หนี้สินที่เกิดจากสัญญาที่รับรู้รายได้ภายในหนึ่งปี</t>
  </si>
  <si>
    <t xml:space="preserve">  การจ่ายประมาณการหนี้สิน</t>
  </si>
  <si>
    <t xml:space="preserve">  หนี้สินหมุนเวียนอื่น</t>
  </si>
  <si>
    <t xml:space="preserve">  หนี้สินที่เกิดจากสัญญาที่ถึงกำหนดรับรู้รายได้เกินกว่าหนึ่งปี</t>
  </si>
  <si>
    <t xml:space="preserve">  ภาระผูกพันผลประโยชน์พนักงานจ่าย</t>
  </si>
  <si>
    <t>เงินสดจากการดำเนินงาน</t>
  </si>
  <si>
    <t xml:space="preserve">  จ่ายดอกเบี้ย</t>
  </si>
  <si>
    <t xml:space="preserve">  จ่ายภาษีเงินได้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</si>
  <si>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</si>
  <si>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</si>
  <si>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เงินสดรับจากการไถ่ถอนสินทรัพย์ทางการเงิน</t>
  </si>
  <si>
    <t xml:space="preserve">  ที่วัดมูลค่าด้วยวิธีราคาทุนตัดจำหน่าย - เงินฝากประจำ  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</si>
  <si>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</si>
  <si>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</si>
  <si>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</si>
  <si>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การเปลี่ยนแปลงในเงินฝากธนาคาร</t>
  </si>
  <si>
    <t xml:space="preserve">   ที่ติดภาระค้ำประกัน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</si>
  <si>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</si>
  <si>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</si>
  <si>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</si>
  <si>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</si>
  <si>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</si>
  <si>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เงินสดจ่ายคืนเงินต้นของหนี้สินภายใต้สัญญาเช่า</t>
  </si>
  <si>
    <t>เงินสดรับจากการออกหุ้นสามัญ</t>
  </si>
  <si>
    <t>เงินสดรับจากการรับชำระค่าหุ้นของบริษัทย่อย</t>
  </si>
  <si>
    <t xml:space="preserve">   จากส่วนได้เสียที่ไม่มีอำนาจควบคุม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</si>
  <si>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</si>
  <si>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</si>
  <si>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เงินเบิกเกินบัญชีธนาคาร</t>
  </si>
  <si>
    <t xml:space="preserve">   สุทธิ</t>
  </si>
  <si>
    <r>
      <t xml:space="preserve">    </t>
    </r>
    <r>
      <rPr>
        <sz val="13"/>
        <rFont val="Browallia New"/>
        <family val="2"/>
      </rPr>
      <t>ดอกเบี้ยค้างรับ</t>
    </r>
  </si>
  <si>
    <r>
      <t xml:space="preserve">    </t>
    </r>
    <r>
      <rPr>
        <sz val="13"/>
        <rFont val="Browallia New"/>
        <family val="2"/>
      </rPr>
      <t>ดอกเบี้ยค้างจ่าย</t>
    </r>
  </si>
  <si>
    <t xml:space="preserve">   ยอดหนี้ค้างชำระจากการซื้ออาคารและอุปกรณ์</t>
  </si>
  <si>
    <t xml:space="preserve">   ยอดหนี้ค้างชำระจากการซื้อสินทรัพย์ไม่มีตัวตน</t>
  </si>
  <si>
    <t>ณ วันที่ 30 กันยายน พ.ศ. 2565</t>
  </si>
  <si>
    <t>พ.ศ. 2565</t>
  </si>
  <si>
    <t>สำหรับงวดเก้าเดือนสิ้นสุดวันที่ 30 กันยายน พ.ศ. 2565</t>
  </si>
  <si>
    <t>ยอดคงเหลือต้นงวด วันที่ 1 มกราคม พ.ศ. 2565</t>
  </si>
  <si>
    <t>การเปลี่ยนแปลงในส่วนของเจ้าของสำหรับงวด พ.ศ. 2565</t>
  </si>
  <si>
    <t>ยอดคงเหลือปลายงวด ณ วันที่ 30 กันยายน พ.ศ. 2565</t>
  </si>
  <si>
    <t>สำหรับงวดสามเดือนสิ้นสุดวันที่ 30 กันยายน พ.ศ. 2565</t>
  </si>
  <si>
    <t>เงินลงทุนในตราสารทุนที่วัดมูลค่าด้วย</t>
  </si>
  <si>
    <t>มูลค่ายุติธรรมผ่านกำไรขาดทุนเบ็ดเสร็จอื่น</t>
  </si>
  <si>
    <t>(31 ธันวาคม พ.ศ. 2564 :</t>
  </si>
  <si>
    <t>หุ้นละ 1 บาท)</t>
  </si>
  <si>
    <t>ส่วนได้เสียที่ไม่มีอำนาจควบคุม</t>
  </si>
  <si>
    <t>ส่วนเกิน</t>
  </si>
  <si>
    <t>มูลค่าหุ้นสามัญ</t>
  </si>
  <si>
    <t>การวัดมูลค่าเงินลงทุนใน</t>
  </si>
  <si>
    <t>ตราสารทุนด้วยมูลค่า</t>
  </si>
  <si>
    <t>ยุติธรรมผ่านกำไร</t>
  </si>
  <si>
    <t>รวมองค์ประกอบอื่น</t>
  </si>
  <si>
    <t>ของส่วนของเจ้าของ</t>
  </si>
  <si>
    <t>ส่วนของทุน</t>
  </si>
  <si>
    <t>โอนกำไรจากการจำหน่ายตราสารทุนที่วัดมูลค่าด้วย</t>
  </si>
  <si>
    <t>มูลค่ายุติธรรมผ่านกำไรขาดทุนเบ็ดเสร็จ - สุทธิจากภาษี</t>
  </si>
  <si>
    <t>สำรองตามกฎหมาย</t>
  </si>
  <si>
    <t>กำไรขาดทุนเบ็ดเสร็จอื่น:</t>
  </si>
  <si>
    <t>รายการที่จะไม่จัดประเภทรายการใหม่</t>
  </si>
  <si>
    <t>ไปยังกำไรหรือขาดทุนในภายหลัง</t>
  </si>
  <si>
    <t>การเปลี่ยนแปลงในมูลค่ายุติธรรม</t>
  </si>
  <si>
    <t>ของเงินลงทุนในตราสารทุนด้วย</t>
  </si>
  <si>
    <t>มูลค่ายุติธรรมผ่านกำไรขาดทุน</t>
  </si>
  <si>
    <t>เบ็ดเสร็จอื่น</t>
  </si>
  <si>
    <t>-</t>
  </si>
  <si>
    <t>ภาษีเงินได้ที่เกี่ยวกับรายการจะไม่</t>
  </si>
  <si>
    <t>จัดประเภทรายการใหม่ไปยังกำไร</t>
  </si>
  <si>
    <t>หรือขาดทุนในภายหลัง</t>
  </si>
  <si>
    <t>สำหรับงวด - สุทธิจากภาษี</t>
  </si>
  <si>
    <t>เงินลงทุนในบริษัทร่วม</t>
  </si>
  <si>
    <t xml:space="preserve">  รายได้เงินปันผลรับ </t>
  </si>
  <si>
    <t xml:space="preserve">  ส่วนแบ่งกำไรของบริษัทร่วม</t>
  </si>
  <si>
    <t>เงินสดจ่ายเพื่อลงทุนในบริษัทร่วม</t>
  </si>
  <si>
    <t>เงินสดรับจากการขายสินทรัพย์ทางการเงิน</t>
  </si>
  <si>
    <t xml:space="preserve">   ที่วัดมูลค่าด้วยมูลค่ายุติธรรมผ่านกำไรขาดทุนเบ็ดเสร็จ</t>
  </si>
  <si>
    <t>เงินปันผลรับ</t>
  </si>
  <si>
    <t>เงินสดจ่ายต้นทุนการทำรายการที่เกี่ยวข้องกับการออกหุ้นสามัญ</t>
  </si>
  <si>
    <t>เงินปันผลจ่ายให้แก่ผู้ถือหุ้นของบริษัท</t>
  </si>
  <si>
    <t>รายการที่ไม่ใช่เงินสด</t>
  </si>
  <si>
    <t>เงินสดและรายการเทียบเท่าเงินสดที่แสดงอยู่ในงบกระแสเงินสดประกอบด้วยรายการดังนี้:</t>
  </si>
  <si>
    <t>เงินให้กู้ยืมระยะยาวแก่บริษัทย่อย</t>
  </si>
  <si>
    <t>เงินลงทุนในการร่วมค้า</t>
  </si>
  <si>
    <t>ส่วนเกินมูลค่าหุ้นสามัญ</t>
  </si>
  <si>
    <t>ส่วนแบ่งกำไรจากเงินลงทุนในบริษัทร่วม</t>
  </si>
  <si>
    <t>ส่วนแบ่งขาดทุนจากเงินลงทุนในการร่วมค้า</t>
  </si>
  <si>
    <t xml:space="preserve">  ส่วนแบ่งขาดทุนของการร่วมค้า</t>
  </si>
  <si>
    <t>เงินสดจ่ายเพื่อลงทุนเพิ่มในบริษัทย่อย</t>
  </si>
  <si>
    <t>เงินสดจ่ายเพื่อลงทุนในการร่วมค้า</t>
  </si>
  <si>
    <t>เงินสดสุทธิใช้ไปในกิจกรรมดำเนินงาน</t>
  </si>
  <si>
    <t>เงินสดจ่ายคืนเงินกู้ยืมระยะยาวจากสถาบันการเงิน</t>
  </si>
  <si>
    <t xml:space="preserve">                        -  </t>
  </si>
  <si>
    <t>เงินสดและรายการเทียบเท่าเงินสดเพิ่มขึ้น(ลดลง)สุทธิ</t>
  </si>
  <si>
    <t>เงินสดรับจากการชำระคืนเงินให้กู้ยืมระยะสั้นแก่บริษัทย่อย</t>
  </si>
  <si>
    <t>สินทรัพย์ที่เกิดจากสัญญาที่ถึงกำหนดชำระเกินกว่าหนึ่งปี</t>
  </si>
  <si>
    <t>เงินลงทุนในตราสารหนี้ที่วัดมูลค่าด้วยวิธีราคาทุนตัดจำหน่าย</t>
  </si>
  <si>
    <t>สินทรัพย์ที่เกิดจากสัญญาที่ถึงกำหนดชำระภายในหนึ่งปี</t>
  </si>
  <si>
    <t>หนี้สินที่เกิดจากสัญญาที่ถึงกำหนดรับรู้รายได้เกินกว่าหนึ่งปี</t>
  </si>
  <si>
    <t>หนี้สินภายใต้สัญญาเช่าที่ถึงกำหนดชำระภายในหนึ่งปี</t>
  </si>
  <si>
    <t>เงินเบิกเกินบัญชีและเงินกู้ยืมระยะสั้นจากสถาบันการเงิน</t>
  </si>
  <si>
    <t>กำไรขาดทุนเบ็ดเสร็จรวมสำหรับงวด</t>
  </si>
  <si>
    <t>เงินสดจ่ายเพื่อซื้อหุ้นกู้ที่วัดมูลค่าด้วยวิธีราคาทุนตัดจำหน่าย</t>
  </si>
  <si>
    <t>เงินสดสุทธิ(ใช้ไปใน)ได้มาจากกิจกรรมลงทุน</t>
  </si>
  <si>
    <t>เงินสดสุทธิได้มาจาก(ใช้ไปใน)กิจกรรมจัดหาเงิน</t>
  </si>
  <si>
    <t xml:space="preserve">  ขาดทุนจากการสิ้นสุดสัญญาสินทรัพย์สิทธิการใช้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</si>
</sst>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;&quot;-&quot;"/>
    <numFmt numFmtId="165" formatCode="#,##0;\(#,##0\)"/>
    <numFmt numFmtId="166" formatCode="#,##0.00_ ;[Red]\-#,##0.00\ "/>
    <numFmt numFmtId="167" formatCode="_(* #,##0.00_);_(* \(#,##0.00\);_(* &quot;-&quot;??_);_(@_)"/>
    <numFmt numFmtId="168" formatCode="#,##0;\(#,##0\);&quot;-&quot;;@"/>
    <numFmt numFmtId="169" formatCode="_-* #,##0_-;\-* #,##0_-;_-* &quot;-&quot;??_-;_-@"/>
    <numFmt numFmtId="170" formatCode="_(* #,##0_);_(* \(#,##0\);_(* &quot;-&quot;_);_(@_)"/>
    <numFmt numFmtId="171" formatCode="#,##0;\(#,##0\);\-"/>
    <numFmt numFmtId="172" formatCode="#,##0_ ;[Red]\-#,##0\ "/>
    <numFmt numFmtId="173" formatCode="#,##0.00;\(#,##0.00\);&quot;-&quot;"/>
    <numFmt numFmtId="174" formatCode="[$-D00041E]0"/>
    <numFmt numFmtId="175" formatCode="_-* #,##0.00_-;\-* #,##0.00_-;_-* &quot;-&quot;??_-;_-@"/>
    <numFmt numFmtId="176" formatCode="_(* #,##0_);_(* \(#,##0\);_(* &quot;-&quot;??_);_(@_)"/>
  </numFmts>
  <fonts count="11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color rgb="FF000000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sz val="11"/>
      <color rgb="FF000000"/>
      <name val="Calibri"/>
      <family val="2"/>
    </font>
    <font>
      <b/>
      <i/>
      <sz val="13"/>
      <name val="Browallia New"/>
      <family val="2"/>
    </font>
    <font>
      <sz val="14"/>
      <color rgb="FF000000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AFAFA"/>
        <b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7" fontId="2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174" fontId="2" fillId="0" borderId="0"/>
    <xf numFmtId="0" fontId="8" fillId="0" borderId="0"/>
    <xf numFmtId="0" fontId="6" fillId="0" borderId="0"/>
    <xf numFmtId="43" fontId="1" fillId="0" borderId="0" applyFont="0" applyFill="0" applyBorder="0" applyAlignment="0" applyProtection="0"/>
    <xf numFmtId="17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</cellStyleXfs>
  <cellXfs count="325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4" fillId="0" borderId="0" xfId="0" applyFont="1"/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4" fontId="3" fillId="2" borderId="0" xfId="0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2" borderId="0" xfId="0" applyNumberFormat="1" applyFont="1" applyFill="1" applyAlignment="1">
      <alignment horizontal="right" vertical="center"/>
    </xf>
    <xf numFmtId="166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167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2" applyNumberFormat="1" applyFont="1" applyAlignment="1">
      <alignment vertical="center"/>
    </xf>
    <xf numFmtId="164" fontId="5" fillId="2" borderId="0" xfId="0" applyNumberFormat="1" applyFont="1" applyFill="1" applyAlignment="1">
      <alignment vertical="center"/>
    </xf>
    <xf numFmtId="0" fontId="5" fillId="0" borderId="0" xfId="2" applyFont="1" applyAlignment="1">
      <alignment vertical="center"/>
    </xf>
    <xf numFmtId="164" fontId="5" fillId="0" borderId="0" xfId="0" applyNumberFormat="1" applyFont="1" applyAlignment="1">
      <alignment vertical="center"/>
    </xf>
    <xf numFmtId="168" fontId="7" fillId="0" borderId="0" xfId="0" applyNumberFormat="1" applyFont="1" applyAlignment="1">
      <alignment vertical="center"/>
    </xf>
    <xf numFmtId="164" fontId="4" fillId="2" borderId="0" xfId="0" applyNumberFormat="1" applyFont="1" applyFill="1" applyAlignment="1">
      <alignment vertical="center"/>
    </xf>
    <xf numFmtId="169" fontId="5" fillId="0" borderId="0" xfId="0" applyNumberFormat="1" applyFont="1" applyAlignment="1">
      <alignment vertical="center"/>
    </xf>
    <xf numFmtId="164" fontId="5" fillId="2" borderId="2" xfId="0" applyNumberFormat="1" applyFont="1" applyFill="1" applyBorder="1" applyAlignment="1">
      <alignment horizontal="right" vertical="center"/>
    </xf>
    <xf numFmtId="168" fontId="7" fillId="0" borderId="2" xfId="0" applyNumberFormat="1" applyFont="1" applyBorder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8" fontId="5" fillId="0" borderId="0" xfId="2" applyNumberFormat="1" applyFont="1" applyAlignment="1">
      <alignment horizontal="right" vertical="center"/>
    </xf>
    <xf numFmtId="164" fontId="5" fillId="0" borderId="0" xfId="3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8" fontId="5" fillId="0" borderId="2" xfId="2" applyNumberFormat="1" applyFont="1" applyBorder="1" applyAlignment="1">
      <alignment horizontal="right" vertical="center"/>
    </xf>
    <xf numFmtId="164" fontId="4" fillId="2" borderId="1" xfId="0" applyNumberFormat="1" applyFont="1" applyFill="1" applyBorder="1" applyAlignment="1">
      <alignment vertical="center"/>
    </xf>
    <xf numFmtId="164" fontId="4" fillId="0" borderId="1" xfId="3" applyNumberFormat="1" applyFont="1" applyBorder="1" applyAlignment="1">
      <alignment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5" fillId="0" borderId="3" xfId="0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3" borderId="0" xfId="0" applyNumberFormat="1" applyFont="1" applyFill="1" applyAlignment="1">
      <alignment horizontal="right" vertical="center"/>
    </xf>
    <xf numFmtId="164" fontId="5" fillId="2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3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3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164" fontId="4" fillId="3" borderId="1" xfId="0" applyNumberFormat="1" applyFont="1" applyFill="1" applyBorder="1" applyAlignment="1">
      <alignment vertical="center"/>
    </xf>
    <xf numFmtId="164" fontId="5" fillId="3" borderId="0" xfId="0" applyNumberFormat="1" applyFont="1" applyFill="1" applyAlignment="1">
      <alignment horizontal="right" vertical="center"/>
    </xf>
    <xf numFmtId="164" fontId="5" fillId="3" borderId="1" xfId="0" applyNumberFormat="1" applyFont="1" applyFill="1" applyBorder="1" applyAlignment="1">
      <alignment horizontal="right" vertical="center"/>
    </xf>
    <xf numFmtId="166" fontId="5" fillId="0" borderId="0" xfId="2" applyNumberFormat="1" applyFont="1" applyAlignment="1">
      <alignment horizontal="center" vertical="center"/>
    </xf>
    <xf numFmtId="166" fontId="5" fillId="0" borderId="0" xfId="2" applyNumberFormat="1" applyFont="1" applyAlignment="1">
      <alignment vertical="center"/>
    </xf>
    <xf numFmtId="164" fontId="4" fillId="3" borderId="2" xfId="0" applyNumberFormat="1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4" fontId="5" fillId="3" borderId="0" xfId="0" applyNumberFormat="1" applyFont="1" applyFill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4" fontId="5" fillId="3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164" fontId="5" fillId="3" borderId="3" xfId="0" applyNumberFormat="1" applyFont="1" applyFill="1" applyBorder="1" applyAlignment="1">
      <alignment horizontal="right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right" vertical="center"/>
    </xf>
    <xf numFmtId="170" fontId="3" fillId="0" borderId="0" xfId="4" applyNumberFormat="1" applyFont="1" applyAlignment="1">
      <alignment horizontal="right" vertical="center"/>
    </xf>
    <xf numFmtId="0" fontId="5" fillId="0" borderId="0" xfId="4" applyFont="1" applyAlignment="1">
      <alignment vertical="center"/>
    </xf>
    <xf numFmtId="0" fontId="4" fillId="0" borderId="0" xfId="4" applyFont="1"/>
    <xf numFmtId="165" fontId="3" fillId="0" borderId="1" xfId="4" applyNumberFormat="1" applyFont="1" applyBorder="1" applyAlignment="1">
      <alignment vertical="center"/>
    </xf>
    <xf numFmtId="0" fontId="3" fillId="0" borderId="1" xfId="4" applyFont="1" applyBorder="1" applyAlignment="1">
      <alignment vertical="center"/>
    </xf>
    <xf numFmtId="0" fontId="3" fillId="0" borderId="1" xfId="4" applyFont="1" applyBorder="1" applyAlignment="1">
      <alignment horizontal="center" vertical="center"/>
    </xf>
    <xf numFmtId="164" fontId="3" fillId="0" borderId="1" xfId="4" applyNumberFormat="1" applyFont="1" applyBorder="1" applyAlignment="1">
      <alignment horizontal="center" vertical="center"/>
    </xf>
    <xf numFmtId="164" fontId="3" fillId="0" borderId="1" xfId="4" applyNumberFormat="1" applyFont="1" applyBorder="1" applyAlignment="1">
      <alignment horizontal="right" vertical="center"/>
    </xf>
    <xf numFmtId="170" fontId="3" fillId="0" borderId="1" xfId="4" applyNumberFormat="1" applyFont="1" applyBorder="1" applyAlignment="1">
      <alignment horizontal="right" vertical="center"/>
    </xf>
    <xf numFmtId="165" fontId="5" fillId="0" borderId="0" xfId="4" applyNumberFormat="1" applyFont="1" applyAlignment="1">
      <alignment vertical="center"/>
    </xf>
    <xf numFmtId="0" fontId="3" fillId="0" borderId="0" xfId="4" applyFont="1" applyAlignment="1">
      <alignment horizontal="right" vertical="center"/>
    </xf>
    <xf numFmtId="164" fontId="3" fillId="2" borderId="0" xfId="4" applyNumberFormat="1" applyFont="1" applyFill="1" applyAlignment="1">
      <alignment horizontal="right" vertical="center"/>
    </xf>
    <xf numFmtId="0" fontId="5" fillId="2" borderId="0" xfId="4" applyFont="1" applyFill="1" applyAlignment="1">
      <alignment vertical="center"/>
    </xf>
    <xf numFmtId="0" fontId="5" fillId="0" borderId="0" xfId="4" applyFont="1" applyAlignment="1">
      <alignment horizontal="center" vertical="center"/>
    </xf>
    <xf numFmtId="164" fontId="5" fillId="2" borderId="0" xfId="4" applyNumberFormat="1" applyFont="1" applyFill="1" applyAlignment="1">
      <alignment horizontal="right" vertical="center"/>
    </xf>
    <xf numFmtId="164" fontId="5" fillId="0" borderId="0" xfId="4" applyNumberFormat="1" applyFont="1" applyAlignment="1">
      <alignment horizontal="right" vertical="center"/>
    </xf>
    <xf numFmtId="164" fontId="5" fillId="2" borderId="1" xfId="4" applyNumberFormat="1" applyFont="1" applyFill="1" applyBorder="1" applyAlignment="1">
      <alignment horizontal="right" vertical="center"/>
    </xf>
    <xf numFmtId="164" fontId="5" fillId="0" borderId="1" xfId="4" applyNumberFormat="1" applyFont="1" applyBorder="1" applyAlignment="1">
      <alignment horizontal="right" vertical="center"/>
    </xf>
    <xf numFmtId="9" fontId="5" fillId="2" borderId="0" xfId="4" applyNumberFormat="1" applyFont="1" applyFill="1" applyAlignment="1">
      <alignment vertical="center"/>
    </xf>
    <xf numFmtId="164" fontId="5" fillId="2" borderId="2" xfId="4" applyNumberFormat="1" applyFont="1" applyFill="1" applyBorder="1" applyAlignment="1">
      <alignment horizontal="right" vertical="center"/>
    </xf>
    <xf numFmtId="164" fontId="5" fillId="0" borderId="2" xfId="4" applyNumberFormat="1" applyFont="1" applyBorder="1" applyAlignment="1">
      <alignment horizontal="right" vertical="center"/>
    </xf>
    <xf numFmtId="164" fontId="5" fillId="2" borderId="0" xfId="4" applyNumberFormat="1" applyFont="1" applyFill="1" applyAlignment="1">
      <alignment vertical="center"/>
    </xf>
    <xf numFmtId="164" fontId="5" fillId="0" borderId="0" xfId="4" applyNumberFormat="1" applyFont="1" applyAlignment="1">
      <alignment vertical="center"/>
    </xf>
    <xf numFmtId="171" fontId="5" fillId="2" borderId="1" xfId="4" applyNumberFormat="1" applyFont="1" applyFill="1" applyBorder="1" applyAlignment="1">
      <alignment horizontal="right" vertical="center"/>
    </xf>
    <xf numFmtId="0" fontId="9" fillId="0" borderId="0" xfId="4" applyFont="1" applyAlignment="1">
      <alignment vertical="center"/>
    </xf>
    <xf numFmtId="164" fontId="5" fillId="2" borderId="3" xfId="4" applyNumberFormat="1" applyFont="1" applyFill="1" applyBorder="1" applyAlignment="1">
      <alignment horizontal="right" vertical="center"/>
    </xf>
    <xf numFmtId="164" fontId="5" fillId="0" borderId="3" xfId="4" applyNumberFormat="1" applyFont="1" applyBorder="1" applyAlignment="1">
      <alignment horizontal="right" vertical="center"/>
    </xf>
    <xf numFmtId="164" fontId="5" fillId="0" borderId="0" xfId="4" applyNumberFormat="1" applyFont="1" applyAlignment="1">
      <alignment horizontal="center" vertical="center"/>
    </xf>
    <xf numFmtId="172" fontId="5" fillId="0" borderId="0" xfId="4" applyNumberFormat="1" applyFont="1" applyAlignment="1">
      <alignment horizontal="center" vertical="center"/>
    </xf>
    <xf numFmtId="172" fontId="5" fillId="0" borderId="0" xfId="4" applyNumberFormat="1" applyFont="1" applyAlignment="1">
      <alignment horizontal="right" vertical="center"/>
    </xf>
    <xf numFmtId="0" fontId="5" fillId="0" borderId="1" xfId="4" applyFont="1" applyBorder="1" applyAlignment="1">
      <alignment vertical="center"/>
    </xf>
    <xf numFmtId="0" fontId="5" fillId="0" borderId="0" xfId="0" quotePrefix="1" applyFont="1" applyAlignment="1">
      <alignment horizontal="left" vertical="center"/>
    </xf>
    <xf numFmtId="164" fontId="5" fillId="0" borderId="1" xfId="4" applyNumberFormat="1" applyFont="1" applyBorder="1" applyAlignment="1">
      <alignment vertical="center"/>
    </xf>
    <xf numFmtId="164" fontId="5" fillId="2" borderId="3" xfId="4" applyNumberFormat="1" applyFont="1" applyFill="1" applyBorder="1" applyAlignment="1">
      <alignment vertical="center"/>
    </xf>
    <xf numFmtId="172" fontId="5" fillId="0" borderId="0" xfId="4" applyNumberFormat="1" applyFont="1" applyAlignment="1">
      <alignment vertical="center"/>
    </xf>
    <xf numFmtId="166" fontId="5" fillId="0" borderId="0" xfId="4" applyNumberFormat="1" applyFont="1" applyAlignment="1">
      <alignment horizontal="center" vertical="center"/>
    </xf>
    <xf numFmtId="166" fontId="5" fillId="0" borderId="0" xfId="4" applyNumberFormat="1" applyFont="1" applyAlignment="1">
      <alignment horizontal="right" vertical="center"/>
    </xf>
    <xf numFmtId="173" fontId="5" fillId="2" borderId="3" xfId="4" applyNumberFormat="1" applyFont="1" applyFill="1" applyBorder="1" applyAlignment="1">
      <alignment vertical="center"/>
    </xf>
    <xf numFmtId="173" fontId="5" fillId="0" borderId="0" xfId="4" applyNumberFormat="1" applyFont="1" applyAlignment="1">
      <alignment horizontal="right" vertical="center"/>
    </xf>
    <xf numFmtId="165" fontId="5" fillId="0" borderId="0" xfId="4" applyNumberFormat="1" applyFont="1" applyAlignment="1">
      <alignment horizontal="right" vertical="center"/>
    </xf>
    <xf numFmtId="164" fontId="3" fillId="0" borderId="1" xfId="4" applyNumberFormat="1" applyFont="1" applyBorder="1" applyAlignment="1">
      <alignment horizontal="center" vertical="center"/>
    </xf>
    <xf numFmtId="171" fontId="5" fillId="2" borderId="2" xfId="4" applyNumberFormat="1" applyFont="1" applyFill="1" applyBorder="1" applyAlignment="1">
      <alignment horizontal="right" vertical="center"/>
    </xf>
    <xf numFmtId="173" fontId="5" fillId="0" borderId="0" xfId="4" applyNumberFormat="1" applyFont="1" applyAlignment="1">
      <alignment vertical="center"/>
    </xf>
    <xf numFmtId="173" fontId="5" fillId="0" borderId="0" xfId="4" applyNumberFormat="1" applyFont="1" applyAlignment="1">
      <alignment horizontal="center" vertical="center"/>
    </xf>
    <xf numFmtId="164" fontId="4" fillId="0" borderId="0" xfId="4" applyNumberFormat="1" applyFont="1"/>
    <xf numFmtId="165" fontId="3" fillId="0" borderId="0" xfId="4" applyNumberFormat="1" applyFont="1" applyAlignment="1">
      <alignment horizontal="center" vertical="center"/>
    </xf>
    <xf numFmtId="165" fontId="3" fillId="0" borderId="0" xfId="4" applyNumberFormat="1" applyFont="1" applyAlignment="1">
      <alignment horizontal="right" vertical="center"/>
    </xf>
    <xf numFmtId="164" fontId="3" fillId="0" borderId="0" xfId="4" applyNumberFormat="1" applyFont="1" applyAlignment="1">
      <alignment vertical="center"/>
    </xf>
    <xf numFmtId="165" fontId="3" fillId="0" borderId="1" xfId="4" applyNumberFormat="1" applyFont="1" applyBorder="1" applyAlignment="1">
      <alignment horizontal="center" vertical="center"/>
    </xf>
    <xf numFmtId="165" fontId="3" fillId="0" borderId="1" xfId="4" applyNumberFormat="1" applyFont="1" applyBorder="1" applyAlignment="1">
      <alignment horizontal="right" vertical="center"/>
    </xf>
    <xf numFmtId="165" fontId="3" fillId="0" borderId="4" xfId="4" applyNumberFormat="1" applyFont="1" applyBorder="1" applyAlignment="1">
      <alignment horizontal="center" vertical="center"/>
    </xf>
    <xf numFmtId="164" fontId="3" fillId="0" borderId="5" xfId="4" applyNumberFormat="1" applyFont="1" applyBorder="1" applyAlignment="1">
      <alignment horizontal="right" vertical="center"/>
    </xf>
    <xf numFmtId="165" fontId="3" fillId="0" borderId="5" xfId="4" applyNumberFormat="1" applyFont="1" applyBorder="1" applyAlignment="1">
      <alignment horizontal="right" vertical="center"/>
    </xf>
    <xf numFmtId="49" fontId="3" fillId="0" borderId="0" xfId="4" applyNumberFormat="1" applyFont="1" applyAlignment="1">
      <alignment horizontal="right" vertical="center"/>
    </xf>
    <xf numFmtId="0" fontId="3" fillId="0" borderId="2" xfId="4" applyFont="1" applyBorder="1" applyAlignment="1">
      <alignment vertical="center"/>
    </xf>
    <xf numFmtId="0" fontId="5" fillId="0" borderId="0" xfId="5" applyNumberFormat="1" applyFont="1" applyAlignment="1">
      <alignment horizontal="center" vertical="center"/>
    </xf>
    <xf numFmtId="175" fontId="5" fillId="0" borderId="0" xfId="4" applyNumberFormat="1" applyFont="1" applyAlignment="1">
      <alignment horizontal="right" vertical="center"/>
    </xf>
    <xf numFmtId="175" fontId="5" fillId="0" borderId="0" xfId="4" applyNumberFormat="1" applyFont="1" applyAlignment="1">
      <alignment vertical="center"/>
    </xf>
    <xf numFmtId="165" fontId="5" fillId="0" borderId="0" xfId="4" applyNumberFormat="1" applyFont="1" applyAlignment="1">
      <alignment horizontal="center" vertical="center"/>
    </xf>
    <xf numFmtId="167" fontId="5" fillId="0" borderId="0" xfId="4" applyNumberFormat="1" applyFont="1" applyAlignment="1">
      <alignment horizontal="center" vertical="center"/>
    </xf>
    <xf numFmtId="164" fontId="5" fillId="2" borderId="0" xfId="4" applyNumberFormat="1" applyFont="1" applyFill="1" applyAlignment="1">
      <alignment horizontal="center" vertical="center"/>
    </xf>
    <xf numFmtId="0" fontId="5" fillId="0" borderId="0" xfId="4" applyFont="1"/>
    <xf numFmtId="0" fontId="4" fillId="0" borderId="0" xfId="4" applyFont="1" applyAlignment="1">
      <alignment vertical="center"/>
    </xf>
    <xf numFmtId="0" fontId="5" fillId="0" borderId="1" xfId="4" applyFont="1" applyBorder="1" applyAlignment="1">
      <alignment vertical="center"/>
    </xf>
    <xf numFmtId="164" fontId="5" fillId="2" borderId="6" xfId="4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68" fontId="3" fillId="0" borderId="0" xfId="6" applyNumberFormat="1" applyFont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0" fontId="5" fillId="0" borderId="0" xfId="6" applyFont="1"/>
    <xf numFmtId="49" fontId="3" fillId="0" borderId="1" xfId="6" applyNumberFormat="1" applyFont="1" applyBorder="1" applyAlignment="1">
      <alignment vertical="center"/>
    </xf>
    <xf numFmtId="0" fontId="5" fillId="0" borderId="1" xfId="6" applyFont="1" applyBorder="1"/>
    <xf numFmtId="49" fontId="3" fillId="0" borderId="0" xfId="6" applyNumberFormat="1" applyFont="1" applyAlignment="1">
      <alignment horizontal="left" vertical="center"/>
    </xf>
    <xf numFmtId="0" fontId="3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164" fontId="3" fillId="0" borderId="0" xfId="6" applyNumberFormat="1" applyFont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168" fontId="3" fillId="0" borderId="1" xfId="6" applyNumberFormat="1" applyFont="1" applyBorder="1" applyAlignment="1">
      <alignment horizontal="right" vertical="center"/>
    </xf>
    <xf numFmtId="168" fontId="3" fillId="3" borderId="0" xfId="6" applyNumberFormat="1" applyFont="1" applyFill="1" applyAlignment="1">
      <alignment horizontal="right" vertical="center"/>
    </xf>
    <xf numFmtId="0" fontId="3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center"/>
    </xf>
    <xf numFmtId="168" fontId="5" fillId="3" borderId="0" xfId="6" applyNumberFormat="1" applyFont="1" applyFill="1" applyAlignment="1">
      <alignment horizontal="right" vertical="center"/>
    </xf>
    <xf numFmtId="176" fontId="5" fillId="0" borderId="0" xfId="6" applyNumberFormat="1" applyFont="1" applyAlignment="1">
      <alignment horizontal="right" vertical="center"/>
    </xf>
    <xf numFmtId="168" fontId="5" fillId="0" borderId="0" xfId="6" applyNumberFormat="1" applyFont="1" applyAlignment="1">
      <alignment horizontal="right" vertical="center"/>
    </xf>
    <xf numFmtId="168" fontId="5" fillId="0" borderId="0" xfId="6" applyNumberFormat="1" applyFont="1"/>
    <xf numFmtId="0" fontId="5" fillId="0" borderId="0" xfId="6" applyFont="1" applyAlignment="1">
      <alignment horizontal="left" vertical="center" wrapText="1"/>
    </xf>
    <xf numFmtId="164" fontId="5" fillId="0" borderId="0" xfId="6" applyNumberFormat="1" applyFont="1" applyAlignment="1">
      <alignment horizontal="right" vertical="center" wrapText="1"/>
    </xf>
    <xf numFmtId="0" fontId="5" fillId="0" borderId="0" xfId="6" applyFont="1" applyAlignment="1">
      <alignment horizontal="center" vertical="center"/>
    </xf>
    <xf numFmtId="0" fontId="5" fillId="0" borderId="0" xfId="6" applyFont="1" applyAlignment="1">
      <alignment vertical="center" wrapText="1"/>
    </xf>
    <xf numFmtId="176" fontId="5" fillId="0" borderId="0" xfId="6" applyNumberFormat="1" applyFont="1" applyAlignment="1">
      <alignment vertical="center"/>
    </xf>
    <xf numFmtId="164" fontId="3" fillId="0" borderId="0" xfId="6" applyNumberFormat="1" applyFont="1" applyAlignment="1">
      <alignment horizontal="right" vertical="center" wrapText="1"/>
    </xf>
    <xf numFmtId="168" fontId="5" fillId="0" borderId="1" xfId="6" applyNumberFormat="1" applyFont="1" applyBorder="1" applyAlignment="1">
      <alignment horizontal="right" vertical="center"/>
    </xf>
    <xf numFmtId="0" fontId="3" fillId="0" borderId="0" xfId="6" applyFont="1" applyAlignment="1">
      <alignment horizontal="left" vertical="center"/>
    </xf>
    <xf numFmtId="168" fontId="5" fillId="3" borderId="0" xfId="6" applyNumberFormat="1" applyFont="1" applyFill="1" applyAlignment="1">
      <alignment horizontal="right" vertical="center" wrapText="1"/>
    </xf>
    <xf numFmtId="168" fontId="5" fillId="0" borderId="0" xfId="6" applyNumberFormat="1" applyFont="1" applyAlignment="1">
      <alignment horizontal="right" vertical="center" wrapText="1"/>
    </xf>
    <xf numFmtId="176" fontId="5" fillId="0" borderId="0" xfId="6" applyNumberFormat="1" applyFont="1" applyAlignment="1">
      <alignment horizontal="left" vertical="center"/>
    </xf>
    <xf numFmtId="168" fontId="5" fillId="3" borderId="1" xfId="6" applyNumberFormat="1" applyFont="1" applyFill="1" applyBorder="1" applyAlignment="1">
      <alignment horizontal="right" vertical="center" wrapText="1"/>
    </xf>
    <xf numFmtId="164" fontId="5" fillId="0" borderId="0" xfId="6" applyNumberFormat="1" applyFont="1" applyAlignment="1">
      <alignment horizontal="right" vertical="center"/>
    </xf>
    <xf numFmtId="168" fontId="5" fillId="3" borderId="2" xfId="6" applyNumberFormat="1" applyFont="1" applyFill="1" applyBorder="1" applyAlignment="1">
      <alignment horizontal="right" vertical="center"/>
    </xf>
    <xf numFmtId="168" fontId="5" fillId="2" borderId="0" xfId="6" applyNumberFormat="1" applyFont="1" applyFill="1" applyAlignment="1">
      <alignment horizontal="right" vertical="center" wrapText="1"/>
    </xf>
    <xf numFmtId="0" fontId="5" fillId="0" borderId="0" xfId="6" applyFont="1" applyAlignment="1">
      <alignment horizontal="center"/>
    </xf>
    <xf numFmtId="0" fontId="5" fillId="0" borderId="1" xfId="6" applyFont="1" applyBorder="1" applyAlignment="1">
      <alignment vertical="center"/>
    </xf>
    <xf numFmtId="0" fontId="3" fillId="0" borderId="1" xfId="6" applyFont="1" applyBorder="1" applyAlignment="1">
      <alignment vertical="center"/>
    </xf>
    <xf numFmtId="164" fontId="3" fillId="0" borderId="1" xfId="6" applyNumberFormat="1" applyFont="1" applyBorder="1" applyAlignment="1">
      <alignment horizontal="right" vertical="center"/>
    </xf>
    <xf numFmtId="168" fontId="3" fillId="0" borderId="0" xfId="6" applyNumberFormat="1" applyFont="1" applyAlignment="1">
      <alignment horizontal="center" vertical="center"/>
    </xf>
    <xf numFmtId="168" fontId="5" fillId="2" borderId="0" xfId="6" applyNumberFormat="1" applyFont="1" applyFill="1" applyAlignment="1">
      <alignment horizontal="right" vertical="center"/>
    </xf>
    <xf numFmtId="168" fontId="5" fillId="3" borderId="3" xfId="6" applyNumberFormat="1" applyFont="1" applyFill="1" applyBorder="1" applyAlignment="1">
      <alignment horizontal="right" vertical="center" wrapText="1"/>
    </xf>
    <xf numFmtId="0" fontId="5" fillId="0" borderId="1" xfId="6" applyFont="1" applyBorder="1" applyAlignment="1">
      <alignment horizontal="center" vertical="center"/>
    </xf>
    <xf numFmtId="164" fontId="5" fillId="0" borderId="1" xfId="6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center" vertical="center"/>
    </xf>
    <xf numFmtId="164" fontId="3" fillId="0" borderId="1" xfId="4" applyNumberFormat="1" applyFont="1" applyBorder="1" applyAlignment="1">
      <alignment horizontal="center" vertical="center"/>
    </xf>
    <xf numFmtId="0" fontId="5" fillId="0" borderId="1" xfId="4" applyFont="1" applyBorder="1" applyAlignment="1">
      <alignment vertical="center"/>
    </xf>
    <xf numFmtId="0" fontId="5" fillId="0" borderId="0" xfId="6" applyFont="1"/>
    <xf numFmtId="164" fontId="3" fillId="0" borderId="0" xfId="4" applyNumberFormat="1" applyFont="1" applyFill="1" applyAlignment="1">
      <alignment horizontal="center" vertical="center"/>
    </xf>
    <xf numFmtId="164" fontId="3" fillId="0" borderId="1" xfId="4" applyNumberFormat="1" applyFont="1" applyFill="1" applyBorder="1" applyAlignment="1">
      <alignment horizontal="center" vertical="center"/>
    </xf>
    <xf numFmtId="164" fontId="3" fillId="0" borderId="0" xfId="4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1" xfId="4" applyNumberFormat="1" applyFont="1" applyFill="1" applyBorder="1" applyAlignment="1">
      <alignment horizontal="right" vertical="center"/>
    </xf>
    <xf numFmtId="0" fontId="5" fillId="0" borderId="0" xfId="4" applyFont="1" applyFill="1" applyAlignment="1">
      <alignment vertical="center"/>
    </xf>
    <xf numFmtId="164" fontId="5" fillId="0" borderId="0" xfId="4" applyNumberFormat="1" applyFont="1" applyFill="1" applyAlignment="1">
      <alignment horizontal="right" vertical="center"/>
    </xf>
    <xf numFmtId="164" fontId="5" fillId="0" borderId="1" xfId="4" applyNumberFormat="1" applyFont="1" applyFill="1" applyBorder="1" applyAlignment="1">
      <alignment horizontal="right" vertical="center"/>
    </xf>
    <xf numFmtId="9" fontId="5" fillId="0" borderId="0" xfId="4" applyNumberFormat="1" applyFont="1" applyFill="1" applyAlignment="1">
      <alignment vertical="center"/>
    </xf>
    <xf numFmtId="164" fontId="5" fillId="0" borderId="2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Alignment="1">
      <alignment vertical="center"/>
    </xf>
    <xf numFmtId="171" fontId="5" fillId="0" borderId="1" xfId="4" applyNumberFormat="1" applyFont="1" applyFill="1" applyBorder="1" applyAlignment="1">
      <alignment horizontal="right" vertical="center"/>
    </xf>
    <xf numFmtId="164" fontId="5" fillId="0" borderId="3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Alignment="1">
      <alignment horizontal="center" vertical="center"/>
    </xf>
    <xf numFmtId="0" fontId="5" fillId="0" borderId="1" xfId="4" applyFont="1" applyFill="1" applyBorder="1" applyAlignment="1">
      <alignment vertical="center"/>
    </xf>
    <xf numFmtId="171" fontId="5" fillId="0" borderId="0" xfId="4" applyNumberFormat="1" applyFont="1" applyFill="1" applyAlignment="1">
      <alignment horizontal="right" vertical="center"/>
    </xf>
    <xf numFmtId="164" fontId="5" fillId="0" borderId="3" xfId="4" applyNumberFormat="1" applyFont="1" applyFill="1" applyBorder="1" applyAlignment="1">
      <alignment vertical="center"/>
    </xf>
    <xf numFmtId="173" fontId="5" fillId="0" borderId="3" xfId="4" applyNumberFormat="1" applyFont="1" applyFill="1" applyBorder="1" applyAlignment="1">
      <alignment vertical="center"/>
    </xf>
    <xf numFmtId="0" fontId="0" fillId="0" borderId="0" xfId="0" applyFill="1"/>
    <xf numFmtId="164" fontId="5" fillId="0" borderId="1" xfId="4" applyNumberFormat="1" applyFont="1" applyFill="1" applyBorder="1" applyAlignment="1">
      <alignment vertical="center"/>
    </xf>
    <xf numFmtId="171" fontId="5" fillId="0" borderId="2" xfId="4" applyNumberFormat="1" applyFont="1" applyFill="1" applyBorder="1" applyAlignment="1">
      <alignment horizontal="right" vertical="center"/>
    </xf>
    <xf numFmtId="164" fontId="4" fillId="0" borderId="0" xfId="4" applyNumberFormat="1" applyFont="1" applyFill="1"/>
    <xf numFmtId="164" fontId="3" fillId="0" borderId="0" xfId="4" applyNumberFormat="1" applyFont="1" applyBorder="1" applyAlignment="1">
      <alignment horizontal="right" vertical="center"/>
    </xf>
    <xf numFmtId="0" fontId="5" fillId="0" borderId="0" xfId="4" applyFont="1" applyBorder="1" applyAlignment="1">
      <alignment vertical="center"/>
    </xf>
    <xf numFmtId="164" fontId="3" fillId="0" borderId="5" xfId="4" applyNumberFormat="1" applyFont="1" applyBorder="1" applyAlignment="1">
      <alignment horizontal="center" vertical="center"/>
    </xf>
    <xf numFmtId="164" fontId="3" fillId="0" borderId="0" xfId="4" applyNumberFormat="1" applyFont="1" applyBorder="1" applyAlignment="1">
      <alignment horizontal="center" vertical="center"/>
    </xf>
    <xf numFmtId="168" fontId="3" fillId="0" borderId="0" xfId="6" applyNumberFormat="1" applyFont="1" applyFill="1" applyAlignment="1">
      <alignment horizontal="right" vertical="center"/>
    </xf>
    <xf numFmtId="0" fontId="5" fillId="0" borderId="1" xfId="6" applyFont="1" applyFill="1" applyBorder="1"/>
    <xf numFmtId="168" fontId="3" fillId="0" borderId="1" xfId="6" applyNumberFormat="1" applyFont="1" applyFill="1" applyBorder="1" applyAlignment="1">
      <alignment horizontal="right" vertical="center"/>
    </xf>
    <xf numFmtId="168" fontId="5" fillId="0" borderId="0" xfId="6" applyNumberFormat="1" applyFont="1" applyFill="1" applyAlignment="1">
      <alignment horizontal="right" vertical="center"/>
    </xf>
    <xf numFmtId="168" fontId="5" fillId="0" borderId="1" xfId="6" applyNumberFormat="1" applyFont="1" applyFill="1" applyBorder="1" applyAlignment="1">
      <alignment horizontal="right" vertical="center"/>
    </xf>
    <xf numFmtId="168" fontId="5" fillId="0" borderId="1" xfId="6" applyNumberFormat="1" applyFont="1" applyFill="1" applyBorder="1" applyAlignment="1">
      <alignment horizontal="right" vertical="center" wrapText="1"/>
    </xf>
    <xf numFmtId="168" fontId="5" fillId="0" borderId="0" xfId="6" applyNumberFormat="1" applyFont="1" applyFill="1" applyAlignment="1">
      <alignment horizontal="right" vertical="center" wrapText="1"/>
    </xf>
    <xf numFmtId="168" fontId="5" fillId="0" borderId="2" xfId="6" applyNumberFormat="1" applyFont="1" applyFill="1" applyBorder="1" applyAlignment="1">
      <alignment horizontal="right" vertical="center"/>
    </xf>
    <xf numFmtId="168" fontId="5" fillId="0" borderId="3" xfId="6" applyNumberFormat="1" applyFont="1" applyFill="1" applyBorder="1" applyAlignment="1">
      <alignment horizontal="right" vertical="center" wrapText="1"/>
    </xf>
    <xf numFmtId="168" fontId="5" fillId="0" borderId="0" xfId="6" applyNumberFormat="1" applyFont="1" applyFill="1" applyAlignment="1">
      <alignment horizontal="right"/>
    </xf>
    <xf numFmtId="168" fontId="5" fillId="0" borderId="0" xfId="6" applyNumberFormat="1" applyFont="1" applyFill="1"/>
    <xf numFmtId="168" fontId="3" fillId="0" borderId="0" xfId="6" applyNumberFormat="1" applyFont="1" applyFill="1" applyAlignment="1">
      <alignment horizontal="center" vertical="center"/>
    </xf>
    <xf numFmtId="0" fontId="5" fillId="0" borderId="0" xfId="6" applyFont="1"/>
    <xf numFmtId="0" fontId="5" fillId="0" borderId="0" xfId="0" applyFont="1" applyAlignment="1">
      <alignment horizontal="right" vertical="center"/>
    </xf>
    <xf numFmtId="164" fontId="5" fillId="0" borderId="0" xfId="4" applyNumberFormat="1" applyFont="1" applyBorder="1" applyAlignment="1">
      <alignment horizontal="right" vertical="center"/>
    </xf>
    <xf numFmtId="171" fontId="5" fillId="0" borderId="1" xfId="4" applyNumberFormat="1" applyFont="1" applyBorder="1" applyAlignment="1">
      <alignment horizontal="right" vertical="center"/>
    </xf>
    <xf numFmtId="0" fontId="5" fillId="0" borderId="0" xfId="6" applyFont="1" applyFill="1" applyAlignment="1">
      <alignment horizontal="left" vertical="center"/>
    </xf>
    <xf numFmtId="0" fontId="5" fillId="0" borderId="0" xfId="6" applyFont="1" applyFill="1" applyAlignment="1">
      <alignment horizontal="center" vertical="center"/>
    </xf>
    <xf numFmtId="0" fontId="5" fillId="0" borderId="0" xfId="6" applyFont="1" applyFill="1" applyAlignment="1">
      <alignment vertical="center"/>
    </xf>
    <xf numFmtId="164" fontId="3" fillId="0" borderId="0" xfId="6" applyNumberFormat="1" applyFont="1" applyFill="1" applyAlignment="1">
      <alignment horizontal="right" vertical="center"/>
    </xf>
    <xf numFmtId="164" fontId="5" fillId="0" borderId="0" xfId="6" applyNumberFormat="1" applyFont="1" applyFill="1" applyAlignment="1">
      <alignment horizontal="right" vertical="center" wrapText="1"/>
    </xf>
    <xf numFmtId="0" fontId="5" fillId="0" borderId="0" xfId="6" applyFont="1" applyFill="1"/>
    <xf numFmtId="0" fontId="3" fillId="0" borderId="0" xfId="6" applyFont="1" applyFill="1" applyAlignment="1">
      <alignment horizontal="center" vertical="center"/>
    </xf>
    <xf numFmtId="0" fontId="3" fillId="0" borderId="0" xfId="6" applyFont="1" applyFill="1" applyAlignment="1">
      <alignment vertical="center"/>
    </xf>
    <xf numFmtId="0" fontId="3" fillId="0" borderId="0" xfId="6" applyFont="1" applyFill="1" applyAlignment="1">
      <alignment horizontal="left" vertical="center"/>
    </xf>
    <xf numFmtId="0" fontId="5" fillId="0" borderId="0" xfId="6" applyFont="1"/>
    <xf numFmtId="0" fontId="5" fillId="0" borderId="0" xfId="0" applyFont="1" applyFill="1" applyAlignment="1">
      <alignment horizontal="center" vertical="center"/>
    </xf>
    <xf numFmtId="171" fontId="5" fillId="2" borderId="0" xfId="4" applyNumberFormat="1" applyFont="1" applyFill="1" applyBorder="1" applyAlignment="1">
      <alignment horizontal="right" vertical="center"/>
    </xf>
    <xf numFmtId="171" fontId="5" fillId="0" borderId="0" xfId="4" applyNumberFormat="1" applyFont="1" applyFill="1" applyBorder="1" applyAlignment="1">
      <alignment horizontal="right" vertical="center"/>
    </xf>
    <xf numFmtId="0" fontId="0" fillId="0" borderId="0" xfId="0"/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5" fillId="2" borderId="0" xfId="0" applyNumberFormat="1" applyFont="1" applyFill="1" applyAlignment="1">
      <alignment horizontal="right" vertical="center"/>
    </xf>
    <xf numFmtId="164" fontId="4" fillId="2" borderId="1" xfId="0" applyNumberFormat="1" applyFont="1" applyFill="1" applyBorder="1" applyAlignment="1">
      <alignment vertical="center"/>
    </xf>
    <xf numFmtId="164" fontId="4" fillId="3" borderId="1" xfId="0" applyNumberFormat="1" applyFont="1" applyFill="1" applyBorder="1" applyAlignment="1">
      <alignment vertical="center"/>
    </xf>
    <xf numFmtId="0" fontId="3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164" fontId="5" fillId="2" borderId="0" xfId="4" applyNumberFormat="1" applyFont="1" applyFill="1" applyAlignment="1">
      <alignment horizontal="right" vertical="center"/>
    </xf>
    <xf numFmtId="164" fontId="5" fillId="0" borderId="0" xfId="4" applyNumberFormat="1" applyFont="1" applyAlignment="1">
      <alignment horizontal="right" vertical="center"/>
    </xf>
    <xf numFmtId="164" fontId="5" fillId="2" borderId="1" xfId="4" applyNumberFormat="1" applyFont="1" applyFill="1" applyBorder="1" applyAlignment="1">
      <alignment horizontal="right" vertical="center"/>
    </xf>
    <xf numFmtId="164" fontId="5" fillId="2" borderId="2" xfId="4" applyNumberFormat="1" applyFont="1" applyFill="1" applyBorder="1" applyAlignment="1">
      <alignment horizontal="right" vertical="center"/>
    </xf>
    <xf numFmtId="164" fontId="5" fillId="2" borderId="0" xfId="4" applyNumberFormat="1" applyFont="1" applyFill="1" applyAlignment="1">
      <alignment vertical="center"/>
    </xf>
    <xf numFmtId="171" fontId="5" fillId="2" borderId="1" xfId="4" applyNumberFormat="1" applyFont="1" applyFill="1" applyBorder="1" applyAlignment="1">
      <alignment horizontal="right" vertical="center"/>
    </xf>
    <xf numFmtId="164" fontId="5" fillId="2" borderId="3" xfId="4" applyNumberFormat="1" applyFont="1" applyFill="1" applyBorder="1" applyAlignment="1">
      <alignment horizontal="right" vertical="center"/>
    </xf>
    <xf numFmtId="164" fontId="5" fillId="2" borderId="1" xfId="4" applyNumberFormat="1" applyFont="1" applyFill="1" applyBorder="1" applyAlignment="1">
      <alignment vertical="center"/>
    </xf>
    <xf numFmtId="165" fontId="5" fillId="0" borderId="0" xfId="4" applyNumberFormat="1" applyFont="1" applyAlignment="1">
      <alignment horizontal="right" vertical="center"/>
    </xf>
    <xf numFmtId="165" fontId="3" fillId="0" borderId="0" xfId="4" applyNumberFormat="1" applyFont="1" applyAlignment="1">
      <alignment horizontal="center" vertical="center"/>
    </xf>
    <xf numFmtId="165" fontId="3" fillId="0" borderId="0" xfId="4" applyNumberFormat="1" applyFont="1" applyAlignment="1">
      <alignment horizontal="right" vertical="center"/>
    </xf>
    <xf numFmtId="175" fontId="5" fillId="0" borderId="0" xfId="4" applyNumberFormat="1" applyFont="1" applyAlignment="1">
      <alignment horizontal="right" vertical="center"/>
    </xf>
    <xf numFmtId="0" fontId="5" fillId="0" borderId="0" xfId="0" applyFont="1" applyFill="1" applyAlignment="1">
      <alignment vertical="center"/>
    </xf>
    <xf numFmtId="164" fontId="5" fillId="0" borderId="0" xfId="4" applyNumberFormat="1" applyFont="1" applyFill="1" applyAlignment="1">
      <alignment horizontal="right" vertical="center"/>
    </xf>
    <xf numFmtId="164" fontId="5" fillId="2" borderId="0" xfId="4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center" vertical="center"/>
    </xf>
    <xf numFmtId="0" fontId="5" fillId="0" borderId="1" xfId="4" applyFont="1" applyBorder="1" applyAlignment="1">
      <alignment vertical="center"/>
    </xf>
    <xf numFmtId="164" fontId="5" fillId="0" borderId="0" xfId="4" applyNumberFormat="1" applyFont="1" applyBorder="1" applyAlignment="1">
      <alignment horizontal="right" vertical="center"/>
    </xf>
    <xf numFmtId="164" fontId="5" fillId="0" borderId="0" xfId="4" applyNumberFormat="1" applyFont="1" applyFill="1" applyBorder="1" applyAlignment="1">
      <alignment horizontal="right" vertical="center"/>
    </xf>
    <xf numFmtId="171" fontId="5" fillId="2" borderId="0" xfId="4" applyNumberFormat="1" applyFont="1" applyFill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75" fontId="5" fillId="0" borderId="0" xfId="4" applyNumberFormat="1" applyFont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4" fontId="5" fillId="2" borderId="0" xfId="4" applyNumberFormat="1" applyFont="1" applyFill="1" applyAlignment="1">
      <alignment horizontal="right" vertical="center"/>
    </xf>
    <xf numFmtId="164" fontId="5" fillId="0" borderId="0" xfId="4" applyNumberFormat="1" applyFont="1" applyAlignment="1">
      <alignment horizontal="right" vertical="center"/>
    </xf>
    <xf numFmtId="164" fontId="5" fillId="0" borderId="1" xfId="4" applyNumberFormat="1" applyFont="1" applyBorder="1" applyAlignment="1">
      <alignment horizontal="right" vertical="center"/>
    </xf>
    <xf numFmtId="164" fontId="5" fillId="2" borderId="2" xfId="4" applyNumberFormat="1" applyFont="1" applyFill="1" applyBorder="1" applyAlignment="1">
      <alignment horizontal="right" vertical="center"/>
    </xf>
    <xf numFmtId="164" fontId="5" fillId="0" borderId="3" xfId="4" applyNumberFormat="1" applyFont="1" applyBorder="1" applyAlignment="1">
      <alignment horizontal="right" vertical="center"/>
    </xf>
    <xf numFmtId="164" fontId="5" fillId="2" borderId="6" xfId="4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center" vertical="center"/>
    </xf>
    <xf numFmtId="168" fontId="5" fillId="3" borderId="0" xfId="6" applyNumberFormat="1" applyFont="1" applyFill="1" applyAlignment="1">
      <alignment horizontal="right" vertical="center"/>
    </xf>
    <xf numFmtId="176" fontId="5" fillId="0" borderId="0" xfId="6" applyNumberFormat="1" applyFont="1" applyAlignment="1">
      <alignment horizontal="right" vertical="center"/>
    </xf>
    <xf numFmtId="0" fontId="5" fillId="0" borderId="0" xfId="6" applyFont="1" applyAlignment="1">
      <alignment horizontal="left" vertical="center" wrapText="1"/>
    </xf>
    <xf numFmtId="0" fontId="5" fillId="0" borderId="0" xfId="6" applyFont="1" applyAlignment="1">
      <alignment horizontal="center" vertical="center"/>
    </xf>
    <xf numFmtId="176" fontId="5" fillId="0" borderId="0" xfId="6" applyNumberFormat="1" applyFont="1" applyAlignment="1">
      <alignment vertical="center"/>
    </xf>
    <xf numFmtId="168" fontId="5" fillId="3" borderId="1" xfId="6" applyNumberFormat="1" applyFont="1" applyFill="1" applyBorder="1" applyAlignment="1">
      <alignment horizontal="right" vertical="center"/>
    </xf>
    <xf numFmtId="164" fontId="5" fillId="0" borderId="0" xfId="6" applyNumberFormat="1" applyFont="1" applyAlignment="1">
      <alignment horizontal="right" vertical="center"/>
    </xf>
    <xf numFmtId="168" fontId="5" fillId="0" borderId="0" xfId="6" applyNumberFormat="1" applyFont="1" applyFill="1" applyAlignment="1">
      <alignment horizontal="right" vertical="center"/>
    </xf>
    <xf numFmtId="0" fontId="5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164" fontId="3" fillId="0" borderId="0" xfId="6" applyNumberFormat="1" applyFont="1" applyAlignment="1">
      <alignment horizontal="right" vertical="center"/>
    </xf>
    <xf numFmtId="0" fontId="5" fillId="0" borderId="0" xfId="6" applyFont="1" applyAlignment="1">
      <alignment horizontal="left" vertical="center"/>
    </xf>
    <xf numFmtId="168" fontId="5" fillId="3" borderId="0" xfId="6" applyNumberFormat="1" applyFont="1" applyFill="1" applyAlignment="1">
      <alignment horizontal="right" vertical="center"/>
    </xf>
    <xf numFmtId="0" fontId="5" fillId="0" borderId="0" xfId="6" applyFont="1" applyAlignment="1">
      <alignment horizontal="left" vertical="center" wrapText="1"/>
    </xf>
    <xf numFmtId="164" fontId="5" fillId="0" borderId="0" xfId="6" applyNumberFormat="1" applyFont="1" applyAlignment="1">
      <alignment horizontal="right" vertical="center" wrapText="1"/>
    </xf>
    <xf numFmtId="0" fontId="5" fillId="0" borderId="0" xfId="6" applyFont="1" applyAlignment="1">
      <alignment horizontal="center" vertical="center"/>
    </xf>
    <xf numFmtId="168" fontId="5" fillId="3" borderId="1" xfId="6" applyNumberFormat="1" applyFont="1" applyFill="1" applyBorder="1" applyAlignment="1">
      <alignment horizontal="right" vertical="center"/>
    </xf>
    <xf numFmtId="168" fontId="5" fillId="3" borderId="2" xfId="6" applyNumberFormat="1" applyFont="1" applyFill="1" applyBorder="1" applyAlignment="1">
      <alignment horizontal="right" vertical="center"/>
    </xf>
    <xf numFmtId="0" fontId="5" fillId="0" borderId="0" xfId="6" applyFont="1" applyFill="1" applyAlignment="1">
      <alignment horizontal="center" vertical="center"/>
    </xf>
    <xf numFmtId="0" fontId="3" fillId="0" borderId="0" xfId="6" applyFont="1" applyFill="1" applyAlignment="1">
      <alignment horizontal="center" vertical="center"/>
    </xf>
    <xf numFmtId="168" fontId="5" fillId="0" borderId="0" xfId="6" applyNumberFormat="1" applyFont="1" applyFill="1" applyAlignment="1">
      <alignment horizontal="right" vertical="center"/>
    </xf>
    <xf numFmtId="0" fontId="5" fillId="0" borderId="0" xfId="6" applyFont="1" applyAlignment="1">
      <alignment vertical="center"/>
    </xf>
    <xf numFmtId="0" fontId="3" fillId="0" borderId="0" xfId="6" applyFont="1" applyAlignment="1">
      <alignment horizontal="left" vertical="center"/>
    </xf>
    <xf numFmtId="0" fontId="5" fillId="0" borderId="0" xfId="6" applyFont="1"/>
    <xf numFmtId="164" fontId="3" fillId="0" borderId="1" xfId="4" applyNumberFormat="1" applyFont="1" applyBorder="1" applyAlignment="1">
      <alignment horizontal="center" vertical="center"/>
    </xf>
    <xf numFmtId="0" fontId="5" fillId="0" borderId="0" xfId="6" applyFont="1"/>
    <xf numFmtId="164" fontId="3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5" fontId="3" fillId="0" borderId="1" xfId="4" applyNumberFormat="1" applyFont="1" applyBorder="1" applyAlignment="1">
      <alignment horizontal="center" vertical="center"/>
    </xf>
    <xf numFmtId="0" fontId="5" fillId="0" borderId="1" xfId="4" applyFont="1" applyBorder="1"/>
    <xf numFmtId="164" fontId="3" fillId="0" borderId="1" xfId="4" applyNumberFormat="1" applyFont="1" applyBorder="1" applyAlignment="1">
      <alignment horizontal="center" vertical="center"/>
    </xf>
    <xf numFmtId="164" fontId="5" fillId="0" borderId="1" xfId="4" applyNumberFormat="1" applyFont="1" applyBorder="1"/>
    <xf numFmtId="164" fontId="3" fillId="0" borderId="4" xfId="4" applyNumberFormat="1" applyFont="1" applyBorder="1" applyAlignment="1">
      <alignment horizontal="center" vertical="center"/>
    </xf>
    <xf numFmtId="0" fontId="5" fillId="0" borderId="4" xfId="4" applyFont="1" applyBorder="1"/>
    <xf numFmtId="164" fontId="3" fillId="0" borderId="5" xfId="4" applyNumberFormat="1" applyFont="1" applyBorder="1" applyAlignment="1">
      <alignment horizontal="center" vertical="center"/>
    </xf>
    <xf numFmtId="164" fontId="3" fillId="0" borderId="2" xfId="4" applyNumberFormat="1" applyFont="1" applyBorder="1" applyAlignment="1">
      <alignment horizontal="center" vertical="center"/>
    </xf>
    <xf numFmtId="0" fontId="5" fillId="0" borderId="1" xfId="4" applyFont="1" applyBorder="1" applyAlignment="1">
      <alignment vertical="center"/>
    </xf>
    <xf numFmtId="0" fontId="5" fillId="0" borderId="4" xfId="4" applyFont="1" applyBorder="1" applyAlignment="1">
      <alignment vertical="center"/>
    </xf>
    <xf numFmtId="164" fontId="3" fillId="0" borderId="1" xfId="6" applyNumberFormat="1" applyFont="1" applyBorder="1" applyAlignment="1">
      <alignment horizontal="center" vertical="center"/>
    </xf>
    <xf numFmtId="0" fontId="5" fillId="0" borderId="1" xfId="6" applyFont="1" applyBorder="1"/>
    <xf numFmtId="0" fontId="3" fillId="0" borderId="0" xfId="6" applyFont="1" applyAlignment="1">
      <alignment horizontal="left" vertical="center"/>
    </xf>
    <xf numFmtId="0" fontId="5" fillId="0" borderId="0" xfId="6" applyFont="1"/>
    <xf numFmtId="0" fontId="5" fillId="0" borderId="1" xfId="6" applyFont="1" applyBorder="1" applyAlignment="1">
      <alignment horizontal="left" vertical="center"/>
    </xf>
  </cellXfs>
  <cellStyles count="14">
    <cellStyle name="Comma 10 2 2" xfId="11" xr:uid="{99CD90C5-B353-4D4E-8BC4-C1DA67D40519}"/>
    <cellStyle name="Comma 2" xfId="1" xr:uid="{4F6804D6-267B-4126-9F6A-3FCBD811A158}"/>
    <cellStyle name="Comma 2 2" xfId="10" xr:uid="{CFE59E03-C4D3-42CD-A18D-F3B8319ED41B}"/>
    <cellStyle name="Comma 2 3" xfId="8" xr:uid="{4125758D-0377-499F-8803-7BD33A7FAB42}"/>
    <cellStyle name="Normal" xfId="0" builtinId="0"/>
    <cellStyle name="Normal 2" xfId="12" xr:uid="{B5F32115-814F-4801-8CF0-E8085D80CD42}"/>
    <cellStyle name="Normal 2 10 3" xfId="3" xr:uid="{5DA248A6-FD90-4891-BD64-5959A9E06C7B}"/>
    <cellStyle name="Normal 3" xfId="6" xr:uid="{D65B6DFC-A586-4D3C-8BCF-2E2C6D3E5154}"/>
    <cellStyle name="Normal 3 3 16 2" xfId="13" xr:uid="{F35DB690-302B-4F01-ABE9-3A1A27F855B6}"/>
    <cellStyle name="Normal 4 2 2" xfId="2" xr:uid="{417649AB-EFA6-4CF0-934F-31EC8E77694E}"/>
    <cellStyle name="Normal 6 2" xfId="7" xr:uid="{7D42166E-980B-4292-BBFC-F0618DB7A561}"/>
    <cellStyle name="Normal 632" xfId="5" xr:uid="{CFD4DA4D-30FB-44C5-B210-B6E885CD1AF0}"/>
    <cellStyle name="Normal 632 2" xfId="9" xr:uid="{77810A65-D31E-4003-BCCF-CF19C9CE45DF}"/>
    <cellStyle name="Normal 664" xfId="4" xr:uid="{6C6D973B-EEAD-4AE1-BED0-63EE297AA11F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inter\Business%20Dev\jland\data%20klien\DATA\Accounting\Finance\PAJAK\Salary%20April%202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4037;&#20316;&#25991;&#26723;\Consolidation%20Report\2015\2015%20Q1\18%20SHANGH%20(SRP)%20Package%20Q1_2015_V2_2015-04-15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1201"/>
      <sheetName val="Group"/>
      <sheetName val="Total 01'05"/>
      <sheetName val="stat_local"/>
      <sheetName val="SAP Open Items Data"/>
      <sheetName val="TB-Oct07"/>
      <sheetName val="MOTO"/>
      <sheetName val="เงินกู้ MGC"/>
      <sheetName val="CRITERIA1"/>
      <sheetName val="ELEC45-01"/>
      <sheetName val="A"/>
      <sheetName val="Inventory"/>
      <sheetName val="11"/>
      <sheetName val="FEBRUARY"/>
      <sheetName val="10K4"/>
      <sheetName val="donnee lct"/>
      <sheetName val="I-Données_de_base"/>
      <sheetName val="Accure"/>
      <sheetName val="stat_local1"/>
      <sheetName val="Total_01'05"/>
      <sheetName val="เงินกู้_MGC"/>
      <sheetName val="MR.MEYER"/>
      <sheetName val="Overall PLATT"/>
      <sheetName val="Unearned_OLD"/>
      <sheetName val=" nfcst_py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สมุดรายวัน"/>
      <sheetName val="YQty"/>
      <sheetName val="MAT"/>
      <sheetName val="F1"/>
      <sheetName val="Tb 31.12.15"/>
      <sheetName val="Group TB 31.10.2015"/>
      <sheetName val="Sheet1"/>
      <sheetName val="#366-6E"/>
      <sheetName val="NOTE 29"/>
      <sheetName val="Library Procedures"/>
      <sheetName val="CIPA"/>
      <sheetName val="5).Action Plan BL Debone"/>
      <sheetName val="BS (ToP)"/>
      <sheetName val="เงินกู้ธนช"/>
      <sheetName val="NHMT"/>
      <sheetName val="SML"/>
      <sheetName val="CF-14-16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FA Register"/>
      <sheetName val="Trial Balance"/>
      <sheetName val="BS"/>
      <sheetName val="GL 2018 Q3 - ver1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P&amp;L"/>
      <sheetName val="คำชี้แจง"/>
      <sheetName val="Deferred tax Adjs Clo (P) Q2'18"/>
      <sheetName val="TFB-1998"/>
      <sheetName val="発停サイクル表"/>
      <sheetName val="BATCH_M"/>
      <sheetName val="data"/>
      <sheetName val="MOULD"/>
      <sheetName val="O300"/>
      <sheetName val="Master TB"/>
      <sheetName val="R300"/>
      <sheetName val="Q2 EXPECTED"/>
      <sheetName val="2017 Expense Break down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F3-3GP"/>
      <sheetName val="AcqBS"/>
      <sheetName val="数量"/>
      <sheetName val="PNT-QUOT-#3"/>
      <sheetName val="COAT&amp;WRAP-QIOT-#3"/>
      <sheetName val="mapping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損益分岐点"/>
      <sheetName val="表紙"/>
      <sheetName val="TOTAL"/>
      <sheetName val="PL"/>
      <sheetName val="손익"/>
      <sheetName val="2005 DATA"/>
      <sheetName val="LCQ"/>
      <sheetName val="国内HSP"/>
      <sheetName val="ชื่อหุ้น"/>
      <sheetName val="B&amp;S 1999"/>
      <sheetName val="co"/>
      <sheetName val="WIP"/>
      <sheetName val="L410"/>
      <sheetName val="actlst01d"/>
      <sheetName val="TBE_2004012"/>
      <sheetName val="10"/>
      <sheetName val="B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>
        <row r="769">
          <cell r="D769">
            <v>0</v>
          </cell>
        </row>
      </sheetData>
      <sheetData sheetId="66">
        <row r="769">
          <cell r="D769">
            <v>0</v>
          </cell>
        </row>
      </sheetData>
      <sheetData sheetId="67">
        <row r="769">
          <cell r="D769">
            <v>0</v>
          </cell>
        </row>
      </sheetData>
      <sheetData sheetId="68">
        <row r="769">
          <cell r="D769">
            <v>0</v>
          </cell>
        </row>
      </sheetData>
      <sheetData sheetId="69">
        <row r="769">
          <cell r="D769">
            <v>0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H1298S"/>
      <sheetName val="sal april"/>
    </sheetNames>
    <sheetDataSet>
      <sheetData sheetId="0" refreshError="1"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  <row r="10">
          <cell r="A10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>
            <v>8</v>
          </cell>
        </row>
        <row r="15">
          <cell r="A15">
            <v>9</v>
          </cell>
        </row>
        <row r="16">
          <cell r="A16">
            <v>10</v>
          </cell>
        </row>
        <row r="17">
          <cell r="A17">
            <v>11</v>
          </cell>
        </row>
        <row r="18">
          <cell r="A18">
            <v>12</v>
          </cell>
        </row>
        <row r="19">
          <cell r="A19">
            <v>13</v>
          </cell>
        </row>
        <row r="20">
          <cell r="A20">
            <v>14</v>
          </cell>
        </row>
        <row r="21">
          <cell r="A21">
            <v>15</v>
          </cell>
        </row>
        <row r="22">
          <cell r="A22">
            <v>16</v>
          </cell>
        </row>
        <row r="23">
          <cell r="A23">
            <v>17</v>
          </cell>
        </row>
        <row r="24">
          <cell r="A24">
            <v>18</v>
          </cell>
        </row>
        <row r="25">
          <cell r="A25">
            <v>19</v>
          </cell>
        </row>
        <row r="26">
          <cell r="A26">
            <v>20</v>
          </cell>
        </row>
        <row r="27">
          <cell r="A27">
            <v>21</v>
          </cell>
        </row>
        <row r="28">
          <cell r="A28">
            <v>22</v>
          </cell>
        </row>
        <row r="29">
          <cell r="A29">
            <v>23</v>
          </cell>
        </row>
        <row r="30">
          <cell r="A30">
            <v>24</v>
          </cell>
        </row>
        <row r="31">
          <cell r="A31">
            <v>25</v>
          </cell>
        </row>
        <row r="32">
          <cell r="A32">
            <v>26</v>
          </cell>
        </row>
        <row r="33">
          <cell r="A33">
            <v>27</v>
          </cell>
        </row>
        <row r="34">
          <cell r="A34">
            <v>28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 &amp; checks"/>
      <sheetName val="SIGN OFF Accounting part"/>
      <sheetName val="Comments"/>
      <sheetName val="Content"/>
      <sheetName val="GROUP ACCOUNT BALANCES"/>
      <sheetName val="Account balances"/>
      <sheetName val="Struktur"/>
      <sheetName val="Fixed assets transactions"/>
      <sheetName val="Fixed assets trans. CHECK"/>
      <sheetName val="Capital transactions"/>
      <sheetName val="Provision transactions"/>
      <sheetName val="Provision trans.  CHECK"/>
      <sheetName val="IC-account balances"/>
      <sheetName val="01_Account balances details"/>
      <sheetName val="02_Fixed assets trans. details"/>
      <sheetName val="03_Fixed assets notes"/>
      <sheetName val="04_Shares affiliated companies"/>
      <sheetName val="05_Other financial assets"/>
      <sheetName val="06_Inventories"/>
      <sheetName val="07_IC inventories"/>
      <sheetName val="08A_Financing Rec"/>
      <sheetName val="08B_Financing Liab"/>
      <sheetName val="09_IC Rec_Liab"/>
      <sheetName val="10_Other Rec_Liab"/>
      <sheetName val="11_Personnel accruals "/>
      <sheetName val="12_Provisions transact. detail"/>
      <sheetName val="13_Sales"/>
      <sheetName val="14_Other income - expense"/>
      <sheetName val="15_Personnel expense detail"/>
      <sheetName val="16_ Deferred taxes"/>
      <sheetName val="17_ Tax reconciliation"/>
      <sheetName val="18_Derivatives"/>
      <sheetName val="19_Leasing"/>
      <sheetName val="19A_Leasing (continued)"/>
      <sheetName val="20_Off balance sheet items"/>
      <sheetName val="21_Additional information"/>
      <sheetName val="22A_IFRS7 Balance sheet Assets"/>
      <sheetName val="22B_IFRS7 Balance sheet Liab"/>
      <sheetName val="23_IFRS7 Profit &amp; loss"/>
      <sheetName val="24_IFRS7 Liquidity risk"/>
      <sheetName val="25_IFRS7 Credit risk"/>
      <sheetName val="26_IFRS7 Other disclosures"/>
      <sheetName val="27_Cash interest - tax"/>
      <sheetName val="28_Cash investments"/>
      <sheetName val="29_Cash disposals"/>
      <sheetName val="30_CF details"/>
      <sheetName val="31_Cash flow"/>
      <sheetName val="32_Related parties transactions"/>
      <sheetName val="33_IFRS reconciliation"/>
      <sheetName val="34_Legal disputes"/>
      <sheetName val="Controlling part"/>
      <sheetName val="S1_Sales &amp; Quantities"/>
      <sheetName val="S2_Sales per country"/>
      <sheetName val="CO 1 Account balance allocation"/>
      <sheetName val="CO 2 - IC-inventories"/>
      <sheetName val="CO 3-P&amp;L Explanation"/>
      <sheetName val="CO 3 - P&amp;L"/>
      <sheetName val="CO 4 - other expense allocation"/>
      <sheetName val="CO 5 - Workforce"/>
      <sheetName val="CO 6 -Order intake &amp; order book"/>
      <sheetName val="CO 7 - Investments"/>
      <sheetName val="CO 8 - Raw material"/>
      <sheetName val="CO 11 In-Transit-Inventories"/>
      <sheetName val="Interface &amp; additional tab. --&gt;"/>
      <sheetName val="FA Trans"/>
      <sheetName val="Prov Trans"/>
      <sheetName val="Lists"/>
      <sheetName val="Sum"/>
      <sheetName val="SALES"/>
      <sheetName val="QUANTITIES"/>
      <sheetName val="EBIT"/>
      <sheetName val="Tab1"/>
      <sheetName val="Tab2"/>
      <sheetName val="Tab3"/>
      <sheetName val="Tab4"/>
      <sheetName val="Tab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>
        <row r="2">
          <cell r="B2" t="str">
            <v>IDL</v>
          </cell>
        </row>
        <row r="4">
          <cell r="A4" t="str">
            <v>AH</v>
          </cell>
        </row>
        <row r="5">
          <cell r="A5" t="str">
            <v>APLIGO</v>
          </cell>
        </row>
        <row r="6">
          <cell r="A6" t="str">
            <v>ARCIT</v>
          </cell>
        </row>
        <row r="7">
          <cell r="A7" t="str">
            <v>BELCHA</v>
          </cell>
        </row>
        <row r="8">
          <cell r="A8" t="str">
            <v>DEGG</v>
          </cell>
        </row>
        <row r="9">
          <cell r="A9" t="str">
            <v>FTE</v>
          </cell>
        </row>
        <row r="10">
          <cell r="A10" t="str">
            <v>LTX</v>
          </cell>
        </row>
        <row r="11">
          <cell r="A11" t="str">
            <v>NIRLON</v>
          </cell>
        </row>
        <row r="12">
          <cell r="A12" t="str">
            <v>OPTIMI</v>
          </cell>
        </row>
        <row r="13">
          <cell r="A13" t="str">
            <v>PACIFI</v>
          </cell>
        </row>
        <row r="14">
          <cell r="A14" t="str">
            <v>RIVALI</v>
          </cell>
        </row>
        <row r="15">
          <cell r="A15" t="str">
            <v>ROI SP</v>
          </cell>
        </row>
        <row r="16">
          <cell r="A16" t="str">
            <v>ROITER</v>
          </cell>
        </row>
        <row r="17">
          <cell r="A17" t="str">
            <v>SAG</v>
          </cell>
        </row>
        <row r="18">
          <cell r="A18" t="str">
            <v>SBB</v>
          </cell>
        </row>
        <row r="19">
          <cell r="A19" t="str">
            <v>SBS</v>
          </cell>
        </row>
        <row r="20">
          <cell r="A20" t="str">
            <v>SCS</v>
          </cell>
        </row>
        <row r="21">
          <cell r="A21" t="str">
            <v>SESI</v>
          </cell>
        </row>
        <row r="22">
          <cell r="A22" t="str">
            <v>SET</v>
          </cell>
        </row>
        <row r="23">
          <cell r="A23" t="str">
            <v>SFBT</v>
          </cell>
        </row>
        <row r="24">
          <cell r="A24" t="str">
            <v>SFF</v>
          </cell>
        </row>
        <row r="25">
          <cell r="A25" t="str">
            <v>S-FLEC</v>
          </cell>
        </row>
        <row r="26">
          <cell r="A26" t="str">
            <v>S-FORM</v>
          </cell>
        </row>
        <row r="27">
          <cell r="A27" t="str">
            <v>S-FRAN</v>
          </cell>
        </row>
        <row r="28">
          <cell r="A28" t="str">
            <v>SHANGH</v>
          </cell>
        </row>
        <row r="29">
          <cell r="A29" t="str">
            <v>SIA</v>
          </cell>
        </row>
        <row r="30">
          <cell r="A30" t="str">
            <v>SIAM</v>
          </cell>
        </row>
        <row r="31">
          <cell r="A31" t="str">
            <v>SIAM2</v>
          </cell>
        </row>
        <row r="32">
          <cell r="A32" t="str">
            <v>SINGAP</v>
          </cell>
        </row>
        <row r="33">
          <cell r="A33" t="str">
            <v>SIP-BR</v>
          </cell>
        </row>
        <row r="34">
          <cell r="A34" t="str">
            <v>SIP-UK</v>
          </cell>
        </row>
        <row r="35">
          <cell r="A35" t="str">
            <v>SIPUSA</v>
          </cell>
        </row>
        <row r="36">
          <cell r="A36" t="str">
            <v>S-MEBU</v>
          </cell>
        </row>
        <row r="37">
          <cell r="A37" t="str">
            <v>S-MED</v>
          </cell>
        </row>
        <row r="38">
          <cell r="A38" t="str">
            <v>SPT CL</v>
          </cell>
        </row>
        <row r="39">
          <cell r="A39" t="str">
            <v>S-SCHW</v>
          </cell>
        </row>
        <row r="40">
          <cell r="A40" t="str">
            <v>SSH</v>
          </cell>
        </row>
        <row r="41">
          <cell r="A41" t="str">
            <v>SSM</v>
          </cell>
        </row>
        <row r="42">
          <cell r="A42" t="str">
            <v>STP-D</v>
          </cell>
        </row>
        <row r="43">
          <cell r="A43" t="str">
            <v>STP-GM</v>
          </cell>
        </row>
        <row r="44">
          <cell r="A44" t="str">
            <v>SUSA</v>
          </cell>
        </row>
        <row r="45">
          <cell r="A45" t="str">
            <v>WOHLFA</v>
          </cell>
        </row>
        <row r="46">
          <cell r="A46" t="str">
            <v>WT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7">
          <cell r="H27">
            <v>768715.45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3">
          <cell r="B3" t="str">
            <v>SIPUSA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  <sheetName val="P&amp;L"/>
      <sheetName val="I-Données_de_base"/>
      <sheetName val="PMT P&amp;L"/>
      <sheetName val="6.Asset Written off"/>
      <sheetName val="Selling and Admins (DONE)"/>
      <sheetName val="원재료"/>
      <sheetName val="ExRate"/>
      <sheetName val="MONTH"/>
      <sheetName val="Non-Statistical Sampling Master"/>
      <sheetName val="Two Step Revenue Testing Master"/>
      <sheetName val="Global Data"/>
      <sheetName val="Location Codes"/>
      <sheetName val="mov' Nov"/>
      <sheetName val="I-Basic Data"/>
      <sheetName val="US Codes"/>
      <sheetName val="ap"/>
      <sheetName val="Detail - PY"/>
      <sheetName val="Links"/>
      <sheetName val="Lead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10733-08FF-48F4-9C2A-05F002762A48}">
  <dimension ref="A1:P157"/>
  <sheetViews>
    <sheetView tabSelected="1" topLeftCell="A112" zoomScaleNormal="100" zoomScaleSheetLayoutView="90" workbookViewId="0">
      <selection activeCell="I121" sqref="I1:I1048576"/>
    </sheetView>
  </sheetViews>
  <sheetFormatPr defaultColWidth="14.42578125" defaultRowHeight="21.6" customHeight="1" x14ac:dyDescent="0.4"/>
  <cols>
    <col min="1" max="6" width="1.42578125" style="5" customWidth="1"/>
    <col min="7" max="7" width="36.42578125" style="5" customWidth="1"/>
    <col min="8" max="8" width="7.28515625" style="5" customWidth="1"/>
    <col min="9" max="9" width="0.7109375" style="5" customWidth="1"/>
    <col min="10" max="10" width="14" style="5" customWidth="1"/>
    <col min="11" max="11" width="0.7109375" style="5" customWidth="1"/>
    <col min="12" max="12" width="14" style="5" customWidth="1"/>
    <col min="13" max="13" width="0.7109375" style="5" customWidth="1"/>
    <col min="14" max="14" width="14" style="5" customWidth="1"/>
    <col min="15" max="15" width="0.7109375" style="5" customWidth="1"/>
    <col min="16" max="16" width="14" style="5" customWidth="1"/>
    <col min="17" max="16384" width="14.42578125" style="5"/>
  </cols>
  <sheetData>
    <row r="1" spans="1:16" ht="21.6" customHeight="1" x14ac:dyDescent="0.4">
      <c r="A1" s="1" t="s">
        <v>0</v>
      </c>
      <c r="B1" s="1"/>
      <c r="C1" s="1"/>
      <c r="D1" s="1"/>
      <c r="E1" s="1"/>
      <c r="F1" s="1"/>
      <c r="G1" s="1"/>
      <c r="H1" s="2"/>
      <c r="I1" s="2"/>
      <c r="J1" s="3"/>
      <c r="K1" s="2"/>
      <c r="L1" s="4"/>
      <c r="M1" s="2"/>
      <c r="N1" s="4"/>
      <c r="O1" s="4"/>
      <c r="P1" s="4"/>
    </row>
    <row r="2" spans="1:16" ht="21.6" customHeight="1" x14ac:dyDescent="0.4">
      <c r="A2" s="1" t="s">
        <v>1</v>
      </c>
      <c r="B2" s="1"/>
      <c r="C2" s="1"/>
      <c r="D2" s="1"/>
      <c r="E2" s="1"/>
      <c r="F2" s="1"/>
      <c r="G2" s="1"/>
      <c r="H2" s="2"/>
      <c r="I2" s="2"/>
      <c r="J2" s="3"/>
      <c r="K2" s="2"/>
      <c r="L2" s="4"/>
      <c r="M2" s="2"/>
      <c r="N2" s="4"/>
      <c r="O2" s="4"/>
      <c r="P2" s="4"/>
    </row>
    <row r="3" spans="1:16" ht="21.6" customHeight="1" x14ac:dyDescent="0.4">
      <c r="A3" s="6" t="s">
        <v>178</v>
      </c>
      <c r="B3" s="7"/>
      <c r="C3" s="7"/>
      <c r="D3" s="7"/>
      <c r="E3" s="7"/>
      <c r="F3" s="7"/>
      <c r="G3" s="7"/>
      <c r="H3" s="8"/>
      <c r="I3" s="8"/>
      <c r="J3" s="9"/>
      <c r="K3" s="8"/>
      <c r="L3" s="10"/>
      <c r="M3" s="8"/>
      <c r="N3" s="9"/>
      <c r="O3" s="10"/>
      <c r="P3" s="10"/>
    </row>
    <row r="4" spans="1:16" ht="21" customHeight="1" x14ac:dyDescent="0.4">
      <c r="A4" s="1"/>
      <c r="B4" s="1"/>
      <c r="C4" s="1"/>
      <c r="D4" s="1"/>
      <c r="E4" s="1"/>
      <c r="F4" s="1"/>
      <c r="G4" s="1"/>
      <c r="H4" s="2"/>
      <c r="I4" s="2"/>
      <c r="J4" s="3"/>
      <c r="K4" s="2"/>
      <c r="L4" s="4"/>
      <c r="M4" s="2"/>
      <c r="N4" s="4"/>
      <c r="O4" s="4"/>
      <c r="P4" s="4"/>
    </row>
    <row r="5" spans="1:16" ht="21" customHeight="1" x14ac:dyDescent="0.4">
      <c r="A5" s="1"/>
      <c r="B5" s="1"/>
      <c r="C5" s="1"/>
      <c r="D5" s="1"/>
      <c r="E5" s="1"/>
      <c r="F5" s="1"/>
      <c r="G5" s="1"/>
      <c r="H5" s="2"/>
      <c r="I5" s="2"/>
      <c r="J5" s="308" t="s">
        <v>2</v>
      </c>
      <c r="K5" s="309"/>
      <c r="L5" s="309"/>
      <c r="M5" s="2"/>
      <c r="N5" s="308" t="s">
        <v>3</v>
      </c>
      <c r="O5" s="309"/>
      <c r="P5" s="309"/>
    </row>
    <row r="6" spans="1:16" ht="21" customHeight="1" x14ac:dyDescent="0.4">
      <c r="A6" s="1"/>
      <c r="B6" s="1"/>
      <c r="C6" s="1"/>
      <c r="D6" s="1"/>
      <c r="E6" s="1"/>
      <c r="F6" s="1"/>
      <c r="G6" s="1"/>
      <c r="H6" s="2"/>
      <c r="I6" s="2"/>
      <c r="J6" s="4" t="s">
        <v>4</v>
      </c>
      <c r="K6" s="4"/>
      <c r="L6" s="4" t="s">
        <v>5</v>
      </c>
      <c r="M6" s="2"/>
      <c r="N6" s="4" t="s">
        <v>4</v>
      </c>
      <c r="O6" s="4"/>
      <c r="P6" s="4" t="s">
        <v>5</v>
      </c>
    </row>
    <row r="7" spans="1:16" ht="21" customHeight="1" x14ac:dyDescent="0.4">
      <c r="A7" s="1"/>
      <c r="B7" s="1"/>
      <c r="C7" s="1"/>
      <c r="D7" s="1"/>
      <c r="E7" s="1"/>
      <c r="F7" s="1"/>
      <c r="G7" s="1"/>
      <c r="H7" s="2"/>
      <c r="I7" s="2"/>
      <c r="J7" s="4" t="s">
        <v>6</v>
      </c>
      <c r="K7" s="4"/>
      <c r="L7" s="4" t="s">
        <v>7</v>
      </c>
      <c r="M7" s="4"/>
      <c r="N7" s="4" t="s">
        <v>6</v>
      </c>
      <c r="O7" s="4"/>
      <c r="P7" s="4" t="s">
        <v>7</v>
      </c>
    </row>
    <row r="8" spans="1:16" ht="21" customHeight="1" x14ac:dyDescent="0.4">
      <c r="A8" s="1"/>
      <c r="B8" s="1"/>
      <c r="C8" s="1"/>
      <c r="D8" s="1"/>
      <c r="E8" s="1"/>
      <c r="F8" s="1"/>
      <c r="G8" s="1"/>
      <c r="H8" s="2"/>
      <c r="I8" s="2"/>
      <c r="J8" s="4" t="s">
        <v>179</v>
      </c>
      <c r="K8" s="12"/>
      <c r="L8" s="4" t="s">
        <v>8</v>
      </c>
      <c r="M8" s="12"/>
      <c r="N8" s="4" t="s">
        <v>179</v>
      </c>
      <c r="O8" s="12"/>
      <c r="P8" s="4" t="s">
        <v>8</v>
      </c>
    </row>
    <row r="9" spans="1:16" ht="21" customHeight="1" x14ac:dyDescent="0.4">
      <c r="A9" s="1"/>
      <c r="B9" s="1"/>
      <c r="C9" s="1"/>
      <c r="D9" s="1"/>
      <c r="E9" s="1"/>
      <c r="F9" s="1"/>
      <c r="G9" s="1"/>
      <c r="H9" s="9" t="s">
        <v>9</v>
      </c>
      <c r="I9" s="2"/>
      <c r="J9" s="10" t="s">
        <v>10</v>
      </c>
      <c r="K9" s="12"/>
      <c r="L9" s="10" t="s">
        <v>10</v>
      </c>
      <c r="M9" s="12"/>
      <c r="N9" s="10" t="s">
        <v>10</v>
      </c>
      <c r="O9" s="4"/>
      <c r="P9" s="10" t="s">
        <v>10</v>
      </c>
    </row>
    <row r="10" spans="1:16" ht="8.1" customHeight="1" x14ac:dyDescent="0.4">
      <c r="A10" s="1"/>
      <c r="B10" s="1"/>
      <c r="C10" s="1"/>
      <c r="D10" s="1"/>
      <c r="E10" s="1"/>
      <c r="F10" s="1"/>
      <c r="G10" s="1"/>
      <c r="H10" s="2"/>
      <c r="I10" s="2"/>
      <c r="J10" s="13"/>
      <c r="K10" s="2"/>
      <c r="L10" s="4"/>
      <c r="M10" s="2"/>
      <c r="N10" s="13"/>
      <c r="O10" s="4"/>
      <c r="P10" s="4"/>
    </row>
    <row r="11" spans="1:16" ht="21" customHeight="1" x14ac:dyDescent="0.4">
      <c r="A11" s="1" t="s">
        <v>11</v>
      </c>
      <c r="B11" s="14"/>
      <c r="C11" s="14"/>
      <c r="D11" s="14"/>
      <c r="E11" s="14"/>
      <c r="F11" s="14"/>
      <c r="G11" s="14"/>
      <c r="H11" s="15"/>
      <c r="I11" s="15"/>
      <c r="J11" s="16"/>
      <c r="K11" s="17"/>
      <c r="L11" s="18"/>
      <c r="M11" s="17"/>
      <c r="N11" s="16"/>
      <c r="O11" s="19"/>
      <c r="P11" s="18"/>
    </row>
    <row r="12" spans="1:16" ht="8.1" customHeight="1" x14ac:dyDescent="0.4">
      <c r="A12" s="14"/>
      <c r="B12" s="14"/>
      <c r="C12" s="14"/>
      <c r="D12" s="14"/>
      <c r="E12" s="14"/>
      <c r="F12" s="14"/>
      <c r="G12" s="14"/>
      <c r="H12" s="15"/>
      <c r="I12" s="15"/>
      <c r="J12" s="16"/>
      <c r="K12" s="17"/>
      <c r="L12" s="18"/>
      <c r="M12" s="17"/>
      <c r="N12" s="16"/>
      <c r="O12" s="19"/>
      <c r="P12" s="18"/>
    </row>
    <row r="13" spans="1:16" ht="21" customHeight="1" x14ac:dyDescent="0.4">
      <c r="A13" s="1" t="s">
        <v>12</v>
      </c>
      <c r="B13" s="14"/>
      <c r="C13" s="14"/>
      <c r="D13" s="14"/>
      <c r="E13" s="14"/>
      <c r="F13" s="14"/>
      <c r="G13" s="14"/>
      <c r="H13" s="15"/>
      <c r="I13" s="15"/>
      <c r="J13" s="16"/>
      <c r="K13" s="20"/>
      <c r="L13" s="18"/>
      <c r="M13" s="20"/>
      <c r="N13" s="16"/>
      <c r="O13" s="21"/>
      <c r="P13" s="18"/>
    </row>
    <row r="14" spans="1:16" ht="8.1" customHeight="1" x14ac:dyDescent="0.4">
      <c r="A14" s="1"/>
      <c r="B14" s="14"/>
      <c r="C14" s="14"/>
      <c r="D14" s="14"/>
      <c r="E14" s="14"/>
      <c r="F14" s="14"/>
      <c r="G14" s="14"/>
      <c r="H14" s="15"/>
      <c r="I14" s="15"/>
      <c r="J14" s="16"/>
      <c r="K14" s="20"/>
      <c r="L14" s="18"/>
      <c r="M14" s="20"/>
      <c r="N14" s="16"/>
      <c r="O14" s="21"/>
      <c r="P14" s="18"/>
    </row>
    <row r="15" spans="1:16" ht="21" customHeight="1" x14ac:dyDescent="0.4">
      <c r="A15" s="14" t="s">
        <v>13</v>
      </c>
      <c r="B15" s="14"/>
      <c r="C15" s="14"/>
      <c r="D15" s="14"/>
      <c r="E15" s="14"/>
      <c r="F15" s="14"/>
      <c r="G15" s="14"/>
      <c r="H15" s="15"/>
      <c r="I15" s="15"/>
      <c r="J15" s="16">
        <v>667221910</v>
      </c>
      <c r="K15" s="20"/>
      <c r="L15" s="22">
        <v>60787423</v>
      </c>
      <c r="M15" s="20"/>
      <c r="N15" s="16">
        <v>639593089</v>
      </c>
      <c r="O15" s="21"/>
      <c r="P15" s="22">
        <v>55515997</v>
      </c>
    </row>
    <row r="16" spans="1:16" ht="21" customHeight="1" x14ac:dyDescent="0.4">
      <c r="A16" s="14" t="s">
        <v>14</v>
      </c>
      <c r="B16" s="14"/>
      <c r="C16" s="14"/>
      <c r="D16" s="14"/>
      <c r="E16" s="14"/>
      <c r="F16" s="14"/>
      <c r="G16" s="14"/>
      <c r="H16" s="15"/>
      <c r="I16" s="15"/>
      <c r="J16" s="16"/>
      <c r="K16" s="20"/>
      <c r="L16" s="18"/>
      <c r="M16" s="20"/>
      <c r="N16" s="16"/>
      <c r="O16" s="21"/>
      <c r="P16" s="18"/>
    </row>
    <row r="17" spans="1:16" ht="21" customHeight="1" x14ac:dyDescent="0.4">
      <c r="A17" s="14"/>
      <c r="B17" s="14" t="s">
        <v>15</v>
      </c>
      <c r="C17" s="14"/>
      <c r="D17" s="14"/>
      <c r="E17" s="14"/>
      <c r="F17" s="14"/>
      <c r="G17" s="14"/>
      <c r="H17" s="15"/>
      <c r="I17" s="15"/>
      <c r="J17" s="16">
        <v>17651037</v>
      </c>
      <c r="K17" s="20"/>
      <c r="L17" s="22">
        <v>5477808</v>
      </c>
      <c r="M17" s="20"/>
      <c r="N17" s="16">
        <v>5523537</v>
      </c>
      <c r="O17" s="21"/>
      <c r="P17" s="22">
        <v>5477808</v>
      </c>
    </row>
    <row r="18" spans="1:16" ht="21" customHeight="1" x14ac:dyDescent="0.4">
      <c r="A18" s="14" t="s">
        <v>16</v>
      </c>
      <c r="B18" s="14"/>
      <c r="C18" s="14"/>
      <c r="D18" s="14"/>
      <c r="E18" s="14"/>
      <c r="F18" s="14"/>
      <c r="G18" s="14"/>
      <c r="H18" s="15">
        <v>9</v>
      </c>
      <c r="I18" s="15"/>
      <c r="J18" s="16">
        <v>756693455</v>
      </c>
      <c r="K18" s="14"/>
      <c r="L18" s="23">
        <v>670475760</v>
      </c>
      <c r="M18" s="14"/>
      <c r="N18" s="24">
        <v>717861527</v>
      </c>
      <c r="O18" s="21"/>
      <c r="P18" s="22">
        <v>614370625</v>
      </c>
    </row>
    <row r="19" spans="1:16" ht="21" customHeight="1" x14ac:dyDescent="0.4">
      <c r="A19" s="25" t="s">
        <v>239</v>
      </c>
      <c r="B19" s="14"/>
      <c r="C19" s="14"/>
      <c r="D19" s="14"/>
      <c r="E19" s="14"/>
      <c r="F19" s="14"/>
      <c r="G19" s="14"/>
      <c r="H19" s="15">
        <v>10</v>
      </c>
      <c r="I19" s="15"/>
      <c r="J19" s="16">
        <v>415895352</v>
      </c>
      <c r="K19" s="14"/>
      <c r="L19" s="23">
        <v>214876470</v>
      </c>
      <c r="M19" s="14"/>
      <c r="N19" s="24">
        <v>392698220</v>
      </c>
      <c r="O19" s="21"/>
      <c r="P19" s="22">
        <v>195637736</v>
      </c>
    </row>
    <row r="20" spans="1:16" ht="21" customHeight="1" x14ac:dyDescent="0.4">
      <c r="A20" s="14" t="s">
        <v>18</v>
      </c>
      <c r="B20" s="14"/>
      <c r="C20" s="14"/>
      <c r="D20" s="14"/>
      <c r="E20" s="14"/>
      <c r="F20" s="14"/>
      <c r="G20" s="14"/>
      <c r="H20" s="15">
        <v>22.3</v>
      </c>
      <c r="I20" s="15"/>
      <c r="J20" s="16">
        <v>0</v>
      </c>
      <c r="K20" s="14"/>
      <c r="L20" s="26">
        <v>0</v>
      </c>
      <c r="M20" s="14"/>
      <c r="N20" s="24">
        <v>70127500</v>
      </c>
      <c r="O20" s="21"/>
      <c r="P20" s="22">
        <v>40000000</v>
      </c>
    </row>
    <row r="21" spans="1:16" ht="21" customHeight="1" x14ac:dyDescent="0.4">
      <c r="A21" s="25" t="s">
        <v>224</v>
      </c>
      <c r="B21" s="14"/>
      <c r="C21" s="14"/>
      <c r="D21" s="14"/>
      <c r="E21" s="14"/>
      <c r="F21" s="14"/>
      <c r="G21" s="14"/>
      <c r="H21" s="15"/>
      <c r="I21" s="15"/>
      <c r="J21" s="16"/>
      <c r="K21" s="14"/>
      <c r="L21" s="26"/>
      <c r="M21" s="14"/>
      <c r="N21" s="24"/>
      <c r="O21" s="21"/>
      <c r="P21" s="22"/>
    </row>
    <row r="22" spans="1:16" ht="21" customHeight="1" x14ac:dyDescent="0.4">
      <c r="B22" s="14" t="s">
        <v>17</v>
      </c>
      <c r="C22" s="14"/>
      <c r="D22" s="14"/>
      <c r="E22" s="14"/>
      <c r="F22" s="14"/>
      <c r="G22" s="14"/>
      <c r="H22" s="237">
        <v>22.4</v>
      </c>
      <c r="I22" s="15"/>
      <c r="J22" s="16">
        <v>0</v>
      </c>
      <c r="K22" s="14"/>
      <c r="L22" s="26">
        <v>0</v>
      </c>
      <c r="M22" s="14"/>
      <c r="N22" s="24">
        <v>8400000</v>
      </c>
      <c r="O22" s="21"/>
      <c r="P22" s="22">
        <v>0</v>
      </c>
    </row>
    <row r="23" spans="1:16" ht="21" customHeight="1" x14ac:dyDescent="0.4">
      <c r="A23" s="14" t="s">
        <v>19</v>
      </c>
      <c r="B23" s="14"/>
      <c r="C23" s="14"/>
      <c r="D23" s="14"/>
      <c r="E23" s="14"/>
      <c r="F23" s="14"/>
      <c r="G23" s="14"/>
      <c r="H23" s="15"/>
      <c r="I23" s="15"/>
      <c r="J23" s="16">
        <v>120573381</v>
      </c>
      <c r="K23" s="20"/>
      <c r="L23" s="27">
        <v>30193751</v>
      </c>
      <c r="M23" s="20"/>
      <c r="N23" s="28">
        <v>117837138</v>
      </c>
      <c r="O23" s="29"/>
      <c r="P23" s="22">
        <v>23582974</v>
      </c>
    </row>
    <row r="24" spans="1:16" ht="21" customHeight="1" x14ac:dyDescent="0.4">
      <c r="A24" s="14" t="s">
        <v>20</v>
      </c>
      <c r="B24" s="14"/>
      <c r="C24" s="14"/>
      <c r="D24" s="14"/>
      <c r="E24" s="14"/>
      <c r="F24" s="14"/>
      <c r="G24" s="14"/>
      <c r="H24" s="15"/>
      <c r="I24" s="15"/>
      <c r="J24" s="30">
        <v>21332656</v>
      </c>
      <c r="K24" s="20"/>
      <c r="L24" s="31">
        <v>21308703</v>
      </c>
      <c r="M24" s="20"/>
      <c r="N24" s="32">
        <v>16236172</v>
      </c>
      <c r="O24" s="21"/>
      <c r="P24" s="31">
        <v>16193932</v>
      </c>
    </row>
    <row r="25" spans="1:16" ht="8.1" customHeight="1" x14ac:dyDescent="0.4">
      <c r="A25" s="14"/>
      <c r="B25" s="14"/>
      <c r="C25" s="14"/>
      <c r="D25" s="14"/>
      <c r="E25" s="14"/>
      <c r="F25" s="14"/>
      <c r="G25" s="14"/>
      <c r="H25" s="15"/>
      <c r="I25" s="15"/>
      <c r="J25" s="16"/>
      <c r="K25" s="17"/>
      <c r="L25" s="18"/>
      <c r="M25" s="17"/>
      <c r="N25" s="16"/>
      <c r="O25" s="19"/>
      <c r="P25" s="18"/>
    </row>
    <row r="26" spans="1:16" ht="21" customHeight="1" x14ac:dyDescent="0.4">
      <c r="A26" s="1" t="s">
        <v>21</v>
      </c>
      <c r="B26" s="14"/>
      <c r="C26" s="14"/>
      <c r="D26" s="14"/>
      <c r="E26" s="14"/>
      <c r="F26" s="14"/>
      <c r="G26" s="14"/>
      <c r="H26" s="15"/>
      <c r="I26" s="15"/>
      <c r="J26" s="33">
        <f>SUM(J15:J24)</f>
        <v>1999367791</v>
      </c>
      <c r="K26" s="17"/>
      <c r="L26" s="34">
        <f>SUM(L15:L24)</f>
        <v>1003119915</v>
      </c>
      <c r="M26" s="17"/>
      <c r="N26" s="33">
        <f>SUM(N15:N24)</f>
        <v>1968277183</v>
      </c>
      <c r="O26" s="19"/>
      <c r="P26" s="34">
        <f>SUM(P15:P24)</f>
        <v>950779072</v>
      </c>
    </row>
    <row r="27" spans="1:16" ht="13.5" customHeight="1" x14ac:dyDescent="0.4">
      <c r="A27" s="14"/>
      <c r="B27" s="14"/>
      <c r="C27" s="14"/>
      <c r="D27" s="14"/>
      <c r="E27" s="14"/>
      <c r="F27" s="14"/>
      <c r="G27" s="14"/>
      <c r="H27" s="15"/>
      <c r="I27" s="15"/>
      <c r="J27" s="16"/>
      <c r="K27" s="17"/>
      <c r="L27" s="18"/>
      <c r="M27" s="17"/>
      <c r="N27" s="16"/>
      <c r="O27" s="19"/>
      <c r="P27" s="18"/>
    </row>
    <row r="28" spans="1:16" ht="21" customHeight="1" x14ac:dyDescent="0.4">
      <c r="A28" s="1" t="s">
        <v>22</v>
      </c>
      <c r="B28" s="14"/>
      <c r="C28" s="14"/>
      <c r="D28" s="14"/>
      <c r="E28" s="14"/>
      <c r="F28" s="14"/>
      <c r="G28" s="14"/>
      <c r="H28" s="15"/>
      <c r="I28" s="15"/>
      <c r="J28" s="16"/>
      <c r="K28" s="17"/>
      <c r="L28" s="18"/>
      <c r="M28" s="17"/>
      <c r="N28" s="16"/>
      <c r="O28" s="19"/>
      <c r="P28" s="18"/>
    </row>
    <row r="29" spans="1:16" ht="8.1" customHeight="1" x14ac:dyDescent="0.4">
      <c r="A29" s="1"/>
      <c r="B29" s="14"/>
      <c r="C29" s="14"/>
      <c r="D29" s="14"/>
      <c r="E29" s="14"/>
      <c r="F29" s="14"/>
      <c r="G29" s="14"/>
      <c r="H29" s="15"/>
      <c r="I29" s="15"/>
      <c r="J29" s="16"/>
      <c r="K29" s="17"/>
      <c r="L29" s="18" t="s">
        <v>23</v>
      </c>
      <c r="M29" s="17"/>
      <c r="N29" s="16"/>
      <c r="O29" s="19"/>
      <c r="P29" s="18"/>
    </row>
    <row r="30" spans="1:16" ht="21" customHeight="1" x14ac:dyDescent="0.4">
      <c r="A30" s="14" t="s">
        <v>24</v>
      </c>
      <c r="B30" s="14"/>
      <c r="C30" s="14"/>
      <c r="D30" s="14"/>
      <c r="E30" s="14"/>
      <c r="F30" s="14"/>
      <c r="G30" s="14"/>
      <c r="H30" s="15"/>
      <c r="I30" s="15"/>
      <c r="J30" s="16">
        <v>280170876</v>
      </c>
      <c r="K30" s="17"/>
      <c r="L30" s="27">
        <v>108346000</v>
      </c>
      <c r="M30" s="17"/>
      <c r="N30" s="28">
        <v>280170876</v>
      </c>
      <c r="O30" s="19"/>
      <c r="P30" s="35">
        <v>108346000</v>
      </c>
    </row>
    <row r="31" spans="1:16" ht="21" customHeight="1" x14ac:dyDescent="0.4">
      <c r="A31" s="14" t="s">
        <v>25</v>
      </c>
      <c r="B31" s="14"/>
      <c r="C31" s="14"/>
      <c r="D31" s="14"/>
      <c r="E31" s="14"/>
      <c r="F31" s="14"/>
      <c r="G31" s="14"/>
      <c r="H31" s="15"/>
      <c r="I31" s="15"/>
      <c r="J31" s="16">
        <v>43461729</v>
      </c>
      <c r="K31" s="17"/>
      <c r="L31" s="27">
        <v>40954380</v>
      </c>
      <c r="M31" s="17"/>
      <c r="N31" s="28">
        <v>43739678</v>
      </c>
      <c r="O31" s="19"/>
      <c r="P31" s="35">
        <v>43386290</v>
      </c>
    </row>
    <row r="32" spans="1:16" ht="21" customHeight="1" x14ac:dyDescent="0.4">
      <c r="A32" s="25" t="s">
        <v>224</v>
      </c>
      <c r="B32" s="14"/>
      <c r="C32" s="14"/>
      <c r="D32" s="14"/>
      <c r="E32" s="14"/>
      <c r="F32" s="14"/>
      <c r="G32" s="14"/>
      <c r="H32" s="15">
        <v>22.4</v>
      </c>
      <c r="I32" s="15"/>
      <c r="J32" s="16">
        <v>0</v>
      </c>
      <c r="K32" s="17"/>
      <c r="L32" s="27">
        <v>0</v>
      </c>
      <c r="M32" s="17"/>
      <c r="N32" s="28">
        <v>16600000</v>
      </c>
      <c r="O32" s="19"/>
      <c r="P32" s="35">
        <v>0</v>
      </c>
    </row>
    <row r="33" spans="1:16" ht="21" customHeight="1" x14ac:dyDescent="0.4">
      <c r="A33" s="67" t="s">
        <v>185</v>
      </c>
      <c r="B33" s="25"/>
      <c r="C33" s="25"/>
      <c r="D33" s="25"/>
      <c r="E33" s="25"/>
      <c r="F33" s="25"/>
      <c r="G33" s="25"/>
      <c r="H33" s="15"/>
      <c r="I33" s="15"/>
      <c r="J33" s="16"/>
      <c r="K33" s="17"/>
      <c r="L33" s="27"/>
      <c r="M33" s="17"/>
      <c r="N33" s="28"/>
      <c r="O33" s="19"/>
      <c r="P33" s="35"/>
    </row>
    <row r="34" spans="1:16" ht="21" customHeight="1" x14ac:dyDescent="0.4">
      <c r="A34" s="25"/>
      <c r="B34" s="67" t="s">
        <v>186</v>
      </c>
      <c r="C34" s="25"/>
      <c r="D34" s="25"/>
      <c r="E34" s="25"/>
      <c r="F34" s="25"/>
      <c r="G34" s="25"/>
      <c r="H34" s="15">
        <v>8</v>
      </c>
      <c r="I34" s="15"/>
      <c r="J34" s="16">
        <v>18348750</v>
      </c>
      <c r="K34" s="17"/>
      <c r="L34" s="27">
        <v>85500000</v>
      </c>
      <c r="M34" s="17"/>
      <c r="N34" s="28">
        <v>18348750</v>
      </c>
      <c r="O34" s="19"/>
      <c r="P34" s="35">
        <v>85500000</v>
      </c>
    </row>
    <row r="35" spans="1:16" ht="21" customHeight="1" x14ac:dyDescent="0.4">
      <c r="A35" s="67" t="s">
        <v>238</v>
      </c>
      <c r="B35" s="25"/>
      <c r="C35" s="25"/>
      <c r="D35" s="25"/>
      <c r="E35" s="25"/>
      <c r="F35" s="25"/>
      <c r="G35" s="25"/>
      <c r="H35" s="15">
        <v>22.2</v>
      </c>
      <c r="I35" s="15"/>
      <c r="J35" s="28">
        <v>10000000</v>
      </c>
      <c r="K35" s="17"/>
      <c r="L35" s="27">
        <v>0</v>
      </c>
      <c r="M35" s="17"/>
      <c r="N35" s="28">
        <v>10000000</v>
      </c>
      <c r="O35" s="19"/>
      <c r="P35" s="35">
        <v>0</v>
      </c>
    </row>
    <row r="36" spans="1:16" ht="21" customHeight="1" x14ac:dyDescent="0.4">
      <c r="A36" s="14" t="s">
        <v>26</v>
      </c>
      <c r="B36" s="14"/>
      <c r="C36" s="14"/>
      <c r="D36" s="14"/>
      <c r="E36" s="14"/>
      <c r="F36" s="14"/>
      <c r="G36" s="14"/>
      <c r="H36" s="15">
        <v>11</v>
      </c>
      <c r="I36" s="15"/>
      <c r="J36" s="16">
        <v>0</v>
      </c>
      <c r="K36" s="17"/>
      <c r="L36" s="18">
        <v>0</v>
      </c>
      <c r="M36" s="17"/>
      <c r="N36" s="16">
        <v>67344763</v>
      </c>
      <c r="O36" s="19"/>
      <c r="P36" s="35">
        <v>42844763</v>
      </c>
    </row>
    <row r="37" spans="1:16" ht="21" customHeight="1" x14ac:dyDescent="0.4">
      <c r="A37" s="14" t="s">
        <v>213</v>
      </c>
      <c r="B37" s="14"/>
      <c r="C37" s="14"/>
      <c r="D37" s="14"/>
      <c r="E37" s="14"/>
      <c r="F37" s="14"/>
      <c r="G37" s="14"/>
      <c r="H37" s="15">
        <v>11</v>
      </c>
      <c r="I37" s="15"/>
      <c r="J37" s="16">
        <v>4611236</v>
      </c>
      <c r="K37" s="17"/>
      <c r="L37" s="18">
        <v>0</v>
      </c>
      <c r="M37" s="17"/>
      <c r="N37" s="16">
        <v>0</v>
      </c>
      <c r="O37" s="19"/>
      <c r="P37" s="18">
        <v>0</v>
      </c>
    </row>
    <row r="38" spans="1:16" ht="21" customHeight="1" x14ac:dyDescent="0.4">
      <c r="A38" s="14" t="s">
        <v>225</v>
      </c>
      <c r="B38" s="14"/>
      <c r="C38" s="14"/>
      <c r="D38" s="14"/>
      <c r="E38" s="14"/>
      <c r="F38" s="14"/>
      <c r="G38" s="14"/>
      <c r="H38" s="15">
        <v>11</v>
      </c>
      <c r="I38" s="15"/>
      <c r="J38" s="16">
        <v>2841964</v>
      </c>
      <c r="K38" s="17"/>
      <c r="L38" s="18">
        <v>0</v>
      </c>
      <c r="M38" s="17"/>
      <c r="N38" s="16">
        <v>0</v>
      </c>
      <c r="O38" s="19"/>
      <c r="P38" s="18">
        <v>0</v>
      </c>
    </row>
    <row r="39" spans="1:16" ht="21" customHeight="1" x14ac:dyDescent="0.4">
      <c r="A39" s="25" t="s">
        <v>237</v>
      </c>
      <c r="B39" s="14"/>
      <c r="C39" s="14"/>
      <c r="D39" s="14"/>
      <c r="E39" s="14"/>
      <c r="F39" s="14"/>
      <c r="G39" s="14"/>
      <c r="H39" s="15">
        <v>10</v>
      </c>
      <c r="I39" s="15"/>
      <c r="J39" s="16">
        <v>47858627</v>
      </c>
      <c r="K39" s="17"/>
      <c r="L39" s="18">
        <v>66764379</v>
      </c>
      <c r="M39" s="17"/>
      <c r="N39" s="16">
        <v>47858627</v>
      </c>
      <c r="O39" s="19"/>
      <c r="P39" s="35">
        <v>66764379</v>
      </c>
    </row>
    <row r="40" spans="1:16" ht="21" customHeight="1" x14ac:dyDescent="0.4">
      <c r="A40" s="14" t="s">
        <v>27</v>
      </c>
      <c r="B40" s="14"/>
      <c r="C40" s="14"/>
      <c r="D40" s="14"/>
      <c r="E40" s="14"/>
      <c r="F40" s="14"/>
      <c r="G40" s="14"/>
      <c r="H40" s="15">
        <v>12</v>
      </c>
      <c r="I40" s="15"/>
      <c r="J40" s="16">
        <v>124603731</v>
      </c>
      <c r="K40" s="17"/>
      <c r="L40" s="27">
        <v>126466268</v>
      </c>
      <c r="M40" s="17"/>
      <c r="N40" s="16">
        <v>53655882</v>
      </c>
      <c r="O40" s="19"/>
      <c r="P40" s="35">
        <v>54018765</v>
      </c>
    </row>
    <row r="41" spans="1:16" ht="21" customHeight="1" x14ac:dyDescent="0.4">
      <c r="A41" s="14" t="s">
        <v>28</v>
      </c>
      <c r="B41" s="14"/>
      <c r="C41" s="14"/>
      <c r="D41" s="14"/>
      <c r="E41" s="14"/>
      <c r="F41" s="14"/>
      <c r="G41" s="14"/>
      <c r="H41" s="15">
        <v>13</v>
      </c>
      <c r="I41" s="15"/>
      <c r="J41" s="16">
        <v>1418073</v>
      </c>
      <c r="K41" s="17"/>
      <c r="L41" s="27">
        <v>2163914</v>
      </c>
      <c r="M41" s="17"/>
      <c r="N41" s="28">
        <v>4626367</v>
      </c>
      <c r="O41" s="19"/>
      <c r="P41" s="35">
        <v>2163914</v>
      </c>
    </row>
    <row r="42" spans="1:16" ht="21" customHeight="1" x14ac:dyDescent="0.4">
      <c r="A42" s="14" t="s">
        <v>29</v>
      </c>
      <c r="B42" s="14"/>
      <c r="C42" s="14"/>
      <c r="D42" s="14"/>
      <c r="E42" s="14"/>
      <c r="F42" s="14"/>
      <c r="G42" s="14"/>
      <c r="H42" s="15">
        <v>12</v>
      </c>
      <c r="I42" s="15"/>
      <c r="J42" s="16">
        <v>3433954</v>
      </c>
      <c r="K42" s="17"/>
      <c r="L42" s="27">
        <v>3784037</v>
      </c>
      <c r="M42" s="17"/>
      <c r="N42" s="28">
        <v>1520149</v>
      </c>
      <c r="O42" s="19"/>
      <c r="P42" s="36">
        <v>2113999</v>
      </c>
    </row>
    <row r="43" spans="1:16" ht="21" customHeight="1" x14ac:dyDescent="0.4">
      <c r="A43" s="14" t="s">
        <v>30</v>
      </c>
      <c r="B43" s="14"/>
      <c r="C43" s="14"/>
      <c r="D43" s="14"/>
      <c r="E43" s="14"/>
      <c r="F43" s="14"/>
      <c r="G43" s="14"/>
      <c r="H43" s="15"/>
      <c r="I43" s="14"/>
      <c r="J43" s="16">
        <v>21880553</v>
      </c>
      <c r="K43" s="37"/>
      <c r="L43" s="35">
        <v>5939153</v>
      </c>
      <c r="M43" s="37"/>
      <c r="N43" s="28">
        <v>21468836</v>
      </c>
      <c r="O43" s="37"/>
      <c r="P43" s="36">
        <v>6102459</v>
      </c>
    </row>
    <row r="44" spans="1:16" ht="21" customHeight="1" x14ac:dyDescent="0.4">
      <c r="A44" s="14" t="s">
        <v>31</v>
      </c>
      <c r="B44" s="14"/>
      <c r="C44" s="14"/>
      <c r="D44" s="14"/>
      <c r="E44" s="14"/>
      <c r="F44" s="14"/>
      <c r="G44" s="14"/>
      <c r="H44" s="15"/>
      <c r="I44" s="15"/>
      <c r="J44" s="33">
        <v>22869465</v>
      </c>
      <c r="K44" s="17"/>
      <c r="L44" s="38">
        <v>10135912</v>
      </c>
      <c r="M44" s="17"/>
      <c r="N44" s="39">
        <v>14229928</v>
      </c>
      <c r="O44" s="19"/>
      <c r="P44" s="40">
        <v>5854224</v>
      </c>
    </row>
    <row r="45" spans="1:16" ht="8.1" customHeight="1" x14ac:dyDescent="0.4">
      <c r="A45" s="14"/>
      <c r="B45" s="14"/>
      <c r="C45" s="14"/>
      <c r="D45" s="14"/>
      <c r="E45" s="14"/>
      <c r="F45" s="14"/>
      <c r="G45" s="14"/>
      <c r="H45" s="15"/>
      <c r="I45" s="15"/>
      <c r="J45" s="16"/>
      <c r="K45" s="17"/>
      <c r="L45" s="18"/>
      <c r="M45" s="17"/>
      <c r="N45" s="16"/>
      <c r="O45" s="19"/>
      <c r="P45" s="18"/>
    </row>
    <row r="46" spans="1:16" ht="21" customHeight="1" x14ac:dyDescent="0.4">
      <c r="A46" s="1" t="s">
        <v>32</v>
      </c>
      <c r="B46" s="14"/>
      <c r="C46" s="14"/>
      <c r="D46" s="14"/>
      <c r="E46" s="14"/>
      <c r="F46" s="14"/>
      <c r="G46" s="14"/>
      <c r="H46" s="15"/>
      <c r="I46" s="15"/>
      <c r="J46" s="33">
        <f>SUM(J30:J44)</f>
        <v>581498958</v>
      </c>
      <c r="K46" s="17"/>
      <c r="L46" s="34">
        <f>SUM(L30:L44)</f>
        <v>450054043</v>
      </c>
      <c r="M46" s="17"/>
      <c r="N46" s="33">
        <f>SUM(N30:N44)</f>
        <v>579563856</v>
      </c>
      <c r="O46" s="19"/>
      <c r="P46" s="34">
        <f>SUM(P30:P44)</f>
        <v>417094793</v>
      </c>
    </row>
    <row r="47" spans="1:16" ht="8.1" customHeight="1" x14ac:dyDescent="0.4">
      <c r="A47" s="14"/>
      <c r="B47" s="14"/>
      <c r="C47" s="14"/>
      <c r="D47" s="14"/>
      <c r="E47" s="14"/>
      <c r="F47" s="14"/>
      <c r="G47" s="14"/>
      <c r="H47" s="15"/>
      <c r="I47" s="15"/>
      <c r="J47" s="16"/>
      <c r="K47" s="17"/>
      <c r="L47" s="18"/>
      <c r="M47" s="17"/>
      <c r="N47" s="16"/>
      <c r="O47" s="19"/>
      <c r="P47" s="18"/>
    </row>
    <row r="48" spans="1:16" ht="21" customHeight="1" thickBot="1" x14ac:dyDescent="0.45">
      <c r="A48" s="1" t="s">
        <v>33</v>
      </c>
      <c r="B48" s="14"/>
      <c r="C48" s="14"/>
      <c r="D48" s="14"/>
      <c r="E48" s="14"/>
      <c r="F48" s="14"/>
      <c r="G48" s="14"/>
      <c r="H48" s="15"/>
      <c r="I48" s="15"/>
      <c r="J48" s="41">
        <f>SUM(J26,J46)</f>
        <v>2580866749</v>
      </c>
      <c r="K48" s="17"/>
      <c r="L48" s="42">
        <f>SUM(L26,L46)</f>
        <v>1453173958</v>
      </c>
      <c r="M48" s="17"/>
      <c r="N48" s="41">
        <f>SUM(N26,N46)</f>
        <v>2547841039</v>
      </c>
      <c r="O48" s="19"/>
      <c r="P48" s="42">
        <f>SUM(P26,P46)</f>
        <v>1367873865</v>
      </c>
    </row>
    <row r="49" spans="1:16" ht="26.25" customHeight="1" thickTop="1" x14ac:dyDescent="0.4">
      <c r="A49" s="1"/>
      <c r="B49" s="14"/>
      <c r="C49" s="14"/>
      <c r="D49" s="14"/>
      <c r="E49" s="14"/>
      <c r="F49" s="14"/>
      <c r="G49" s="14"/>
      <c r="H49" s="15"/>
      <c r="I49" s="15"/>
      <c r="J49" s="18"/>
      <c r="K49" s="15"/>
      <c r="L49" s="18"/>
      <c r="M49" s="15"/>
      <c r="N49" s="18"/>
      <c r="O49" s="18"/>
      <c r="P49" s="18"/>
    </row>
    <row r="50" spans="1:16" ht="19.5" customHeight="1" x14ac:dyDescent="0.4">
      <c r="A50" s="1"/>
      <c r="B50" s="14"/>
      <c r="C50" s="14"/>
      <c r="D50" s="14"/>
      <c r="E50" s="14"/>
      <c r="F50" s="14"/>
      <c r="G50" s="14"/>
      <c r="H50" s="242"/>
      <c r="I50" s="242"/>
      <c r="J50" s="18"/>
      <c r="K50" s="242"/>
      <c r="L50" s="18"/>
      <c r="M50" s="242"/>
      <c r="N50" s="18"/>
      <c r="O50" s="18"/>
      <c r="P50" s="18"/>
    </row>
    <row r="51" spans="1:16" ht="11.25" customHeight="1" x14ac:dyDescent="0.4">
      <c r="A51" s="1"/>
      <c r="B51" s="14"/>
      <c r="C51" s="14"/>
      <c r="D51" s="14"/>
      <c r="E51" s="14"/>
      <c r="F51" s="14"/>
      <c r="G51" s="14"/>
      <c r="H51" s="242"/>
      <c r="I51" s="242"/>
      <c r="J51" s="18"/>
      <c r="K51" s="242"/>
      <c r="L51" s="18"/>
      <c r="M51" s="242"/>
      <c r="N51" s="18"/>
      <c r="O51" s="18"/>
      <c r="P51" s="18"/>
    </row>
    <row r="52" spans="1:16" ht="21.95" customHeight="1" x14ac:dyDescent="0.4">
      <c r="A52" s="43" t="s">
        <v>34</v>
      </c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</row>
    <row r="53" spans="1:16" ht="21.6" customHeight="1" x14ac:dyDescent="0.4">
      <c r="A53" s="1" t="str">
        <f>A1</f>
        <v>บริษัท เทิร์นคีย์ คอมมูนิเคชั่น เซอร์วิส จำกัด (มหาชน)</v>
      </c>
      <c r="B53" s="1"/>
      <c r="C53" s="1"/>
      <c r="D53" s="1"/>
      <c r="E53" s="1"/>
      <c r="F53" s="1"/>
      <c r="G53" s="1"/>
      <c r="H53" s="2"/>
      <c r="I53" s="2"/>
      <c r="J53" s="3"/>
      <c r="K53" s="2"/>
      <c r="L53" s="4"/>
      <c r="M53" s="2"/>
      <c r="N53" s="4"/>
      <c r="O53" s="4"/>
      <c r="P53" s="4"/>
    </row>
    <row r="54" spans="1:16" ht="21.6" customHeight="1" x14ac:dyDescent="0.4">
      <c r="A54" s="1" t="s">
        <v>35</v>
      </c>
      <c r="B54" s="1"/>
      <c r="C54" s="1"/>
      <c r="D54" s="1"/>
      <c r="E54" s="1"/>
      <c r="F54" s="1"/>
      <c r="G54" s="1"/>
      <c r="H54" s="2"/>
      <c r="I54" s="2"/>
      <c r="J54" s="3"/>
      <c r="K54" s="2"/>
      <c r="L54" s="4"/>
      <c r="M54" s="2"/>
      <c r="N54" s="4"/>
      <c r="O54" s="4"/>
      <c r="P54" s="4"/>
    </row>
    <row r="55" spans="1:16" ht="21.6" customHeight="1" x14ac:dyDescent="0.4">
      <c r="A55" s="6" t="str">
        <f>A3</f>
        <v>ณ วันที่ 30 กันยายน พ.ศ. 2565</v>
      </c>
      <c r="B55" s="7"/>
      <c r="C55" s="7"/>
      <c r="D55" s="7"/>
      <c r="E55" s="7"/>
      <c r="F55" s="7"/>
      <c r="G55" s="7"/>
      <c r="H55" s="8"/>
      <c r="I55" s="8"/>
      <c r="J55" s="9"/>
      <c r="K55" s="8"/>
      <c r="L55" s="10"/>
      <c r="M55" s="8"/>
      <c r="N55" s="10"/>
      <c r="O55" s="10"/>
      <c r="P55" s="10"/>
    </row>
    <row r="56" spans="1:16" ht="21" customHeight="1" x14ac:dyDescent="0.4">
      <c r="A56" s="1"/>
      <c r="B56" s="1"/>
      <c r="C56" s="1"/>
      <c r="D56" s="1"/>
      <c r="E56" s="1"/>
      <c r="F56" s="1"/>
      <c r="G56" s="1"/>
      <c r="H56" s="2"/>
      <c r="I56" s="2"/>
      <c r="J56" s="3"/>
      <c r="K56" s="2"/>
      <c r="L56" s="4"/>
      <c r="M56" s="2"/>
      <c r="N56" s="4"/>
      <c r="O56" s="4"/>
      <c r="P56" s="4"/>
    </row>
    <row r="57" spans="1:16" ht="21" customHeight="1" x14ac:dyDescent="0.4">
      <c r="A57" s="1"/>
      <c r="B57" s="1"/>
      <c r="C57" s="1"/>
      <c r="D57" s="1"/>
      <c r="E57" s="1"/>
      <c r="F57" s="1"/>
      <c r="G57" s="1"/>
      <c r="H57" s="2"/>
      <c r="I57" s="2"/>
      <c r="J57" s="308" t="s">
        <v>2</v>
      </c>
      <c r="K57" s="309"/>
      <c r="L57" s="309"/>
      <c r="M57" s="44"/>
      <c r="N57" s="308" t="s">
        <v>3</v>
      </c>
      <c r="O57" s="309"/>
      <c r="P57" s="309"/>
    </row>
    <row r="58" spans="1:16" ht="21" customHeight="1" x14ac:dyDescent="0.4">
      <c r="A58" s="1"/>
      <c r="B58" s="1"/>
      <c r="C58" s="1"/>
      <c r="D58" s="1"/>
      <c r="E58" s="1"/>
      <c r="F58" s="1"/>
      <c r="G58" s="1"/>
      <c r="H58" s="2"/>
      <c r="I58" s="2"/>
      <c r="J58" s="4" t="s">
        <v>4</v>
      </c>
      <c r="K58" s="4"/>
      <c r="L58" s="4" t="s">
        <v>5</v>
      </c>
      <c r="M58" s="4"/>
      <c r="N58" s="4" t="s">
        <v>4</v>
      </c>
      <c r="O58" s="4"/>
      <c r="P58" s="4" t="s">
        <v>5</v>
      </c>
    </row>
    <row r="59" spans="1:16" ht="21" customHeight="1" x14ac:dyDescent="0.4">
      <c r="A59" s="1"/>
      <c r="B59" s="1"/>
      <c r="C59" s="1"/>
      <c r="D59" s="1"/>
      <c r="E59" s="1"/>
      <c r="F59" s="1"/>
      <c r="G59" s="1"/>
      <c r="H59" s="2"/>
      <c r="I59" s="2"/>
      <c r="J59" s="4" t="s">
        <v>6</v>
      </c>
      <c r="K59" s="4"/>
      <c r="L59" s="4" t="s">
        <v>7</v>
      </c>
      <c r="M59" s="4"/>
      <c r="N59" s="4" t="s">
        <v>6</v>
      </c>
      <c r="O59" s="4"/>
      <c r="P59" s="4" t="s">
        <v>7</v>
      </c>
    </row>
    <row r="60" spans="1:16" ht="21" customHeight="1" x14ac:dyDescent="0.4">
      <c r="A60" s="1"/>
      <c r="B60" s="1"/>
      <c r="C60" s="1"/>
      <c r="D60" s="1"/>
      <c r="E60" s="1"/>
      <c r="F60" s="1"/>
      <c r="G60" s="1"/>
      <c r="H60" s="2"/>
      <c r="I60" s="2"/>
      <c r="J60" s="4" t="s">
        <v>179</v>
      </c>
      <c r="K60" s="12"/>
      <c r="L60" s="4" t="s">
        <v>8</v>
      </c>
      <c r="M60" s="12"/>
      <c r="N60" s="4" t="s">
        <v>179</v>
      </c>
      <c r="O60" s="12"/>
      <c r="P60" s="4" t="s">
        <v>8</v>
      </c>
    </row>
    <row r="61" spans="1:16" ht="21" customHeight="1" x14ac:dyDescent="0.4">
      <c r="A61" s="1"/>
      <c r="B61" s="1"/>
      <c r="C61" s="1"/>
      <c r="D61" s="1"/>
      <c r="E61" s="1"/>
      <c r="F61" s="1"/>
      <c r="G61" s="1"/>
      <c r="H61" s="9" t="s">
        <v>9</v>
      </c>
      <c r="I61" s="2"/>
      <c r="J61" s="10" t="s">
        <v>10</v>
      </c>
      <c r="K61" s="12"/>
      <c r="L61" s="10" t="s">
        <v>10</v>
      </c>
      <c r="M61" s="12"/>
      <c r="N61" s="10" t="s">
        <v>10</v>
      </c>
      <c r="O61" s="4"/>
      <c r="P61" s="10" t="s">
        <v>10</v>
      </c>
    </row>
    <row r="62" spans="1:16" ht="8.1" customHeight="1" x14ac:dyDescent="0.4">
      <c r="A62" s="1"/>
      <c r="B62" s="1"/>
      <c r="C62" s="1"/>
      <c r="D62" s="1"/>
      <c r="E62" s="1"/>
      <c r="F62" s="1"/>
      <c r="G62" s="1"/>
      <c r="H62" s="2"/>
      <c r="I62" s="2"/>
      <c r="J62" s="13"/>
      <c r="K62" s="2"/>
      <c r="L62" s="4"/>
      <c r="M62" s="2"/>
      <c r="N62" s="45"/>
      <c r="O62" s="4"/>
      <c r="P62" s="4"/>
    </row>
    <row r="63" spans="1:16" ht="21" customHeight="1" x14ac:dyDescent="0.4">
      <c r="A63" s="1" t="s">
        <v>36</v>
      </c>
      <c r="B63" s="14"/>
      <c r="C63" s="14"/>
      <c r="D63" s="14"/>
      <c r="E63" s="14"/>
      <c r="F63" s="14"/>
      <c r="G63" s="14"/>
      <c r="H63" s="15"/>
      <c r="I63" s="15"/>
      <c r="J63" s="46"/>
      <c r="K63" s="15"/>
      <c r="L63" s="47"/>
      <c r="M63" s="48"/>
      <c r="N63" s="49"/>
      <c r="O63" s="50"/>
      <c r="P63" s="50"/>
    </row>
    <row r="64" spans="1:16" ht="8.1" customHeight="1" x14ac:dyDescent="0.4">
      <c r="A64" s="14"/>
      <c r="B64" s="14"/>
      <c r="C64" s="14"/>
      <c r="D64" s="14"/>
      <c r="E64" s="14"/>
      <c r="F64" s="14"/>
      <c r="G64" s="14"/>
      <c r="H64" s="15"/>
      <c r="I64" s="15"/>
      <c r="J64" s="46"/>
      <c r="K64" s="15"/>
      <c r="L64" s="47"/>
      <c r="M64" s="48"/>
      <c r="N64" s="49"/>
      <c r="O64" s="50"/>
      <c r="P64" s="50"/>
    </row>
    <row r="65" spans="1:16" ht="21" customHeight="1" x14ac:dyDescent="0.4">
      <c r="A65" s="1" t="s">
        <v>37</v>
      </c>
      <c r="B65" s="14"/>
      <c r="C65" s="14"/>
      <c r="D65" s="14"/>
      <c r="E65" s="14"/>
      <c r="F65" s="14"/>
      <c r="G65" s="14"/>
      <c r="H65" s="15"/>
      <c r="I65" s="15"/>
      <c r="J65" s="46"/>
      <c r="K65" s="15"/>
      <c r="L65" s="47"/>
      <c r="M65" s="48"/>
      <c r="N65" s="49"/>
      <c r="O65" s="50"/>
      <c r="P65" s="50"/>
    </row>
    <row r="66" spans="1:16" ht="8.1" customHeight="1" x14ac:dyDescent="0.4">
      <c r="A66" s="14"/>
      <c r="B66" s="14"/>
      <c r="C66" s="14"/>
      <c r="D66" s="14"/>
      <c r="E66" s="14"/>
      <c r="F66" s="14"/>
      <c r="G66" s="14"/>
      <c r="H66" s="15"/>
      <c r="I66" s="15"/>
      <c r="J66" s="46"/>
      <c r="K66" s="15"/>
      <c r="L66" s="47"/>
      <c r="M66" s="48"/>
      <c r="N66" s="49"/>
      <c r="O66" s="50"/>
      <c r="P66" s="50"/>
    </row>
    <row r="67" spans="1:16" ht="21" customHeight="1" x14ac:dyDescent="0.4">
      <c r="A67" s="1" t="s">
        <v>38</v>
      </c>
      <c r="B67" s="14"/>
      <c r="C67" s="14"/>
      <c r="D67" s="14"/>
      <c r="E67" s="14"/>
      <c r="F67" s="14"/>
      <c r="G67" s="14"/>
      <c r="I67" s="15"/>
      <c r="J67" s="46"/>
      <c r="K67" s="15"/>
      <c r="L67" s="47"/>
      <c r="M67" s="48"/>
      <c r="N67" s="49"/>
      <c r="O67" s="50"/>
      <c r="P67" s="50"/>
    </row>
    <row r="68" spans="1:16" ht="8.1" customHeight="1" x14ac:dyDescent="0.4">
      <c r="A68" s="14"/>
      <c r="B68" s="14"/>
      <c r="C68" s="14"/>
      <c r="D68" s="14"/>
      <c r="E68" s="14"/>
      <c r="F68" s="14"/>
      <c r="G68" s="14"/>
      <c r="H68" s="15"/>
      <c r="I68" s="15"/>
      <c r="J68" s="46"/>
      <c r="K68" s="15"/>
      <c r="L68" s="47"/>
      <c r="M68" s="48"/>
      <c r="N68" s="49"/>
      <c r="O68" s="50"/>
      <c r="P68" s="50"/>
    </row>
    <row r="69" spans="1:16" ht="21" customHeight="1" x14ac:dyDescent="0.4">
      <c r="A69" s="14" t="s">
        <v>242</v>
      </c>
      <c r="B69" s="14"/>
      <c r="C69" s="14"/>
      <c r="D69" s="14"/>
      <c r="E69" s="14"/>
      <c r="F69" s="14"/>
      <c r="G69" s="14"/>
      <c r="H69" s="15">
        <v>14</v>
      </c>
      <c r="I69" s="15"/>
      <c r="J69" s="28">
        <v>11913476</v>
      </c>
      <c r="K69" s="17"/>
      <c r="L69" s="27">
        <v>112601007</v>
      </c>
      <c r="M69" s="17"/>
      <c r="N69" s="51">
        <v>0</v>
      </c>
      <c r="O69" s="19"/>
      <c r="P69" s="52">
        <v>94979045</v>
      </c>
    </row>
    <row r="70" spans="1:16" ht="21" customHeight="1" x14ac:dyDescent="0.4">
      <c r="A70" s="14" t="s">
        <v>39</v>
      </c>
      <c r="B70" s="14"/>
      <c r="C70" s="14"/>
      <c r="D70" s="14"/>
      <c r="E70" s="14"/>
      <c r="F70" s="14"/>
      <c r="G70" s="14"/>
      <c r="H70" s="15"/>
      <c r="I70" s="15"/>
      <c r="J70" s="28"/>
      <c r="K70" s="17"/>
      <c r="L70" s="27"/>
      <c r="M70" s="17"/>
      <c r="N70" s="51"/>
      <c r="O70" s="19"/>
      <c r="P70" s="52"/>
    </row>
    <row r="71" spans="1:16" ht="21" customHeight="1" x14ac:dyDescent="0.4">
      <c r="A71" s="14"/>
      <c r="B71" s="53" t="s">
        <v>17</v>
      </c>
      <c r="C71" s="14"/>
      <c r="D71" s="14"/>
      <c r="E71" s="14"/>
      <c r="F71" s="14"/>
      <c r="G71" s="14"/>
      <c r="H71" s="237">
        <v>14</v>
      </c>
      <c r="I71" s="15"/>
      <c r="J71" s="28">
        <v>0</v>
      </c>
      <c r="K71" s="17"/>
      <c r="L71" s="27">
        <v>76219323</v>
      </c>
      <c r="M71" s="17"/>
      <c r="N71" s="51">
        <v>0</v>
      </c>
      <c r="O71" s="19"/>
      <c r="P71" s="52">
        <v>50000000</v>
      </c>
    </row>
    <row r="72" spans="1:16" ht="21" customHeight="1" x14ac:dyDescent="0.4">
      <c r="A72" s="25" t="s">
        <v>241</v>
      </c>
      <c r="B72" s="25"/>
      <c r="C72" s="25"/>
      <c r="D72" s="25"/>
      <c r="E72" s="25"/>
      <c r="F72" s="14"/>
      <c r="G72" s="14"/>
      <c r="H72" s="15"/>
      <c r="I72" s="15"/>
      <c r="J72" s="28">
        <v>2124111</v>
      </c>
      <c r="K72" s="17"/>
      <c r="L72" s="27">
        <v>1244103</v>
      </c>
      <c r="M72" s="17"/>
      <c r="N72" s="51">
        <v>5151981</v>
      </c>
      <c r="O72" s="19"/>
      <c r="P72" s="27">
        <v>1244103</v>
      </c>
    </row>
    <row r="73" spans="1:16" ht="21" customHeight="1" x14ac:dyDescent="0.4">
      <c r="A73" s="14" t="s">
        <v>41</v>
      </c>
      <c r="B73" s="14"/>
      <c r="C73" s="14"/>
      <c r="D73" s="14"/>
      <c r="E73" s="14"/>
      <c r="F73" s="14"/>
      <c r="G73" s="14"/>
      <c r="H73" s="15"/>
      <c r="I73" s="15"/>
      <c r="J73" s="28">
        <v>500821715</v>
      </c>
      <c r="K73" s="17"/>
      <c r="L73" s="27">
        <v>477217661</v>
      </c>
      <c r="M73" s="17"/>
      <c r="N73" s="51">
        <v>490449839</v>
      </c>
      <c r="O73" s="19"/>
      <c r="P73" s="27">
        <v>454188711</v>
      </c>
    </row>
    <row r="74" spans="1:16" ht="21" customHeight="1" x14ac:dyDescent="0.4">
      <c r="A74" s="25" t="s">
        <v>42</v>
      </c>
      <c r="B74" s="14"/>
      <c r="C74" s="14"/>
      <c r="D74" s="14"/>
      <c r="E74" s="14"/>
      <c r="F74" s="14"/>
      <c r="G74" s="14"/>
      <c r="H74" s="15"/>
      <c r="I74" s="15"/>
      <c r="J74" s="28">
        <v>100906709</v>
      </c>
      <c r="K74" s="17"/>
      <c r="L74" s="27">
        <v>185302340</v>
      </c>
      <c r="M74" s="17"/>
      <c r="N74" s="28">
        <v>100906709</v>
      </c>
      <c r="O74" s="19"/>
      <c r="P74" s="27">
        <v>185302340</v>
      </c>
    </row>
    <row r="75" spans="1:16" ht="21" customHeight="1" x14ac:dyDescent="0.4">
      <c r="A75" s="14" t="s">
        <v>43</v>
      </c>
      <c r="B75" s="14"/>
      <c r="C75" s="14"/>
      <c r="D75" s="14"/>
      <c r="E75" s="14"/>
      <c r="F75" s="14"/>
      <c r="G75" s="14"/>
      <c r="H75" s="15"/>
      <c r="I75" s="14"/>
      <c r="J75" s="51">
        <v>20740720</v>
      </c>
      <c r="K75" s="37"/>
      <c r="L75" s="27">
        <v>0</v>
      </c>
      <c r="M75" s="37"/>
      <c r="N75" s="51">
        <v>20740720</v>
      </c>
      <c r="O75" s="37"/>
      <c r="P75" s="27">
        <v>0</v>
      </c>
    </row>
    <row r="76" spans="1:16" ht="21" customHeight="1" x14ac:dyDescent="0.4">
      <c r="A76" s="14" t="s">
        <v>44</v>
      </c>
      <c r="B76" s="14"/>
      <c r="C76" s="14"/>
      <c r="D76" s="14"/>
      <c r="E76" s="14"/>
      <c r="F76" s="14"/>
      <c r="G76" s="14"/>
      <c r="H76" s="15">
        <v>15</v>
      </c>
      <c r="I76" s="14"/>
      <c r="J76" s="28">
        <v>35561910</v>
      </c>
      <c r="K76" s="37"/>
      <c r="L76" s="27">
        <v>39141614</v>
      </c>
      <c r="M76" s="37"/>
      <c r="N76" s="51">
        <v>35561910</v>
      </c>
      <c r="O76" s="37"/>
      <c r="P76" s="27">
        <v>39141614</v>
      </c>
    </row>
    <row r="77" spans="1:16" ht="21" customHeight="1" x14ac:dyDescent="0.4">
      <c r="A77" s="14" t="s">
        <v>45</v>
      </c>
      <c r="B77" s="14"/>
      <c r="C77" s="1"/>
      <c r="D77" s="14"/>
      <c r="E77" s="14"/>
      <c r="F77" s="14"/>
      <c r="G77" s="14"/>
      <c r="H77" s="15"/>
      <c r="I77" s="15"/>
      <c r="J77" s="39">
        <v>27098803</v>
      </c>
      <c r="K77" s="17"/>
      <c r="L77" s="31">
        <v>62392917</v>
      </c>
      <c r="M77" s="17"/>
      <c r="N77" s="54">
        <v>24961297</v>
      </c>
      <c r="O77" s="19"/>
      <c r="P77" s="31">
        <v>58394168</v>
      </c>
    </row>
    <row r="78" spans="1:16" ht="8.1" customHeight="1" x14ac:dyDescent="0.4">
      <c r="A78" s="14"/>
      <c r="B78" s="14"/>
      <c r="C78" s="14"/>
      <c r="D78" s="14"/>
      <c r="E78" s="14"/>
      <c r="F78" s="14"/>
      <c r="G78" s="14"/>
      <c r="H78" s="15"/>
      <c r="I78" s="15"/>
      <c r="J78" s="16"/>
      <c r="K78" s="17"/>
      <c r="L78" s="18"/>
      <c r="M78" s="17"/>
      <c r="N78" s="55"/>
      <c r="O78" s="19"/>
      <c r="P78" s="18"/>
    </row>
    <row r="79" spans="1:16" ht="21" customHeight="1" x14ac:dyDescent="0.4">
      <c r="A79" s="1" t="s">
        <v>46</v>
      </c>
      <c r="B79" s="14"/>
      <c r="C79" s="14"/>
      <c r="D79" s="14"/>
      <c r="E79" s="14"/>
      <c r="F79" s="14"/>
      <c r="G79" s="14"/>
      <c r="H79" s="15"/>
      <c r="I79" s="15"/>
      <c r="J79" s="33">
        <f>SUM(J69:J77)</f>
        <v>699167444</v>
      </c>
      <c r="K79" s="17"/>
      <c r="L79" s="34">
        <f>SUM(L69:L77)</f>
        <v>954118965</v>
      </c>
      <c r="M79" s="17"/>
      <c r="N79" s="56">
        <f>SUM(N69:N77)</f>
        <v>677772456</v>
      </c>
      <c r="O79" s="19"/>
      <c r="P79" s="34">
        <f>SUM(P69:P77)</f>
        <v>883249981</v>
      </c>
    </row>
    <row r="80" spans="1:16" ht="15" customHeight="1" x14ac:dyDescent="0.4">
      <c r="A80" s="14"/>
      <c r="B80" s="14"/>
      <c r="C80" s="14"/>
      <c r="D80" s="14"/>
      <c r="E80" s="14"/>
      <c r="F80" s="14"/>
      <c r="G80" s="14"/>
      <c r="H80" s="15"/>
      <c r="I80" s="15"/>
      <c r="J80" s="16"/>
      <c r="K80" s="17"/>
      <c r="L80" s="18"/>
      <c r="M80" s="17"/>
      <c r="N80" s="55"/>
      <c r="O80" s="19"/>
      <c r="P80" s="18"/>
    </row>
    <row r="81" spans="1:16" ht="21" customHeight="1" x14ac:dyDescent="0.4">
      <c r="A81" s="1" t="s">
        <v>47</v>
      </c>
      <c r="B81" s="14"/>
      <c r="C81" s="14"/>
      <c r="D81" s="14"/>
      <c r="E81" s="14"/>
      <c r="F81" s="14"/>
      <c r="G81" s="14"/>
      <c r="H81" s="15"/>
      <c r="I81" s="14"/>
      <c r="J81" s="16"/>
      <c r="K81" s="37"/>
      <c r="L81" s="18"/>
      <c r="M81" s="37"/>
      <c r="N81" s="55"/>
      <c r="O81" s="37"/>
      <c r="P81" s="18"/>
    </row>
    <row r="82" spans="1:16" ht="8.1" customHeight="1" x14ac:dyDescent="0.4">
      <c r="A82" s="14"/>
      <c r="B82" s="14"/>
      <c r="C82" s="14"/>
      <c r="D82" s="14"/>
      <c r="E82" s="14"/>
      <c r="F82" s="14"/>
      <c r="G82" s="14"/>
      <c r="H82" s="15"/>
      <c r="I82" s="15"/>
      <c r="J82" s="16"/>
      <c r="K82" s="17"/>
      <c r="L82" s="18"/>
      <c r="M82" s="17"/>
      <c r="N82" s="55"/>
      <c r="O82" s="19"/>
      <c r="P82" s="18"/>
    </row>
    <row r="83" spans="1:16" ht="21" customHeight="1" x14ac:dyDescent="0.4">
      <c r="A83" s="14" t="s">
        <v>240</v>
      </c>
      <c r="B83" s="14"/>
      <c r="C83" s="14"/>
      <c r="D83" s="14"/>
      <c r="E83" s="14"/>
      <c r="F83" s="14"/>
      <c r="G83" s="14"/>
      <c r="H83" s="15"/>
      <c r="I83" s="15"/>
      <c r="J83" s="28">
        <v>66275839</v>
      </c>
      <c r="K83" s="17"/>
      <c r="L83" s="35">
        <v>87254137</v>
      </c>
      <c r="M83" s="17"/>
      <c r="N83" s="28">
        <v>66275839</v>
      </c>
      <c r="O83" s="19"/>
      <c r="P83" s="35">
        <v>87254137</v>
      </c>
    </row>
    <row r="84" spans="1:16" ht="21" customHeight="1" x14ac:dyDescent="0.4">
      <c r="A84" s="14" t="s">
        <v>40</v>
      </c>
      <c r="B84" s="14"/>
      <c r="C84" s="14"/>
      <c r="D84" s="14"/>
      <c r="E84" s="14"/>
      <c r="F84" s="14"/>
      <c r="G84" s="14"/>
      <c r="H84" s="15"/>
      <c r="I84" s="15"/>
      <c r="J84" s="28">
        <v>454790</v>
      </c>
      <c r="K84" s="17"/>
      <c r="L84" s="35">
        <v>1687369</v>
      </c>
      <c r="M84" s="17"/>
      <c r="N84" s="51">
        <v>919616</v>
      </c>
      <c r="O84" s="19"/>
      <c r="P84" s="35">
        <v>1687369</v>
      </c>
    </row>
    <row r="85" spans="1:16" ht="21" customHeight="1" x14ac:dyDescent="0.4">
      <c r="A85" s="25" t="s">
        <v>48</v>
      </c>
      <c r="B85" s="14"/>
      <c r="C85" s="14"/>
      <c r="D85" s="14"/>
      <c r="E85" s="14"/>
      <c r="F85" s="14"/>
      <c r="G85" s="14"/>
      <c r="H85" s="15">
        <v>15</v>
      </c>
      <c r="I85" s="15"/>
      <c r="J85" s="28">
        <v>2765786</v>
      </c>
      <c r="K85" s="17"/>
      <c r="L85" s="27">
        <v>3816812</v>
      </c>
      <c r="M85" s="57"/>
      <c r="N85" s="51">
        <v>2765786</v>
      </c>
      <c r="O85" s="27"/>
      <c r="P85" s="27">
        <v>3816812</v>
      </c>
    </row>
    <row r="86" spans="1:16" ht="21" customHeight="1" x14ac:dyDescent="0.4">
      <c r="A86" s="14" t="s">
        <v>49</v>
      </c>
      <c r="B86" s="14"/>
      <c r="C86" s="14"/>
      <c r="D86" s="14"/>
      <c r="E86" s="14"/>
      <c r="F86" s="14"/>
      <c r="G86" s="14"/>
      <c r="H86" s="15"/>
      <c r="I86" s="14"/>
      <c r="J86" s="28">
        <v>43647151</v>
      </c>
      <c r="K86" s="37"/>
      <c r="L86" s="27">
        <v>38686819</v>
      </c>
      <c r="M86" s="58"/>
      <c r="N86" s="51">
        <v>29508613</v>
      </c>
      <c r="O86" s="27"/>
      <c r="P86" s="27">
        <v>27416715</v>
      </c>
    </row>
    <row r="87" spans="1:16" ht="21" customHeight="1" x14ac:dyDescent="0.4">
      <c r="A87" s="14" t="s">
        <v>50</v>
      </c>
      <c r="B87" s="14"/>
      <c r="C87" s="14"/>
      <c r="D87" s="14"/>
      <c r="E87" s="14"/>
      <c r="F87" s="14"/>
      <c r="G87" s="14"/>
      <c r="H87" s="15"/>
      <c r="I87" s="14"/>
      <c r="J87" s="39">
        <v>336988</v>
      </c>
      <c r="K87" s="37"/>
      <c r="L87" s="31">
        <v>336988</v>
      </c>
      <c r="M87" s="58"/>
      <c r="N87" s="59">
        <v>386988</v>
      </c>
      <c r="O87" s="27"/>
      <c r="P87" s="31">
        <v>386988</v>
      </c>
    </row>
    <row r="88" spans="1:16" ht="8.1" customHeight="1" x14ac:dyDescent="0.4">
      <c r="A88" s="14"/>
      <c r="B88" s="14"/>
      <c r="C88" s="14"/>
      <c r="D88" s="14"/>
      <c r="E88" s="14"/>
      <c r="F88" s="14"/>
      <c r="G88" s="14"/>
      <c r="H88" s="15"/>
      <c r="I88" s="14"/>
      <c r="J88" s="16"/>
      <c r="K88" s="37"/>
      <c r="L88" s="18"/>
      <c r="M88" s="37"/>
      <c r="N88" s="55"/>
      <c r="O88" s="37"/>
      <c r="P88" s="18"/>
    </row>
    <row r="89" spans="1:16" ht="21" customHeight="1" x14ac:dyDescent="0.4">
      <c r="A89" s="1" t="s">
        <v>51</v>
      </c>
      <c r="B89" s="14"/>
      <c r="C89" s="14"/>
      <c r="D89" s="14"/>
      <c r="E89" s="14"/>
      <c r="F89" s="14"/>
      <c r="G89" s="14"/>
      <c r="H89" s="15"/>
      <c r="I89" s="14"/>
      <c r="J89" s="33">
        <f>SUM(J83:J87)</f>
        <v>113480554</v>
      </c>
      <c r="K89" s="37"/>
      <c r="L89" s="34">
        <f>SUM(L83:L87)</f>
        <v>131782125</v>
      </c>
      <c r="M89" s="37"/>
      <c r="N89" s="56">
        <f>SUM(N83:N87)</f>
        <v>99856842</v>
      </c>
      <c r="O89" s="19"/>
      <c r="P89" s="34">
        <f>SUM(P83:P87)</f>
        <v>120562021</v>
      </c>
    </row>
    <row r="90" spans="1:16" ht="8.1" customHeight="1" x14ac:dyDescent="0.4">
      <c r="A90" s="14"/>
      <c r="B90" s="14"/>
      <c r="C90" s="14"/>
      <c r="D90" s="14"/>
      <c r="E90" s="14"/>
      <c r="F90" s="14"/>
      <c r="G90" s="14"/>
      <c r="H90" s="15"/>
      <c r="I90" s="15"/>
      <c r="J90" s="16"/>
      <c r="K90" s="17"/>
      <c r="L90" s="18"/>
      <c r="M90" s="17"/>
      <c r="N90" s="55"/>
      <c r="O90" s="19"/>
      <c r="P90" s="18"/>
    </row>
    <row r="91" spans="1:16" ht="21" customHeight="1" x14ac:dyDescent="0.4">
      <c r="A91" s="1" t="s">
        <v>52</v>
      </c>
      <c r="B91" s="14"/>
      <c r="C91" s="1"/>
      <c r="D91" s="14"/>
      <c r="E91" s="14"/>
      <c r="F91" s="14"/>
      <c r="G91" s="14"/>
      <c r="H91" s="15"/>
      <c r="I91" s="15"/>
      <c r="J91" s="33">
        <f>SUM(J79,J89)</f>
        <v>812647998</v>
      </c>
      <c r="K91" s="17"/>
      <c r="L91" s="34">
        <f>SUM(L79,L89)</f>
        <v>1085901090</v>
      </c>
      <c r="M91" s="17"/>
      <c r="N91" s="56">
        <f>SUM(N79,N89)</f>
        <v>777629298</v>
      </c>
      <c r="O91" s="19"/>
      <c r="P91" s="34">
        <f>SUM(P79,P89)</f>
        <v>1003812002</v>
      </c>
    </row>
    <row r="92" spans="1:16" ht="17.25" customHeight="1" x14ac:dyDescent="0.4">
      <c r="A92" s="1"/>
      <c r="B92" s="14"/>
      <c r="C92" s="1"/>
      <c r="D92" s="14"/>
      <c r="E92" s="14"/>
      <c r="F92" s="14"/>
      <c r="G92" s="14"/>
      <c r="H92" s="15"/>
      <c r="I92" s="15"/>
      <c r="J92" s="18"/>
      <c r="K92" s="17"/>
      <c r="L92" s="18"/>
      <c r="M92" s="17"/>
      <c r="N92" s="18"/>
      <c r="O92" s="19"/>
      <c r="P92" s="18"/>
    </row>
    <row r="93" spans="1:16" ht="17.25" customHeight="1" x14ac:dyDescent="0.4">
      <c r="A93" s="1"/>
      <c r="B93" s="14"/>
      <c r="C93" s="1"/>
      <c r="D93" s="14"/>
      <c r="E93" s="14"/>
      <c r="F93" s="14"/>
      <c r="G93" s="14"/>
      <c r="H93" s="242"/>
      <c r="I93" s="242"/>
      <c r="J93" s="18"/>
      <c r="K93" s="17"/>
      <c r="L93" s="18"/>
      <c r="M93" s="17"/>
      <c r="N93" s="18"/>
      <c r="O93" s="19"/>
      <c r="P93" s="18"/>
    </row>
    <row r="94" spans="1:16" ht="17.25" customHeight="1" x14ac:dyDescent="0.4">
      <c r="A94" s="1"/>
      <c r="B94" s="14"/>
      <c r="C94" s="1"/>
      <c r="D94" s="14"/>
      <c r="E94" s="14"/>
      <c r="F94" s="14"/>
      <c r="G94" s="14"/>
      <c r="H94" s="242"/>
      <c r="I94" s="242"/>
      <c r="J94" s="18"/>
      <c r="K94" s="17"/>
      <c r="L94" s="18"/>
      <c r="M94" s="17"/>
      <c r="N94" s="18"/>
      <c r="O94" s="19"/>
      <c r="P94" s="18"/>
    </row>
    <row r="95" spans="1:16" ht="17.25" customHeight="1" x14ac:dyDescent="0.4">
      <c r="A95" s="1"/>
      <c r="B95" s="14"/>
      <c r="C95" s="1"/>
      <c r="D95" s="14"/>
      <c r="E95" s="14"/>
      <c r="F95" s="14"/>
      <c r="G95" s="14"/>
      <c r="H95" s="242"/>
      <c r="I95" s="242"/>
      <c r="J95" s="18"/>
      <c r="K95" s="17"/>
      <c r="L95" s="18"/>
      <c r="M95" s="17"/>
      <c r="N95" s="18"/>
      <c r="O95" s="19"/>
      <c r="P95" s="18"/>
    </row>
    <row r="96" spans="1:16" ht="17.25" customHeight="1" x14ac:dyDescent="0.4">
      <c r="A96" s="1"/>
      <c r="B96" s="14"/>
      <c r="C96" s="1"/>
      <c r="D96" s="14"/>
      <c r="E96" s="14"/>
      <c r="F96" s="14"/>
      <c r="G96" s="14"/>
      <c r="H96" s="242"/>
      <c r="I96" s="242"/>
      <c r="J96" s="18"/>
      <c r="K96" s="17"/>
      <c r="L96" s="18"/>
      <c r="M96" s="17"/>
      <c r="N96" s="18"/>
      <c r="O96" s="19"/>
      <c r="P96" s="18"/>
    </row>
    <row r="97" spans="1:16" ht="17.25" customHeight="1" x14ac:dyDescent="0.4">
      <c r="A97" s="1"/>
      <c r="B97" s="14"/>
      <c r="C97" s="1"/>
      <c r="D97" s="14"/>
      <c r="E97" s="14"/>
      <c r="F97" s="14"/>
      <c r="G97" s="14"/>
      <c r="H97" s="242"/>
      <c r="I97" s="242"/>
      <c r="J97" s="18"/>
      <c r="K97" s="17"/>
      <c r="L97" s="18"/>
      <c r="M97" s="17"/>
      <c r="N97" s="18"/>
      <c r="O97" s="19"/>
      <c r="P97" s="18"/>
    </row>
    <row r="98" spans="1:16" ht="17.25" customHeight="1" x14ac:dyDescent="0.4">
      <c r="A98" s="1"/>
      <c r="B98" s="14"/>
      <c r="C98" s="1"/>
      <c r="D98" s="14"/>
      <c r="E98" s="14"/>
      <c r="F98" s="14"/>
      <c r="G98" s="14"/>
      <c r="H98" s="242"/>
      <c r="I98" s="242"/>
      <c r="J98" s="18"/>
      <c r="K98" s="17"/>
      <c r="L98" s="18"/>
      <c r="M98" s="17"/>
      <c r="N98" s="18"/>
      <c r="O98" s="19"/>
      <c r="P98" s="18"/>
    </row>
    <row r="99" spans="1:16" ht="17.25" customHeight="1" x14ac:dyDescent="0.4">
      <c r="A99" s="1"/>
      <c r="B99" s="14"/>
      <c r="C99" s="1"/>
      <c r="D99" s="14"/>
      <c r="E99" s="14"/>
      <c r="F99" s="14"/>
      <c r="G99" s="14"/>
      <c r="H99" s="242"/>
      <c r="I99" s="242"/>
      <c r="J99" s="18"/>
      <c r="K99" s="17"/>
      <c r="L99" s="18"/>
      <c r="M99" s="17"/>
      <c r="N99" s="18"/>
      <c r="O99" s="19"/>
      <c r="P99" s="18"/>
    </row>
    <row r="100" spans="1:16" ht="17.25" customHeight="1" x14ac:dyDescent="0.4">
      <c r="A100" s="1"/>
      <c r="B100" s="14"/>
      <c r="C100" s="1"/>
      <c r="D100" s="14"/>
      <c r="E100" s="14"/>
      <c r="F100" s="14"/>
      <c r="G100" s="14"/>
      <c r="H100" s="242"/>
      <c r="I100" s="242"/>
      <c r="J100" s="18"/>
      <c r="K100" s="17"/>
      <c r="L100" s="18"/>
      <c r="M100" s="17"/>
      <c r="N100" s="18"/>
      <c r="O100" s="19"/>
      <c r="P100" s="18"/>
    </row>
    <row r="101" spans="1:16" ht="17.25" customHeight="1" x14ac:dyDescent="0.4">
      <c r="A101" s="1"/>
      <c r="B101" s="14"/>
      <c r="C101" s="1"/>
      <c r="D101" s="14"/>
      <c r="E101" s="14"/>
      <c r="F101" s="14"/>
      <c r="G101" s="14"/>
      <c r="H101" s="242"/>
      <c r="I101" s="242"/>
      <c r="J101" s="18"/>
      <c r="K101" s="17"/>
      <c r="L101" s="18"/>
      <c r="M101" s="17"/>
      <c r="N101" s="18"/>
      <c r="O101" s="19"/>
      <c r="P101" s="18"/>
    </row>
    <row r="102" spans="1:16" ht="17.25" customHeight="1" x14ac:dyDescent="0.4">
      <c r="A102" s="1"/>
      <c r="B102" s="14"/>
      <c r="C102" s="1"/>
      <c r="D102" s="14"/>
      <c r="E102" s="14"/>
      <c r="F102" s="14"/>
      <c r="G102" s="14"/>
      <c r="H102" s="242"/>
      <c r="I102" s="242"/>
      <c r="J102" s="18"/>
      <c r="K102" s="17"/>
      <c r="L102" s="18"/>
      <c r="M102" s="17"/>
      <c r="N102" s="18"/>
      <c r="O102" s="19"/>
      <c r="P102" s="18"/>
    </row>
    <row r="103" spans="1:16" ht="17.25" customHeight="1" x14ac:dyDescent="0.4">
      <c r="A103" s="1"/>
      <c r="B103" s="14"/>
      <c r="C103" s="1"/>
      <c r="D103" s="14"/>
      <c r="E103" s="14"/>
      <c r="F103" s="14"/>
      <c r="G103" s="14"/>
      <c r="H103" s="242"/>
      <c r="I103" s="242"/>
      <c r="J103" s="18"/>
      <c r="K103" s="17"/>
      <c r="L103" s="18"/>
      <c r="M103" s="17"/>
      <c r="N103" s="18"/>
      <c r="O103" s="19"/>
      <c r="P103" s="18"/>
    </row>
    <row r="104" spans="1:16" ht="17.25" customHeight="1" x14ac:dyDescent="0.4">
      <c r="A104" s="1"/>
      <c r="B104" s="14"/>
      <c r="C104" s="1"/>
      <c r="D104" s="14"/>
      <c r="E104" s="14"/>
      <c r="F104" s="14"/>
      <c r="G104" s="14"/>
      <c r="H104" s="242"/>
      <c r="I104" s="242"/>
      <c r="J104" s="18"/>
      <c r="K104" s="17"/>
      <c r="L104" s="18"/>
      <c r="M104" s="17"/>
      <c r="N104" s="18"/>
      <c r="O104" s="19"/>
      <c r="P104" s="18"/>
    </row>
    <row r="105" spans="1:16" ht="17.25" customHeight="1" x14ac:dyDescent="0.4">
      <c r="A105" s="1"/>
      <c r="B105" s="14"/>
      <c r="C105" s="1"/>
      <c r="D105" s="14"/>
      <c r="E105" s="14"/>
      <c r="F105" s="14"/>
      <c r="G105" s="14"/>
      <c r="H105" s="242"/>
      <c r="I105" s="242"/>
      <c r="J105" s="18"/>
      <c r="K105" s="17"/>
      <c r="L105" s="18"/>
      <c r="M105" s="17"/>
      <c r="N105" s="18"/>
      <c r="O105" s="19"/>
      <c r="P105" s="18"/>
    </row>
    <row r="106" spans="1:16" ht="17.25" customHeight="1" x14ac:dyDescent="0.4">
      <c r="A106" s="1"/>
      <c r="B106" s="14"/>
      <c r="C106" s="1"/>
      <c r="D106" s="14"/>
      <c r="E106" s="14"/>
      <c r="F106" s="14"/>
      <c r="G106" s="14"/>
      <c r="H106" s="242"/>
      <c r="I106" s="242"/>
      <c r="J106" s="18"/>
      <c r="K106" s="17"/>
      <c r="L106" s="18"/>
      <c r="M106" s="17"/>
      <c r="N106" s="18"/>
      <c r="O106" s="19"/>
      <c r="P106" s="18"/>
    </row>
    <row r="107" spans="1:16" ht="21.95" customHeight="1" x14ac:dyDescent="0.4">
      <c r="A107" s="60" t="str">
        <f t="shared" ref="A107:A108" si="0">A52</f>
        <v>หมายเหตุประกอบข้อมูลทางการเงินเป็นส่วนหนึ่งของข้อมูลทางการเงินระหว่างกาลนี้</v>
      </c>
      <c r="B107" s="60"/>
      <c r="C107" s="60"/>
      <c r="D107" s="60"/>
      <c r="E107" s="60"/>
      <c r="F107" s="60"/>
      <c r="G107" s="60"/>
      <c r="H107" s="61"/>
      <c r="I107" s="61"/>
      <c r="J107" s="62"/>
      <c r="K107" s="61"/>
      <c r="L107" s="62"/>
      <c r="M107" s="61"/>
      <c r="N107" s="34"/>
      <c r="O107" s="34"/>
      <c r="P107" s="34"/>
    </row>
    <row r="108" spans="1:16" ht="21.6" customHeight="1" x14ac:dyDescent="0.4">
      <c r="A108" s="1" t="str">
        <f t="shared" si="0"/>
        <v>บริษัท เทิร์นคีย์ คอมมูนิเคชั่น เซอร์วิส จำกัด (มหาชน)</v>
      </c>
      <c r="B108" s="1"/>
      <c r="C108" s="1"/>
      <c r="D108" s="1"/>
      <c r="E108" s="1"/>
      <c r="F108" s="1"/>
      <c r="G108" s="1"/>
      <c r="H108" s="2"/>
      <c r="I108" s="2"/>
      <c r="J108" s="3"/>
      <c r="K108" s="2"/>
      <c r="L108" s="4"/>
      <c r="M108" s="2"/>
      <c r="N108" s="4"/>
      <c r="O108" s="4"/>
      <c r="P108" s="4"/>
    </row>
    <row r="109" spans="1:16" ht="21.6" customHeight="1" x14ac:dyDescent="0.4">
      <c r="A109" s="1" t="s">
        <v>35</v>
      </c>
      <c r="B109" s="1"/>
      <c r="C109" s="1"/>
      <c r="D109" s="1"/>
      <c r="E109" s="1"/>
      <c r="F109" s="1"/>
      <c r="G109" s="1"/>
      <c r="H109" s="2"/>
      <c r="I109" s="2"/>
      <c r="J109" s="3"/>
      <c r="K109" s="2"/>
      <c r="L109" s="4"/>
      <c r="M109" s="2"/>
      <c r="N109" s="4"/>
      <c r="O109" s="4"/>
      <c r="P109" s="4"/>
    </row>
    <row r="110" spans="1:16" ht="21.6" customHeight="1" x14ac:dyDescent="0.4">
      <c r="A110" s="6" t="str">
        <f>A55</f>
        <v>ณ วันที่ 30 กันยายน พ.ศ. 2565</v>
      </c>
      <c r="B110" s="7"/>
      <c r="C110" s="7"/>
      <c r="D110" s="7"/>
      <c r="E110" s="7"/>
      <c r="F110" s="7"/>
      <c r="G110" s="7"/>
      <c r="H110" s="8"/>
      <c r="I110" s="8"/>
      <c r="J110" s="9"/>
      <c r="K110" s="8"/>
      <c r="L110" s="10"/>
      <c r="M110" s="8"/>
      <c r="N110" s="10"/>
      <c r="O110" s="10"/>
      <c r="P110" s="10"/>
    </row>
    <row r="111" spans="1:16" ht="21.6" customHeight="1" x14ac:dyDescent="0.4">
      <c r="A111" s="1"/>
      <c r="B111" s="1"/>
      <c r="C111" s="1"/>
      <c r="D111" s="1"/>
      <c r="E111" s="1"/>
      <c r="F111" s="1"/>
      <c r="G111" s="1"/>
      <c r="H111" s="2"/>
      <c r="I111" s="2"/>
      <c r="J111" s="3"/>
      <c r="K111" s="2"/>
      <c r="L111" s="4"/>
      <c r="M111" s="2"/>
      <c r="N111" s="4"/>
      <c r="O111" s="4"/>
      <c r="P111" s="4"/>
    </row>
    <row r="112" spans="1:16" ht="21.6" customHeight="1" x14ac:dyDescent="0.4">
      <c r="A112" s="1"/>
      <c r="B112" s="1"/>
      <c r="C112" s="1"/>
      <c r="D112" s="1"/>
      <c r="E112" s="1"/>
      <c r="F112" s="1"/>
      <c r="G112" s="1"/>
      <c r="H112" s="2"/>
      <c r="I112" s="2"/>
      <c r="J112" s="308" t="s">
        <v>2</v>
      </c>
      <c r="K112" s="309"/>
      <c r="L112" s="309"/>
      <c r="M112" s="44"/>
      <c r="N112" s="308" t="s">
        <v>3</v>
      </c>
      <c r="O112" s="309"/>
      <c r="P112" s="309"/>
    </row>
    <row r="113" spans="1:16" ht="21.6" customHeight="1" x14ac:dyDescent="0.4">
      <c r="A113" s="1"/>
      <c r="B113" s="1"/>
      <c r="C113" s="1"/>
      <c r="D113" s="1"/>
      <c r="E113" s="1"/>
      <c r="F113" s="1"/>
      <c r="G113" s="1"/>
      <c r="H113" s="2"/>
      <c r="I113" s="2"/>
      <c r="J113" s="4" t="s">
        <v>4</v>
      </c>
      <c r="K113" s="4"/>
      <c r="L113" s="4" t="s">
        <v>5</v>
      </c>
      <c r="M113" s="4"/>
      <c r="N113" s="4" t="s">
        <v>4</v>
      </c>
      <c r="O113" s="4"/>
      <c r="P113" s="4" t="s">
        <v>5</v>
      </c>
    </row>
    <row r="114" spans="1:16" ht="21.6" customHeight="1" x14ac:dyDescent="0.4">
      <c r="A114" s="1"/>
      <c r="B114" s="1"/>
      <c r="C114" s="1"/>
      <c r="D114" s="1"/>
      <c r="E114" s="1"/>
      <c r="F114" s="1"/>
      <c r="G114" s="1"/>
      <c r="H114" s="2"/>
      <c r="I114" s="2"/>
      <c r="J114" s="4" t="s">
        <v>6</v>
      </c>
      <c r="K114" s="4"/>
      <c r="L114" s="4" t="s">
        <v>7</v>
      </c>
      <c r="M114" s="4"/>
      <c r="N114" s="4" t="s">
        <v>6</v>
      </c>
      <c r="O114" s="4"/>
      <c r="P114" s="4" t="s">
        <v>7</v>
      </c>
    </row>
    <row r="115" spans="1:16" ht="21.6" customHeight="1" x14ac:dyDescent="0.4">
      <c r="A115" s="1"/>
      <c r="B115" s="1"/>
      <c r="C115" s="1"/>
      <c r="D115" s="1"/>
      <c r="E115" s="1"/>
      <c r="F115" s="1"/>
      <c r="G115" s="1"/>
      <c r="H115" s="2"/>
      <c r="I115" s="2"/>
      <c r="J115" s="4" t="s">
        <v>179</v>
      </c>
      <c r="K115" s="12"/>
      <c r="L115" s="4" t="s">
        <v>8</v>
      </c>
      <c r="M115" s="12"/>
      <c r="N115" s="4" t="s">
        <v>179</v>
      </c>
      <c r="O115" s="12"/>
      <c r="P115" s="4" t="s">
        <v>8</v>
      </c>
    </row>
    <row r="116" spans="1:16" ht="21.6" customHeight="1" x14ac:dyDescent="0.4">
      <c r="A116" s="1"/>
      <c r="B116" s="1"/>
      <c r="C116" s="1"/>
      <c r="D116" s="1"/>
      <c r="E116" s="1"/>
      <c r="F116" s="1"/>
      <c r="G116" s="1"/>
      <c r="H116" s="9" t="s">
        <v>9</v>
      </c>
      <c r="I116" s="2"/>
      <c r="J116" s="10" t="s">
        <v>10</v>
      </c>
      <c r="K116" s="12"/>
      <c r="L116" s="10" t="s">
        <v>10</v>
      </c>
      <c r="M116" s="12"/>
      <c r="N116" s="10" t="s">
        <v>10</v>
      </c>
      <c r="O116" s="4"/>
      <c r="P116" s="10" t="s">
        <v>10</v>
      </c>
    </row>
    <row r="117" spans="1:16" ht="8.1" customHeight="1" x14ac:dyDescent="0.4">
      <c r="A117" s="1"/>
      <c r="B117" s="1"/>
      <c r="C117" s="1"/>
      <c r="D117" s="1"/>
      <c r="E117" s="1"/>
      <c r="F117" s="1"/>
      <c r="G117" s="1"/>
      <c r="H117" s="2"/>
      <c r="I117" s="2"/>
      <c r="J117" s="13"/>
      <c r="K117" s="12"/>
      <c r="L117" s="4"/>
      <c r="M117" s="12"/>
      <c r="N117" s="45"/>
      <c r="O117" s="4"/>
      <c r="P117" s="4"/>
    </row>
    <row r="118" spans="1:16" ht="21.6" customHeight="1" x14ac:dyDescent="0.4">
      <c r="A118" s="1" t="s">
        <v>53</v>
      </c>
      <c r="B118" s="14"/>
      <c r="C118" s="14"/>
      <c r="D118" s="14"/>
      <c r="E118" s="14"/>
      <c r="F118" s="14"/>
      <c r="G118" s="14"/>
      <c r="H118" s="2"/>
      <c r="I118" s="15"/>
      <c r="J118" s="46"/>
      <c r="K118" s="15"/>
      <c r="L118" s="63"/>
      <c r="M118" s="15"/>
      <c r="N118" s="55"/>
      <c r="O118" s="18"/>
      <c r="P118" s="18"/>
    </row>
    <row r="119" spans="1:16" ht="8.1" customHeight="1" x14ac:dyDescent="0.4">
      <c r="A119" s="1"/>
      <c r="B119" s="14"/>
      <c r="C119" s="14"/>
      <c r="D119" s="14"/>
      <c r="E119" s="14"/>
      <c r="F119" s="14"/>
      <c r="G119" s="14"/>
      <c r="H119" s="2"/>
      <c r="I119" s="15"/>
      <c r="J119" s="46"/>
      <c r="K119" s="15"/>
      <c r="L119" s="63"/>
      <c r="M119" s="15"/>
      <c r="N119" s="55"/>
      <c r="O119" s="18"/>
      <c r="P119" s="18"/>
    </row>
    <row r="120" spans="1:16" ht="21.6" customHeight="1" x14ac:dyDescent="0.4">
      <c r="A120" s="1" t="s">
        <v>54</v>
      </c>
      <c r="B120" s="14"/>
      <c r="C120" s="14"/>
      <c r="D120" s="14"/>
      <c r="E120" s="14"/>
      <c r="F120" s="14"/>
      <c r="G120" s="14"/>
      <c r="H120" s="2"/>
      <c r="I120" s="15"/>
      <c r="J120" s="46"/>
      <c r="K120" s="15"/>
      <c r="L120" s="63"/>
      <c r="M120" s="15"/>
      <c r="N120" s="55"/>
      <c r="O120" s="18"/>
      <c r="P120" s="18"/>
    </row>
    <row r="121" spans="1:16" ht="8.1" customHeight="1" x14ac:dyDescent="0.4">
      <c r="A121" s="1"/>
      <c r="B121" s="14"/>
      <c r="C121" s="14"/>
      <c r="D121" s="14"/>
      <c r="E121" s="14"/>
      <c r="F121" s="14"/>
      <c r="G121" s="14"/>
      <c r="H121" s="15"/>
      <c r="I121" s="15"/>
      <c r="J121" s="46"/>
      <c r="K121" s="15"/>
      <c r="L121" s="63"/>
      <c r="M121" s="15"/>
      <c r="N121" s="55"/>
      <c r="O121" s="18"/>
      <c r="P121" s="18"/>
    </row>
    <row r="122" spans="1:16" ht="21.6" customHeight="1" x14ac:dyDescent="0.4">
      <c r="A122" s="14" t="s">
        <v>55</v>
      </c>
      <c r="B122" s="14"/>
      <c r="C122" s="14"/>
      <c r="D122" s="14"/>
      <c r="E122" s="14"/>
      <c r="F122" s="14"/>
      <c r="G122" s="14"/>
      <c r="H122" s="15"/>
      <c r="I122" s="15"/>
      <c r="J122" s="46"/>
      <c r="K122" s="15"/>
      <c r="L122" s="63"/>
      <c r="M122" s="15"/>
      <c r="N122" s="55"/>
      <c r="O122" s="4"/>
      <c r="P122" s="18"/>
    </row>
    <row r="123" spans="1:16" ht="21.6" customHeight="1" x14ac:dyDescent="0.4">
      <c r="A123" s="14"/>
      <c r="B123" s="14" t="s">
        <v>56</v>
      </c>
      <c r="C123" s="14"/>
      <c r="D123" s="14"/>
      <c r="E123" s="14"/>
      <c r="F123" s="14"/>
      <c r="G123" s="14"/>
      <c r="H123" s="15">
        <v>16</v>
      </c>
      <c r="I123" s="15"/>
      <c r="J123" s="46"/>
      <c r="K123" s="15"/>
      <c r="L123" s="63"/>
      <c r="M123" s="15"/>
      <c r="N123" s="64"/>
      <c r="O123" s="26"/>
      <c r="P123" s="26"/>
    </row>
    <row r="124" spans="1:16" ht="21.6" customHeight="1" x14ac:dyDescent="0.4">
      <c r="A124" s="14"/>
      <c r="B124" s="14"/>
      <c r="C124" s="14" t="s">
        <v>57</v>
      </c>
      <c r="D124" s="14"/>
      <c r="F124" s="14"/>
      <c r="G124" s="14"/>
      <c r="H124" s="15"/>
      <c r="I124" s="15"/>
      <c r="J124" s="46"/>
      <c r="K124" s="15"/>
      <c r="L124" s="63"/>
      <c r="M124" s="15"/>
      <c r="N124" s="64"/>
      <c r="O124" s="26"/>
      <c r="P124" s="26"/>
    </row>
    <row r="125" spans="1:16" ht="21.6" customHeight="1" thickBot="1" x14ac:dyDescent="0.45">
      <c r="A125" s="14"/>
      <c r="B125" s="14"/>
      <c r="D125" s="14" t="s">
        <v>58</v>
      </c>
      <c r="F125" s="14"/>
      <c r="G125" s="14"/>
      <c r="H125" s="15"/>
      <c r="I125" s="15"/>
      <c r="J125" s="41">
        <v>300000000</v>
      </c>
      <c r="K125" s="17"/>
      <c r="L125" s="42">
        <v>300000000</v>
      </c>
      <c r="M125" s="17"/>
      <c r="N125" s="41">
        <v>300000000</v>
      </c>
      <c r="O125" s="65"/>
      <c r="P125" s="42">
        <v>300000000</v>
      </c>
    </row>
    <row r="126" spans="1:16" ht="8.1" customHeight="1" thickTop="1" x14ac:dyDescent="0.4">
      <c r="A126" s="14"/>
      <c r="B126" s="14"/>
      <c r="C126" s="14"/>
      <c r="D126" s="14"/>
      <c r="E126" s="14"/>
      <c r="F126" s="14"/>
      <c r="G126" s="14"/>
      <c r="H126" s="15"/>
      <c r="I126" s="15"/>
      <c r="J126" s="16"/>
      <c r="K126" s="17"/>
      <c r="L126" s="18"/>
      <c r="M126" s="17"/>
      <c r="N126" s="16"/>
      <c r="O126" s="65"/>
      <c r="P126" s="18"/>
    </row>
    <row r="127" spans="1:16" ht="21.6" customHeight="1" x14ac:dyDescent="0.4">
      <c r="A127" s="14"/>
      <c r="B127" s="14" t="s">
        <v>59</v>
      </c>
      <c r="C127" s="14"/>
      <c r="D127" s="14"/>
      <c r="E127" s="14"/>
      <c r="F127" s="14"/>
      <c r="G127" s="14"/>
      <c r="H127" s="15"/>
      <c r="I127" s="15"/>
      <c r="J127" s="24"/>
      <c r="K127" s="17"/>
      <c r="L127" s="26"/>
      <c r="M127" s="17"/>
      <c r="N127" s="24"/>
      <c r="O127" s="37"/>
      <c r="P127" s="26"/>
    </row>
    <row r="128" spans="1:16" ht="21.6" customHeight="1" x14ac:dyDescent="0.4">
      <c r="A128" s="14"/>
      <c r="B128" s="14"/>
      <c r="C128" s="14" t="s">
        <v>57</v>
      </c>
      <c r="D128" s="14"/>
      <c r="E128" s="14"/>
      <c r="F128" s="14"/>
      <c r="G128" s="14"/>
      <c r="H128" s="15"/>
      <c r="I128" s="15"/>
      <c r="J128" s="24"/>
      <c r="K128" s="17"/>
      <c r="L128" s="26"/>
      <c r="M128" s="17"/>
      <c r="N128" s="24"/>
      <c r="O128" s="37"/>
      <c r="P128" s="26"/>
    </row>
    <row r="129" spans="1:16" ht="21.6" customHeight="1" x14ac:dyDescent="0.4">
      <c r="A129" s="14"/>
      <c r="B129" s="14"/>
      <c r="C129" s="14"/>
      <c r="D129" s="14" t="s">
        <v>61</v>
      </c>
      <c r="E129" s="14"/>
      <c r="F129" s="14"/>
      <c r="G129" s="14"/>
      <c r="H129" s="15"/>
      <c r="I129" s="15"/>
      <c r="J129" s="24"/>
      <c r="K129" s="17"/>
      <c r="L129" s="26"/>
      <c r="M129" s="17"/>
      <c r="N129" s="24"/>
      <c r="O129" s="37"/>
      <c r="P129" s="26"/>
    </row>
    <row r="130" spans="1:16" ht="21.6" customHeight="1" x14ac:dyDescent="0.4">
      <c r="A130" s="14"/>
      <c r="B130" s="14"/>
      <c r="C130" s="14"/>
      <c r="D130" s="14" t="s">
        <v>62</v>
      </c>
      <c r="E130" s="14"/>
      <c r="F130" s="14"/>
      <c r="G130" s="14"/>
      <c r="H130" s="15"/>
      <c r="I130" s="15"/>
      <c r="J130" s="24"/>
      <c r="K130" s="17"/>
      <c r="L130" s="26"/>
      <c r="M130" s="17"/>
      <c r="N130" s="24"/>
      <c r="O130" s="37"/>
      <c r="P130" s="26"/>
    </row>
    <row r="131" spans="1:16" ht="21.6" customHeight="1" x14ac:dyDescent="0.4">
      <c r="A131" s="14"/>
      <c r="B131" s="14"/>
      <c r="C131" s="14"/>
      <c r="D131" s="14" t="s">
        <v>187</v>
      </c>
      <c r="E131" s="14"/>
      <c r="F131" s="14"/>
      <c r="G131" s="14"/>
      <c r="H131" s="15"/>
      <c r="I131" s="15"/>
      <c r="J131" s="24"/>
      <c r="K131" s="17"/>
      <c r="L131" s="26"/>
      <c r="M131" s="17"/>
      <c r="N131" s="24"/>
      <c r="O131" s="37"/>
      <c r="P131" s="26"/>
    </row>
    <row r="132" spans="1:16" ht="21.6" customHeight="1" x14ac:dyDescent="0.4">
      <c r="A132" s="14"/>
      <c r="B132" s="14"/>
      <c r="C132" s="14"/>
      <c r="D132" s="14" t="s">
        <v>60</v>
      </c>
      <c r="E132" s="67"/>
      <c r="F132" s="14"/>
      <c r="G132" s="14"/>
      <c r="H132" s="15"/>
      <c r="I132" s="15"/>
      <c r="J132" s="24"/>
      <c r="K132" s="17"/>
      <c r="L132" s="26"/>
      <c r="M132" s="17"/>
      <c r="N132" s="24"/>
      <c r="O132" s="37"/>
      <c r="P132" s="26"/>
    </row>
    <row r="133" spans="1:16" ht="21.6" customHeight="1" x14ac:dyDescent="0.4">
      <c r="A133" s="14"/>
      <c r="B133" s="14"/>
      <c r="C133" s="14"/>
      <c r="D133" s="14" t="s">
        <v>61</v>
      </c>
      <c r="E133" s="67"/>
      <c r="F133" s="14"/>
      <c r="G133" s="14"/>
      <c r="H133" s="15"/>
      <c r="I133" s="15"/>
      <c r="J133" s="16"/>
      <c r="K133" s="17"/>
      <c r="L133" s="18"/>
      <c r="M133" s="17"/>
      <c r="N133" s="16"/>
      <c r="O133" s="19"/>
      <c r="P133" s="18"/>
    </row>
    <row r="134" spans="1:16" ht="21.6" customHeight="1" x14ac:dyDescent="0.4">
      <c r="A134" s="14"/>
      <c r="B134" s="14"/>
      <c r="C134" s="14"/>
      <c r="D134" s="14" t="s">
        <v>188</v>
      </c>
      <c r="E134" s="67"/>
      <c r="F134" s="14"/>
      <c r="G134" s="14"/>
      <c r="H134" s="15"/>
      <c r="I134" s="15"/>
      <c r="J134" s="16">
        <v>300000000</v>
      </c>
      <c r="K134" s="17"/>
      <c r="L134" s="18">
        <v>222000000</v>
      </c>
      <c r="M134" s="17"/>
      <c r="N134" s="16">
        <v>300000000</v>
      </c>
      <c r="O134" s="19"/>
      <c r="P134" s="18">
        <v>222000000</v>
      </c>
    </row>
    <row r="135" spans="1:16" ht="21.6" customHeight="1" x14ac:dyDescent="0.4">
      <c r="A135" s="261" t="s">
        <v>226</v>
      </c>
      <c r="B135" s="14"/>
      <c r="C135" s="14"/>
      <c r="D135" s="14"/>
      <c r="E135" s="67"/>
      <c r="F135" s="14"/>
      <c r="G135" s="14"/>
      <c r="H135" s="15">
        <v>16</v>
      </c>
      <c r="I135" s="15"/>
      <c r="J135" s="243">
        <v>1290897469</v>
      </c>
      <c r="K135" s="17"/>
      <c r="L135" s="18">
        <v>0</v>
      </c>
      <c r="M135" s="17"/>
      <c r="N135" s="243">
        <v>1290897469</v>
      </c>
      <c r="O135" s="19"/>
      <c r="P135" s="18">
        <v>0</v>
      </c>
    </row>
    <row r="136" spans="1:16" ht="21.6" customHeight="1" x14ac:dyDescent="0.4">
      <c r="A136" s="14" t="s">
        <v>63</v>
      </c>
      <c r="B136" s="14"/>
      <c r="C136" s="14"/>
      <c r="D136" s="14"/>
      <c r="E136" s="14"/>
      <c r="F136" s="14"/>
      <c r="G136" s="14"/>
      <c r="H136" s="15"/>
      <c r="I136" s="15"/>
      <c r="J136" s="46"/>
      <c r="K136" s="17"/>
      <c r="L136" s="63"/>
      <c r="M136" s="17"/>
      <c r="N136" s="66"/>
      <c r="O136" s="19"/>
      <c r="P136" s="18"/>
    </row>
    <row r="137" spans="1:16" ht="21.6" customHeight="1" x14ac:dyDescent="0.4">
      <c r="A137" s="1"/>
      <c r="B137" s="14" t="s">
        <v>64</v>
      </c>
      <c r="C137" s="14"/>
      <c r="D137" s="14"/>
      <c r="E137" s="14"/>
      <c r="F137" s="14"/>
      <c r="G137" s="14"/>
      <c r="H137" s="15">
        <v>18</v>
      </c>
      <c r="I137" s="15"/>
      <c r="J137" s="28">
        <v>30000000</v>
      </c>
      <c r="K137" s="17"/>
      <c r="L137" s="52">
        <v>20000000</v>
      </c>
      <c r="M137" s="17"/>
      <c r="N137" s="28">
        <v>30000000</v>
      </c>
      <c r="O137" s="19"/>
      <c r="P137" s="52">
        <v>20000000</v>
      </c>
    </row>
    <row r="138" spans="1:16" ht="21.6" customHeight="1" x14ac:dyDescent="0.4">
      <c r="A138" s="1"/>
      <c r="B138" s="14" t="s">
        <v>65</v>
      </c>
      <c r="C138" s="14"/>
      <c r="D138" s="14"/>
      <c r="E138" s="14"/>
      <c r="F138" s="14"/>
      <c r="G138" s="14"/>
      <c r="H138" s="15"/>
      <c r="I138" s="15"/>
      <c r="J138" s="243">
        <v>145510370</v>
      </c>
      <c r="K138" s="17"/>
      <c r="L138" s="27">
        <v>83305193</v>
      </c>
      <c r="M138" s="17"/>
      <c r="N138" s="243">
        <v>137155272</v>
      </c>
      <c r="O138" s="19"/>
      <c r="P138" s="27">
        <v>69661863</v>
      </c>
    </row>
    <row r="139" spans="1:16" ht="21.6" customHeight="1" x14ac:dyDescent="0.4">
      <c r="A139" s="14" t="s">
        <v>66</v>
      </c>
      <c r="B139" s="14"/>
      <c r="C139" s="14"/>
      <c r="D139" s="14"/>
      <c r="E139" s="14"/>
      <c r="F139" s="14"/>
      <c r="G139" s="14"/>
      <c r="H139" s="15"/>
      <c r="I139" s="15"/>
      <c r="J139" s="244">
        <v>943568</v>
      </c>
      <c r="K139" s="17"/>
      <c r="L139" s="31">
        <v>41184568</v>
      </c>
      <c r="M139" s="17"/>
      <c r="N139" s="245">
        <v>12159000</v>
      </c>
      <c r="O139" s="65"/>
      <c r="P139" s="34">
        <v>52400000</v>
      </c>
    </row>
    <row r="140" spans="1:16" ht="8.1" customHeight="1" x14ac:dyDescent="0.4">
      <c r="A140" s="14"/>
      <c r="B140" s="14"/>
      <c r="C140" s="14"/>
      <c r="D140" s="14"/>
      <c r="E140" s="14"/>
      <c r="F140" s="14"/>
      <c r="G140" s="14"/>
      <c r="H140" s="15"/>
      <c r="I140" s="15"/>
      <c r="J140" s="16"/>
      <c r="K140" s="17"/>
      <c r="L140" s="18"/>
      <c r="M140" s="17"/>
      <c r="N140" s="55"/>
      <c r="O140" s="19"/>
      <c r="P140" s="18"/>
    </row>
    <row r="141" spans="1:16" ht="21.6" customHeight="1" x14ac:dyDescent="0.4">
      <c r="A141" s="1" t="s">
        <v>67</v>
      </c>
      <c r="B141" s="14"/>
      <c r="C141" s="14"/>
      <c r="D141" s="14"/>
      <c r="E141" s="14"/>
      <c r="F141" s="14"/>
      <c r="G141" s="14"/>
      <c r="H141" s="15"/>
      <c r="I141" s="15"/>
      <c r="J141" s="55">
        <f>SUM(J134:J139)</f>
        <v>1767351407</v>
      </c>
      <c r="K141" s="17"/>
      <c r="L141" s="18">
        <f>SUM(L134:L139)</f>
        <v>366489761</v>
      </c>
      <c r="M141" s="17"/>
      <c r="N141" s="55">
        <f>SUM(N134:N139)</f>
        <v>1770211741</v>
      </c>
      <c r="O141" s="19"/>
      <c r="P141" s="18">
        <f>SUM(P134:P139)</f>
        <v>364061863</v>
      </c>
    </row>
    <row r="142" spans="1:16" ht="21.6" customHeight="1" x14ac:dyDescent="0.4">
      <c r="A142" s="14" t="s">
        <v>189</v>
      </c>
      <c r="B142" s="14"/>
      <c r="C142" s="14"/>
      <c r="D142" s="14"/>
      <c r="E142" s="14"/>
      <c r="F142" s="14"/>
      <c r="G142" s="14"/>
      <c r="H142" s="15"/>
      <c r="I142" s="15"/>
      <c r="J142" s="244">
        <v>867344</v>
      </c>
      <c r="K142" s="17"/>
      <c r="L142" s="31">
        <v>783107</v>
      </c>
      <c r="M142" s="17"/>
      <c r="N142" s="54">
        <v>0</v>
      </c>
      <c r="O142" s="65"/>
      <c r="P142" s="34">
        <v>0</v>
      </c>
    </row>
    <row r="143" spans="1:16" ht="8.1" customHeight="1" x14ac:dyDescent="0.4">
      <c r="A143" s="14"/>
      <c r="B143" s="14"/>
      <c r="C143" s="14"/>
      <c r="D143" s="14"/>
      <c r="E143" s="14"/>
      <c r="F143" s="14"/>
      <c r="G143" s="14"/>
      <c r="H143" s="15"/>
      <c r="I143" s="15"/>
      <c r="J143" s="16"/>
      <c r="K143" s="17"/>
      <c r="L143" s="18"/>
      <c r="M143" s="17"/>
      <c r="N143" s="55"/>
      <c r="O143" s="19"/>
      <c r="P143" s="18"/>
    </row>
    <row r="144" spans="1:16" ht="21.6" customHeight="1" x14ac:dyDescent="0.4">
      <c r="A144" s="1" t="s">
        <v>68</v>
      </c>
      <c r="B144" s="14"/>
      <c r="C144" s="14"/>
      <c r="D144" s="14"/>
      <c r="E144" s="14"/>
      <c r="F144" s="14"/>
      <c r="G144" s="14"/>
      <c r="H144" s="15"/>
      <c r="I144" s="15"/>
      <c r="J144" s="33">
        <f>SUM(J141:J142)</f>
        <v>1768218751</v>
      </c>
      <c r="K144" s="17"/>
      <c r="L144" s="34">
        <f>L141+L142</f>
        <v>367272868</v>
      </c>
      <c r="M144" s="17"/>
      <c r="N144" s="56">
        <f>SUM(N141:N142)</f>
        <v>1770211741</v>
      </c>
      <c r="O144" s="19"/>
      <c r="P144" s="34">
        <f>P141+P142</f>
        <v>364061863</v>
      </c>
    </row>
    <row r="145" spans="1:16" ht="8.1" customHeight="1" x14ac:dyDescent="0.4">
      <c r="A145" s="14"/>
      <c r="B145" s="14"/>
      <c r="C145" s="14"/>
      <c r="D145" s="14"/>
      <c r="E145" s="14"/>
      <c r="F145" s="14"/>
      <c r="G145" s="14"/>
      <c r="H145" s="15"/>
      <c r="I145" s="15"/>
      <c r="J145" s="16"/>
      <c r="K145" s="17"/>
      <c r="L145" s="18"/>
      <c r="M145" s="17"/>
      <c r="N145" s="55"/>
      <c r="O145" s="19"/>
      <c r="P145" s="18"/>
    </row>
    <row r="146" spans="1:16" ht="21.6" customHeight="1" thickBot="1" x14ac:dyDescent="0.45">
      <c r="A146" s="1" t="s">
        <v>69</v>
      </c>
      <c r="B146" s="14"/>
      <c r="C146" s="14"/>
      <c r="D146" s="14"/>
      <c r="E146" s="14"/>
      <c r="F146" s="14"/>
      <c r="G146" s="14"/>
      <c r="H146" s="15"/>
      <c r="I146" s="15"/>
      <c r="J146" s="41">
        <f>SUM(J144+J91)</f>
        <v>2580866749</v>
      </c>
      <c r="K146" s="17"/>
      <c r="L146" s="42">
        <f>L91+L144</f>
        <v>1453173958</v>
      </c>
      <c r="M146" s="17"/>
      <c r="N146" s="68">
        <f>SUM(N144+N91)</f>
        <v>2547841039</v>
      </c>
      <c r="O146" s="19"/>
      <c r="P146" s="42">
        <f>P91+P144</f>
        <v>1367873865</v>
      </c>
    </row>
    <row r="147" spans="1:16" ht="21.6" customHeight="1" thickTop="1" x14ac:dyDescent="0.4">
      <c r="A147" s="1"/>
      <c r="B147" s="14"/>
      <c r="C147" s="14"/>
      <c r="D147" s="14"/>
      <c r="E147" s="14"/>
      <c r="F147" s="14"/>
      <c r="G147" s="14"/>
      <c r="H147" s="15"/>
      <c r="I147" s="15"/>
      <c r="J147" s="18"/>
      <c r="K147" s="17"/>
      <c r="L147" s="18"/>
      <c r="M147" s="17"/>
      <c r="N147" s="18"/>
      <c r="O147" s="19"/>
      <c r="P147" s="18"/>
    </row>
    <row r="148" spans="1:16" ht="21.6" customHeight="1" x14ac:dyDescent="0.4">
      <c r="A148" s="1"/>
      <c r="B148" s="14"/>
      <c r="C148" s="14"/>
      <c r="D148" s="14"/>
      <c r="E148" s="14"/>
      <c r="F148" s="14"/>
      <c r="G148" s="14"/>
      <c r="H148" s="15"/>
      <c r="I148" s="15"/>
      <c r="J148" s="18"/>
      <c r="K148" s="17"/>
      <c r="L148" s="18"/>
      <c r="M148" s="17"/>
      <c r="N148" s="18"/>
      <c r="O148" s="19"/>
      <c r="P148" s="18"/>
    </row>
    <row r="149" spans="1:16" ht="21.6" customHeight="1" x14ac:dyDescent="0.4">
      <c r="A149" s="1"/>
      <c r="B149" s="14"/>
      <c r="C149" s="14"/>
      <c r="D149" s="14"/>
      <c r="E149" s="14"/>
      <c r="F149" s="14"/>
      <c r="G149" s="14"/>
      <c r="H149" s="15"/>
      <c r="I149" s="15"/>
      <c r="J149" s="18"/>
      <c r="K149" s="17"/>
      <c r="L149" s="18"/>
      <c r="M149" s="17"/>
      <c r="N149" s="18"/>
      <c r="O149" s="19"/>
      <c r="P149" s="18"/>
    </row>
    <row r="150" spans="1:16" ht="21.6" customHeight="1" x14ac:dyDescent="0.4">
      <c r="A150" s="1"/>
      <c r="B150" s="14"/>
      <c r="C150" s="14"/>
      <c r="D150" s="14"/>
      <c r="E150" s="14"/>
      <c r="F150" s="14"/>
      <c r="G150" s="14"/>
      <c r="H150" s="242"/>
      <c r="I150" s="242"/>
      <c r="J150" s="18"/>
      <c r="K150" s="17"/>
      <c r="L150" s="18"/>
      <c r="M150" s="17"/>
      <c r="N150" s="18"/>
      <c r="O150" s="19"/>
      <c r="P150" s="18"/>
    </row>
    <row r="151" spans="1:16" ht="21.6" customHeight="1" x14ac:dyDescent="0.4">
      <c r="A151" s="1"/>
      <c r="B151" s="14"/>
      <c r="C151" s="14"/>
      <c r="D151" s="14"/>
      <c r="E151" s="14"/>
      <c r="F151" s="14"/>
      <c r="G151" s="14"/>
      <c r="H151" s="242"/>
      <c r="I151" s="242"/>
      <c r="J151" s="18"/>
      <c r="K151" s="17"/>
      <c r="L151" s="18"/>
      <c r="M151" s="17"/>
      <c r="N151" s="18"/>
      <c r="O151" s="19"/>
      <c r="P151" s="18"/>
    </row>
    <row r="152" spans="1:16" ht="21.6" customHeight="1" x14ac:dyDescent="0.4">
      <c r="A152" s="1"/>
      <c r="B152" s="14"/>
      <c r="C152" s="14"/>
      <c r="D152" s="14"/>
      <c r="E152" s="14"/>
      <c r="F152" s="14"/>
      <c r="G152" s="14"/>
      <c r="H152" s="242"/>
      <c r="I152" s="242"/>
      <c r="J152" s="18"/>
      <c r="K152" s="17"/>
      <c r="L152" s="18"/>
      <c r="M152" s="17"/>
      <c r="N152" s="18"/>
      <c r="O152" s="19"/>
      <c r="P152" s="18"/>
    </row>
    <row r="153" spans="1:16" ht="21.6" customHeight="1" x14ac:dyDescent="0.4">
      <c r="A153" s="1"/>
      <c r="B153" s="14"/>
      <c r="C153" s="14"/>
      <c r="D153" s="14"/>
      <c r="E153" s="14"/>
      <c r="F153" s="14"/>
      <c r="G153" s="14"/>
      <c r="H153" s="242"/>
      <c r="I153" s="242"/>
      <c r="J153" s="18"/>
      <c r="K153" s="17"/>
      <c r="L153" s="18"/>
      <c r="M153" s="17"/>
      <c r="N153" s="18"/>
      <c r="O153" s="19"/>
      <c r="P153" s="18"/>
    </row>
    <row r="154" spans="1:16" ht="21.6" customHeight="1" x14ac:dyDescent="0.4">
      <c r="A154" s="1"/>
      <c r="B154" s="14"/>
      <c r="C154" s="14"/>
      <c r="D154" s="14"/>
      <c r="E154" s="14"/>
      <c r="F154" s="14"/>
      <c r="G154" s="14"/>
      <c r="H154" s="15"/>
      <c r="I154" s="15"/>
      <c r="J154" s="18"/>
      <c r="K154" s="17"/>
      <c r="L154" s="18"/>
      <c r="M154" s="17"/>
      <c r="N154" s="18"/>
      <c r="O154" s="19"/>
      <c r="P154" s="18"/>
    </row>
    <row r="155" spans="1:16" ht="21.6" customHeight="1" x14ac:dyDescent="0.4">
      <c r="A155" s="1"/>
      <c r="B155" s="14"/>
      <c r="C155" s="14"/>
      <c r="D155" s="14"/>
      <c r="E155" s="14"/>
      <c r="F155" s="14"/>
      <c r="G155" s="14"/>
      <c r="H155" s="15"/>
      <c r="I155" s="15"/>
      <c r="J155" s="18"/>
      <c r="K155" s="17"/>
      <c r="L155" s="18"/>
      <c r="M155" s="17"/>
      <c r="N155" s="18"/>
      <c r="O155" s="19"/>
      <c r="P155" s="18"/>
    </row>
    <row r="156" spans="1:16" ht="26.25" customHeight="1" x14ac:dyDescent="0.4">
      <c r="A156" s="1"/>
      <c r="B156" s="14"/>
      <c r="C156" s="14"/>
      <c r="D156" s="14"/>
      <c r="E156" s="14"/>
      <c r="F156" s="14"/>
      <c r="G156" s="14"/>
      <c r="H156" s="15"/>
      <c r="I156" s="15"/>
      <c r="J156" s="18"/>
      <c r="K156" s="17"/>
      <c r="L156" s="18"/>
      <c r="M156" s="17"/>
      <c r="N156" s="18"/>
      <c r="O156" s="19"/>
      <c r="P156" s="18"/>
    </row>
    <row r="157" spans="1:16" ht="21.95" customHeight="1" x14ac:dyDescent="0.4">
      <c r="A157" s="60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57" s="60"/>
      <c r="C157" s="60"/>
      <c r="D157" s="60"/>
      <c r="E157" s="60"/>
      <c r="F157" s="60"/>
      <c r="G157" s="60"/>
      <c r="H157" s="61"/>
      <c r="I157" s="61"/>
      <c r="J157" s="62"/>
      <c r="K157" s="61"/>
      <c r="L157" s="62"/>
      <c r="M157" s="61"/>
      <c r="N157" s="34"/>
      <c r="O157" s="34"/>
      <c r="P157" s="34"/>
    </row>
  </sheetData>
  <mergeCells count="6">
    <mergeCell ref="J5:L5"/>
    <mergeCell ref="N5:P5"/>
    <mergeCell ref="J57:L57"/>
    <mergeCell ref="N57:P57"/>
    <mergeCell ref="J112:L112"/>
    <mergeCell ref="N112:P112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312E9-6927-4B85-B6D0-D0348590DB19}">
  <dimension ref="A1:P90"/>
  <sheetViews>
    <sheetView workbookViewId="0">
      <selection activeCell="H71" sqref="H71"/>
    </sheetView>
  </sheetViews>
  <sheetFormatPr defaultRowHeight="20.100000000000001" customHeight="1" x14ac:dyDescent="0.25"/>
  <cols>
    <col min="1" max="6" width="1.42578125" customWidth="1"/>
    <col min="7" max="7" width="20.140625" customWidth="1"/>
    <col min="8" max="8" width="8" customWidth="1"/>
    <col min="9" max="9" width="1" customWidth="1"/>
    <col min="10" max="10" width="13.7109375" customWidth="1"/>
    <col min="11" max="11" width="0.7109375" customWidth="1"/>
    <col min="12" max="12" width="13.7109375" style="203" customWidth="1"/>
    <col min="13" max="13" width="0.7109375" customWidth="1"/>
    <col min="14" max="14" width="13.7109375" customWidth="1"/>
    <col min="15" max="15" width="0.7109375" customWidth="1"/>
    <col min="16" max="16" width="13.7109375" style="203" customWidth="1"/>
  </cols>
  <sheetData>
    <row r="1" spans="1:16" ht="20.100000000000001" customHeight="1" x14ac:dyDescent="0.25">
      <c r="A1" s="69" t="str">
        <f>'T2-4'!A1</f>
        <v>บริษัท เทิร์นคีย์ คอมมูนิเคชั่น เซอร์วิส จำกัด (มหาชน)</v>
      </c>
      <c r="B1" s="69"/>
      <c r="C1" s="69"/>
      <c r="D1" s="69"/>
      <c r="E1" s="69"/>
      <c r="F1" s="69"/>
      <c r="G1" s="69"/>
      <c r="H1" s="70"/>
      <c r="I1" s="70"/>
      <c r="J1" s="71"/>
      <c r="K1" s="70"/>
      <c r="L1" s="185"/>
      <c r="M1" s="70"/>
      <c r="N1" s="72"/>
      <c r="O1" s="73"/>
      <c r="P1" s="187"/>
    </row>
    <row r="2" spans="1:16" ht="20.100000000000001" customHeight="1" x14ac:dyDescent="0.25">
      <c r="A2" s="69" t="s">
        <v>70</v>
      </c>
      <c r="B2" s="69"/>
      <c r="C2" s="69"/>
      <c r="D2" s="69"/>
      <c r="E2" s="69"/>
      <c r="F2" s="69"/>
      <c r="G2" s="69"/>
      <c r="H2" s="70"/>
      <c r="I2" s="70"/>
      <c r="J2" s="71"/>
      <c r="K2" s="70"/>
      <c r="L2" s="185"/>
      <c r="M2" s="70"/>
      <c r="N2" s="72"/>
      <c r="O2" s="73"/>
      <c r="P2" s="187"/>
    </row>
    <row r="3" spans="1:16" ht="20.100000000000001" customHeight="1" x14ac:dyDescent="0.25">
      <c r="A3" s="76" t="s">
        <v>184</v>
      </c>
      <c r="B3" s="77"/>
      <c r="C3" s="77"/>
      <c r="D3" s="77"/>
      <c r="E3" s="77"/>
      <c r="F3" s="77"/>
      <c r="G3" s="77"/>
      <c r="H3" s="78"/>
      <c r="I3" s="78"/>
      <c r="J3" s="113"/>
      <c r="K3" s="78"/>
      <c r="L3" s="186"/>
      <c r="M3" s="78"/>
      <c r="N3" s="80"/>
      <c r="O3" s="81"/>
      <c r="P3" s="189"/>
    </row>
    <row r="4" spans="1:16" ht="20.100000000000001" customHeight="1" x14ac:dyDescent="0.25">
      <c r="A4" s="69"/>
      <c r="B4" s="69"/>
      <c r="C4" s="69"/>
      <c r="D4" s="69"/>
      <c r="E4" s="69"/>
      <c r="F4" s="69"/>
      <c r="G4" s="69"/>
      <c r="H4" s="70"/>
      <c r="I4" s="70"/>
      <c r="J4" s="71"/>
      <c r="K4" s="70"/>
      <c r="L4" s="185"/>
      <c r="M4" s="70"/>
      <c r="N4" s="72"/>
      <c r="O4" s="73"/>
      <c r="P4" s="187"/>
    </row>
    <row r="5" spans="1:16" ht="20.100000000000001" customHeight="1" x14ac:dyDescent="0.4">
      <c r="A5" s="69"/>
      <c r="B5" s="69"/>
      <c r="C5" s="69"/>
      <c r="D5" s="69"/>
      <c r="E5" s="69"/>
      <c r="F5" s="69"/>
      <c r="G5" s="69"/>
      <c r="H5" s="70"/>
      <c r="I5" s="70"/>
      <c r="J5" s="310" t="s">
        <v>2</v>
      </c>
      <c r="K5" s="311"/>
      <c r="L5" s="311"/>
      <c r="M5" s="82"/>
      <c r="N5" s="310" t="s">
        <v>3</v>
      </c>
      <c r="O5" s="311"/>
      <c r="P5" s="311"/>
    </row>
    <row r="6" spans="1:16" ht="20.100000000000001" customHeight="1" x14ac:dyDescent="0.25">
      <c r="A6" s="83"/>
      <c r="B6" s="83"/>
      <c r="C6" s="83"/>
      <c r="D6" s="83"/>
      <c r="E6" s="83"/>
      <c r="F6" s="83"/>
      <c r="G6" s="83"/>
      <c r="H6" s="83"/>
      <c r="I6" s="83"/>
      <c r="J6" s="72" t="s">
        <v>4</v>
      </c>
      <c r="K6" s="72"/>
      <c r="L6" s="187" t="s">
        <v>4</v>
      </c>
      <c r="M6" s="72"/>
      <c r="N6" s="72" t="s">
        <v>4</v>
      </c>
      <c r="O6" s="72"/>
      <c r="P6" s="187" t="s">
        <v>4</v>
      </c>
    </row>
    <row r="7" spans="1:16" ht="20.100000000000001" customHeight="1" x14ac:dyDescent="0.25">
      <c r="A7" s="83"/>
      <c r="B7" s="83"/>
      <c r="C7" s="83"/>
      <c r="D7" s="83"/>
      <c r="E7" s="83"/>
      <c r="F7" s="83"/>
      <c r="G7" s="83"/>
      <c r="H7" s="83"/>
      <c r="I7" s="83"/>
      <c r="J7" s="72" t="s">
        <v>6</v>
      </c>
      <c r="K7" s="72"/>
      <c r="L7" s="187" t="s">
        <v>6</v>
      </c>
      <c r="M7" s="72"/>
      <c r="N7" s="72" t="s">
        <v>6</v>
      </c>
      <c r="O7" s="72"/>
      <c r="P7" s="187" t="s">
        <v>6</v>
      </c>
    </row>
    <row r="8" spans="1:16" ht="20.100000000000001" customHeight="1" x14ac:dyDescent="0.25">
      <c r="A8" s="69"/>
      <c r="B8" s="69"/>
      <c r="C8" s="69"/>
      <c r="D8" s="69"/>
      <c r="E8" s="69"/>
      <c r="F8" s="69"/>
      <c r="G8" s="69"/>
      <c r="H8" s="74"/>
      <c r="I8" s="70"/>
      <c r="J8" s="4" t="s">
        <v>179</v>
      </c>
      <c r="K8" s="12"/>
      <c r="L8" s="188" t="s">
        <v>8</v>
      </c>
      <c r="M8" s="12"/>
      <c r="N8" s="4" t="s">
        <v>179</v>
      </c>
      <c r="O8" s="12"/>
      <c r="P8" s="188" t="s">
        <v>8</v>
      </c>
    </row>
    <row r="9" spans="1:16" ht="20.100000000000001" customHeight="1" x14ac:dyDescent="0.25">
      <c r="A9" s="69"/>
      <c r="B9" s="69"/>
      <c r="C9" s="69"/>
      <c r="D9" s="69"/>
      <c r="E9" s="69"/>
      <c r="F9" s="69"/>
      <c r="G9" s="69"/>
      <c r="H9" s="74"/>
      <c r="I9" s="70"/>
      <c r="J9" s="80" t="s">
        <v>10</v>
      </c>
      <c r="K9" s="12"/>
      <c r="L9" s="189" t="s">
        <v>10</v>
      </c>
      <c r="M9" s="12"/>
      <c r="N9" s="80" t="s">
        <v>10</v>
      </c>
      <c r="O9" s="12"/>
      <c r="P9" s="189" t="s">
        <v>10</v>
      </c>
    </row>
    <row r="10" spans="1:16" ht="6" customHeight="1" x14ac:dyDescent="0.25">
      <c r="A10" s="69"/>
      <c r="B10" s="69"/>
      <c r="C10" s="69"/>
      <c r="D10" s="69"/>
      <c r="E10" s="69"/>
      <c r="F10" s="69"/>
      <c r="G10" s="69"/>
      <c r="H10" s="74"/>
      <c r="I10" s="70"/>
      <c r="J10" s="84"/>
      <c r="K10" s="12"/>
      <c r="L10" s="187"/>
      <c r="M10" s="12"/>
      <c r="N10" s="84"/>
      <c r="O10" s="12"/>
      <c r="P10" s="187"/>
    </row>
    <row r="11" spans="1:16" ht="20.100000000000001" customHeight="1" x14ac:dyDescent="0.25">
      <c r="A11" s="14" t="s">
        <v>71</v>
      </c>
      <c r="B11" s="14"/>
      <c r="C11" s="74"/>
      <c r="D11" s="74"/>
      <c r="E11" s="74"/>
      <c r="F11" s="74"/>
      <c r="G11" s="74"/>
      <c r="H11" s="74"/>
      <c r="I11" s="74"/>
      <c r="J11" s="85"/>
      <c r="K11" s="12"/>
      <c r="L11" s="190"/>
      <c r="M11" s="12"/>
      <c r="N11" s="85"/>
      <c r="O11" s="12"/>
      <c r="P11" s="190"/>
    </row>
    <row r="12" spans="1:16" ht="20.100000000000001" customHeight="1" x14ac:dyDescent="0.25">
      <c r="A12" s="14"/>
      <c r="B12" s="14" t="s">
        <v>72</v>
      </c>
      <c r="C12" s="74"/>
      <c r="D12" s="74"/>
      <c r="E12" s="74"/>
      <c r="F12" s="74"/>
      <c r="G12" s="74"/>
      <c r="H12" s="86"/>
      <c r="I12" s="86"/>
      <c r="J12" s="249">
        <v>544365296</v>
      </c>
      <c r="K12" s="12"/>
      <c r="L12" s="191">
        <v>459034731</v>
      </c>
      <c r="M12" s="12"/>
      <c r="N12" s="249">
        <v>513571843</v>
      </c>
      <c r="O12" s="12"/>
      <c r="P12" s="191">
        <v>420276326</v>
      </c>
    </row>
    <row r="13" spans="1:16" ht="20.100000000000001" customHeight="1" x14ac:dyDescent="0.25">
      <c r="A13" s="14" t="s">
        <v>73</v>
      </c>
      <c r="B13" s="14"/>
      <c r="C13" s="74"/>
      <c r="D13" s="74"/>
      <c r="E13" s="74"/>
      <c r="F13" s="74"/>
      <c r="G13" s="74"/>
      <c r="H13" s="86"/>
      <c r="I13" s="86"/>
      <c r="J13" s="87"/>
      <c r="K13" s="12"/>
      <c r="L13" s="191"/>
      <c r="M13" s="12"/>
      <c r="N13" s="87"/>
      <c r="O13" s="12"/>
      <c r="P13" s="191"/>
    </row>
    <row r="14" spans="1:16" ht="20.100000000000001" customHeight="1" x14ac:dyDescent="0.25">
      <c r="A14" s="14"/>
      <c r="B14" s="14" t="s">
        <v>72</v>
      </c>
      <c r="C14" s="69"/>
      <c r="D14" s="69"/>
      <c r="E14" s="69"/>
      <c r="F14" s="69"/>
      <c r="G14" s="69"/>
      <c r="H14" s="70"/>
      <c r="I14" s="70"/>
      <c r="J14" s="251">
        <v>-443367262</v>
      </c>
      <c r="K14" s="12"/>
      <c r="L14" s="192">
        <v>-375701253</v>
      </c>
      <c r="M14" s="12"/>
      <c r="N14" s="251">
        <v>-414100364</v>
      </c>
      <c r="O14" s="12"/>
      <c r="P14" s="192">
        <v>-344861787</v>
      </c>
    </row>
    <row r="15" spans="1:16" ht="6" customHeight="1" x14ac:dyDescent="0.25">
      <c r="A15" s="74"/>
      <c r="B15" s="74"/>
      <c r="C15" s="74"/>
      <c r="D15" s="74"/>
      <c r="E15" s="74"/>
      <c r="F15" s="74"/>
      <c r="G15" s="74"/>
      <c r="H15" s="86"/>
      <c r="I15" s="86"/>
      <c r="J15" s="91"/>
      <c r="K15" s="12"/>
      <c r="L15" s="193"/>
      <c r="M15" s="12"/>
      <c r="N15" s="91"/>
      <c r="O15" s="12"/>
      <c r="P15" s="193"/>
    </row>
    <row r="16" spans="1:16" ht="20.100000000000001" customHeight="1" x14ac:dyDescent="0.25">
      <c r="A16" s="69" t="s">
        <v>74</v>
      </c>
      <c r="B16" s="69"/>
      <c r="C16" s="69"/>
      <c r="D16" s="69"/>
      <c r="E16" s="69"/>
      <c r="F16" s="69"/>
      <c r="G16" s="69"/>
      <c r="H16" s="70"/>
      <c r="I16" s="70"/>
      <c r="J16" s="87">
        <f>SUM(J12:J14)</f>
        <v>100998034</v>
      </c>
      <c r="K16" s="12"/>
      <c r="L16" s="191">
        <f>SUM(L12:L14)</f>
        <v>83333478</v>
      </c>
      <c r="M16" s="12"/>
      <c r="N16" s="87">
        <f>SUM(N12:N14)</f>
        <v>99471479</v>
      </c>
      <c r="O16" s="12"/>
      <c r="P16" s="191">
        <f>SUM(P12:P14)</f>
        <v>75414539</v>
      </c>
    </row>
    <row r="17" spans="1:16" ht="20.100000000000001" customHeight="1" x14ac:dyDescent="0.25">
      <c r="A17" s="74" t="s">
        <v>75</v>
      </c>
      <c r="B17" s="74"/>
      <c r="C17" s="74"/>
      <c r="D17" s="74"/>
      <c r="E17" s="74"/>
      <c r="F17" s="74"/>
      <c r="G17" s="74"/>
      <c r="H17" s="86"/>
      <c r="I17" s="86"/>
      <c r="J17" s="249">
        <v>343332</v>
      </c>
      <c r="K17" s="12"/>
      <c r="L17" s="191">
        <v>1757983</v>
      </c>
      <c r="M17" s="12"/>
      <c r="N17" s="249">
        <v>754069</v>
      </c>
      <c r="O17" s="12"/>
      <c r="P17" s="191">
        <v>1177690</v>
      </c>
    </row>
    <row r="18" spans="1:16" ht="20.100000000000001" customHeight="1" x14ac:dyDescent="0.25">
      <c r="A18" s="74" t="s">
        <v>76</v>
      </c>
      <c r="B18" s="74"/>
      <c r="C18" s="74"/>
      <c r="D18" s="74"/>
      <c r="E18" s="74"/>
      <c r="F18" s="74"/>
      <c r="G18" s="74"/>
      <c r="H18" s="86"/>
      <c r="I18" s="86"/>
      <c r="J18" s="249">
        <v>-8042090</v>
      </c>
      <c r="K18" s="12"/>
      <c r="L18" s="191">
        <v>-3387759</v>
      </c>
      <c r="M18" s="12"/>
      <c r="N18" s="249">
        <v>-7234657</v>
      </c>
      <c r="O18" s="12"/>
      <c r="P18" s="191">
        <v>-2910607</v>
      </c>
    </row>
    <row r="19" spans="1:16" ht="20.100000000000001" customHeight="1" x14ac:dyDescent="0.25">
      <c r="A19" s="74" t="s">
        <v>77</v>
      </c>
      <c r="B19" s="74"/>
      <c r="C19" s="74"/>
      <c r="D19" s="74"/>
      <c r="E19" s="74"/>
      <c r="F19" s="74"/>
      <c r="G19" s="74"/>
      <c r="H19" s="86"/>
      <c r="I19" s="86"/>
      <c r="J19" s="249">
        <v>-35643167</v>
      </c>
      <c r="K19" s="12"/>
      <c r="L19" s="191">
        <v>-26458338</v>
      </c>
      <c r="M19" s="12"/>
      <c r="N19" s="249">
        <v>-30318905</v>
      </c>
      <c r="O19" s="12"/>
      <c r="P19" s="191">
        <v>-20545224</v>
      </c>
    </row>
    <row r="20" spans="1:16" ht="20.100000000000001" customHeight="1" x14ac:dyDescent="0.25">
      <c r="A20" s="74" t="s">
        <v>78</v>
      </c>
      <c r="B20" s="74"/>
      <c r="C20" s="74"/>
      <c r="D20" s="74"/>
      <c r="E20" s="74"/>
      <c r="F20" s="74"/>
      <c r="G20" s="74"/>
      <c r="H20" s="86"/>
      <c r="I20" s="86"/>
      <c r="J20" s="249">
        <v>-2379955</v>
      </c>
      <c r="K20" s="12"/>
      <c r="L20" s="191">
        <v>-514537</v>
      </c>
      <c r="M20" s="12"/>
      <c r="N20" s="249">
        <v>-2379955</v>
      </c>
      <c r="O20" s="12"/>
      <c r="P20" s="191">
        <v>-514537</v>
      </c>
    </row>
    <row r="21" spans="1:16" s="240" customFormat="1" ht="20.100000000000001" customHeight="1" x14ac:dyDescent="0.25">
      <c r="A21" s="247" t="s">
        <v>79</v>
      </c>
      <c r="B21" s="247"/>
      <c r="C21" s="247"/>
      <c r="D21" s="247"/>
      <c r="E21" s="247"/>
      <c r="F21" s="247"/>
      <c r="G21" s="247"/>
      <c r="H21" s="248"/>
      <c r="I21" s="248"/>
      <c r="J21" s="263">
        <v>-3530170</v>
      </c>
      <c r="K21" s="264"/>
      <c r="L21" s="268">
        <v>-6600982</v>
      </c>
      <c r="M21" s="264"/>
      <c r="N21" s="263">
        <v>-3200305</v>
      </c>
      <c r="O21" s="264"/>
      <c r="P21" s="268">
        <v>-6423121</v>
      </c>
    </row>
    <row r="22" spans="1:16" s="240" customFormat="1" ht="20.100000000000001" customHeight="1" x14ac:dyDescent="0.25">
      <c r="A22" s="247" t="s">
        <v>227</v>
      </c>
      <c r="B22" s="247"/>
      <c r="C22" s="247"/>
      <c r="D22" s="247"/>
      <c r="E22" s="247"/>
      <c r="F22" s="247"/>
      <c r="G22" s="247"/>
      <c r="H22" s="248"/>
      <c r="I22" s="248"/>
      <c r="J22" s="249">
        <v>978340</v>
      </c>
      <c r="K22" s="241"/>
      <c r="L22" s="262">
        <v>0</v>
      </c>
      <c r="M22" s="241"/>
      <c r="N22" s="249">
        <v>0</v>
      </c>
      <c r="O22" s="241"/>
      <c r="P22" s="262">
        <v>0</v>
      </c>
    </row>
    <row r="23" spans="1:16" ht="20.100000000000001" customHeight="1" x14ac:dyDescent="0.25">
      <c r="A23" s="247" t="s">
        <v>228</v>
      </c>
      <c r="B23" s="74"/>
      <c r="C23" s="74"/>
      <c r="D23" s="74"/>
      <c r="E23" s="74"/>
      <c r="F23" s="74"/>
      <c r="G23" s="74"/>
      <c r="H23" s="86"/>
      <c r="I23" s="86"/>
      <c r="J23" s="252">
        <v>-7936</v>
      </c>
      <c r="K23" s="12"/>
      <c r="L23" s="194">
        <v>0</v>
      </c>
      <c r="M23" s="12"/>
      <c r="N23" s="92">
        <v>0</v>
      </c>
      <c r="O23" s="12"/>
      <c r="P23" s="194">
        <v>0</v>
      </c>
    </row>
    <row r="24" spans="1:16" ht="6" customHeight="1" x14ac:dyDescent="0.25">
      <c r="A24" s="74"/>
      <c r="B24" s="74"/>
      <c r="C24" s="74"/>
      <c r="D24" s="74"/>
      <c r="E24" s="74"/>
      <c r="F24" s="74"/>
      <c r="G24" s="74"/>
      <c r="H24" s="86"/>
      <c r="I24" s="86"/>
      <c r="J24" s="94"/>
      <c r="K24" s="12"/>
      <c r="L24" s="195"/>
      <c r="M24" s="12"/>
      <c r="N24" s="94"/>
      <c r="O24" s="12"/>
      <c r="P24" s="195"/>
    </row>
    <row r="25" spans="1:16" ht="20.100000000000001" customHeight="1" x14ac:dyDescent="0.25">
      <c r="A25" s="69" t="s">
        <v>80</v>
      </c>
      <c r="B25" s="74"/>
      <c r="C25" s="74"/>
      <c r="D25" s="74"/>
      <c r="E25" s="74"/>
      <c r="F25" s="74"/>
      <c r="G25" s="74"/>
      <c r="H25" s="86"/>
      <c r="I25" s="86"/>
      <c r="J25" s="87">
        <f>SUM(J16:J23)</f>
        <v>52716388</v>
      </c>
      <c r="K25" s="12"/>
      <c r="L25" s="191">
        <f>SUM(L16:L23)</f>
        <v>48129845</v>
      </c>
      <c r="M25" s="12"/>
      <c r="N25" s="87">
        <f>SUM(N16:N23)</f>
        <v>57091726</v>
      </c>
      <c r="O25" s="12"/>
      <c r="P25" s="191">
        <f>SUM(P16:P23)</f>
        <v>46198740</v>
      </c>
    </row>
    <row r="26" spans="1:16" ht="20.100000000000001" customHeight="1" x14ac:dyDescent="0.25">
      <c r="A26" s="14" t="s">
        <v>81</v>
      </c>
      <c r="B26" s="74"/>
      <c r="C26" s="74"/>
      <c r="D26" s="74"/>
      <c r="E26" s="74"/>
      <c r="F26" s="74"/>
      <c r="G26" s="74"/>
      <c r="H26" s="86"/>
      <c r="I26" s="86"/>
      <c r="J26" s="254">
        <v>-10979317</v>
      </c>
      <c r="K26" s="12"/>
      <c r="L26" s="196">
        <v>-9686078</v>
      </c>
      <c r="M26" s="12"/>
      <c r="N26" s="251">
        <v>-11678406</v>
      </c>
      <c r="O26" s="12"/>
      <c r="P26" s="192">
        <v>-9285746</v>
      </c>
    </row>
    <row r="27" spans="1:16" ht="6" customHeight="1" x14ac:dyDescent="0.25">
      <c r="A27" s="14"/>
      <c r="B27" s="69"/>
      <c r="C27" s="74"/>
      <c r="D27" s="74"/>
      <c r="E27" s="74"/>
      <c r="F27" s="74"/>
      <c r="G27" s="74"/>
      <c r="H27" s="86"/>
      <c r="I27" s="86"/>
      <c r="J27" s="87"/>
      <c r="K27" s="12"/>
      <c r="L27" s="191"/>
      <c r="M27" s="12"/>
      <c r="N27" s="87"/>
      <c r="O27" s="12"/>
      <c r="P27" s="191"/>
    </row>
    <row r="28" spans="1:16" ht="20.100000000000001" customHeight="1" x14ac:dyDescent="0.25">
      <c r="A28" s="1" t="s">
        <v>82</v>
      </c>
      <c r="B28" s="69"/>
      <c r="C28" s="74"/>
      <c r="D28" s="74"/>
      <c r="E28" s="74"/>
      <c r="F28" s="74"/>
      <c r="G28" s="74"/>
      <c r="H28" s="86"/>
      <c r="I28" s="86"/>
      <c r="J28" s="87">
        <f>SUM(J25:J26)</f>
        <v>41737071</v>
      </c>
      <c r="K28" s="12"/>
      <c r="L28" s="191">
        <f>SUM(L25:L26)</f>
        <v>38443767</v>
      </c>
      <c r="M28" s="12"/>
      <c r="N28" s="87">
        <f>SUM(N25:N26)</f>
        <v>45413320</v>
      </c>
      <c r="O28" s="12"/>
      <c r="P28" s="191">
        <f>SUM(P25:P26)</f>
        <v>36912994</v>
      </c>
    </row>
    <row r="29" spans="1:16" ht="20.100000000000001" customHeight="1" x14ac:dyDescent="0.25">
      <c r="A29" s="1"/>
      <c r="B29" s="69"/>
      <c r="C29" s="74"/>
      <c r="D29" s="74"/>
      <c r="E29" s="74"/>
      <c r="F29" s="74"/>
      <c r="G29" s="74"/>
      <c r="H29" s="86"/>
      <c r="I29" s="86"/>
      <c r="J29" s="87"/>
      <c r="K29" s="12"/>
      <c r="L29" s="191"/>
      <c r="M29" s="12"/>
      <c r="N29" s="87"/>
      <c r="O29" s="12"/>
      <c r="P29" s="191"/>
    </row>
    <row r="30" spans="1:16" s="67" customFormat="1" ht="20.100000000000001" customHeight="1" x14ac:dyDescent="0.25">
      <c r="A30" s="1" t="s">
        <v>201</v>
      </c>
      <c r="B30" s="69"/>
      <c r="C30" s="74"/>
      <c r="D30" s="74"/>
      <c r="E30" s="74"/>
      <c r="F30" s="74"/>
      <c r="G30" s="74"/>
      <c r="H30" s="86"/>
      <c r="I30" s="86"/>
      <c r="J30" s="87"/>
      <c r="K30" s="12"/>
      <c r="L30" s="88"/>
      <c r="M30" s="12"/>
      <c r="N30" s="87"/>
      <c r="O30" s="12"/>
      <c r="P30" s="88"/>
    </row>
    <row r="31" spans="1:16" s="67" customFormat="1" ht="20.100000000000001" customHeight="1" x14ac:dyDescent="0.25">
      <c r="A31" s="14" t="s">
        <v>202</v>
      </c>
      <c r="B31" s="69"/>
      <c r="C31" s="74"/>
      <c r="D31" s="74"/>
      <c r="E31" s="74"/>
      <c r="F31" s="74"/>
      <c r="G31" s="74"/>
      <c r="H31" s="86"/>
      <c r="I31" s="86"/>
      <c r="J31" s="87"/>
      <c r="K31" s="12"/>
      <c r="L31" s="88"/>
      <c r="M31" s="12"/>
      <c r="N31" s="87"/>
      <c r="O31" s="12"/>
      <c r="P31" s="88"/>
    </row>
    <row r="32" spans="1:16" s="67" customFormat="1" ht="20.100000000000001" customHeight="1" x14ac:dyDescent="0.25">
      <c r="B32" s="74" t="s">
        <v>203</v>
      </c>
      <c r="C32" s="74"/>
      <c r="D32" s="74"/>
      <c r="E32" s="74"/>
      <c r="F32" s="74"/>
      <c r="G32" s="74"/>
      <c r="H32" s="86"/>
      <c r="I32" s="86"/>
      <c r="J32" s="87"/>
      <c r="K32" s="12"/>
      <c r="L32" s="88"/>
      <c r="M32" s="12"/>
      <c r="N32" s="87"/>
      <c r="O32" s="12"/>
      <c r="P32" s="88"/>
    </row>
    <row r="33" spans="1:16" s="67" customFormat="1" ht="20.100000000000001" customHeight="1" x14ac:dyDescent="0.25">
      <c r="A33" s="247" t="s">
        <v>204</v>
      </c>
      <c r="B33" s="74"/>
      <c r="C33" s="74"/>
      <c r="D33" s="74"/>
      <c r="E33" s="74"/>
      <c r="F33" s="74"/>
      <c r="G33" s="74"/>
      <c r="H33" s="86"/>
      <c r="I33" s="86"/>
      <c r="J33" s="87"/>
      <c r="K33" s="224"/>
      <c r="L33" s="88"/>
      <c r="M33" s="224"/>
      <c r="N33" s="87"/>
      <c r="O33" s="224"/>
      <c r="P33" s="88"/>
    </row>
    <row r="34" spans="1:16" s="67" customFormat="1" ht="20.100000000000001" customHeight="1" x14ac:dyDescent="0.25">
      <c r="A34" s="1"/>
      <c r="B34" s="69"/>
      <c r="C34" s="74" t="s">
        <v>205</v>
      </c>
      <c r="D34" s="74"/>
      <c r="E34" s="74"/>
      <c r="F34" s="74"/>
      <c r="G34" s="74"/>
      <c r="H34" s="86"/>
      <c r="I34" s="86"/>
      <c r="J34" s="249"/>
      <c r="K34" s="12"/>
      <c r="L34" s="88"/>
      <c r="M34" s="12"/>
      <c r="N34" s="249"/>
      <c r="O34" s="12"/>
      <c r="P34" s="88"/>
    </row>
    <row r="35" spans="1:16" s="67" customFormat="1" ht="20.100000000000001" customHeight="1" x14ac:dyDescent="0.25">
      <c r="A35" s="1"/>
      <c r="B35" s="69"/>
      <c r="C35" s="74" t="s">
        <v>206</v>
      </c>
      <c r="D35" s="74"/>
      <c r="E35" s="74"/>
      <c r="F35" s="74"/>
      <c r="G35" s="74"/>
      <c r="H35" s="86"/>
      <c r="I35" s="86"/>
      <c r="J35" s="249"/>
      <c r="K35" s="12"/>
      <c r="L35" s="88"/>
      <c r="M35" s="12"/>
      <c r="N35" s="249"/>
      <c r="O35" s="12"/>
      <c r="P35" s="88"/>
    </row>
    <row r="36" spans="1:16" s="67" customFormat="1" ht="20.100000000000001" customHeight="1" x14ac:dyDescent="0.25">
      <c r="A36" s="1"/>
      <c r="B36" s="69"/>
      <c r="C36" s="74" t="s">
        <v>207</v>
      </c>
      <c r="D36" s="74"/>
      <c r="E36" s="74"/>
      <c r="F36" s="74"/>
      <c r="G36" s="74"/>
      <c r="H36" s="86"/>
      <c r="I36" s="86"/>
      <c r="J36" s="249">
        <v>8874125</v>
      </c>
      <c r="K36" s="12"/>
      <c r="L36" s="88" t="s">
        <v>208</v>
      </c>
      <c r="M36" s="12"/>
      <c r="N36" s="249">
        <v>8874125</v>
      </c>
      <c r="O36" s="12"/>
      <c r="P36" s="88" t="s">
        <v>208</v>
      </c>
    </row>
    <row r="37" spans="1:16" s="67" customFormat="1" ht="20.100000000000001" customHeight="1" x14ac:dyDescent="0.25">
      <c r="A37" s="247" t="s">
        <v>209</v>
      </c>
      <c r="B37" s="74"/>
      <c r="C37" s="74"/>
      <c r="D37" s="74"/>
      <c r="E37" s="74"/>
      <c r="F37" s="74"/>
      <c r="G37" s="74"/>
      <c r="H37" s="86"/>
      <c r="I37" s="86"/>
      <c r="J37" s="249"/>
      <c r="K37" s="12"/>
      <c r="L37" s="88"/>
      <c r="M37" s="12"/>
      <c r="N37" s="249"/>
      <c r="O37" s="12"/>
      <c r="P37" s="88"/>
    </row>
    <row r="38" spans="1:16" s="67" customFormat="1" ht="20.100000000000001" customHeight="1" x14ac:dyDescent="0.25">
      <c r="A38" s="1"/>
      <c r="B38" s="69"/>
      <c r="C38" s="74" t="s">
        <v>210</v>
      </c>
      <c r="D38" s="74"/>
      <c r="E38" s="74"/>
      <c r="F38" s="74"/>
      <c r="G38" s="74"/>
      <c r="H38" s="86"/>
      <c r="I38" s="86"/>
      <c r="J38" s="249"/>
      <c r="K38" s="12"/>
      <c r="L38" s="88"/>
      <c r="M38" s="12"/>
      <c r="N38" s="249"/>
      <c r="O38" s="12"/>
      <c r="P38" s="88"/>
    </row>
    <row r="39" spans="1:16" s="67" customFormat="1" ht="20.100000000000001" customHeight="1" x14ac:dyDescent="0.25">
      <c r="A39" s="1"/>
      <c r="B39" s="69"/>
      <c r="C39" s="74" t="s">
        <v>211</v>
      </c>
      <c r="D39" s="74"/>
      <c r="E39" s="74"/>
      <c r="F39" s="74"/>
      <c r="G39" s="74"/>
      <c r="H39" s="86"/>
      <c r="I39" s="86"/>
      <c r="J39" s="252">
        <v>-1774825</v>
      </c>
      <c r="K39" s="12"/>
      <c r="L39" s="93" t="s">
        <v>208</v>
      </c>
      <c r="M39" s="12"/>
      <c r="N39" s="252">
        <v>-1774825</v>
      </c>
      <c r="O39" s="12"/>
      <c r="P39" s="93" t="s">
        <v>208</v>
      </c>
    </row>
    <row r="40" spans="1:16" s="67" customFormat="1" ht="5.45" customHeight="1" x14ac:dyDescent="0.25">
      <c r="A40" s="1"/>
      <c r="B40" s="69"/>
      <c r="C40" s="74"/>
      <c r="D40" s="74"/>
      <c r="E40" s="74"/>
      <c r="F40" s="74"/>
      <c r="G40" s="74"/>
      <c r="H40" s="86"/>
      <c r="I40" s="86"/>
      <c r="J40" s="87"/>
      <c r="K40" s="12"/>
      <c r="L40" s="88"/>
      <c r="M40" s="12"/>
      <c r="N40" s="87"/>
      <c r="O40" s="12"/>
      <c r="P40" s="225"/>
    </row>
    <row r="41" spans="1:16" s="67" customFormat="1" ht="20.100000000000001" customHeight="1" x14ac:dyDescent="0.25">
      <c r="A41" s="1" t="s">
        <v>83</v>
      </c>
      <c r="B41" s="69"/>
      <c r="C41" s="74"/>
      <c r="D41" s="74"/>
      <c r="E41" s="74"/>
      <c r="F41" s="74"/>
      <c r="G41" s="74"/>
      <c r="H41" s="86"/>
      <c r="I41" s="86"/>
      <c r="J41" s="87"/>
      <c r="K41" s="12"/>
      <c r="L41" s="88"/>
      <c r="M41" s="12"/>
      <c r="N41" s="87"/>
      <c r="O41" s="12"/>
      <c r="P41" s="88"/>
    </row>
    <row r="42" spans="1:16" s="67" customFormat="1" ht="20.100000000000001" customHeight="1" x14ac:dyDescent="0.25">
      <c r="A42" s="14"/>
      <c r="B42" s="69" t="s">
        <v>212</v>
      </c>
      <c r="C42" s="74"/>
      <c r="D42" s="74"/>
      <c r="E42" s="74"/>
      <c r="F42" s="74"/>
      <c r="G42" s="74"/>
      <c r="H42" s="86"/>
      <c r="I42" s="86"/>
      <c r="J42" s="96">
        <f>SUM(J36:J39)</f>
        <v>7099300</v>
      </c>
      <c r="K42" s="12"/>
      <c r="L42" s="226">
        <v>0</v>
      </c>
      <c r="M42" s="12"/>
      <c r="N42" s="254">
        <f>SUM(N36:N39)</f>
        <v>7099300</v>
      </c>
      <c r="O42" s="12"/>
      <c r="P42" s="90">
        <v>0</v>
      </c>
    </row>
    <row r="43" spans="1:16" ht="6" customHeight="1" x14ac:dyDescent="0.25">
      <c r="A43" s="74"/>
      <c r="B43" s="97"/>
      <c r="C43" s="74"/>
      <c r="D43" s="74"/>
      <c r="E43" s="74"/>
      <c r="F43" s="74"/>
      <c r="G43" s="74"/>
      <c r="H43" s="86"/>
      <c r="I43" s="86"/>
      <c r="J43" s="87"/>
      <c r="K43" s="12"/>
      <c r="L43" s="191"/>
      <c r="M43" s="12"/>
      <c r="N43" s="87"/>
      <c r="O43" s="12"/>
      <c r="P43" s="191"/>
    </row>
    <row r="44" spans="1:16" ht="20.100000000000001" customHeight="1" thickBot="1" x14ac:dyDescent="0.3">
      <c r="A44" s="69" t="s">
        <v>84</v>
      </c>
      <c r="B44" s="97"/>
      <c r="C44" s="97"/>
      <c r="D44" s="74"/>
      <c r="E44" s="74"/>
      <c r="F44" s="74"/>
      <c r="G44" s="74"/>
      <c r="H44" s="86"/>
      <c r="I44" s="86"/>
      <c r="J44" s="98">
        <f>SUM(J28,J42)</f>
        <v>48836371</v>
      </c>
      <c r="K44" s="12"/>
      <c r="L44" s="197">
        <f>SUM(L28:L42)</f>
        <v>38443767</v>
      </c>
      <c r="M44" s="12"/>
      <c r="N44" s="255">
        <f>SUM(N28,N42)</f>
        <v>52512620</v>
      </c>
      <c r="O44" s="12"/>
      <c r="P44" s="197">
        <f>SUM(P28:P42)</f>
        <v>36912994</v>
      </c>
    </row>
    <row r="45" spans="1:16" ht="12" customHeight="1" thickTop="1" x14ac:dyDescent="0.25">
      <c r="A45" s="74"/>
      <c r="B45" s="97"/>
      <c r="C45" s="97"/>
      <c r="D45" s="97"/>
      <c r="E45" s="74"/>
      <c r="F45" s="74"/>
      <c r="G45" s="74"/>
      <c r="H45" s="86"/>
      <c r="I45" s="86"/>
      <c r="J45" s="100"/>
      <c r="K45" s="12"/>
      <c r="L45" s="198"/>
      <c r="M45" s="12"/>
      <c r="N45" s="88"/>
      <c r="O45" s="12"/>
      <c r="P45" s="191"/>
    </row>
    <row r="46" spans="1:16" ht="21.95" customHeight="1" x14ac:dyDescent="0.25">
      <c r="A46" s="136" t="str">
        <f>'T2-4'!A52</f>
        <v>หมายเหตุประกอบข้อมูลทางการเงินเป็นส่วนหนึ่งของข้อมูลทางการเงินระหว่างกาลนี้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99"/>
      <c r="M46" s="136"/>
      <c r="N46" s="136"/>
      <c r="O46" s="136"/>
      <c r="P46" s="199"/>
    </row>
    <row r="47" spans="1:16" ht="20.100000000000001" customHeight="1" x14ac:dyDescent="0.25">
      <c r="A47" s="69" t="str">
        <f>A1</f>
        <v>บริษัท เทิร์นคีย์ คอมมูนิเคชั่น เซอร์วิส จำกัด (มหาชน)</v>
      </c>
      <c r="B47" s="69"/>
      <c r="C47" s="69"/>
      <c r="D47" s="69"/>
      <c r="E47" s="69"/>
      <c r="F47" s="69"/>
      <c r="G47" s="69"/>
      <c r="H47" s="70"/>
      <c r="I47" s="70"/>
      <c r="J47" s="71"/>
      <c r="K47" s="70"/>
      <c r="L47" s="185"/>
      <c r="M47" s="70"/>
      <c r="N47" s="72"/>
      <c r="O47" s="73"/>
      <c r="P47" s="187"/>
    </row>
    <row r="48" spans="1:16" ht="20.100000000000001" customHeight="1" x14ac:dyDescent="0.25">
      <c r="A48" s="69" t="s">
        <v>85</v>
      </c>
      <c r="B48" s="69"/>
      <c r="C48" s="69"/>
      <c r="D48" s="69"/>
      <c r="E48" s="69"/>
      <c r="F48" s="69"/>
      <c r="G48" s="69"/>
      <c r="H48" s="70"/>
      <c r="I48" s="70"/>
      <c r="J48" s="71"/>
      <c r="K48" s="70"/>
      <c r="L48" s="185"/>
      <c r="M48" s="70"/>
      <c r="N48" s="72"/>
      <c r="O48" s="73"/>
      <c r="P48" s="187"/>
    </row>
    <row r="49" spans="1:16" ht="20.100000000000001" customHeight="1" x14ac:dyDescent="0.25">
      <c r="A49" s="76" t="str">
        <f>A3</f>
        <v>สำหรับงวดสามเดือนสิ้นสุดวันที่ 30 กันยายน พ.ศ. 2565</v>
      </c>
      <c r="B49" s="77"/>
      <c r="C49" s="77"/>
      <c r="D49" s="77"/>
      <c r="E49" s="77"/>
      <c r="F49" s="77"/>
      <c r="G49" s="77"/>
      <c r="H49" s="78"/>
      <c r="I49" s="78"/>
      <c r="J49" s="113"/>
      <c r="K49" s="78"/>
      <c r="L49" s="186"/>
      <c r="M49" s="78"/>
      <c r="N49" s="80"/>
      <c r="O49" s="81"/>
      <c r="P49" s="189"/>
    </row>
    <row r="50" spans="1:16" ht="20.100000000000001" customHeight="1" x14ac:dyDescent="0.25">
      <c r="A50" s="69"/>
      <c r="B50" s="69"/>
      <c r="C50" s="69"/>
      <c r="D50" s="69"/>
      <c r="E50" s="69"/>
      <c r="F50" s="69"/>
      <c r="G50" s="69"/>
      <c r="H50" s="70"/>
      <c r="I50" s="70"/>
      <c r="J50" s="71"/>
      <c r="K50" s="70"/>
      <c r="L50" s="185"/>
      <c r="M50" s="70"/>
      <c r="N50" s="72"/>
      <c r="O50" s="73"/>
      <c r="P50" s="187"/>
    </row>
    <row r="51" spans="1:16" ht="20.100000000000001" customHeight="1" x14ac:dyDescent="0.4">
      <c r="A51" s="69"/>
      <c r="B51" s="69"/>
      <c r="C51" s="69"/>
      <c r="D51" s="69"/>
      <c r="E51" s="69"/>
      <c r="F51" s="69"/>
      <c r="G51" s="69"/>
      <c r="H51" s="70"/>
      <c r="I51" s="70"/>
      <c r="J51" s="310" t="s">
        <v>2</v>
      </c>
      <c r="K51" s="311"/>
      <c r="L51" s="311"/>
      <c r="M51" s="82"/>
      <c r="N51" s="310" t="s">
        <v>3</v>
      </c>
      <c r="O51" s="311"/>
      <c r="P51" s="311"/>
    </row>
    <row r="52" spans="1:16" ht="20.100000000000001" customHeight="1" x14ac:dyDescent="0.25">
      <c r="A52" s="69"/>
      <c r="B52" s="69"/>
      <c r="C52" s="69"/>
      <c r="D52" s="69"/>
      <c r="E52" s="69"/>
      <c r="F52" s="69"/>
      <c r="G52" s="69"/>
      <c r="H52" s="70"/>
      <c r="I52" s="70"/>
      <c r="J52" s="72" t="s">
        <v>4</v>
      </c>
      <c r="K52" s="72"/>
      <c r="L52" s="187" t="s">
        <v>4</v>
      </c>
      <c r="M52" s="72"/>
      <c r="N52" s="72" t="s">
        <v>4</v>
      </c>
      <c r="O52" s="72"/>
      <c r="P52" s="187" t="s">
        <v>4</v>
      </c>
    </row>
    <row r="53" spans="1:16" ht="20.100000000000001" customHeight="1" x14ac:dyDescent="0.25">
      <c r="A53" s="83"/>
      <c r="B53" s="83"/>
      <c r="C53" s="83"/>
      <c r="D53" s="83"/>
      <c r="E53" s="83"/>
      <c r="F53" s="83"/>
      <c r="G53" s="83"/>
      <c r="H53" s="83"/>
      <c r="I53" s="83"/>
      <c r="J53" s="72" t="s">
        <v>6</v>
      </c>
      <c r="K53" s="72"/>
      <c r="L53" s="187" t="s">
        <v>6</v>
      </c>
      <c r="M53" s="72"/>
      <c r="N53" s="72" t="s">
        <v>6</v>
      </c>
      <c r="O53" s="72"/>
      <c r="P53" s="187" t="s">
        <v>6</v>
      </c>
    </row>
    <row r="54" spans="1:16" ht="20.100000000000001" customHeight="1" x14ac:dyDescent="0.25">
      <c r="A54" s="69"/>
      <c r="B54" s="69"/>
      <c r="C54" s="69"/>
      <c r="D54" s="69"/>
      <c r="E54" s="69"/>
      <c r="F54" s="69"/>
      <c r="G54" s="69"/>
      <c r="H54" s="74"/>
      <c r="I54" s="70"/>
      <c r="J54" s="4" t="s">
        <v>179</v>
      </c>
      <c r="K54" s="12"/>
      <c r="L54" s="188" t="s">
        <v>8</v>
      </c>
      <c r="M54" s="12"/>
      <c r="N54" s="4" t="s">
        <v>179</v>
      </c>
      <c r="O54" s="12"/>
      <c r="P54" s="188" t="s">
        <v>8</v>
      </c>
    </row>
    <row r="55" spans="1:16" ht="20.100000000000001" customHeight="1" x14ac:dyDescent="0.25">
      <c r="A55" s="69"/>
      <c r="B55" s="69"/>
      <c r="C55" s="69"/>
      <c r="D55" s="69"/>
      <c r="E55" s="69"/>
      <c r="F55" s="69"/>
      <c r="G55" s="69"/>
      <c r="H55" s="11" t="s">
        <v>9</v>
      </c>
      <c r="I55" s="70"/>
      <c r="J55" s="80" t="s">
        <v>10</v>
      </c>
      <c r="K55" s="70"/>
      <c r="L55" s="189" t="s">
        <v>10</v>
      </c>
      <c r="M55" s="72"/>
      <c r="N55" s="80" t="s">
        <v>10</v>
      </c>
      <c r="O55" s="72"/>
      <c r="P55" s="189" t="s">
        <v>10</v>
      </c>
    </row>
    <row r="56" spans="1:16" ht="6" customHeight="1" x14ac:dyDescent="0.25">
      <c r="A56" s="74"/>
      <c r="B56" s="74"/>
      <c r="C56" s="74"/>
      <c r="D56" s="74"/>
      <c r="E56" s="74"/>
      <c r="F56" s="74"/>
      <c r="G56" s="74"/>
      <c r="H56" s="74"/>
      <c r="I56" s="86"/>
      <c r="J56" s="94"/>
      <c r="K56" s="101"/>
      <c r="L56" s="195"/>
      <c r="M56" s="101"/>
      <c r="N56" s="94"/>
      <c r="O56" s="102"/>
      <c r="P56" s="195"/>
    </row>
    <row r="57" spans="1:16" ht="20.100000000000001" customHeight="1" x14ac:dyDescent="0.25">
      <c r="A57" s="1" t="s">
        <v>86</v>
      </c>
      <c r="B57" s="14"/>
      <c r="C57" s="74"/>
      <c r="D57" s="74"/>
      <c r="E57" s="74"/>
      <c r="F57" s="74"/>
      <c r="G57" s="74"/>
      <c r="H57" s="74"/>
      <c r="I57" s="86"/>
      <c r="J57" s="94"/>
      <c r="K57" s="101"/>
      <c r="L57" s="195"/>
      <c r="M57" s="101"/>
      <c r="N57" s="94"/>
      <c r="O57" s="102"/>
      <c r="P57" s="195"/>
    </row>
    <row r="58" spans="1:16" ht="20.100000000000001" customHeight="1" x14ac:dyDescent="0.25">
      <c r="A58" s="14"/>
      <c r="B58" s="104" t="s">
        <v>87</v>
      </c>
      <c r="C58" s="74"/>
      <c r="D58" s="74"/>
      <c r="E58" s="74"/>
      <c r="F58" s="74"/>
      <c r="G58" s="74"/>
      <c r="H58" s="74"/>
      <c r="I58" s="86"/>
      <c r="J58" s="269">
        <v>42107777</v>
      </c>
      <c r="K58" s="101"/>
      <c r="L58" s="200">
        <v>38534435</v>
      </c>
      <c r="M58" s="101"/>
      <c r="N58" s="253">
        <v>45413320</v>
      </c>
      <c r="O58" s="102"/>
      <c r="P58" s="195">
        <v>36912994</v>
      </c>
    </row>
    <row r="59" spans="1:16" ht="20.100000000000001" customHeight="1" x14ac:dyDescent="0.25">
      <c r="A59" s="14"/>
      <c r="B59" s="104" t="s">
        <v>88</v>
      </c>
      <c r="C59" s="74"/>
      <c r="D59" s="74"/>
      <c r="E59" s="74"/>
      <c r="F59" s="74"/>
      <c r="G59" s="74"/>
      <c r="H59" s="74"/>
      <c r="I59" s="86"/>
      <c r="J59" s="254">
        <v>-370706</v>
      </c>
      <c r="K59" s="101"/>
      <c r="L59" s="196">
        <v>-90668</v>
      </c>
      <c r="M59" s="101"/>
      <c r="N59" s="256">
        <v>0</v>
      </c>
      <c r="O59" s="102"/>
      <c r="P59" s="204">
        <v>0</v>
      </c>
    </row>
    <row r="60" spans="1:16" ht="6" customHeight="1" x14ac:dyDescent="0.25">
      <c r="A60" s="14"/>
      <c r="B60" s="14"/>
      <c r="C60" s="74"/>
      <c r="D60" s="74"/>
      <c r="E60" s="74"/>
      <c r="F60" s="74"/>
      <c r="G60" s="74"/>
      <c r="H60" s="74"/>
      <c r="I60" s="86"/>
      <c r="J60" s="94"/>
      <c r="K60" s="101"/>
      <c r="L60" s="195"/>
      <c r="M60" s="101"/>
      <c r="N60" s="94"/>
      <c r="O60" s="102"/>
      <c r="P60" s="195"/>
    </row>
    <row r="61" spans="1:16" ht="20.100000000000001" customHeight="1" thickBot="1" x14ac:dyDescent="0.3">
      <c r="A61" s="14"/>
      <c r="B61" s="14"/>
      <c r="C61" s="74"/>
      <c r="D61" s="74"/>
      <c r="E61" s="74"/>
      <c r="F61" s="74"/>
      <c r="G61" s="74"/>
      <c r="H61" s="74"/>
      <c r="I61" s="86"/>
      <c r="J61" s="106">
        <f>SUM(J58:J59)</f>
        <v>41737071</v>
      </c>
      <c r="K61" s="101"/>
      <c r="L61" s="201">
        <f>SUM(L58:L59)</f>
        <v>38443767</v>
      </c>
      <c r="M61" s="101"/>
      <c r="N61" s="106">
        <f>SUM(N58:N59)</f>
        <v>45413320</v>
      </c>
      <c r="O61" s="102"/>
      <c r="P61" s="201">
        <f>SUM(P58:P59)</f>
        <v>36912994</v>
      </c>
    </row>
    <row r="62" spans="1:16" ht="20.100000000000001" customHeight="1" thickTop="1" x14ac:dyDescent="0.25">
      <c r="A62" s="14"/>
      <c r="B62" s="14"/>
      <c r="C62" s="74"/>
      <c r="D62" s="74"/>
      <c r="E62" s="74"/>
      <c r="F62" s="74"/>
      <c r="G62" s="74"/>
      <c r="H62" s="86"/>
      <c r="I62" s="86"/>
      <c r="J62" s="94"/>
      <c r="K62" s="95"/>
      <c r="L62" s="195"/>
      <c r="M62" s="107"/>
      <c r="N62" s="94"/>
      <c r="O62" s="102"/>
      <c r="P62" s="195"/>
    </row>
    <row r="63" spans="1:16" ht="20.100000000000001" customHeight="1" x14ac:dyDescent="0.25">
      <c r="A63" s="1" t="s">
        <v>89</v>
      </c>
      <c r="B63" s="14"/>
      <c r="C63" s="74"/>
      <c r="D63" s="74"/>
      <c r="E63" s="74"/>
      <c r="F63" s="74"/>
      <c r="G63" s="74"/>
      <c r="H63" s="86"/>
      <c r="I63" s="86"/>
      <c r="J63" s="94"/>
      <c r="K63" s="101"/>
      <c r="L63" s="195"/>
      <c r="M63" s="101"/>
      <c r="N63" s="94"/>
      <c r="O63" s="102"/>
      <c r="P63" s="195"/>
    </row>
    <row r="64" spans="1:16" ht="20.100000000000001" customHeight="1" x14ac:dyDescent="0.25">
      <c r="A64" s="14"/>
      <c r="B64" s="104" t="s">
        <v>87</v>
      </c>
      <c r="C64" s="74"/>
      <c r="D64" s="74"/>
      <c r="E64" s="74"/>
      <c r="F64" s="74"/>
      <c r="G64" s="74"/>
      <c r="H64" s="86"/>
      <c r="I64" s="86"/>
      <c r="J64" s="269">
        <v>49207077</v>
      </c>
      <c r="K64" s="101"/>
      <c r="L64" s="200">
        <v>38534435</v>
      </c>
      <c r="M64" s="101"/>
      <c r="N64" s="253">
        <v>52512620</v>
      </c>
      <c r="O64" s="102"/>
      <c r="P64" s="195">
        <v>36912994</v>
      </c>
    </row>
    <row r="65" spans="1:16" ht="20.100000000000001" customHeight="1" x14ac:dyDescent="0.25">
      <c r="A65" s="14"/>
      <c r="B65" s="104" t="s">
        <v>88</v>
      </c>
      <c r="C65" s="74"/>
      <c r="D65" s="74"/>
      <c r="E65" s="74"/>
      <c r="F65" s="74"/>
      <c r="G65" s="74"/>
      <c r="H65" s="86"/>
      <c r="I65" s="86"/>
      <c r="J65" s="254">
        <v>-370706</v>
      </c>
      <c r="K65" s="101"/>
      <c r="L65" s="196">
        <v>-90668</v>
      </c>
      <c r="M65" s="101"/>
      <c r="N65" s="256">
        <v>0</v>
      </c>
      <c r="O65" s="102"/>
      <c r="P65" s="204">
        <v>0</v>
      </c>
    </row>
    <row r="66" spans="1:16" ht="6" customHeight="1" x14ac:dyDescent="0.25">
      <c r="A66" s="74"/>
      <c r="B66" s="74"/>
      <c r="C66" s="74"/>
      <c r="D66" s="74"/>
      <c r="E66" s="74"/>
      <c r="F66" s="74"/>
      <c r="G66" s="74"/>
      <c r="H66" s="86"/>
      <c r="I66" s="86"/>
      <c r="J66" s="94"/>
      <c r="K66" s="101"/>
      <c r="L66" s="195"/>
      <c r="M66" s="101"/>
      <c r="N66" s="94"/>
      <c r="O66" s="102"/>
      <c r="P66" s="195"/>
    </row>
    <row r="67" spans="1:16" ht="20.100000000000001" customHeight="1" thickBot="1" x14ac:dyDescent="0.3">
      <c r="A67" s="74"/>
      <c r="B67" s="74"/>
      <c r="C67" s="74"/>
      <c r="D67" s="74"/>
      <c r="E67" s="74"/>
      <c r="F67" s="74"/>
      <c r="G67" s="74"/>
      <c r="H67" s="86"/>
      <c r="I67" s="86"/>
      <c r="J67" s="106">
        <f>SUM(J64:J66)</f>
        <v>48836371</v>
      </c>
      <c r="K67" s="101"/>
      <c r="L67" s="201">
        <f>SUM(L64:L66)</f>
        <v>38443767</v>
      </c>
      <c r="M67" s="101"/>
      <c r="N67" s="106">
        <f>SUM(N64:N65)</f>
        <v>52512620</v>
      </c>
      <c r="O67" s="102"/>
      <c r="P67" s="201">
        <f>SUM(P64:P65)</f>
        <v>36912994</v>
      </c>
    </row>
    <row r="68" spans="1:16" ht="20.100000000000001" customHeight="1" thickTop="1" x14ac:dyDescent="0.25">
      <c r="A68" s="74"/>
      <c r="B68" s="74"/>
      <c r="C68" s="74"/>
      <c r="D68" s="74"/>
      <c r="E68" s="74"/>
      <c r="F68" s="74"/>
      <c r="G68" s="74"/>
      <c r="H68" s="86"/>
      <c r="I68" s="86"/>
      <c r="J68" s="94"/>
      <c r="K68" s="101"/>
      <c r="L68" s="195"/>
      <c r="M68" s="101"/>
      <c r="N68" s="94"/>
      <c r="O68" s="102"/>
      <c r="P68" s="195"/>
    </row>
    <row r="69" spans="1:16" ht="20.100000000000001" customHeight="1" x14ac:dyDescent="0.25">
      <c r="A69" s="69" t="s">
        <v>90</v>
      </c>
      <c r="B69" s="74"/>
      <c r="C69" s="74"/>
      <c r="D69" s="74"/>
      <c r="E69" s="74"/>
      <c r="F69" s="74"/>
      <c r="G69" s="74"/>
      <c r="H69" s="86"/>
      <c r="I69" s="86"/>
      <c r="J69" s="94"/>
      <c r="K69" s="108"/>
      <c r="L69" s="195"/>
      <c r="M69" s="108"/>
      <c r="N69" s="94"/>
      <c r="O69" s="109"/>
      <c r="P69" s="195"/>
    </row>
    <row r="70" spans="1:16" ht="20.100000000000001" customHeight="1" thickBot="1" x14ac:dyDescent="0.3">
      <c r="A70" s="74"/>
      <c r="B70" s="74" t="s">
        <v>91</v>
      </c>
      <c r="C70" s="74"/>
      <c r="D70" s="74"/>
      <c r="E70" s="74"/>
      <c r="F70" s="74"/>
      <c r="G70" s="74"/>
      <c r="H70" s="15">
        <v>17</v>
      </c>
      <c r="I70" s="86"/>
      <c r="J70" s="110">
        <v>0.14000000000000001</v>
      </c>
      <c r="K70" s="108"/>
      <c r="L70" s="202">
        <v>0.17</v>
      </c>
      <c r="M70" s="108"/>
      <c r="N70" s="110">
        <v>0.15</v>
      </c>
      <c r="O70" s="109"/>
      <c r="P70" s="202">
        <v>0.17</v>
      </c>
    </row>
    <row r="71" spans="1:16" ht="20.100000000000001" customHeight="1" thickTop="1" x14ac:dyDescent="0.25">
      <c r="A71" s="74"/>
      <c r="B71" s="74"/>
      <c r="C71" s="74"/>
      <c r="D71" s="74"/>
      <c r="E71" s="74"/>
      <c r="F71" s="74"/>
      <c r="G71" s="74"/>
      <c r="H71" s="86"/>
      <c r="I71" s="86"/>
      <c r="J71" s="95"/>
      <c r="K71" s="86"/>
      <c r="L71" s="195"/>
      <c r="M71" s="86"/>
      <c r="N71" s="95"/>
      <c r="O71" s="111"/>
      <c r="P71" s="195"/>
    </row>
    <row r="72" spans="1:16" ht="20.100000000000001" customHeight="1" x14ac:dyDescent="0.25">
      <c r="A72" s="74"/>
      <c r="B72" s="74"/>
      <c r="C72" s="74"/>
      <c r="D72" s="74"/>
      <c r="E72" s="74"/>
      <c r="F72" s="74"/>
      <c r="G72" s="74"/>
      <c r="H72" s="86"/>
      <c r="I72" s="86"/>
      <c r="J72" s="95"/>
      <c r="K72" s="86"/>
      <c r="L72" s="195"/>
      <c r="M72" s="86"/>
      <c r="N72" s="95"/>
      <c r="O72" s="111"/>
      <c r="P72" s="195"/>
    </row>
    <row r="73" spans="1:16" ht="20.100000000000001" customHeight="1" x14ac:dyDescent="0.25">
      <c r="A73" s="74"/>
      <c r="B73" s="74"/>
      <c r="C73" s="74"/>
      <c r="D73" s="74"/>
      <c r="E73" s="74"/>
      <c r="F73" s="74"/>
      <c r="G73" s="74"/>
      <c r="H73" s="86"/>
      <c r="I73" s="86"/>
      <c r="J73" s="95"/>
      <c r="K73" s="86"/>
      <c r="L73" s="195"/>
      <c r="M73" s="86"/>
      <c r="N73" s="95"/>
      <c r="O73" s="111"/>
      <c r="P73" s="195"/>
    </row>
    <row r="74" spans="1:16" ht="20.100000000000001" customHeight="1" x14ac:dyDescent="0.25">
      <c r="A74" s="74"/>
      <c r="B74" s="74"/>
      <c r="C74" s="74"/>
      <c r="D74" s="74"/>
      <c r="E74" s="74"/>
      <c r="F74" s="74"/>
      <c r="G74" s="74"/>
      <c r="H74" s="86"/>
      <c r="I74" s="86"/>
      <c r="J74" s="95"/>
      <c r="K74" s="86"/>
      <c r="L74" s="195"/>
      <c r="M74" s="86"/>
      <c r="N74" s="95"/>
      <c r="O74" s="111"/>
      <c r="P74" s="195"/>
    </row>
    <row r="75" spans="1:16" ht="20.100000000000001" customHeight="1" x14ac:dyDescent="0.25">
      <c r="A75" s="74"/>
      <c r="B75" s="74"/>
      <c r="C75" s="74"/>
      <c r="D75" s="74"/>
      <c r="E75" s="74"/>
      <c r="F75" s="74"/>
      <c r="G75" s="74"/>
      <c r="H75" s="86"/>
      <c r="I75" s="86"/>
      <c r="J75" s="95"/>
      <c r="K75" s="86"/>
      <c r="L75" s="195"/>
      <c r="M75" s="86"/>
      <c r="N75" s="95"/>
      <c r="O75" s="111"/>
      <c r="P75" s="195"/>
    </row>
    <row r="76" spans="1:16" ht="20.100000000000001" customHeight="1" x14ac:dyDescent="0.25">
      <c r="A76" s="74"/>
      <c r="B76" s="74"/>
      <c r="C76" s="74"/>
      <c r="D76" s="74"/>
      <c r="E76" s="74"/>
      <c r="F76" s="74"/>
      <c r="G76" s="74"/>
      <c r="H76" s="86"/>
      <c r="I76" s="86"/>
      <c r="J76" s="95"/>
      <c r="K76" s="86"/>
      <c r="L76" s="195"/>
      <c r="M76" s="86"/>
      <c r="N76" s="95"/>
      <c r="O76" s="111"/>
      <c r="P76" s="195"/>
    </row>
    <row r="77" spans="1:16" ht="20.100000000000001" customHeight="1" x14ac:dyDescent="0.25">
      <c r="A77" s="74"/>
      <c r="B77" s="74"/>
      <c r="C77" s="74"/>
      <c r="D77" s="74"/>
      <c r="E77" s="74"/>
      <c r="F77" s="74"/>
      <c r="G77" s="74"/>
      <c r="H77" s="86"/>
      <c r="I77" s="86"/>
      <c r="J77" s="95"/>
      <c r="K77" s="86"/>
      <c r="L77" s="195"/>
      <c r="M77" s="86"/>
      <c r="N77" s="95"/>
      <c r="O77" s="111"/>
      <c r="P77" s="195"/>
    </row>
    <row r="78" spans="1:16" ht="20.100000000000001" customHeight="1" x14ac:dyDescent="0.25">
      <c r="A78" s="74"/>
      <c r="B78" s="74"/>
      <c r="C78" s="74"/>
      <c r="D78" s="74"/>
      <c r="E78" s="74"/>
      <c r="F78" s="74"/>
      <c r="G78" s="74"/>
      <c r="H78" s="86"/>
      <c r="I78" s="86"/>
      <c r="J78" s="95"/>
      <c r="K78" s="86"/>
      <c r="L78" s="195"/>
      <c r="M78" s="86"/>
      <c r="N78" s="95"/>
      <c r="O78" s="111"/>
      <c r="P78" s="195"/>
    </row>
    <row r="79" spans="1:16" ht="20.100000000000001" customHeight="1" x14ac:dyDescent="0.25">
      <c r="A79" s="74"/>
      <c r="B79" s="74"/>
      <c r="C79" s="74"/>
      <c r="D79" s="74"/>
      <c r="E79" s="74"/>
      <c r="F79" s="74"/>
      <c r="G79" s="74"/>
      <c r="H79" s="86"/>
      <c r="I79" s="86"/>
      <c r="J79" s="95"/>
      <c r="K79" s="86"/>
      <c r="L79" s="195"/>
      <c r="M79" s="86"/>
      <c r="N79" s="95"/>
      <c r="O79" s="111"/>
      <c r="P79" s="195"/>
    </row>
    <row r="80" spans="1:16" ht="20.100000000000001" customHeight="1" x14ac:dyDescent="0.25">
      <c r="A80" s="74"/>
      <c r="B80" s="74"/>
      <c r="C80" s="74"/>
      <c r="D80" s="74"/>
      <c r="E80" s="74"/>
      <c r="F80" s="74"/>
      <c r="G80" s="74"/>
      <c r="H80" s="86"/>
      <c r="I80" s="86"/>
      <c r="J80" s="95"/>
      <c r="K80" s="86"/>
      <c r="L80" s="195"/>
      <c r="M80" s="86"/>
      <c r="N80" s="95"/>
      <c r="O80" s="111"/>
      <c r="P80" s="195"/>
    </row>
    <row r="81" spans="1:16" ht="20.100000000000001" customHeight="1" x14ac:dyDescent="0.25">
      <c r="A81" s="74"/>
      <c r="B81" s="74"/>
      <c r="C81" s="74"/>
      <c r="D81" s="74"/>
      <c r="E81" s="74"/>
      <c r="F81" s="74"/>
      <c r="G81" s="74"/>
      <c r="H81" s="86"/>
      <c r="I81" s="86"/>
      <c r="J81" s="95"/>
      <c r="K81" s="86"/>
      <c r="L81" s="195"/>
      <c r="M81" s="86"/>
      <c r="N81" s="95"/>
      <c r="O81" s="111"/>
      <c r="P81" s="195"/>
    </row>
    <row r="82" spans="1:16" ht="20.100000000000001" customHeight="1" x14ac:dyDescent="0.25">
      <c r="A82" s="74"/>
      <c r="B82" s="74"/>
      <c r="C82" s="74"/>
      <c r="D82" s="74"/>
      <c r="E82" s="74"/>
      <c r="F82" s="74"/>
      <c r="G82" s="74"/>
      <c r="H82" s="86"/>
      <c r="I82" s="86"/>
      <c r="J82" s="95"/>
      <c r="K82" s="86"/>
      <c r="L82" s="195"/>
      <c r="M82" s="86"/>
      <c r="N82" s="95"/>
      <c r="O82" s="111"/>
      <c r="P82" s="195"/>
    </row>
    <row r="83" spans="1:16" ht="20.100000000000001" customHeight="1" x14ac:dyDescent="0.25">
      <c r="A83" s="74"/>
      <c r="B83" s="74"/>
      <c r="C83" s="74"/>
      <c r="D83" s="74"/>
      <c r="E83" s="74"/>
      <c r="F83" s="74"/>
      <c r="G83" s="74"/>
      <c r="H83" s="86"/>
      <c r="I83" s="86"/>
      <c r="J83" s="95"/>
      <c r="K83" s="86"/>
      <c r="L83" s="195"/>
      <c r="M83" s="86"/>
      <c r="N83" s="95"/>
      <c r="O83" s="111"/>
      <c r="P83" s="195"/>
    </row>
    <row r="84" spans="1:16" ht="20.100000000000001" customHeight="1" x14ac:dyDescent="0.25">
      <c r="A84" s="74"/>
      <c r="B84" s="74"/>
      <c r="C84" s="74"/>
      <c r="D84" s="74"/>
      <c r="E84" s="74"/>
      <c r="F84" s="74"/>
      <c r="G84" s="74"/>
      <c r="H84" s="86"/>
      <c r="I84" s="86"/>
      <c r="J84" s="95"/>
      <c r="K84" s="86"/>
      <c r="L84" s="195"/>
      <c r="M84" s="86"/>
      <c r="N84" s="95"/>
      <c r="O84" s="111"/>
      <c r="P84" s="195"/>
    </row>
    <row r="85" spans="1:16" ht="20.100000000000001" customHeight="1" x14ac:dyDescent="0.25">
      <c r="A85" s="74"/>
      <c r="B85" s="74"/>
      <c r="C85" s="74"/>
      <c r="D85" s="74"/>
      <c r="E85" s="74"/>
      <c r="F85" s="74"/>
      <c r="G85" s="74"/>
      <c r="H85" s="86"/>
      <c r="I85" s="86"/>
      <c r="J85" s="95"/>
      <c r="K85" s="86"/>
      <c r="L85" s="195"/>
      <c r="M85" s="86"/>
      <c r="N85" s="95"/>
      <c r="O85" s="111"/>
      <c r="P85" s="195"/>
    </row>
    <row r="86" spans="1:16" ht="20.100000000000001" customHeight="1" x14ac:dyDescent="0.25">
      <c r="A86" s="74"/>
      <c r="B86" s="74"/>
      <c r="C86" s="74"/>
      <c r="D86" s="74"/>
      <c r="E86" s="74"/>
      <c r="F86" s="74"/>
      <c r="G86" s="74"/>
      <c r="H86" s="86"/>
      <c r="I86" s="86"/>
      <c r="J86" s="95"/>
      <c r="K86" s="86"/>
      <c r="L86" s="195"/>
      <c r="M86" s="86"/>
      <c r="N86" s="95"/>
      <c r="O86" s="111"/>
      <c r="P86" s="195"/>
    </row>
    <row r="87" spans="1:16" ht="20.100000000000001" customHeight="1" x14ac:dyDescent="0.25">
      <c r="A87" s="74"/>
      <c r="B87" s="74"/>
      <c r="C87" s="74"/>
      <c r="D87" s="74"/>
      <c r="E87" s="74"/>
      <c r="F87" s="74"/>
      <c r="G87" s="74"/>
      <c r="H87" s="86"/>
      <c r="I87" s="86"/>
      <c r="J87" s="95"/>
      <c r="K87" s="86"/>
      <c r="L87" s="195"/>
      <c r="M87" s="86"/>
      <c r="N87" s="95"/>
      <c r="O87" s="111"/>
      <c r="P87" s="195"/>
    </row>
    <row r="88" spans="1:16" ht="17.25" customHeight="1" x14ac:dyDescent="0.25">
      <c r="A88" s="74"/>
      <c r="B88" s="74"/>
      <c r="C88" s="74"/>
      <c r="D88" s="74"/>
      <c r="E88" s="74"/>
      <c r="F88" s="74"/>
      <c r="G88" s="74"/>
      <c r="H88" s="86"/>
      <c r="I88" s="86"/>
      <c r="J88" s="95"/>
      <c r="K88" s="86"/>
      <c r="L88" s="195"/>
      <c r="M88" s="86"/>
      <c r="N88" s="95"/>
      <c r="O88" s="111"/>
      <c r="P88" s="195"/>
    </row>
    <row r="89" spans="1:16" ht="12" customHeight="1" x14ac:dyDescent="0.25">
      <c r="A89" s="74"/>
      <c r="B89" s="74"/>
      <c r="C89" s="74"/>
      <c r="D89" s="74"/>
      <c r="E89" s="74"/>
      <c r="F89" s="74"/>
      <c r="G89" s="74"/>
      <c r="H89" s="86"/>
      <c r="I89" s="86"/>
      <c r="J89" s="95"/>
      <c r="K89" s="86"/>
      <c r="L89" s="195"/>
      <c r="M89" s="86"/>
      <c r="N89" s="95"/>
      <c r="O89" s="111"/>
      <c r="P89" s="195"/>
    </row>
    <row r="90" spans="1:16" ht="21.95" customHeight="1" x14ac:dyDescent="0.25">
      <c r="A90" s="136" t="str">
        <f>A46</f>
        <v>หมายเหตุประกอบข้อมูลทางการเงินเป็นส่วนหนึ่งของข้อมูลทางการเงินระหว่างกาลนี้</v>
      </c>
      <c r="B90" s="136"/>
      <c r="C90" s="136"/>
      <c r="D90" s="136"/>
      <c r="E90" s="136"/>
      <c r="F90" s="136"/>
      <c r="G90" s="136"/>
      <c r="H90" s="136"/>
      <c r="I90" s="136"/>
      <c r="J90" s="136"/>
      <c r="K90" s="136"/>
      <c r="L90" s="199"/>
      <c r="M90" s="136"/>
      <c r="N90" s="136"/>
      <c r="O90" s="136"/>
      <c r="P90" s="199"/>
    </row>
  </sheetData>
  <mergeCells count="4">
    <mergeCell ref="J5:L5"/>
    <mergeCell ref="N5:P5"/>
    <mergeCell ref="J51:L51"/>
    <mergeCell ref="N51:P51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30C24-A270-488E-8C4F-FD31FFEF3A19}">
  <dimension ref="A1:P86"/>
  <sheetViews>
    <sheetView topLeftCell="A43" zoomScaleNormal="100" zoomScaleSheetLayoutView="98" workbookViewId="0">
      <selection activeCell="H26" sqref="H26"/>
    </sheetView>
  </sheetViews>
  <sheetFormatPr defaultColWidth="14.42578125" defaultRowHeight="21.6" customHeight="1" x14ac:dyDescent="0.4"/>
  <cols>
    <col min="1" max="6" width="1.42578125" style="75" customWidth="1"/>
    <col min="7" max="7" width="21.7109375" style="75" customWidth="1"/>
    <col min="8" max="8" width="7.28515625" style="75" customWidth="1"/>
    <col min="9" max="9" width="0.5703125" style="75" customWidth="1"/>
    <col min="10" max="10" width="13.7109375" style="117" customWidth="1"/>
    <col min="11" max="11" width="0.5703125" style="117" customWidth="1"/>
    <col min="12" max="12" width="13.7109375" style="206" customWidth="1"/>
    <col min="13" max="13" width="0.5703125" style="117" customWidth="1"/>
    <col min="14" max="14" width="13.7109375" style="117" customWidth="1"/>
    <col min="15" max="15" width="0.5703125" style="117" customWidth="1"/>
    <col min="16" max="16" width="13.7109375" style="206" customWidth="1"/>
    <col min="17" max="16384" width="14.42578125" style="75"/>
  </cols>
  <sheetData>
    <row r="1" spans="1:16" ht="21.6" customHeight="1" x14ac:dyDescent="0.4">
      <c r="A1" s="69" t="str">
        <f>+'T 5-6'!A1</f>
        <v>บริษัท เทิร์นคีย์ คอมมูนิเคชั่น เซอร์วิส จำกัด (มหาชน)</v>
      </c>
      <c r="B1" s="69"/>
      <c r="C1" s="69"/>
      <c r="D1" s="69"/>
      <c r="E1" s="69"/>
      <c r="F1" s="69"/>
      <c r="G1" s="69"/>
      <c r="H1" s="70"/>
      <c r="I1" s="70"/>
      <c r="J1" s="71"/>
      <c r="K1" s="71"/>
      <c r="L1" s="185"/>
      <c r="M1" s="71"/>
      <c r="N1" s="72"/>
      <c r="O1" s="72"/>
      <c r="P1" s="187"/>
    </row>
    <row r="2" spans="1:16" ht="21.6" customHeight="1" x14ac:dyDescent="0.4">
      <c r="A2" s="69" t="s">
        <v>70</v>
      </c>
      <c r="B2" s="69"/>
      <c r="C2" s="69"/>
      <c r="D2" s="69"/>
      <c r="E2" s="69"/>
      <c r="F2" s="69"/>
      <c r="G2" s="69"/>
      <c r="H2" s="70"/>
      <c r="I2" s="70"/>
      <c r="J2" s="71"/>
      <c r="K2" s="71"/>
      <c r="L2" s="185"/>
      <c r="M2" s="71"/>
      <c r="N2" s="72"/>
      <c r="O2" s="72"/>
      <c r="P2" s="187"/>
    </row>
    <row r="3" spans="1:16" ht="21.6" customHeight="1" x14ac:dyDescent="0.4">
      <c r="A3" s="76" t="s">
        <v>180</v>
      </c>
      <c r="B3" s="77"/>
      <c r="C3" s="77"/>
      <c r="D3" s="77"/>
      <c r="E3" s="77"/>
      <c r="F3" s="77"/>
      <c r="G3" s="77"/>
      <c r="H3" s="78"/>
      <c r="I3" s="78"/>
      <c r="J3" s="79"/>
      <c r="K3" s="79"/>
      <c r="L3" s="186"/>
      <c r="M3" s="79"/>
      <c r="N3" s="80"/>
      <c r="O3" s="80"/>
      <c r="P3" s="189"/>
    </row>
    <row r="4" spans="1:16" ht="18" customHeight="1" x14ac:dyDescent="0.4">
      <c r="A4" s="69"/>
      <c r="B4" s="69"/>
      <c r="C4" s="69"/>
      <c r="D4" s="69"/>
      <c r="E4" s="69"/>
      <c r="F4" s="69"/>
      <c r="G4" s="69"/>
      <c r="H4" s="70"/>
      <c r="I4" s="70"/>
      <c r="J4" s="71"/>
      <c r="K4" s="71"/>
      <c r="L4" s="185"/>
      <c r="M4" s="71"/>
      <c r="N4" s="72"/>
      <c r="O4" s="72"/>
      <c r="P4" s="187"/>
    </row>
    <row r="5" spans="1:16" ht="20.100000000000001" customHeight="1" x14ac:dyDescent="0.4">
      <c r="A5" s="69"/>
      <c r="B5" s="69"/>
      <c r="C5" s="69"/>
      <c r="D5" s="69"/>
      <c r="E5" s="69"/>
      <c r="F5" s="69"/>
      <c r="G5" s="69"/>
      <c r="H5" s="70"/>
      <c r="I5" s="70"/>
      <c r="J5" s="312" t="s">
        <v>2</v>
      </c>
      <c r="K5" s="313"/>
      <c r="L5" s="313"/>
      <c r="M5" s="95"/>
      <c r="N5" s="312" t="s">
        <v>3</v>
      </c>
      <c r="O5" s="313"/>
      <c r="P5" s="313"/>
    </row>
    <row r="6" spans="1:16" ht="20.100000000000001" customHeight="1" x14ac:dyDescent="0.4">
      <c r="A6" s="83"/>
      <c r="B6" s="83"/>
      <c r="C6" s="83"/>
      <c r="D6" s="83"/>
      <c r="E6" s="83"/>
      <c r="F6" s="83"/>
      <c r="G6" s="83"/>
      <c r="H6" s="83"/>
      <c r="I6" s="83"/>
      <c r="J6" s="72" t="s">
        <v>4</v>
      </c>
      <c r="K6" s="72"/>
      <c r="L6" s="187" t="s">
        <v>4</v>
      </c>
      <c r="M6" s="72"/>
      <c r="N6" s="72" t="s">
        <v>4</v>
      </c>
      <c r="O6" s="72"/>
      <c r="P6" s="187" t="s">
        <v>4</v>
      </c>
    </row>
    <row r="7" spans="1:16" ht="20.100000000000001" customHeight="1" x14ac:dyDescent="0.4">
      <c r="A7" s="83"/>
      <c r="B7" s="83"/>
      <c r="C7" s="83"/>
      <c r="D7" s="83"/>
      <c r="E7" s="83"/>
      <c r="F7" s="83"/>
      <c r="G7" s="83"/>
      <c r="H7" s="83"/>
      <c r="I7" s="83"/>
      <c r="J7" s="72" t="s">
        <v>6</v>
      </c>
      <c r="K7" s="72"/>
      <c r="L7" s="187" t="s">
        <v>6</v>
      </c>
      <c r="M7" s="72"/>
      <c r="N7" s="72" t="s">
        <v>6</v>
      </c>
      <c r="O7" s="72"/>
      <c r="P7" s="187" t="s">
        <v>6</v>
      </c>
    </row>
    <row r="8" spans="1:16" ht="20.100000000000001" customHeight="1" x14ac:dyDescent="0.4">
      <c r="A8" s="69"/>
      <c r="B8" s="69"/>
      <c r="C8" s="69"/>
      <c r="D8" s="69"/>
      <c r="E8" s="69"/>
      <c r="F8" s="69"/>
      <c r="G8" s="69"/>
      <c r="H8" s="74"/>
      <c r="I8" s="70"/>
      <c r="J8" s="4" t="s">
        <v>179</v>
      </c>
      <c r="K8" s="12"/>
      <c r="L8" s="188" t="s">
        <v>8</v>
      </c>
      <c r="M8" s="12"/>
      <c r="N8" s="4" t="s">
        <v>179</v>
      </c>
      <c r="O8" s="12"/>
      <c r="P8" s="188" t="s">
        <v>8</v>
      </c>
    </row>
    <row r="9" spans="1:16" ht="20.100000000000001" customHeight="1" x14ac:dyDescent="0.4">
      <c r="A9" s="69"/>
      <c r="B9" s="69"/>
      <c r="C9" s="69"/>
      <c r="D9" s="69"/>
      <c r="E9" s="69"/>
      <c r="F9" s="69"/>
      <c r="G9" s="69"/>
      <c r="H9" s="9" t="s">
        <v>9</v>
      </c>
      <c r="I9" s="70"/>
      <c r="J9" s="80" t="s">
        <v>10</v>
      </c>
      <c r="K9" s="70"/>
      <c r="L9" s="189" t="s">
        <v>10</v>
      </c>
      <c r="M9" s="72"/>
      <c r="N9" s="80" t="s">
        <v>10</v>
      </c>
      <c r="O9" s="72"/>
      <c r="P9" s="189" t="s">
        <v>10</v>
      </c>
    </row>
    <row r="10" spans="1:16" ht="8.1" customHeight="1" x14ac:dyDescent="0.4">
      <c r="A10" s="69"/>
      <c r="B10" s="69"/>
      <c r="C10" s="69"/>
      <c r="D10" s="69"/>
      <c r="E10" s="69"/>
      <c r="F10" s="69"/>
      <c r="G10" s="69"/>
      <c r="H10" s="74"/>
      <c r="I10" s="70"/>
      <c r="J10" s="84"/>
      <c r="K10" s="71"/>
      <c r="L10" s="187"/>
      <c r="M10" s="72"/>
      <c r="N10" s="84"/>
      <c r="O10" s="72"/>
      <c r="P10" s="187"/>
    </row>
    <row r="11" spans="1:16" ht="20.100000000000001" customHeight="1" x14ac:dyDescent="0.4">
      <c r="A11" s="14" t="s">
        <v>71</v>
      </c>
      <c r="B11" s="14"/>
      <c r="C11" s="74"/>
      <c r="D11" s="74"/>
      <c r="E11" s="74"/>
      <c r="F11" s="74"/>
      <c r="G11" s="74"/>
      <c r="H11" s="74"/>
      <c r="I11" s="74"/>
      <c r="J11" s="94"/>
      <c r="K11" s="95"/>
      <c r="L11" s="195"/>
      <c r="M11" s="95"/>
      <c r="N11" s="94"/>
      <c r="O11" s="95"/>
      <c r="P11" s="195"/>
    </row>
    <row r="12" spans="1:16" ht="20.100000000000001" customHeight="1" x14ac:dyDescent="0.4">
      <c r="A12" s="14"/>
      <c r="B12" s="14" t="s">
        <v>72</v>
      </c>
      <c r="C12" s="74"/>
      <c r="D12" s="74"/>
      <c r="E12" s="74"/>
      <c r="F12" s="74"/>
      <c r="G12" s="74"/>
      <c r="H12" s="86"/>
      <c r="I12" s="86"/>
      <c r="J12" s="269">
        <v>1794908396</v>
      </c>
      <c r="K12" s="100"/>
      <c r="L12" s="200">
        <v>1832851054</v>
      </c>
      <c r="M12" s="100"/>
      <c r="N12" s="249">
        <v>1685794778</v>
      </c>
      <c r="O12" s="100"/>
      <c r="P12" s="191">
        <v>1718735355</v>
      </c>
    </row>
    <row r="13" spans="1:16" ht="20.100000000000001" customHeight="1" x14ac:dyDescent="0.4">
      <c r="A13" s="14" t="s">
        <v>73</v>
      </c>
      <c r="B13" s="14"/>
      <c r="C13" s="74"/>
      <c r="D13" s="74"/>
      <c r="E13" s="74"/>
      <c r="F13" s="74"/>
      <c r="G13" s="74"/>
      <c r="H13" s="86"/>
      <c r="I13" s="86"/>
      <c r="J13" s="85"/>
      <c r="K13" s="100"/>
      <c r="L13" s="190"/>
      <c r="M13" s="100"/>
      <c r="N13" s="87"/>
      <c r="O13" s="100"/>
      <c r="P13" s="191"/>
    </row>
    <row r="14" spans="1:16" ht="20.100000000000001" customHeight="1" x14ac:dyDescent="0.4">
      <c r="A14" s="14"/>
      <c r="B14" s="14" t="s">
        <v>72</v>
      </c>
      <c r="C14" s="69"/>
      <c r="D14" s="69"/>
      <c r="E14" s="69"/>
      <c r="F14" s="69"/>
      <c r="G14" s="69"/>
      <c r="H14" s="70"/>
      <c r="I14" s="70"/>
      <c r="J14" s="254">
        <v>-1459017144</v>
      </c>
      <c r="K14" s="71"/>
      <c r="L14" s="196">
        <v>-1484320771</v>
      </c>
      <c r="M14" s="71"/>
      <c r="N14" s="251">
        <v>-1362972240</v>
      </c>
      <c r="O14" s="71"/>
      <c r="P14" s="192">
        <v>-1391733573</v>
      </c>
    </row>
    <row r="15" spans="1:16" ht="8.1" customHeight="1" x14ac:dyDescent="0.4">
      <c r="A15" s="74"/>
      <c r="B15" s="74"/>
      <c r="C15" s="74"/>
      <c r="D15" s="74"/>
      <c r="E15" s="74"/>
      <c r="F15" s="74"/>
      <c r="G15" s="74"/>
      <c r="H15" s="86"/>
      <c r="I15" s="86"/>
      <c r="J15" s="94"/>
      <c r="K15" s="100"/>
      <c r="L15" s="195"/>
      <c r="M15" s="100"/>
      <c r="N15" s="94"/>
      <c r="O15" s="100"/>
      <c r="P15" s="195"/>
    </row>
    <row r="16" spans="1:16" ht="21.6" customHeight="1" x14ac:dyDescent="0.4">
      <c r="A16" s="69" t="s">
        <v>74</v>
      </c>
      <c r="B16" s="69"/>
      <c r="C16" s="69"/>
      <c r="D16" s="69"/>
      <c r="E16" s="69"/>
      <c r="F16" s="69"/>
      <c r="G16" s="69"/>
      <c r="H16" s="70"/>
      <c r="I16" s="70"/>
      <c r="J16" s="87">
        <f>SUM(J12:J14)</f>
        <v>335891252</v>
      </c>
      <c r="K16" s="71"/>
      <c r="L16" s="191">
        <f>SUM(L12:L14)</f>
        <v>348530283</v>
      </c>
      <c r="M16" s="71"/>
      <c r="N16" s="87">
        <f>SUM(N12:N14)</f>
        <v>322822538</v>
      </c>
      <c r="O16" s="71"/>
      <c r="P16" s="191">
        <f>SUM(P12:P14)</f>
        <v>327001782</v>
      </c>
    </row>
    <row r="17" spans="1:16" ht="21.6" customHeight="1" x14ac:dyDescent="0.4">
      <c r="A17" s="74" t="s">
        <v>75</v>
      </c>
      <c r="B17" s="74"/>
      <c r="C17" s="74"/>
      <c r="D17" s="74"/>
      <c r="E17" s="74"/>
      <c r="F17" s="74"/>
      <c r="G17" s="74"/>
      <c r="H17" s="86"/>
      <c r="I17" s="86"/>
      <c r="J17" s="269">
        <v>1181736</v>
      </c>
      <c r="K17" s="100"/>
      <c r="L17" s="200">
        <v>2528458</v>
      </c>
      <c r="M17" s="100"/>
      <c r="N17" s="249">
        <v>2353598</v>
      </c>
      <c r="O17" s="100"/>
      <c r="P17" s="191">
        <v>3144987</v>
      </c>
    </row>
    <row r="18" spans="1:16" ht="21.6" customHeight="1" x14ac:dyDescent="0.4">
      <c r="A18" s="74" t="s">
        <v>76</v>
      </c>
      <c r="B18" s="74"/>
      <c r="C18" s="74"/>
      <c r="D18" s="74"/>
      <c r="E18" s="74"/>
      <c r="F18" s="74"/>
      <c r="G18" s="74"/>
      <c r="H18" s="86"/>
      <c r="I18" s="86"/>
      <c r="J18" s="269">
        <v>-20610656</v>
      </c>
      <c r="K18" s="88"/>
      <c r="L18" s="200">
        <v>-9230085</v>
      </c>
      <c r="M18" s="88"/>
      <c r="N18" s="249">
        <v>-18718100</v>
      </c>
      <c r="O18" s="88"/>
      <c r="P18" s="191">
        <v>-8108029</v>
      </c>
    </row>
    <row r="19" spans="1:16" ht="21.6" customHeight="1" x14ac:dyDescent="0.4">
      <c r="A19" s="74" t="s">
        <v>77</v>
      </c>
      <c r="B19" s="74"/>
      <c r="C19" s="74"/>
      <c r="D19" s="74"/>
      <c r="E19" s="74"/>
      <c r="F19" s="74"/>
      <c r="G19" s="74"/>
      <c r="H19" s="86"/>
      <c r="I19" s="86"/>
      <c r="J19" s="269">
        <v>-99154900</v>
      </c>
      <c r="K19" s="88"/>
      <c r="L19" s="200">
        <v>-82488535</v>
      </c>
      <c r="M19" s="88"/>
      <c r="N19" s="249">
        <v>-80714425</v>
      </c>
      <c r="O19" s="88"/>
      <c r="P19" s="191">
        <v>-65624530</v>
      </c>
    </row>
    <row r="20" spans="1:16" ht="21.6" customHeight="1" x14ac:dyDescent="0.4">
      <c r="A20" s="74" t="s">
        <v>78</v>
      </c>
      <c r="B20" s="74"/>
      <c r="C20" s="74"/>
      <c r="D20" s="74"/>
      <c r="E20" s="74"/>
      <c r="F20" s="74"/>
      <c r="G20" s="74"/>
      <c r="H20" s="86"/>
      <c r="I20" s="86"/>
      <c r="J20" s="269">
        <v>-3546777</v>
      </c>
      <c r="K20" s="88"/>
      <c r="L20" s="200">
        <v>-903671</v>
      </c>
      <c r="M20" s="88"/>
      <c r="N20" s="249">
        <v>-3546777</v>
      </c>
      <c r="O20" s="88"/>
      <c r="P20" s="191">
        <v>-903671</v>
      </c>
    </row>
    <row r="21" spans="1:16" ht="21.6" customHeight="1" x14ac:dyDescent="0.4">
      <c r="A21" s="247" t="s">
        <v>79</v>
      </c>
      <c r="B21" s="247"/>
      <c r="C21" s="247"/>
      <c r="D21" s="247"/>
      <c r="E21" s="247"/>
      <c r="F21" s="247"/>
      <c r="G21" s="247"/>
      <c r="H21" s="248"/>
      <c r="I21" s="248"/>
      <c r="J21" s="238">
        <v>-12867406</v>
      </c>
      <c r="K21" s="267"/>
      <c r="L21" s="239">
        <v>-18918491</v>
      </c>
      <c r="M21" s="267"/>
      <c r="N21" s="263">
        <v>-11948767</v>
      </c>
      <c r="O21" s="267"/>
      <c r="P21" s="268">
        <v>-18541762</v>
      </c>
    </row>
    <row r="22" spans="1:16" ht="21.6" customHeight="1" x14ac:dyDescent="0.4">
      <c r="A22" s="247" t="s">
        <v>227</v>
      </c>
      <c r="B22" s="247"/>
      <c r="C22" s="246"/>
      <c r="D22" s="246"/>
      <c r="E22" s="246"/>
      <c r="F22" s="246"/>
      <c r="G22" s="246"/>
      <c r="H22" s="248">
        <v>11.2</v>
      </c>
      <c r="I22" s="248"/>
      <c r="J22" s="269">
        <v>1731236</v>
      </c>
      <c r="K22" s="250"/>
      <c r="L22" s="200">
        <v>0</v>
      </c>
      <c r="M22" s="250"/>
      <c r="N22" s="249">
        <v>0</v>
      </c>
      <c r="O22" s="250"/>
      <c r="P22" s="262">
        <v>0</v>
      </c>
    </row>
    <row r="23" spans="1:16" ht="21.6" customHeight="1" x14ac:dyDescent="0.4">
      <c r="A23" s="247" t="s">
        <v>228</v>
      </c>
      <c r="B23" s="74"/>
      <c r="C23" s="74"/>
      <c r="D23" s="74"/>
      <c r="E23" s="74"/>
      <c r="F23" s="74"/>
      <c r="G23" s="74"/>
      <c r="H23" s="86">
        <v>11.2</v>
      </c>
      <c r="I23" s="86"/>
      <c r="J23" s="114">
        <v>-7936</v>
      </c>
      <c r="K23" s="88"/>
      <c r="L23" s="205">
        <v>0</v>
      </c>
      <c r="M23" s="88"/>
      <c r="N23" s="92">
        <v>0</v>
      </c>
      <c r="O23" s="88"/>
      <c r="P23" s="194">
        <v>0</v>
      </c>
    </row>
    <row r="24" spans="1:16" ht="8.1" customHeight="1" x14ac:dyDescent="0.4">
      <c r="A24" s="74"/>
      <c r="B24" s="74"/>
      <c r="C24" s="74"/>
      <c r="D24" s="74"/>
      <c r="E24" s="74"/>
      <c r="F24" s="74"/>
      <c r="G24" s="74"/>
      <c r="H24" s="86"/>
      <c r="I24" s="86"/>
      <c r="J24" s="94"/>
      <c r="K24" s="100"/>
      <c r="L24" s="195"/>
      <c r="M24" s="100"/>
      <c r="N24" s="94"/>
      <c r="O24" s="100"/>
      <c r="P24" s="195"/>
    </row>
    <row r="25" spans="1:16" ht="20.100000000000001" customHeight="1" x14ac:dyDescent="0.4">
      <c r="A25" s="1" t="s">
        <v>80</v>
      </c>
      <c r="B25" s="74"/>
      <c r="C25" s="74"/>
      <c r="D25" s="74"/>
      <c r="E25" s="74"/>
      <c r="F25" s="74"/>
      <c r="G25" s="74"/>
      <c r="H25" s="86"/>
      <c r="I25" s="86"/>
      <c r="J25" s="87">
        <f>SUM(J16:J23)</f>
        <v>202616549</v>
      </c>
      <c r="K25" s="100"/>
      <c r="L25" s="191">
        <f>SUM(L16:L23)</f>
        <v>239517959</v>
      </c>
      <c r="M25" s="100"/>
      <c r="N25" s="87">
        <f>SUM(N16:N23)</f>
        <v>210248067</v>
      </c>
      <c r="O25" s="100"/>
      <c r="P25" s="191">
        <f>SUM(P16:P23)</f>
        <v>236968777</v>
      </c>
    </row>
    <row r="26" spans="1:16" ht="20.100000000000001" customHeight="1" x14ac:dyDescent="0.4">
      <c r="A26" s="14" t="s">
        <v>81</v>
      </c>
      <c r="B26" s="74"/>
      <c r="C26" s="74"/>
      <c r="D26" s="74"/>
      <c r="E26" s="74"/>
      <c r="F26" s="74"/>
      <c r="G26" s="74"/>
      <c r="H26" s="15">
        <v>20</v>
      </c>
      <c r="I26" s="86"/>
      <c r="J26" s="254">
        <v>-42359995</v>
      </c>
      <c r="K26" s="71"/>
      <c r="L26" s="196">
        <v>-48449645</v>
      </c>
      <c r="M26" s="71"/>
      <c r="N26" s="251">
        <v>-42935018</v>
      </c>
      <c r="O26" s="71"/>
      <c r="P26" s="192">
        <v>-47896999</v>
      </c>
    </row>
    <row r="27" spans="1:16" ht="8.1" customHeight="1" x14ac:dyDescent="0.4">
      <c r="A27" s="14"/>
      <c r="B27" s="69"/>
      <c r="C27" s="74"/>
      <c r="D27" s="74"/>
      <c r="E27" s="74"/>
      <c r="F27" s="74"/>
      <c r="G27" s="74"/>
      <c r="H27" s="86"/>
      <c r="I27" s="86"/>
      <c r="J27" s="87"/>
      <c r="K27" s="100"/>
      <c r="L27" s="191"/>
      <c r="M27" s="100"/>
      <c r="N27" s="87"/>
      <c r="O27" s="100"/>
      <c r="P27" s="191"/>
    </row>
    <row r="28" spans="1:16" ht="20.100000000000001" customHeight="1" x14ac:dyDescent="0.4">
      <c r="A28" s="1" t="s">
        <v>82</v>
      </c>
      <c r="B28" s="69"/>
      <c r="C28" s="74"/>
      <c r="D28" s="74"/>
      <c r="E28" s="74"/>
      <c r="F28" s="74"/>
      <c r="G28" s="74"/>
      <c r="H28" s="86"/>
      <c r="I28" s="86"/>
      <c r="J28" s="87">
        <f>SUM(J25:J26)</f>
        <v>160256554</v>
      </c>
      <c r="K28" s="100"/>
      <c r="L28" s="191">
        <f>SUM(L25:L26)</f>
        <v>191068314</v>
      </c>
      <c r="M28" s="100"/>
      <c r="N28" s="87">
        <f>SUM(N25:N26)</f>
        <v>167313049</v>
      </c>
      <c r="O28" s="100"/>
      <c r="P28" s="191">
        <f>SUM(P25:P26)</f>
        <v>189071778</v>
      </c>
    </row>
    <row r="29" spans="1:16" s="67" customFormat="1" ht="20.100000000000001" customHeight="1" x14ac:dyDescent="0.25">
      <c r="A29" s="1" t="s">
        <v>201</v>
      </c>
      <c r="B29" s="69"/>
      <c r="C29" s="74"/>
      <c r="D29" s="74"/>
      <c r="E29" s="74"/>
      <c r="F29" s="74"/>
      <c r="G29" s="74"/>
      <c r="H29" s="86"/>
      <c r="I29" s="86"/>
      <c r="J29" s="87"/>
      <c r="K29" s="12"/>
      <c r="L29" s="88"/>
      <c r="M29" s="12"/>
      <c r="N29" s="87"/>
      <c r="O29" s="12"/>
      <c r="P29" s="88"/>
    </row>
    <row r="30" spans="1:16" s="67" customFormat="1" ht="20.100000000000001" customHeight="1" x14ac:dyDescent="0.25">
      <c r="A30" s="14" t="s">
        <v>202</v>
      </c>
      <c r="B30" s="69"/>
      <c r="C30" s="74"/>
      <c r="D30" s="74"/>
      <c r="E30" s="74"/>
      <c r="F30" s="74"/>
      <c r="G30" s="74"/>
      <c r="H30" s="86"/>
      <c r="I30" s="86"/>
      <c r="J30" s="87"/>
      <c r="K30" s="12"/>
      <c r="L30" s="88"/>
      <c r="M30" s="12"/>
      <c r="N30" s="87"/>
      <c r="O30" s="12"/>
      <c r="P30" s="88"/>
    </row>
    <row r="31" spans="1:16" s="67" customFormat="1" ht="20.100000000000001" customHeight="1" x14ac:dyDescent="0.25">
      <c r="B31" s="74" t="s">
        <v>203</v>
      </c>
      <c r="C31" s="74"/>
      <c r="D31" s="74"/>
      <c r="E31" s="74"/>
      <c r="F31" s="74"/>
      <c r="G31" s="74"/>
      <c r="H31" s="86"/>
      <c r="I31" s="86"/>
      <c r="J31" s="87"/>
      <c r="K31" s="12"/>
      <c r="L31" s="88"/>
      <c r="M31" s="12"/>
      <c r="N31" s="87"/>
      <c r="O31" s="12"/>
      <c r="P31" s="88"/>
    </row>
    <row r="32" spans="1:16" s="67" customFormat="1" ht="20.100000000000001" customHeight="1" x14ac:dyDescent="0.25">
      <c r="A32" s="247" t="s">
        <v>204</v>
      </c>
      <c r="B32" s="74"/>
      <c r="C32" s="74"/>
      <c r="D32" s="74"/>
      <c r="E32" s="74"/>
      <c r="F32" s="74"/>
      <c r="G32" s="74"/>
      <c r="H32" s="86"/>
      <c r="I32" s="86"/>
      <c r="J32" s="87"/>
      <c r="K32" s="224"/>
      <c r="L32" s="88"/>
      <c r="M32" s="224"/>
      <c r="N32" s="87"/>
      <c r="O32" s="224"/>
      <c r="P32" s="88"/>
    </row>
    <row r="33" spans="1:16" s="67" customFormat="1" ht="20.100000000000001" customHeight="1" x14ac:dyDescent="0.25">
      <c r="A33" s="1"/>
      <c r="B33" s="69"/>
      <c r="C33" s="74" t="s">
        <v>205</v>
      </c>
      <c r="D33" s="74"/>
      <c r="E33" s="74"/>
      <c r="F33" s="74"/>
      <c r="G33" s="74"/>
      <c r="H33" s="86"/>
      <c r="I33" s="86"/>
      <c r="J33" s="87"/>
      <c r="K33" s="12"/>
      <c r="L33" s="88"/>
      <c r="M33" s="12"/>
      <c r="N33" s="87"/>
      <c r="O33" s="12"/>
      <c r="P33" s="88"/>
    </row>
    <row r="34" spans="1:16" s="67" customFormat="1" ht="20.100000000000001" customHeight="1" x14ac:dyDescent="0.25">
      <c r="A34" s="1"/>
      <c r="B34" s="69"/>
      <c r="C34" s="74" t="s">
        <v>206</v>
      </c>
      <c r="D34" s="74"/>
      <c r="E34" s="74"/>
      <c r="F34" s="74"/>
      <c r="G34" s="74"/>
      <c r="H34" s="86"/>
      <c r="I34" s="86"/>
      <c r="J34" s="249"/>
      <c r="K34" s="12"/>
      <c r="L34" s="88"/>
      <c r="M34" s="12"/>
      <c r="N34" s="249"/>
      <c r="O34" s="12"/>
      <c r="P34" s="88"/>
    </row>
    <row r="35" spans="1:16" s="67" customFormat="1" ht="20.100000000000001" customHeight="1" x14ac:dyDescent="0.25">
      <c r="A35" s="1"/>
      <c r="B35" s="69"/>
      <c r="C35" s="74" t="s">
        <v>207</v>
      </c>
      <c r="D35" s="74"/>
      <c r="E35" s="74"/>
      <c r="F35" s="74"/>
      <c r="G35" s="74"/>
      <c r="H35" s="86"/>
      <c r="I35" s="86"/>
      <c r="J35" s="249">
        <v>24899375</v>
      </c>
      <c r="K35" s="12"/>
      <c r="L35" s="88" t="s">
        <v>208</v>
      </c>
      <c r="M35" s="12"/>
      <c r="N35" s="249">
        <v>24899375</v>
      </c>
      <c r="O35" s="12"/>
      <c r="P35" s="88" t="s">
        <v>208</v>
      </c>
    </row>
    <row r="36" spans="1:16" s="67" customFormat="1" ht="20.100000000000001" customHeight="1" x14ac:dyDescent="0.25">
      <c r="A36" s="247" t="s">
        <v>209</v>
      </c>
      <c r="B36" s="74"/>
      <c r="C36" s="74"/>
      <c r="D36" s="74"/>
      <c r="E36" s="74"/>
      <c r="F36" s="74"/>
      <c r="G36" s="74"/>
      <c r="H36" s="86"/>
      <c r="I36" s="86"/>
      <c r="J36" s="249"/>
      <c r="K36" s="12"/>
      <c r="L36" s="88"/>
      <c r="M36" s="12"/>
      <c r="N36" s="249"/>
      <c r="O36" s="12"/>
      <c r="P36" s="88"/>
    </row>
    <row r="37" spans="1:16" s="67" customFormat="1" ht="20.100000000000001" customHeight="1" x14ac:dyDescent="0.25">
      <c r="A37" s="1"/>
      <c r="B37" s="69"/>
      <c r="C37" s="74" t="s">
        <v>210</v>
      </c>
      <c r="D37" s="74"/>
      <c r="E37" s="74"/>
      <c r="F37" s="74"/>
      <c r="G37" s="74"/>
      <c r="H37" s="86"/>
      <c r="I37" s="86"/>
      <c r="J37" s="249"/>
      <c r="K37" s="12"/>
      <c r="L37" s="88"/>
      <c r="M37" s="12"/>
      <c r="N37" s="249"/>
      <c r="O37" s="12"/>
      <c r="P37" s="88"/>
    </row>
    <row r="38" spans="1:16" s="67" customFormat="1" ht="20.100000000000001" customHeight="1" x14ac:dyDescent="0.25">
      <c r="A38" s="1"/>
      <c r="B38" s="69"/>
      <c r="C38" s="74" t="s">
        <v>211</v>
      </c>
      <c r="D38" s="74"/>
      <c r="E38" s="74"/>
      <c r="F38" s="74"/>
      <c r="G38" s="74"/>
      <c r="H38" s="86"/>
      <c r="I38" s="86"/>
      <c r="J38" s="252">
        <v>-4979875</v>
      </c>
      <c r="K38" s="12"/>
      <c r="L38" s="93" t="s">
        <v>208</v>
      </c>
      <c r="M38" s="12"/>
      <c r="N38" s="252">
        <v>-4979875</v>
      </c>
      <c r="O38" s="12"/>
      <c r="P38" s="93" t="s">
        <v>208</v>
      </c>
    </row>
    <row r="39" spans="1:16" s="67" customFormat="1" ht="5.45" customHeight="1" x14ac:dyDescent="0.25">
      <c r="A39" s="1"/>
      <c r="B39" s="69"/>
      <c r="C39" s="74"/>
      <c r="D39" s="74"/>
      <c r="E39" s="74"/>
      <c r="F39" s="74"/>
      <c r="G39" s="74"/>
      <c r="H39" s="86"/>
      <c r="I39" s="86"/>
      <c r="J39" s="87"/>
      <c r="K39" s="12"/>
      <c r="L39" s="88"/>
      <c r="M39" s="12"/>
      <c r="N39" s="87"/>
      <c r="O39" s="12"/>
      <c r="P39" s="225"/>
    </row>
    <row r="40" spans="1:16" s="67" customFormat="1" ht="20.100000000000001" customHeight="1" x14ac:dyDescent="0.25">
      <c r="A40" s="1" t="s">
        <v>83</v>
      </c>
      <c r="B40" s="69"/>
      <c r="C40" s="74"/>
      <c r="D40" s="74"/>
      <c r="E40" s="74"/>
      <c r="F40" s="74"/>
      <c r="G40" s="74"/>
      <c r="H40" s="86"/>
      <c r="I40" s="86"/>
      <c r="J40" s="87"/>
      <c r="K40" s="12"/>
      <c r="L40" s="88"/>
      <c r="M40" s="12"/>
      <c r="N40" s="87"/>
      <c r="O40" s="12"/>
      <c r="P40" s="88"/>
    </row>
    <row r="41" spans="1:16" s="67" customFormat="1" ht="20.100000000000001" customHeight="1" x14ac:dyDescent="0.25">
      <c r="A41" s="14"/>
      <c r="B41" s="69" t="s">
        <v>212</v>
      </c>
      <c r="C41" s="74"/>
      <c r="D41" s="74"/>
      <c r="E41" s="74"/>
      <c r="F41" s="74"/>
      <c r="G41" s="74"/>
      <c r="H41" s="86"/>
      <c r="I41" s="86"/>
      <c r="J41" s="254">
        <f>SUM(J31:J38)</f>
        <v>19919500</v>
      </c>
      <c r="K41" s="12"/>
      <c r="L41" s="226">
        <v>0</v>
      </c>
      <c r="M41" s="12"/>
      <c r="N41" s="254">
        <f>SUM(N31:N38)</f>
        <v>19919500</v>
      </c>
      <c r="O41" s="12"/>
      <c r="P41" s="90">
        <v>0</v>
      </c>
    </row>
    <row r="42" spans="1:16" ht="8.1" customHeight="1" x14ac:dyDescent="0.4">
      <c r="A42" s="14"/>
      <c r="B42" s="97"/>
      <c r="C42" s="74"/>
      <c r="D42" s="74"/>
      <c r="E42" s="74"/>
      <c r="F42" s="74"/>
      <c r="G42" s="74"/>
      <c r="H42" s="86"/>
      <c r="I42" s="86"/>
      <c r="J42" s="87"/>
      <c r="K42" s="100"/>
      <c r="L42" s="191"/>
      <c r="M42" s="100"/>
      <c r="N42" s="87"/>
      <c r="O42" s="100"/>
      <c r="P42" s="191"/>
    </row>
    <row r="43" spans="1:16" ht="20.100000000000001" customHeight="1" thickBot="1" x14ac:dyDescent="0.45">
      <c r="A43" s="1" t="s">
        <v>84</v>
      </c>
      <c r="B43" s="97"/>
      <c r="C43" s="97"/>
      <c r="D43" s="74"/>
      <c r="E43" s="74"/>
      <c r="F43" s="74"/>
      <c r="G43" s="74"/>
      <c r="H43" s="86"/>
      <c r="I43" s="86"/>
      <c r="J43" s="98">
        <f>SUM(J28,J41)</f>
        <v>180176054</v>
      </c>
      <c r="K43" s="100"/>
      <c r="L43" s="197">
        <f>SUM(L28:L41)</f>
        <v>191068314</v>
      </c>
      <c r="M43" s="100"/>
      <c r="N43" s="255">
        <f>SUM(N28,N41)</f>
        <v>187232549</v>
      </c>
      <c r="O43" s="100"/>
      <c r="P43" s="197">
        <f>SUM(P28:P41)</f>
        <v>189071778</v>
      </c>
    </row>
    <row r="44" spans="1:16" ht="8.25" customHeight="1" thickTop="1" x14ac:dyDescent="0.4">
      <c r="A44" s="74"/>
      <c r="B44" s="74"/>
      <c r="C44" s="74"/>
      <c r="D44" s="74"/>
      <c r="E44" s="74"/>
      <c r="F44" s="74"/>
      <c r="G44" s="74"/>
      <c r="H44" s="74"/>
      <c r="I44" s="74"/>
      <c r="J44" s="95"/>
      <c r="K44" s="95"/>
      <c r="L44" s="195"/>
      <c r="M44" s="95"/>
      <c r="N44" s="95"/>
      <c r="O44" s="95"/>
      <c r="P44" s="195"/>
    </row>
    <row r="45" spans="1:16" ht="21.6" customHeight="1" x14ac:dyDescent="0.4">
      <c r="A45" s="103" t="str">
        <f>+'T 5-6'!A90</f>
        <v>หมายเหตุประกอบข้อมูลทางการเงินเป็นส่วนหนึ่งของข้อมูลทางการเงินระหว่างกาลนี้</v>
      </c>
      <c r="B45" s="103"/>
      <c r="C45" s="103"/>
      <c r="D45" s="103"/>
      <c r="E45" s="103"/>
      <c r="F45" s="103"/>
      <c r="G45" s="103"/>
      <c r="H45" s="103"/>
      <c r="I45" s="103"/>
      <c r="J45" s="105"/>
      <c r="K45" s="105"/>
      <c r="L45" s="204"/>
      <c r="M45" s="105"/>
      <c r="N45" s="105"/>
      <c r="O45" s="105"/>
      <c r="P45" s="204"/>
    </row>
    <row r="46" spans="1:16" ht="21.6" customHeight="1" x14ac:dyDescent="0.4">
      <c r="A46" s="69" t="str">
        <f>A1</f>
        <v>บริษัท เทิร์นคีย์ คอมมูนิเคชั่น เซอร์วิส จำกัด (มหาชน)</v>
      </c>
      <c r="B46" s="69"/>
      <c r="C46" s="69"/>
      <c r="D46" s="69"/>
      <c r="E46" s="69"/>
      <c r="F46" s="69"/>
      <c r="G46" s="69"/>
      <c r="H46" s="70"/>
      <c r="I46" s="70"/>
      <c r="J46" s="71"/>
      <c r="K46" s="71"/>
      <c r="L46" s="185"/>
      <c r="M46" s="71"/>
      <c r="N46" s="72"/>
      <c r="O46" s="72"/>
      <c r="P46" s="187"/>
    </row>
    <row r="47" spans="1:16" ht="21.6" customHeight="1" x14ac:dyDescent="0.4">
      <c r="A47" s="69" t="s">
        <v>85</v>
      </c>
      <c r="B47" s="69"/>
      <c r="C47" s="69"/>
      <c r="D47" s="69"/>
      <c r="E47" s="69"/>
      <c r="F47" s="69"/>
      <c r="G47" s="69"/>
      <c r="H47" s="70"/>
      <c r="I47" s="70"/>
      <c r="J47" s="71"/>
      <c r="K47" s="71"/>
      <c r="L47" s="185"/>
      <c r="M47" s="71"/>
      <c r="N47" s="72"/>
      <c r="O47" s="72"/>
      <c r="P47" s="187"/>
    </row>
    <row r="48" spans="1:16" ht="21.6" customHeight="1" x14ac:dyDescent="0.4">
      <c r="A48" s="76" t="str">
        <f>A3</f>
        <v>สำหรับงวดเก้าเดือนสิ้นสุดวันที่ 30 กันยายน พ.ศ. 2565</v>
      </c>
      <c r="B48" s="77"/>
      <c r="C48" s="77"/>
      <c r="D48" s="77"/>
      <c r="E48" s="77"/>
      <c r="F48" s="77"/>
      <c r="G48" s="77"/>
      <c r="H48" s="78"/>
      <c r="I48" s="78"/>
      <c r="J48" s="79"/>
      <c r="K48" s="79"/>
      <c r="L48" s="186"/>
      <c r="M48" s="79"/>
      <c r="N48" s="80"/>
      <c r="O48" s="80"/>
      <c r="P48" s="189"/>
    </row>
    <row r="49" spans="1:16" ht="21.6" customHeight="1" x14ac:dyDescent="0.4">
      <c r="A49" s="69"/>
      <c r="B49" s="69"/>
      <c r="C49" s="69"/>
      <c r="D49" s="69"/>
      <c r="E49" s="69"/>
      <c r="F49" s="69"/>
      <c r="G49" s="69"/>
      <c r="H49" s="70"/>
      <c r="I49" s="70"/>
      <c r="J49" s="71"/>
      <c r="K49" s="71"/>
      <c r="L49" s="185"/>
      <c r="M49" s="71"/>
      <c r="N49" s="72"/>
      <c r="O49" s="72"/>
      <c r="P49" s="187"/>
    </row>
    <row r="50" spans="1:16" ht="21.6" customHeight="1" x14ac:dyDescent="0.4">
      <c r="A50" s="69"/>
      <c r="B50" s="69"/>
      <c r="C50" s="69"/>
      <c r="D50" s="69"/>
      <c r="E50" s="69"/>
      <c r="F50" s="69"/>
      <c r="G50" s="69"/>
      <c r="H50" s="70"/>
      <c r="I50" s="70"/>
      <c r="J50" s="312" t="s">
        <v>2</v>
      </c>
      <c r="K50" s="313"/>
      <c r="L50" s="313"/>
      <c r="M50" s="95"/>
      <c r="N50" s="312" t="s">
        <v>3</v>
      </c>
      <c r="O50" s="313"/>
      <c r="P50" s="313"/>
    </row>
    <row r="51" spans="1:16" ht="21.6" customHeight="1" x14ac:dyDescent="0.4">
      <c r="A51" s="69"/>
      <c r="B51" s="69"/>
      <c r="C51" s="69"/>
      <c r="D51" s="69"/>
      <c r="E51" s="69"/>
      <c r="F51" s="69"/>
      <c r="G51" s="69"/>
      <c r="H51" s="70"/>
      <c r="I51" s="70"/>
      <c r="J51" s="72" t="s">
        <v>4</v>
      </c>
      <c r="K51" s="72"/>
      <c r="L51" s="187" t="s">
        <v>4</v>
      </c>
      <c r="M51" s="72"/>
      <c r="N51" s="72" t="s">
        <v>4</v>
      </c>
      <c r="O51" s="72"/>
      <c r="P51" s="187" t="s">
        <v>4</v>
      </c>
    </row>
    <row r="52" spans="1:16" ht="21.6" customHeight="1" x14ac:dyDescent="0.4">
      <c r="A52" s="83"/>
      <c r="B52" s="83"/>
      <c r="C52" s="83"/>
      <c r="D52" s="83"/>
      <c r="E52" s="83"/>
      <c r="F52" s="83"/>
      <c r="G52" s="83"/>
      <c r="H52" s="83"/>
      <c r="I52" s="83"/>
      <c r="J52" s="72" t="s">
        <v>6</v>
      </c>
      <c r="K52" s="72"/>
      <c r="L52" s="187" t="s">
        <v>6</v>
      </c>
      <c r="M52" s="72"/>
      <c r="N52" s="72" t="s">
        <v>6</v>
      </c>
      <c r="O52" s="72"/>
      <c r="P52" s="187" t="s">
        <v>6</v>
      </c>
    </row>
    <row r="53" spans="1:16" ht="21.6" customHeight="1" x14ac:dyDescent="0.4">
      <c r="A53" s="69"/>
      <c r="B53" s="69"/>
      <c r="C53" s="69"/>
      <c r="D53" s="69"/>
      <c r="E53" s="69"/>
      <c r="F53" s="69"/>
      <c r="G53" s="69"/>
      <c r="H53" s="74"/>
      <c r="I53" s="70"/>
      <c r="J53" s="4" t="s">
        <v>179</v>
      </c>
      <c r="K53" s="12"/>
      <c r="L53" s="188" t="s">
        <v>8</v>
      </c>
      <c r="M53" s="12"/>
      <c r="N53" s="4" t="s">
        <v>179</v>
      </c>
      <c r="O53" s="12"/>
      <c r="P53" s="188" t="s">
        <v>8</v>
      </c>
    </row>
    <row r="54" spans="1:16" ht="21.6" customHeight="1" x14ac:dyDescent="0.4">
      <c r="A54" s="69"/>
      <c r="B54" s="69"/>
      <c r="C54" s="69"/>
      <c r="D54" s="69"/>
      <c r="E54" s="69"/>
      <c r="F54" s="69"/>
      <c r="G54" s="69"/>
      <c r="H54" s="9" t="s">
        <v>9</v>
      </c>
      <c r="I54" s="70"/>
      <c r="J54" s="80" t="s">
        <v>10</v>
      </c>
      <c r="K54" s="70"/>
      <c r="L54" s="189" t="s">
        <v>10</v>
      </c>
      <c r="M54" s="72"/>
      <c r="N54" s="80" t="s">
        <v>10</v>
      </c>
      <c r="O54" s="72"/>
      <c r="P54" s="189" t="s">
        <v>10</v>
      </c>
    </row>
    <row r="55" spans="1:16" ht="8.1" customHeight="1" x14ac:dyDescent="0.4">
      <c r="A55" s="74"/>
      <c r="B55" s="74"/>
      <c r="C55" s="74"/>
      <c r="D55" s="74"/>
      <c r="E55" s="74"/>
      <c r="F55" s="74"/>
      <c r="G55" s="74"/>
      <c r="H55" s="74"/>
      <c r="I55" s="86"/>
      <c r="J55" s="94"/>
      <c r="K55" s="100"/>
      <c r="L55" s="195"/>
      <c r="M55" s="100"/>
      <c r="N55" s="94"/>
      <c r="O55" s="88"/>
      <c r="P55" s="195"/>
    </row>
    <row r="56" spans="1:16" ht="21.6" customHeight="1" x14ac:dyDescent="0.4">
      <c r="A56" s="1" t="s">
        <v>86</v>
      </c>
      <c r="B56" s="14"/>
      <c r="C56" s="74"/>
      <c r="D56" s="74"/>
      <c r="E56" s="74"/>
      <c r="F56" s="74"/>
      <c r="G56" s="74"/>
      <c r="H56" s="74"/>
      <c r="I56" s="86"/>
      <c r="J56" s="94"/>
      <c r="K56" s="100"/>
      <c r="L56" s="195"/>
      <c r="M56" s="100"/>
      <c r="N56" s="94"/>
      <c r="O56" s="88"/>
      <c r="P56" s="195"/>
    </row>
    <row r="57" spans="1:16" ht="21.6" customHeight="1" x14ac:dyDescent="0.4">
      <c r="A57" s="14"/>
      <c r="B57" s="104" t="s">
        <v>87</v>
      </c>
      <c r="C57" s="74"/>
      <c r="D57" s="74"/>
      <c r="E57" s="74"/>
      <c r="F57" s="74"/>
      <c r="G57" s="74"/>
      <c r="H57" s="74"/>
      <c r="I57" s="86"/>
      <c r="J57" s="269">
        <v>162024817</v>
      </c>
      <c r="K57" s="100"/>
      <c r="L57" s="200">
        <v>191142549</v>
      </c>
      <c r="M57" s="100"/>
      <c r="N57" s="253">
        <v>167313049</v>
      </c>
      <c r="O57" s="88"/>
      <c r="P57" s="195">
        <v>189071778</v>
      </c>
    </row>
    <row r="58" spans="1:16" ht="21.6" customHeight="1" x14ac:dyDescent="0.4">
      <c r="A58" s="14"/>
      <c r="B58" s="104" t="s">
        <v>88</v>
      </c>
      <c r="C58" s="74"/>
      <c r="D58" s="74"/>
      <c r="E58" s="74"/>
      <c r="F58" s="74"/>
      <c r="G58" s="74"/>
      <c r="H58" s="74"/>
      <c r="I58" s="86"/>
      <c r="J58" s="254">
        <v>-1768263</v>
      </c>
      <c r="K58" s="100"/>
      <c r="L58" s="196">
        <v>-74235</v>
      </c>
      <c r="M58" s="100"/>
      <c r="N58" s="256">
        <v>0</v>
      </c>
      <c r="O58" s="88"/>
      <c r="P58" s="204">
        <v>0</v>
      </c>
    </row>
    <row r="59" spans="1:16" ht="8.1" customHeight="1" x14ac:dyDescent="0.4">
      <c r="A59" s="14"/>
      <c r="B59" s="14"/>
      <c r="C59" s="74"/>
      <c r="D59" s="74"/>
      <c r="E59" s="74"/>
      <c r="F59" s="74"/>
      <c r="G59" s="74"/>
      <c r="H59" s="74"/>
      <c r="I59" s="86"/>
      <c r="J59" s="94"/>
      <c r="K59" s="100"/>
      <c r="L59" s="195"/>
      <c r="M59" s="100"/>
      <c r="N59" s="94"/>
      <c r="O59" s="88"/>
      <c r="P59" s="195"/>
    </row>
    <row r="60" spans="1:16" ht="21.6" customHeight="1" thickBot="1" x14ac:dyDescent="0.45">
      <c r="A60" s="14"/>
      <c r="B60" s="14"/>
      <c r="C60" s="74"/>
      <c r="D60" s="74"/>
      <c r="E60" s="74"/>
      <c r="F60" s="74"/>
      <c r="G60" s="74"/>
      <c r="H60" s="74"/>
      <c r="I60" s="86"/>
      <c r="J60" s="106">
        <f>SUM(J57:J58)</f>
        <v>160256554</v>
      </c>
      <c r="K60" s="100"/>
      <c r="L60" s="201">
        <f>SUM(L57:L58)</f>
        <v>191068314</v>
      </c>
      <c r="M60" s="100"/>
      <c r="N60" s="106">
        <f>SUM(N57:N58)</f>
        <v>167313049</v>
      </c>
      <c r="O60" s="88"/>
      <c r="P60" s="201">
        <f>SUM(P57:P58)</f>
        <v>189071778</v>
      </c>
    </row>
    <row r="61" spans="1:16" ht="21.6" customHeight="1" thickTop="1" x14ac:dyDescent="0.4">
      <c r="A61" s="14"/>
      <c r="B61" s="14"/>
      <c r="C61" s="74"/>
      <c r="D61" s="74"/>
      <c r="E61" s="74"/>
      <c r="F61" s="74"/>
      <c r="G61" s="74"/>
      <c r="H61" s="86"/>
      <c r="I61" s="86"/>
      <c r="J61" s="94"/>
      <c r="K61" s="95"/>
      <c r="L61" s="195"/>
      <c r="M61" s="95"/>
      <c r="N61" s="94"/>
      <c r="O61" s="88"/>
      <c r="P61" s="195"/>
    </row>
    <row r="62" spans="1:16" ht="21.6" customHeight="1" x14ac:dyDescent="0.4">
      <c r="A62" s="1" t="s">
        <v>89</v>
      </c>
      <c r="B62" s="14"/>
      <c r="C62" s="74"/>
      <c r="D62" s="74"/>
      <c r="E62" s="74"/>
      <c r="F62" s="74"/>
      <c r="G62" s="74"/>
      <c r="H62" s="86"/>
      <c r="I62" s="86"/>
      <c r="J62" s="94"/>
      <c r="K62" s="100"/>
      <c r="L62" s="195"/>
      <c r="M62" s="100"/>
      <c r="N62" s="94"/>
      <c r="O62" s="88"/>
      <c r="P62" s="195"/>
    </row>
    <row r="63" spans="1:16" ht="21.6" customHeight="1" x14ac:dyDescent="0.4">
      <c r="A63" s="14"/>
      <c r="B63" s="104" t="s">
        <v>87</v>
      </c>
      <c r="C63" s="74"/>
      <c r="D63" s="74"/>
      <c r="E63" s="74"/>
      <c r="F63" s="74"/>
      <c r="G63" s="74"/>
      <c r="H63" s="86"/>
      <c r="I63" s="86"/>
      <c r="J63" s="269">
        <v>181944317</v>
      </c>
      <c r="K63" s="100"/>
      <c r="L63" s="200">
        <v>191142549</v>
      </c>
      <c r="M63" s="100"/>
      <c r="N63" s="253">
        <v>187232549</v>
      </c>
      <c r="O63" s="88"/>
      <c r="P63" s="195">
        <v>189071778</v>
      </c>
    </row>
    <row r="64" spans="1:16" ht="21.6" customHeight="1" x14ac:dyDescent="0.4">
      <c r="A64" s="14"/>
      <c r="B64" s="104" t="s">
        <v>88</v>
      </c>
      <c r="C64" s="74"/>
      <c r="D64" s="74"/>
      <c r="E64" s="74"/>
      <c r="F64" s="74"/>
      <c r="G64" s="74"/>
      <c r="H64" s="86"/>
      <c r="I64" s="86"/>
      <c r="J64" s="254">
        <v>-1768263</v>
      </c>
      <c r="K64" s="100"/>
      <c r="L64" s="196">
        <v>-74235</v>
      </c>
      <c r="M64" s="100"/>
      <c r="N64" s="256">
        <v>0</v>
      </c>
      <c r="O64" s="88"/>
      <c r="P64" s="204">
        <v>0</v>
      </c>
    </row>
    <row r="65" spans="1:16" ht="8.1" customHeight="1" x14ac:dyDescent="0.4">
      <c r="A65" s="74"/>
      <c r="B65" s="74"/>
      <c r="C65" s="74"/>
      <c r="D65" s="74"/>
      <c r="E65" s="74"/>
      <c r="F65" s="74"/>
      <c r="G65" s="74"/>
      <c r="H65" s="86"/>
      <c r="I65" s="86"/>
      <c r="J65" s="94"/>
      <c r="K65" s="100"/>
      <c r="L65" s="195"/>
      <c r="M65" s="100"/>
      <c r="N65" s="94"/>
      <c r="O65" s="88"/>
      <c r="P65" s="195"/>
    </row>
    <row r="66" spans="1:16" ht="21.6" customHeight="1" thickBot="1" x14ac:dyDescent="0.45">
      <c r="A66" s="74"/>
      <c r="B66" s="74"/>
      <c r="C66" s="74"/>
      <c r="D66" s="74"/>
      <c r="E66" s="74"/>
      <c r="F66" s="74"/>
      <c r="G66" s="74"/>
      <c r="H66" s="86"/>
      <c r="I66" s="86"/>
      <c r="J66" s="106">
        <f>SUM(J63:J65)</f>
        <v>180176054</v>
      </c>
      <c r="K66" s="100"/>
      <c r="L66" s="201">
        <f>SUM(L63:L65)</f>
        <v>191068314</v>
      </c>
      <c r="M66" s="100"/>
      <c r="N66" s="106">
        <f>SUM(N63:N65)</f>
        <v>187232549</v>
      </c>
      <c r="O66" s="88"/>
      <c r="P66" s="201">
        <f>SUM(P63:P65)</f>
        <v>189071778</v>
      </c>
    </row>
    <row r="67" spans="1:16" ht="21.6" customHeight="1" thickTop="1" x14ac:dyDescent="0.4">
      <c r="A67" s="74"/>
      <c r="B67" s="74"/>
      <c r="C67" s="74"/>
      <c r="D67" s="74"/>
      <c r="E67" s="74"/>
      <c r="F67" s="74"/>
      <c r="G67" s="74"/>
      <c r="H67" s="86"/>
      <c r="I67" s="86"/>
      <c r="J67" s="94"/>
      <c r="K67" s="100"/>
      <c r="L67" s="195"/>
      <c r="M67" s="100"/>
      <c r="N67" s="94"/>
      <c r="O67" s="88"/>
      <c r="P67" s="195"/>
    </row>
    <row r="68" spans="1:16" ht="21.6" customHeight="1" x14ac:dyDescent="0.4">
      <c r="A68" s="69" t="s">
        <v>90</v>
      </c>
      <c r="B68" s="74"/>
      <c r="C68" s="74"/>
      <c r="D68" s="74"/>
      <c r="E68" s="74"/>
      <c r="F68" s="74"/>
      <c r="G68" s="74"/>
      <c r="H68" s="86"/>
      <c r="I68" s="86"/>
      <c r="J68" s="94"/>
      <c r="K68" s="100"/>
      <c r="L68" s="195"/>
      <c r="M68" s="100"/>
      <c r="N68" s="94"/>
      <c r="O68" s="88"/>
      <c r="P68" s="195"/>
    </row>
    <row r="69" spans="1:16" ht="21.6" customHeight="1" thickBot="1" x14ac:dyDescent="0.45">
      <c r="A69" s="74"/>
      <c r="B69" s="74" t="s">
        <v>91</v>
      </c>
      <c r="C69" s="74"/>
      <c r="D69" s="74"/>
      <c r="E69" s="74"/>
      <c r="F69" s="74"/>
      <c r="G69" s="74"/>
      <c r="H69" s="15">
        <v>17</v>
      </c>
      <c r="I69" s="86"/>
      <c r="J69" s="110">
        <v>0.55000000000000004</v>
      </c>
      <c r="K69" s="115"/>
      <c r="L69" s="202">
        <v>0.92</v>
      </c>
      <c r="M69" s="116"/>
      <c r="N69" s="110">
        <v>0.56999999999999995</v>
      </c>
      <c r="O69" s="111"/>
      <c r="P69" s="202">
        <v>0.91</v>
      </c>
    </row>
    <row r="70" spans="1:16" ht="21.6" customHeight="1" thickTop="1" x14ac:dyDescent="0.4">
      <c r="A70" s="74"/>
      <c r="B70" s="74"/>
      <c r="C70" s="74"/>
      <c r="D70" s="74"/>
      <c r="E70" s="74"/>
      <c r="F70" s="74"/>
      <c r="G70" s="74"/>
      <c r="H70" s="86"/>
      <c r="I70" s="86"/>
      <c r="J70" s="95"/>
      <c r="K70" s="100"/>
      <c r="L70" s="195"/>
      <c r="M70" s="100"/>
      <c r="N70" s="95"/>
      <c r="O70" s="88"/>
      <c r="P70" s="195"/>
    </row>
    <row r="71" spans="1:16" ht="21.6" customHeight="1" x14ac:dyDescent="0.4">
      <c r="A71" s="74"/>
      <c r="B71" s="74"/>
      <c r="C71" s="74"/>
      <c r="D71" s="74"/>
      <c r="E71" s="74"/>
      <c r="F71" s="74"/>
      <c r="G71" s="74"/>
      <c r="H71" s="86"/>
      <c r="I71" s="86"/>
      <c r="J71" s="95"/>
      <c r="K71" s="100"/>
      <c r="L71" s="195"/>
      <c r="M71" s="100"/>
      <c r="N71" s="95"/>
      <c r="O71" s="88"/>
      <c r="P71" s="195"/>
    </row>
    <row r="72" spans="1:16" ht="21.6" customHeight="1" x14ac:dyDescent="0.4">
      <c r="A72" s="74"/>
      <c r="B72" s="74"/>
      <c r="C72" s="74"/>
      <c r="D72" s="74"/>
      <c r="E72" s="74"/>
      <c r="F72" s="74"/>
      <c r="G72" s="74"/>
      <c r="H72" s="86"/>
      <c r="I72" s="86"/>
      <c r="J72" s="95"/>
      <c r="K72" s="100"/>
      <c r="L72" s="195"/>
      <c r="M72" s="100"/>
      <c r="N72" s="95"/>
      <c r="O72" s="88"/>
      <c r="P72" s="195"/>
    </row>
    <row r="73" spans="1:16" ht="21.6" customHeight="1" x14ac:dyDescent="0.4">
      <c r="A73" s="74"/>
      <c r="B73" s="74"/>
      <c r="C73" s="74"/>
      <c r="D73" s="74"/>
      <c r="E73" s="74"/>
      <c r="F73" s="74"/>
      <c r="G73" s="74"/>
      <c r="H73" s="86"/>
      <c r="I73" s="86"/>
      <c r="J73" s="95"/>
      <c r="K73" s="100"/>
      <c r="L73" s="195"/>
      <c r="M73" s="100"/>
      <c r="N73" s="95"/>
      <c r="O73" s="88"/>
      <c r="P73" s="195"/>
    </row>
    <row r="74" spans="1:16" ht="21.6" customHeight="1" x14ac:dyDescent="0.4">
      <c r="A74" s="74"/>
      <c r="B74" s="74"/>
      <c r="C74" s="74"/>
      <c r="D74" s="74"/>
      <c r="E74" s="74"/>
      <c r="F74" s="74"/>
      <c r="G74" s="74"/>
      <c r="H74" s="86"/>
      <c r="I74" s="86"/>
      <c r="J74" s="95"/>
      <c r="K74" s="100"/>
      <c r="L74" s="195"/>
      <c r="M74" s="100"/>
      <c r="N74" s="95"/>
      <c r="O74" s="88"/>
      <c r="P74" s="195"/>
    </row>
    <row r="75" spans="1:16" ht="21.6" customHeight="1" x14ac:dyDescent="0.4">
      <c r="A75" s="74"/>
      <c r="B75" s="74"/>
      <c r="C75" s="74"/>
      <c r="D75" s="74"/>
      <c r="E75" s="74"/>
      <c r="F75" s="74"/>
      <c r="G75" s="74"/>
      <c r="H75" s="86"/>
      <c r="I75" s="86"/>
      <c r="J75" s="95"/>
      <c r="K75" s="100"/>
      <c r="L75" s="195"/>
      <c r="M75" s="100"/>
      <c r="N75" s="95"/>
      <c r="O75" s="88"/>
      <c r="P75" s="195"/>
    </row>
    <row r="76" spans="1:16" ht="21.6" customHeight="1" x14ac:dyDescent="0.4">
      <c r="A76" s="74"/>
      <c r="B76" s="74"/>
      <c r="C76" s="74"/>
      <c r="D76" s="74"/>
      <c r="E76" s="74"/>
      <c r="F76" s="74"/>
      <c r="G76" s="74"/>
      <c r="H76" s="86"/>
      <c r="I76" s="86"/>
      <c r="J76" s="95"/>
      <c r="K76" s="100"/>
      <c r="L76" s="195"/>
      <c r="M76" s="100"/>
      <c r="N76" s="95"/>
      <c r="O76" s="88"/>
      <c r="P76" s="195"/>
    </row>
    <row r="77" spans="1:16" ht="21.6" customHeight="1" x14ac:dyDescent="0.4">
      <c r="A77" s="74"/>
      <c r="B77" s="74"/>
      <c r="C77" s="74"/>
      <c r="D77" s="74"/>
      <c r="E77" s="74"/>
      <c r="F77" s="74"/>
      <c r="G77" s="74"/>
      <c r="H77" s="86"/>
      <c r="I77" s="86"/>
      <c r="J77" s="95"/>
      <c r="K77" s="100"/>
      <c r="L77" s="195"/>
      <c r="M77" s="100"/>
      <c r="N77" s="95"/>
      <c r="O77" s="88"/>
      <c r="P77" s="195"/>
    </row>
    <row r="78" spans="1:16" ht="21.6" customHeight="1" x14ac:dyDescent="0.4">
      <c r="A78" s="74"/>
      <c r="B78" s="74"/>
      <c r="C78" s="74"/>
      <c r="D78" s="74"/>
      <c r="E78" s="74"/>
      <c r="F78" s="74"/>
      <c r="G78" s="74"/>
      <c r="H78" s="86"/>
      <c r="I78" s="86"/>
      <c r="J78" s="95"/>
      <c r="K78" s="100"/>
      <c r="L78" s="195"/>
      <c r="M78" s="100"/>
      <c r="N78" s="95"/>
      <c r="O78" s="88"/>
      <c r="P78" s="195"/>
    </row>
    <row r="79" spans="1:16" ht="21.6" customHeight="1" x14ac:dyDescent="0.4">
      <c r="A79" s="74"/>
      <c r="B79" s="74"/>
      <c r="C79" s="74"/>
      <c r="D79" s="74"/>
      <c r="E79" s="74"/>
      <c r="F79" s="74"/>
      <c r="G79" s="74"/>
      <c r="H79" s="86"/>
      <c r="I79" s="86"/>
      <c r="J79" s="95"/>
      <c r="K79" s="100"/>
      <c r="L79" s="195"/>
      <c r="M79" s="100"/>
      <c r="N79" s="95"/>
      <c r="O79" s="88"/>
      <c r="P79" s="195"/>
    </row>
    <row r="80" spans="1:16" ht="21.6" customHeight="1" x14ac:dyDescent="0.4">
      <c r="A80" s="74"/>
      <c r="B80" s="74"/>
      <c r="C80" s="74"/>
      <c r="D80" s="74"/>
      <c r="E80" s="74"/>
      <c r="F80" s="74"/>
      <c r="G80" s="74"/>
      <c r="H80" s="86"/>
      <c r="I80" s="86"/>
      <c r="J80" s="95"/>
      <c r="K80" s="100"/>
      <c r="L80" s="195"/>
      <c r="M80" s="100"/>
      <c r="N80" s="95"/>
      <c r="O80" s="88"/>
      <c r="P80" s="195"/>
    </row>
    <row r="81" spans="1:16" ht="21.6" customHeight="1" x14ac:dyDescent="0.4">
      <c r="A81" s="74"/>
      <c r="B81" s="74"/>
      <c r="C81" s="74"/>
      <c r="D81" s="74"/>
      <c r="E81" s="74"/>
      <c r="F81" s="74"/>
      <c r="G81" s="74"/>
      <c r="H81" s="86"/>
      <c r="I81" s="86"/>
      <c r="J81" s="95"/>
      <c r="K81" s="100"/>
      <c r="L81" s="195"/>
      <c r="M81" s="100"/>
      <c r="N81" s="95"/>
      <c r="O81" s="88"/>
      <c r="P81" s="195"/>
    </row>
    <row r="82" spans="1:16" ht="21.6" customHeight="1" x14ac:dyDescent="0.4">
      <c r="A82" s="74"/>
      <c r="B82" s="74"/>
      <c r="C82" s="74"/>
      <c r="D82" s="74"/>
      <c r="E82" s="74"/>
      <c r="F82" s="74"/>
      <c r="G82" s="74"/>
      <c r="H82" s="86"/>
      <c r="I82" s="86"/>
      <c r="J82" s="95"/>
      <c r="K82" s="100"/>
      <c r="L82" s="195"/>
      <c r="M82" s="100"/>
      <c r="N82" s="95"/>
      <c r="O82" s="88"/>
      <c r="P82" s="195"/>
    </row>
    <row r="83" spans="1:16" ht="21.6" customHeight="1" x14ac:dyDescent="0.4">
      <c r="A83" s="74"/>
      <c r="B83" s="74"/>
      <c r="C83" s="74"/>
      <c r="D83" s="74"/>
      <c r="E83" s="74"/>
      <c r="F83" s="74"/>
      <c r="G83" s="74"/>
      <c r="H83" s="86"/>
      <c r="I83" s="86"/>
      <c r="J83" s="95"/>
      <c r="K83" s="100"/>
      <c r="L83" s="195"/>
      <c r="M83" s="100"/>
      <c r="N83" s="95"/>
      <c r="O83" s="88"/>
      <c r="P83" s="195"/>
    </row>
    <row r="84" spans="1:16" ht="21.6" customHeight="1" x14ac:dyDescent="0.4">
      <c r="A84" s="74"/>
      <c r="B84" s="74"/>
      <c r="C84" s="74"/>
      <c r="D84" s="74"/>
      <c r="E84" s="74"/>
      <c r="F84" s="74"/>
      <c r="G84" s="74"/>
      <c r="H84" s="86"/>
      <c r="I84" s="86"/>
      <c r="J84" s="95"/>
      <c r="K84" s="100"/>
      <c r="L84" s="195"/>
      <c r="M84" s="100"/>
      <c r="N84" s="95"/>
      <c r="O84" s="88"/>
      <c r="P84" s="195"/>
    </row>
    <row r="85" spans="1:16" ht="12" customHeight="1" x14ac:dyDescent="0.4">
      <c r="A85" s="69"/>
      <c r="B85" s="74"/>
      <c r="C85" s="74"/>
      <c r="D85" s="74"/>
      <c r="E85" s="74"/>
      <c r="F85" s="74"/>
      <c r="G85" s="74"/>
      <c r="H85" s="86"/>
      <c r="I85" s="86"/>
      <c r="J85" s="95"/>
      <c r="K85" s="100"/>
      <c r="L85" s="195"/>
      <c r="M85" s="100"/>
      <c r="N85" s="95"/>
      <c r="O85" s="88"/>
      <c r="P85" s="195"/>
    </row>
    <row r="86" spans="1:16" ht="21.6" customHeight="1" x14ac:dyDescent="0.4">
      <c r="A86" s="103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86" s="103"/>
      <c r="C86" s="103"/>
      <c r="D86" s="103"/>
      <c r="E86" s="103"/>
      <c r="F86" s="103"/>
      <c r="G86" s="103"/>
      <c r="H86" s="103"/>
      <c r="I86" s="103"/>
      <c r="J86" s="105"/>
      <c r="K86" s="105"/>
      <c r="L86" s="204"/>
      <c r="M86" s="105"/>
      <c r="N86" s="105"/>
      <c r="O86" s="105"/>
      <c r="P86" s="204"/>
    </row>
  </sheetData>
  <mergeCells count="4">
    <mergeCell ref="J5:L5"/>
    <mergeCell ref="N5:P5"/>
    <mergeCell ref="J50:L50"/>
    <mergeCell ref="N50:P50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0F36F-F776-4A5D-AE55-D20F3DE8A5EE}">
  <dimension ref="A1:X42"/>
  <sheetViews>
    <sheetView topLeftCell="A4" zoomScale="98" zoomScaleNormal="98" zoomScaleSheetLayoutView="100" workbookViewId="0">
      <selection activeCell="L31" sqref="L31"/>
    </sheetView>
  </sheetViews>
  <sheetFormatPr defaultColWidth="14.42578125" defaultRowHeight="15" customHeight="1" x14ac:dyDescent="0.4"/>
  <cols>
    <col min="1" max="2" width="1.42578125" style="134" customWidth="1"/>
    <col min="3" max="3" width="40.42578125" style="134" customWidth="1"/>
    <col min="4" max="4" width="7.7109375" style="134" customWidth="1"/>
    <col min="5" max="5" width="0.7109375" style="134" customWidth="1"/>
    <col min="6" max="6" width="11.42578125" style="134" customWidth="1"/>
    <col min="7" max="7" width="0.7109375" style="134" customWidth="1"/>
    <col min="8" max="8" width="12.42578125" style="134" customWidth="1"/>
    <col min="9" max="9" width="0.7109375" style="134" customWidth="1"/>
    <col min="10" max="10" width="11" style="134" customWidth="1"/>
    <col min="11" max="11" width="0.7109375" style="134" customWidth="1"/>
    <col min="12" max="12" width="12.42578125" style="134" customWidth="1"/>
    <col min="13" max="13" width="0.7109375" style="134" customWidth="1"/>
    <col min="14" max="14" width="20.140625" style="134" customWidth="1"/>
    <col min="15" max="15" width="0.7109375" style="134" customWidth="1"/>
    <col min="16" max="16" width="15.7109375" style="134" customWidth="1"/>
    <col min="17" max="17" width="0.7109375" style="134" customWidth="1"/>
    <col min="18" max="18" width="16.7109375" style="134" customWidth="1"/>
    <col min="19" max="19" width="0.7109375" style="134" customWidth="1"/>
    <col min="20" max="20" width="12.42578125" style="134" customWidth="1"/>
    <col min="21" max="21" width="0.7109375" style="134" customWidth="1"/>
    <col min="22" max="22" width="13.42578125" style="134" customWidth="1"/>
    <col min="23" max="23" width="0.7109375" style="134" customWidth="1"/>
    <col min="24" max="24" width="14.5703125" style="134" customWidth="1"/>
    <col min="25" max="16384" width="14.42578125" style="75"/>
  </cols>
  <sheetData>
    <row r="1" spans="1:24" ht="20.100000000000001" customHeight="1" x14ac:dyDescent="0.4">
      <c r="A1" s="69" t="str">
        <f>'T2-4'!A1</f>
        <v>บริษัท เทิร์นคีย์ คอมมูนิเคชั่น เซอร์วิส จำกัด (มหาชน)</v>
      </c>
      <c r="B1" s="69"/>
      <c r="C1" s="69"/>
      <c r="D1" s="69"/>
      <c r="E1" s="118"/>
      <c r="F1" s="71"/>
      <c r="G1" s="71"/>
      <c r="H1" s="71"/>
      <c r="I1" s="118"/>
      <c r="J1" s="72"/>
      <c r="K1" s="119"/>
      <c r="L1" s="72"/>
      <c r="M1" s="119"/>
      <c r="N1" s="72"/>
      <c r="O1" s="72"/>
      <c r="P1" s="72"/>
      <c r="Q1" s="72"/>
      <c r="R1" s="72"/>
      <c r="S1" s="72"/>
      <c r="T1" s="72"/>
      <c r="U1" s="69"/>
      <c r="V1" s="120"/>
      <c r="W1" s="69"/>
      <c r="X1" s="120"/>
    </row>
    <row r="2" spans="1:24" ht="20.100000000000001" customHeight="1" x14ac:dyDescent="0.4">
      <c r="A2" s="69" t="s">
        <v>93</v>
      </c>
      <c r="B2" s="69"/>
      <c r="C2" s="69"/>
      <c r="D2" s="69"/>
      <c r="E2" s="118"/>
      <c r="F2" s="71"/>
      <c r="G2" s="71"/>
      <c r="H2" s="71"/>
      <c r="I2" s="118"/>
      <c r="J2" s="72"/>
      <c r="K2" s="119"/>
      <c r="L2" s="72"/>
      <c r="M2" s="119"/>
      <c r="N2" s="69"/>
      <c r="O2" s="69"/>
      <c r="P2" s="69"/>
      <c r="Q2" s="69"/>
      <c r="R2" s="69"/>
      <c r="S2" s="69"/>
      <c r="T2" s="69"/>
      <c r="U2" s="69"/>
      <c r="V2" s="120"/>
      <c r="W2" s="69"/>
      <c r="X2" s="120"/>
    </row>
    <row r="3" spans="1:24" ht="20.100000000000001" customHeight="1" x14ac:dyDescent="0.4">
      <c r="A3" s="76" t="str">
        <f>'T 7-8'!A3</f>
        <v>สำหรับงวดเก้าเดือนสิ้นสุดวันที่ 30 กันยายน พ.ศ. 2565</v>
      </c>
      <c r="B3" s="77"/>
      <c r="C3" s="77"/>
      <c r="D3" s="77"/>
      <c r="E3" s="121"/>
      <c r="F3" s="79"/>
      <c r="G3" s="182"/>
      <c r="H3" s="182"/>
      <c r="I3" s="121"/>
      <c r="J3" s="80"/>
      <c r="K3" s="122"/>
      <c r="L3" s="80"/>
      <c r="M3" s="122"/>
      <c r="N3" s="80"/>
      <c r="O3" s="80"/>
      <c r="P3" s="80"/>
      <c r="Q3" s="80"/>
      <c r="R3" s="80"/>
      <c r="S3" s="80"/>
      <c r="T3" s="80"/>
      <c r="U3" s="122"/>
      <c r="V3" s="80"/>
      <c r="W3" s="122"/>
      <c r="X3" s="80"/>
    </row>
    <row r="4" spans="1:24" ht="18.600000000000001" customHeight="1" x14ac:dyDescent="0.4">
      <c r="A4" s="69"/>
      <c r="B4" s="69"/>
      <c r="C4" s="69"/>
      <c r="D4" s="69"/>
      <c r="E4" s="118"/>
      <c r="F4" s="71"/>
      <c r="G4" s="71"/>
      <c r="H4" s="71"/>
      <c r="I4" s="118"/>
      <c r="J4" s="72"/>
      <c r="K4" s="119"/>
      <c r="L4" s="72"/>
      <c r="M4" s="119"/>
      <c r="N4" s="72"/>
      <c r="O4" s="72"/>
      <c r="P4" s="72"/>
      <c r="Q4" s="72"/>
      <c r="R4" s="72"/>
      <c r="S4" s="72"/>
      <c r="T4" s="72"/>
      <c r="U4" s="119"/>
      <c r="V4" s="72"/>
      <c r="W4" s="119"/>
      <c r="X4" s="72"/>
    </row>
    <row r="5" spans="1:24" ht="18.600000000000001" customHeight="1" x14ac:dyDescent="0.4">
      <c r="A5" s="69"/>
      <c r="B5" s="69"/>
      <c r="C5" s="69"/>
      <c r="D5" s="69"/>
      <c r="E5" s="69"/>
      <c r="F5" s="312" t="s">
        <v>94</v>
      </c>
      <c r="G5" s="312"/>
      <c r="H5" s="312"/>
      <c r="I5" s="311"/>
      <c r="J5" s="311"/>
      <c r="K5" s="311"/>
      <c r="L5" s="311"/>
      <c r="M5" s="311"/>
      <c r="N5" s="311"/>
      <c r="O5" s="311"/>
      <c r="P5" s="311"/>
      <c r="Q5" s="311"/>
      <c r="R5" s="311"/>
      <c r="S5" s="311"/>
      <c r="T5" s="311"/>
      <c r="U5" s="311"/>
      <c r="V5" s="311"/>
      <c r="W5" s="311"/>
      <c r="X5" s="311"/>
    </row>
    <row r="6" spans="1:24" ht="18.600000000000001" customHeight="1" x14ac:dyDescent="0.4">
      <c r="A6" s="69"/>
      <c r="B6" s="69"/>
      <c r="C6" s="69"/>
      <c r="D6" s="69"/>
      <c r="E6" s="69"/>
      <c r="F6" s="314" t="s">
        <v>95</v>
      </c>
      <c r="G6" s="314"/>
      <c r="H6" s="314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123"/>
      <c r="V6" s="124"/>
      <c r="W6" s="125"/>
      <c r="X6" s="124"/>
    </row>
    <row r="7" spans="1:24" ht="18.600000000000001" customHeight="1" x14ac:dyDescent="0.4">
      <c r="A7" s="69"/>
      <c r="B7" s="69"/>
      <c r="C7" s="69"/>
      <c r="D7" s="69"/>
      <c r="E7" s="71"/>
      <c r="F7" s="71"/>
      <c r="G7" s="71"/>
      <c r="H7" s="71"/>
      <c r="I7" s="71"/>
      <c r="J7" s="88"/>
      <c r="K7" s="88"/>
      <c r="L7" s="88"/>
      <c r="M7" s="71"/>
      <c r="N7" s="316" t="s">
        <v>96</v>
      </c>
      <c r="O7" s="316"/>
      <c r="P7" s="316"/>
      <c r="Q7" s="316"/>
      <c r="R7" s="316"/>
      <c r="S7" s="71"/>
      <c r="T7" s="71"/>
      <c r="U7" s="118"/>
      <c r="V7" s="72"/>
      <c r="W7" s="119"/>
      <c r="X7" s="72"/>
    </row>
    <row r="8" spans="1:24" ht="18.600000000000001" customHeight="1" x14ac:dyDescent="0.4">
      <c r="A8" s="74"/>
      <c r="B8" s="74"/>
      <c r="C8" s="74"/>
      <c r="D8" s="74"/>
      <c r="E8" s="112"/>
      <c r="F8" s="317" t="s">
        <v>197</v>
      </c>
      <c r="G8" s="317"/>
      <c r="H8" s="317"/>
      <c r="I8" s="112"/>
      <c r="J8" s="312" t="s">
        <v>63</v>
      </c>
      <c r="K8" s="311"/>
      <c r="L8" s="311"/>
      <c r="M8" s="72"/>
      <c r="N8" s="312" t="s">
        <v>54</v>
      </c>
      <c r="O8" s="312"/>
      <c r="P8" s="312"/>
      <c r="Q8" s="312"/>
      <c r="R8" s="312"/>
      <c r="S8" s="69"/>
      <c r="T8" s="88"/>
      <c r="U8" s="112"/>
      <c r="V8" s="88"/>
      <c r="W8" s="112"/>
      <c r="X8" s="88"/>
    </row>
    <row r="9" spans="1:24" ht="18.600000000000001" customHeight="1" x14ac:dyDescent="0.4">
      <c r="A9" s="74"/>
      <c r="B9" s="74"/>
      <c r="C9" s="74"/>
      <c r="D9" s="74"/>
      <c r="E9" s="112"/>
      <c r="F9" s="88"/>
      <c r="G9" s="88"/>
      <c r="H9" s="88"/>
      <c r="I9" s="112"/>
      <c r="J9" s="71"/>
      <c r="K9" s="71"/>
      <c r="L9" s="71"/>
      <c r="M9" s="72"/>
      <c r="N9" s="72" t="s">
        <v>192</v>
      </c>
      <c r="O9" s="72"/>
      <c r="P9" s="72" t="s">
        <v>97</v>
      </c>
      <c r="Q9" s="72"/>
      <c r="R9" s="72"/>
      <c r="S9" s="69"/>
      <c r="T9" s="88"/>
      <c r="U9" s="112"/>
      <c r="V9" s="88"/>
      <c r="W9" s="112"/>
      <c r="X9" s="88"/>
    </row>
    <row r="10" spans="1:24" ht="18.600000000000001" customHeight="1" x14ac:dyDescent="0.4">
      <c r="A10" s="69"/>
      <c r="B10" s="69"/>
      <c r="C10" s="69"/>
      <c r="D10" s="69"/>
      <c r="E10" s="118"/>
      <c r="F10" s="72"/>
      <c r="G10" s="72"/>
      <c r="H10" s="72"/>
      <c r="I10" s="118"/>
      <c r="J10" s="72" t="s">
        <v>98</v>
      </c>
      <c r="K10" s="119"/>
      <c r="L10" s="72"/>
      <c r="M10" s="72"/>
      <c r="N10" s="72" t="s">
        <v>193</v>
      </c>
      <c r="O10" s="72"/>
      <c r="P10" s="72" t="s">
        <v>99</v>
      </c>
      <c r="Q10" s="72"/>
      <c r="R10" s="74"/>
      <c r="S10" s="69"/>
      <c r="T10" s="72" t="s">
        <v>100</v>
      </c>
      <c r="U10" s="118"/>
      <c r="V10" s="72"/>
      <c r="W10" s="119"/>
      <c r="X10" s="72"/>
    </row>
    <row r="11" spans="1:24" ht="18.600000000000001" customHeight="1" x14ac:dyDescent="0.4">
      <c r="A11" s="69"/>
      <c r="B11" s="69"/>
      <c r="C11" s="69"/>
      <c r="D11" s="69"/>
      <c r="E11" s="118"/>
      <c r="F11" s="72" t="s">
        <v>101</v>
      </c>
      <c r="G11" s="72"/>
      <c r="H11" s="119" t="s">
        <v>190</v>
      </c>
      <c r="I11" s="118"/>
      <c r="J11" s="72" t="s">
        <v>102</v>
      </c>
      <c r="K11" s="119"/>
      <c r="L11" s="72"/>
      <c r="M11" s="72"/>
      <c r="N11" s="72" t="s">
        <v>194</v>
      </c>
      <c r="O11" s="72"/>
      <c r="P11" s="72" t="s">
        <v>103</v>
      </c>
      <c r="Q11" s="72"/>
      <c r="R11" s="72" t="s">
        <v>195</v>
      </c>
      <c r="S11" s="74"/>
      <c r="T11" s="72" t="s">
        <v>104</v>
      </c>
      <c r="U11" s="118"/>
      <c r="V11" s="72" t="s">
        <v>103</v>
      </c>
      <c r="W11" s="119"/>
      <c r="X11" s="83" t="s">
        <v>100</v>
      </c>
    </row>
    <row r="12" spans="1:24" ht="18.600000000000001" customHeight="1" x14ac:dyDescent="0.4">
      <c r="A12" s="69"/>
      <c r="B12" s="69"/>
      <c r="C12" s="69"/>
      <c r="D12" s="69"/>
      <c r="E12" s="118"/>
      <c r="F12" s="72" t="s">
        <v>105</v>
      </c>
      <c r="G12" s="72"/>
      <c r="H12" s="119" t="s">
        <v>191</v>
      </c>
      <c r="I12" s="118"/>
      <c r="J12" s="72" t="s">
        <v>106</v>
      </c>
      <c r="K12" s="119"/>
      <c r="L12" s="72" t="s">
        <v>65</v>
      </c>
      <c r="M12" s="72"/>
      <c r="N12" s="72" t="s">
        <v>92</v>
      </c>
      <c r="O12" s="72"/>
      <c r="P12" s="72" t="s">
        <v>107</v>
      </c>
      <c r="Q12" s="72"/>
      <c r="R12" s="72" t="s">
        <v>196</v>
      </c>
      <c r="S12" s="74"/>
      <c r="T12" s="126" t="s">
        <v>108</v>
      </c>
      <c r="U12" s="118"/>
      <c r="V12" s="72" t="s">
        <v>107</v>
      </c>
      <c r="W12" s="119"/>
      <c r="X12" s="83" t="s">
        <v>109</v>
      </c>
    </row>
    <row r="13" spans="1:24" ht="18.600000000000001" customHeight="1" x14ac:dyDescent="0.4">
      <c r="A13" s="69"/>
      <c r="B13" s="69"/>
      <c r="C13" s="69"/>
      <c r="D13" s="127" t="s">
        <v>9</v>
      </c>
      <c r="E13" s="119"/>
      <c r="F13" s="80" t="s">
        <v>10</v>
      </c>
      <c r="G13" s="72"/>
      <c r="H13" s="80" t="s">
        <v>10</v>
      </c>
      <c r="I13" s="119"/>
      <c r="J13" s="80" t="s">
        <v>10</v>
      </c>
      <c r="K13" s="119"/>
      <c r="L13" s="80" t="s">
        <v>10</v>
      </c>
      <c r="M13" s="72"/>
      <c r="N13" s="80" t="s">
        <v>10</v>
      </c>
      <c r="O13" s="72"/>
      <c r="P13" s="80" t="s">
        <v>10</v>
      </c>
      <c r="Q13" s="72"/>
      <c r="R13" s="80" t="s">
        <v>10</v>
      </c>
      <c r="S13" s="74"/>
      <c r="T13" s="80" t="s">
        <v>10</v>
      </c>
      <c r="U13" s="119"/>
      <c r="V13" s="80" t="s">
        <v>10</v>
      </c>
      <c r="W13" s="119"/>
      <c r="X13" s="80" t="s">
        <v>10</v>
      </c>
    </row>
    <row r="14" spans="1:24" ht="6" customHeight="1" x14ac:dyDescent="0.4">
      <c r="A14" s="69"/>
      <c r="B14" s="74"/>
      <c r="C14" s="74"/>
      <c r="D14" s="69"/>
      <c r="E14" s="109"/>
      <c r="F14" s="88"/>
      <c r="G14" s="72"/>
      <c r="H14" s="88"/>
      <c r="I14" s="109"/>
      <c r="J14" s="88"/>
      <c r="K14" s="109"/>
      <c r="L14" s="88"/>
      <c r="M14" s="72"/>
      <c r="N14" s="88"/>
      <c r="O14" s="72"/>
      <c r="P14" s="88"/>
      <c r="Q14" s="72"/>
      <c r="R14" s="88"/>
      <c r="S14" s="74"/>
      <c r="T14" s="88"/>
      <c r="U14" s="109"/>
      <c r="V14" s="88"/>
      <c r="W14" s="109"/>
      <c r="X14" s="88"/>
    </row>
    <row r="15" spans="1:24" ht="18.600000000000001" customHeight="1" x14ac:dyDescent="0.4">
      <c r="A15" s="69" t="s">
        <v>112</v>
      </c>
      <c r="B15" s="74"/>
      <c r="C15" s="74"/>
      <c r="D15" s="69"/>
      <c r="E15" s="88"/>
      <c r="F15" s="88">
        <v>200000000</v>
      </c>
      <c r="G15" s="72"/>
      <c r="H15" s="88">
        <v>0</v>
      </c>
      <c r="I15" s="88"/>
      <c r="J15" s="88">
        <v>20000000</v>
      </c>
      <c r="K15" s="88"/>
      <c r="L15" s="88">
        <v>438550728</v>
      </c>
      <c r="M15" s="72"/>
      <c r="N15" s="88">
        <v>0</v>
      </c>
      <c r="O15" s="72"/>
      <c r="P15" s="88">
        <v>-11215432</v>
      </c>
      <c r="Q15" s="72"/>
      <c r="R15" s="88">
        <f>P15-N15</f>
        <v>-11215432</v>
      </c>
      <c r="S15" s="88"/>
      <c r="T15" s="88">
        <f>SUM(R15,F15:L15)</f>
        <v>647335296</v>
      </c>
      <c r="U15" s="88"/>
      <c r="V15" s="88">
        <v>346684</v>
      </c>
      <c r="W15" s="88"/>
      <c r="X15" s="88">
        <f>SUM(T15:V15)</f>
        <v>647681980</v>
      </c>
    </row>
    <row r="16" spans="1:24" ht="18.600000000000001" customHeight="1" x14ac:dyDescent="0.4">
      <c r="A16" s="69" t="s">
        <v>113</v>
      </c>
      <c r="B16" s="74"/>
      <c r="C16" s="74"/>
      <c r="D16" s="69"/>
      <c r="E16" s="88"/>
      <c r="F16" s="88"/>
      <c r="G16" s="72"/>
      <c r="H16" s="88"/>
      <c r="I16" s="88"/>
      <c r="J16" s="88"/>
      <c r="K16" s="88"/>
      <c r="L16" s="88"/>
      <c r="M16" s="72"/>
      <c r="N16" s="88"/>
      <c r="O16" s="72"/>
      <c r="P16" s="88"/>
      <c r="Q16" s="72"/>
      <c r="R16" s="88"/>
      <c r="S16" s="88"/>
      <c r="T16" s="88"/>
      <c r="U16" s="88"/>
      <c r="V16" s="88"/>
      <c r="W16" s="88"/>
      <c r="X16" s="88"/>
    </row>
    <row r="17" spans="1:24" ht="18.600000000000001" customHeight="1" x14ac:dyDescent="0.4">
      <c r="A17" s="69"/>
      <c r="B17" s="14" t="s">
        <v>114</v>
      </c>
      <c r="C17" s="14"/>
      <c r="D17" s="15"/>
      <c r="E17" s="88"/>
      <c r="F17" s="88">
        <v>22000000</v>
      </c>
      <c r="G17" s="72"/>
      <c r="H17" s="88">
        <v>0</v>
      </c>
      <c r="I17" s="88"/>
      <c r="J17" s="88">
        <v>0</v>
      </c>
      <c r="K17" s="88"/>
      <c r="L17" s="88">
        <v>0</v>
      </c>
      <c r="M17" s="72"/>
      <c r="N17" s="88">
        <v>0</v>
      </c>
      <c r="O17" s="72"/>
      <c r="P17" s="88">
        <v>0</v>
      </c>
      <c r="Q17" s="72"/>
      <c r="R17" s="88">
        <f t="shared" ref="R17:R20" si="0">P17-N17</f>
        <v>0</v>
      </c>
      <c r="S17" s="88"/>
      <c r="T17" s="88">
        <f t="shared" ref="T17:T20" si="1">SUM(R17,F17:L17)</f>
        <v>22000000</v>
      </c>
      <c r="U17" s="88"/>
      <c r="V17" s="88">
        <v>0</v>
      </c>
      <c r="W17" s="88"/>
      <c r="X17" s="88">
        <f t="shared" ref="X17:X20" si="2">SUM(T17:V17)</f>
        <v>22000000</v>
      </c>
    </row>
    <row r="18" spans="1:24" ht="18.600000000000001" customHeight="1" x14ac:dyDescent="0.4">
      <c r="A18" s="69"/>
      <c r="B18" s="14" t="s">
        <v>115</v>
      </c>
      <c r="C18" s="14"/>
      <c r="D18" s="1"/>
      <c r="E18" s="88"/>
      <c r="F18" s="88">
        <v>0</v>
      </c>
      <c r="G18" s="72"/>
      <c r="H18" s="88">
        <v>0</v>
      </c>
      <c r="I18" s="88"/>
      <c r="J18" s="88">
        <v>0</v>
      </c>
      <c r="K18" s="88"/>
      <c r="L18" s="88">
        <v>0</v>
      </c>
      <c r="M18" s="72"/>
      <c r="N18" s="88">
        <v>0</v>
      </c>
      <c r="O18" s="72"/>
      <c r="P18" s="88">
        <v>0</v>
      </c>
      <c r="Q18" s="72"/>
      <c r="R18" s="88">
        <f t="shared" si="0"/>
        <v>0</v>
      </c>
      <c r="S18" s="88"/>
      <c r="T18" s="88">
        <f t="shared" si="1"/>
        <v>0</v>
      </c>
      <c r="U18" s="88"/>
      <c r="V18" s="88">
        <v>617500</v>
      </c>
      <c r="W18" s="88"/>
      <c r="X18" s="88">
        <f t="shared" si="2"/>
        <v>617500</v>
      </c>
    </row>
    <row r="19" spans="1:24" ht="18.600000000000001" customHeight="1" x14ac:dyDescent="0.4">
      <c r="A19" s="74"/>
      <c r="B19" s="14" t="s">
        <v>110</v>
      </c>
      <c r="C19" s="74"/>
      <c r="D19" s="86"/>
      <c r="E19" s="74"/>
      <c r="F19" s="88">
        <v>0</v>
      </c>
      <c r="G19" s="72"/>
      <c r="H19" s="88">
        <v>0</v>
      </c>
      <c r="I19" s="74"/>
      <c r="J19" s="88">
        <v>0</v>
      </c>
      <c r="K19" s="129"/>
      <c r="L19" s="88">
        <v>-166500000</v>
      </c>
      <c r="M19" s="72"/>
      <c r="N19" s="88">
        <v>0</v>
      </c>
      <c r="O19" s="72"/>
      <c r="P19" s="88">
        <v>0</v>
      </c>
      <c r="Q19" s="72"/>
      <c r="R19" s="88">
        <f t="shared" si="0"/>
        <v>0</v>
      </c>
      <c r="S19" s="88"/>
      <c r="T19" s="88">
        <f t="shared" si="1"/>
        <v>-166500000</v>
      </c>
      <c r="U19" s="130"/>
      <c r="V19" s="88">
        <v>0</v>
      </c>
      <c r="W19" s="130"/>
      <c r="X19" s="88">
        <f t="shared" si="2"/>
        <v>-166500000</v>
      </c>
    </row>
    <row r="20" spans="1:24" ht="18.600000000000001" customHeight="1" x14ac:dyDescent="0.4">
      <c r="A20" s="74"/>
      <c r="B20" s="74" t="s">
        <v>243</v>
      </c>
      <c r="C20" s="74"/>
      <c r="D20" s="74"/>
      <c r="E20" s="74"/>
      <c r="F20" s="90">
        <v>0</v>
      </c>
      <c r="G20" s="72"/>
      <c r="H20" s="90">
        <v>0</v>
      </c>
      <c r="I20" s="74"/>
      <c r="J20" s="90">
        <v>0</v>
      </c>
      <c r="K20" s="129"/>
      <c r="L20" s="90">
        <v>191142549</v>
      </c>
      <c r="M20" s="72"/>
      <c r="N20" s="90">
        <v>0</v>
      </c>
      <c r="O20" s="72"/>
      <c r="P20" s="90">
        <v>0</v>
      </c>
      <c r="Q20" s="72"/>
      <c r="R20" s="93">
        <f t="shared" si="0"/>
        <v>0</v>
      </c>
      <c r="S20" s="88"/>
      <c r="T20" s="93">
        <f t="shared" si="1"/>
        <v>191142549</v>
      </c>
      <c r="U20" s="130"/>
      <c r="V20" s="90">
        <v>-74235</v>
      </c>
      <c r="W20" s="130"/>
      <c r="X20" s="93">
        <f t="shared" si="2"/>
        <v>191068314</v>
      </c>
    </row>
    <row r="21" spans="1:24" ht="6" customHeight="1" x14ac:dyDescent="0.4">
      <c r="A21" s="74"/>
      <c r="B21" s="74"/>
      <c r="C21" s="74"/>
      <c r="D21" s="74"/>
      <c r="E21" s="131"/>
      <c r="F21" s="88"/>
      <c r="G21" s="72"/>
      <c r="H21" s="88"/>
      <c r="I21" s="131"/>
      <c r="J21" s="88"/>
      <c r="K21" s="129"/>
      <c r="L21" s="88"/>
      <c r="M21" s="72"/>
      <c r="N21" s="100"/>
      <c r="O21" s="72"/>
      <c r="P21" s="100"/>
      <c r="Q21" s="72"/>
      <c r="R21" s="100"/>
      <c r="S21" s="88"/>
      <c r="T21" s="88"/>
      <c r="U21" s="130"/>
      <c r="V21" s="88"/>
      <c r="W21" s="88"/>
      <c r="X21" s="88"/>
    </row>
    <row r="22" spans="1:24" ht="18.600000000000001" customHeight="1" thickBot="1" x14ac:dyDescent="0.45">
      <c r="A22" s="69" t="s">
        <v>116</v>
      </c>
      <c r="B22" s="74"/>
      <c r="C22" s="74"/>
      <c r="D22" s="74"/>
      <c r="E22" s="132"/>
      <c r="F22" s="99">
        <f>SUM(F15:F20)</f>
        <v>222000000</v>
      </c>
      <c r="G22" s="72"/>
      <c r="H22" s="99">
        <f>SUM(H15:H20)</f>
        <v>0</v>
      </c>
      <c r="I22" s="132"/>
      <c r="J22" s="99">
        <f>SUM(J15:J20)</f>
        <v>20000000</v>
      </c>
      <c r="K22" s="132"/>
      <c r="L22" s="99">
        <f>SUM(L15:L20)</f>
        <v>463193277</v>
      </c>
      <c r="M22" s="72"/>
      <c r="N22" s="99">
        <f>SUM(N15:N20)</f>
        <v>0</v>
      </c>
      <c r="O22" s="72"/>
      <c r="P22" s="99">
        <f>SUM(P15:P20)</f>
        <v>-11215432</v>
      </c>
      <c r="Q22" s="72"/>
      <c r="R22" s="99">
        <f>SUM(R15:R20)</f>
        <v>-11215432</v>
      </c>
      <c r="S22" s="132"/>
      <c r="T22" s="99">
        <f>SUM(T15:T20)</f>
        <v>693977845</v>
      </c>
      <c r="U22" s="132"/>
      <c r="V22" s="99">
        <f>SUM(V15:V20)</f>
        <v>889949</v>
      </c>
      <c r="W22" s="132"/>
      <c r="X22" s="99">
        <f>SUM(X15:X20)</f>
        <v>694867794</v>
      </c>
    </row>
    <row r="23" spans="1:24" ht="18" customHeight="1" thickTop="1" x14ac:dyDescent="0.4">
      <c r="A23" s="69"/>
      <c r="B23" s="74"/>
      <c r="C23" s="74"/>
      <c r="D23" s="74"/>
      <c r="E23" s="132"/>
      <c r="F23" s="88"/>
      <c r="G23" s="72"/>
      <c r="H23" s="88"/>
      <c r="I23" s="132"/>
      <c r="J23" s="88"/>
      <c r="K23" s="132"/>
      <c r="L23" s="88"/>
      <c r="M23" s="72"/>
      <c r="N23" s="88"/>
      <c r="O23" s="72"/>
      <c r="P23" s="88"/>
      <c r="Q23" s="72"/>
      <c r="R23" s="88"/>
      <c r="S23" s="132"/>
      <c r="T23" s="88"/>
      <c r="U23" s="132"/>
      <c r="V23" s="88"/>
      <c r="W23" s="132"/>
      <c r="X23" s="88"/>
    </row>
    <row r="24" spans="1:24" ht="18.600000000000001" customHeight="1" x14ac:dyDescent="0.4">
      <c r="A24" s="69" t="s">
        <v>181</v>
      </c>
      <c r="B24" s="74"/>
      <c r="C24" s="74"/>
      <c r="D24" s="74"/>
      <c r="E24" s="132"/>
      <c r="F24" s="87">
        <v>222000000</v>
      </c>
      <c r="G24" s="72"/>
      <c r="H24" s="87">
        <v>0</v>
      </c>
      <c r="I24" s="132"/>
      <c r="J24" s="87">
        <v>20000000</v>
      </c>
      <c r="K24" s="132"/>
      <c r="L24" s="87">
        <v>83305193</v>
      </c>
      <c r="M24" s="72"/>
      <c r="N24" s="87">
        <v>52400000</v>
      </c>
      <c r="O24" s="72"/>
      <c r="P24" s="87">
        <v>-11215432</v>
      </c>
      <c r="Q24" s="72"/>
      <c r="R24" s="87">
        <f>SUM(N24:P24)</f>
        <v>41184568</v>
      </c>
      <c r="S24" s="132"/>
      <c r="T24" s="87">
        <f>SUM(R24,F24:L24)</f>
        <v>366489761</v>
      </c>
      <c r="U24" s="132"/>
      <c r="V24" s="87">
        <v>783107</v>
      </c>
      <c r="W24" s="132"/>
      <c r="X24" s="87">
        <f>SUM(T24:V24)</f>
        <v>367272868</v>
      </c>
    </row>
    <row r="25" spans="1:24" ht="18.600000000000001" customHeight="1" x14ac:dyDescent="0.4">
      <c r="A25" s="69" t="s">
        <v>182</v>
      </c>
      <c r="B25" s="74"/>
      <c r="C25" s="74"/>
      <c r="D25" s="74"/>
      <c r="E25" s="132"/>
      <c r="F25" s="87"/>
      <c r="G25" s="72"/>
      <c r="H25" s="87"/>
      <c r="I25" s="132"/>
      <c r="J25" s="87"/>
      <c r="K25" s="132"/>
      <c r="L25" s="87"/>
      <c r="M25" s="72"/>
      <c r="N25" s="87"/>
      <c r="O25" s="72"/>
      <c r="P25" s="87"/>
      <c r="Q25" s="72"/>
      <c r="R25" s="249"/>
      <c r="S25" s="132"/>
      <c r="T25" s="87"/>
      <c r="U25" s="132"/>
      <c r="V25" s="87"/>
      <c r="W25" s="132"/>
      <c r="X25" s="87"/>
    </row>
    <row r="26" spans="1:24" ht="18.600000000000001" customHeight="1" x14ac:dyDescent="0.4">
      <c r="A26" s="69"/>
      <c r="B26" s="14" t="s">
        <v>114</v>
      </c>
      <c r="C26" s="14"/>
      <c r="D26" s="15">
        <v>16</v>
      </c>
      <c r="E26" s="18"/>
      <c r="F26" s="16">
        <v>78000000</v>
      </c>
      <c r="G26" s="72"/>
      <c r="H26" s="243">
        <v>1290897469</v>
      </c>
      <c r="I26" s="18"/>
      <c r="J26" s="16">
        <v>0</v>
      </c>
      <c r="K26" s="18"/>
      <c r="L26" s="16">
        <v>0</v>
      </c>
      <c r="M26" s="72"/>
      <c r="N26" s="16">
        <v>0</v>
      </c>
      <c r="O26" s="72"/>
      <c r="P26" s="16">
        <v>0</v>
      </c>
      <c r="Q26" s="72"/>
      <c r="R26" s="249">
        <f t="shared" ref="R26:R31" si="3">SUM(N26:P26)</f>
        <v>0</v>
      </c>
      <c r="S26" s="132"/>
      <c r="T26" s="87">
        <f t="shared" ref="T26:T32" si="4">SUM(R26,F26:L26)</f>
        <v>1368897469</v>
      </c>
      <c r="U26" s="132"/>
      <c r="V26" s="87">
        <v>0</v>
      </c>
      <c r="W26" s="132"/>
      <c r="X26" s="87">
        <f>SUM(T26:V26)</f>
        <v>1368897469</v>
      </c>
    </row>
    <row r="27" spans="1:24" ht="18.600000000000001" customHeight="1" x14ac:dyDescent="0.4">
      <c r="A27" s="69"/>
      <c r="B27" s="14" t="s">
        <v>115</v>
      </c>
      <c r="C27" s="14"/>
      <c r="D27" s="1"/>
      <c r="E27" s="18"/>
      <c r="F27" s="16">
        <v>0</v>
      </c>
      <c r="G27" s="72"/>
      <c r="H27" s="16">
        <v>0</v>
      </c>
      <c r="I27" s="18"/>
      <c r="J27" s="16">
        <v>0</v>
      </c>
      <c r="K27" s="18"/>
      <c r="L27" s="16">
        <v>0</v>
      </c>
      <c r="M27" s="72"/>
      <c r="N27" s="16">
        <v>0</v>
      </c>
      <c r="O27" s="72"/>
      <c r="P27" s="16">
        <v>0</v>
      </c>
      <c r="Q27" s="72"/>
      <c r="R27" s="249">
        <f t="shared" si="3"/>
        <v>0</v>
      </c>
      <c r="S27" s="132"/>
      <c r="T27" s="87">
        <f t="shared" si="4"/>
        <v>0</v>
      </c>
      <c r="U27" s="132"/>
      <c r="V27" s="243">
        <v>1852500</v>
      </c>
      <c r="W27" s="132"/>
      <c r="X27" s="87">
        <f>SUM(T27:V27)</f>
        <v>1852500</v>
      </c>
    </row>
    <row r="28" spans="1:24" ht="18.600000000000001" customHeight="1" x14ac:dyDescent="0.4">
      <c r="A28" s="69"/>
      <c r="B28" s="14" t="s">
        <v>200</v>
      </c>
      <c r="C28" s="14"/>
      <c r="D28" s="242">
        <v>18</v>
      </c>
      <c r="E28" s="18"/>
      <c r="F28" s="16">
        <v>0</v>
      </c>
      <c r="G28" s="72"/>
      <c r="H28" s="16">
        <v>0</v>
      </c>
      <c r="I28" s="18"/>
      <c r="J28" s="16">
        <v>10000000</v>
      </c>
      <c r="K28" s="18"/>
      <c r="L28" s="16">
        <v>-10000000</v>
      </c>
      <c r="M28" s="72"/>
      <c r="N28" s="16">
        <v>0</v>
      </c>
      <c r="O28" s="72"/>
      <c r="P28" s="16">
        <v>0</v>
      </c>
      <c r="Q28" s="72"/>
      <c r="R28" s="249">
        <f t="shared" si="3"/>
        <v>0</v>
      </c>
      <c r="S28" s="132"/>
      <c r="T28" s="87">
        <f t="shared" ref="T28" si="5">SUM(R28,F28:L28)</f>
        <v>0</v>
      </c>
      <c r="U28" s="132"/>
      <c r="V28" s="16">
        <v>0</v>
      </c>
      <c r="W28" s="132"/>
      <c r="X28" s="87">
        <f>SUM(T28:V28)</f>
        <v>0</v>
      </c>
    </row>
    <row r="29" spans="1:24" ht="18.600000000000001" customHeight="1" x14ac:dyDescent="0.4">
      <c r="A29" s="74"/>
      <c r="B29" s="14" t="s">
        <v>110</v>
      </c>
      <c r="C29" s="74"/>
      <c r="D29" s="86">
        <v>19</v>
      </c>
      <c r="E29" s="74"/>
      <c r="F29" s="87">
        <v>0</v>
      </c>
      <c r="G29" s="72"/>
      <c r="H29" s="87">
        <v>0</v>
      </c>
      <c r="I29" s="74"/>
      <c r="J29" s="87">
        <v>0</v>
      </c>
      <c r="K29" s="129"/>
      <c r="L29" s="249">
        <v>-149980140</v>
      </c>
      <c r="M29" s="72"/>
      <c r="N29" s="87">
        <v>0</v>
      </c>
      <c r="O29" s="72"/>
      <c r="P29" s="87">
        <v>0</v>
      </c>
      <c r="Q29" s="72"/>
      <c r="R29" s="249">
        <f t="shared" si="3"/>
        <v>0</v>
      </c>
      <c r="S29" s="88"/>
      <c r="T29" s="87">
        <f t="shared" si="4"/>
        <v>-149980140</v>
      </c>
      <c r="U29" s="130"/>
      <c r="V29" s="87">
        <v>0</v>
      </c>
      <c r="W29" s="130"/>
      <c r="X29" s="87">
        <f t="shared" ref="X29:X31" si="6">SUM(T29:V29)</f>
        <v>-149980140</v>
      </c>
    </row>
    <row r="30" spans="1:24" ht="18.600000000000001" customHeight="1" x14ac:dyDescent="0.4">
      <c r="A30" s="74"/>
      <c r="B30" s="14" t="s">
        <v>198</v>
      </c>
      <c r="C30" s="74"/>
      <c r="D30" s="86"/>
      <c r="E30" s="74"/>
      <c r="F30" s="87"/>
      <c r="G30" s="72"/>
      <c r="H30" s="87"/>
      <c r="I30" s="74"/>
      <c r="J30" s="87"/>
      <c r="K30" s="129"/>
      <c r="L30" s="87"/>
      <c r="M30" s="72"/>
      <c r="N30" s="87"/>
      <c r="O30" s="72"/>
      <c r="P30" s="87"/>
      <c r="Q30" s="72"/>
      <c r="R30" s="249"/>
      <c r="S30" s="88"/>
      <c r="T30" s="87"/>
      <c r="U30" s="130"/>
      <c r="V30" s="87"/>
      <c r="W30" s="130"/>
      <c r="X30" s="87"/>
    </row>
    <row r="31" spans="1:24" ht="18.600000000000001" customHeight="1" x14ac:dyDescent="0.4">
      <c r="A31" s="74"/>
      <c r="B31" s="14"/>
      <c r="C31" s="74" t="s">
        <v>199</v>
      </c>
      <c r="D31" s="86">
        <v>8</v>
      </c>
      <c r="E31" s="74"/>
      <c r="F31" s="87">
        <v>0</v>
      </c>
      <c r="G31" s="72"/>
      <c r="H31" s="87">
        <v>0</v>
      </c>
      <c r="I31" s="74"/>
      <c r="J31" s="87">
        <v>0</v>
      </c>
      <c r="K31" s="129"/>
      <c r="L31" s="249">
        <v>60160500</v>
      </c>
      <c r="M31" s="72"/>
      <c r="N31" s="249">
        <v>-60160500</v>
      </c>
      <c r="O31" s="72"/>
      <c r="P31" s="87">
        <v>0</v>
      </c>
      <c r="Q31" s="72"/>
      <c r="R31" s="249">
        <f t="shared" si="3"/>
        <v>-60160500</v>
      </c>
      <c r="S31" s="88"/>
      <c r="T31" s="87">
        <v>0</v>
      </c>
      <c r="U31" s="130"/>
      <c r="V31" s="87">
        <v>0</v>
      </c>
      <c r="W31" s="130"/>
      <c r="X31" s="274">
        <f t="shared" si="6"/>
        <v>0</v>
      </c>
    </row>
    <row r="32" spans="1:24" ht="18.600000000000001" customHeight="1" x14ac:dyDescent="0.4">
      <c r="A32" s="74"/>
      <c r="B32" s="74" t="s">
        <v>243</v>
      </c>
      <c r="C32" s="74"/>
      <c r="D32" s="74"/>
      <c r="E32" s="74"/>
      <c r="F32" s="89">
        <v>0</v>
      </c>
      <c r="G32" s="72"/>
      <c r="H32" s="89">
        <v>0</v>
      </c>
      <c r="I32" s="74"/>
      <c r="J32" s="89">
        <v>0</v>
      </c>
      <c r="K32" s="129"/>
      <c r="L32" s="251">
        <v>162024817</v>
      </c>
      <c r="M32" s="72"/>
      <c r="N32" s="251">
        <v>19919500</v>
      </c>
      <c r="O32" s="72"/>
      <c r="P32" s="89">
        <v>0</v>
      </c>
      <c r="Q32" s="72"/>
      <c r="R32" s="92">
        <f>P32+N32</f>
        <v>19919500</v>
      </c>
      <c r="S32" s="88"/>
      <c r="T32" s="92">
        <f t="shared" si="4"/>
        <v>181944317</v>
      </c>
      <c r="U32" s="130"/>
      <c r="V32" s="251">
        <v>-1768263</v>
      </c>
      <c r="W32" s="130"/>
      <c r="X32" s="92">
        <f>SUM(T32:V32)</f>
        <v>180176054</v>
      </c>
    </row>
    <row r="33" spans="1:24" ht="6" customHeight="1" x14ac:dyDescent="0.4">
      <c r="A33" s="74"/>
      <c r="B33" s="74"/>
      <c r="C33" s="74"/>
      <c r="D33" s="74"/>
      <c r="E33" s="131"/>
      <c r="F33" s="87"/>
      <c r="G33" s="72"/>
      <c r="H33" s="87"/>
      <c r="I33" s="131"/>
      <c r="J33" s="87"/>
      <c r="K33" s="129"/>
      <c r="L33" s="87"/>
      <c r="M33" s="72"/>
      <c r="N33" s="133"/>
      <c r="O33" s="72"/>
      <c r="P33" s="133"/>
      <c r="Q33" s="72"/>
      <c r="R33" s="133"/>
      <c r="S33" s="88"/>
      <c r="T33" s="87"/>
      <c r="U33" s="130"/>
      <c r="V33" s="87"/>
      <c r="W33" s="88"/>
      <c r="X33" s="87"/>
    </row>
    <row r="34" spans="1:24" ht="18.600000000000001" customHeight="1" thickBot="1" x14ac:dyDescent="0.45">
      <c r="A34" s="69" t="s">
        <v>183</v>
      </c>
      <c r="B34" s="74"/>
      <c r="C34" s="74"/>
      <c r="D34" s="74"/>
      <c r="E34" s="132"/>
      <c r="F34" s="98">
        <f>SUM(F24:F32)</f>
        <v>300000000</v>
      </c>
      <c r="G34" s="72"/>
      <c r="H34" s="98">
        <f>SUM(H24:H32)</f>
        <v>1290897469</v>
      </c>
      <c r="I34" s="132"/>
      <c r="J34" s="98">
        <f>SUM(J24:J32)</f>
        <v>30000000</v>
      </c>
      <c r="K34" s="132"/>
      <c r="L34" s="98">
        <f>SUM(L24:L32)</f>
        <v>145510370</v>
      </c>
      <c r="M34" s="72"/>
      <c r="N34" s="98">
        <f>SUM(N24:N32)</f>
        <v>12159000</v>
      </c>
      <c r="O34" s="72"/>
      <c r="P34" s="98">
        <f>SUM(P24:P32)</f>
        <v>-11215432</v>
      </c>
      <c r="Q34" s="72"/>
      <c r="R34" s="98">
        <f>SUM(R24:R32)</f>
        <v>943568</v>
      </c>
      <c r="S34" s="132"/>
      <c r="T34" s="98">
        <f>SUM(T24:T32)</f>
        <v>1767351407</v>
      </c>
      <c r="U34" s="132"/>
      <c r="V34" s="98">
        <f>SUM(V24:V32)</f>
        <v>867344</v>
      </c>
      <c r="W34" s="132"/>
      <c r="X34" s="98">
        <f>SUM(X24:X32)</f>
        <v>1768218751</v>
      </c>
    </row>
    <row r="35" spans="1:24" ht="18.600000000000001" customHeight="1" thickTop="1" x14ac:dyDescent="0.4">
      <c r="A35" s="69"/>
      <c r="B35" s="74"/>
      <c r="C35" s="74"/>
      <c r="D35" s="74"/>
      <c r="E35" s="132"/>
      <c r="F35" s="88"/>
      <c r="G35" s="72"/>
      <c r="H35" s="88"/>
      <c r="I35" s="132"/>
      <c r="J35" s="88"/>
      <c r="K35" s="132"/>
      <c r="L35" s="88"/>
      <c r="M35" s="72"/>
      <c r="N35" s="88"/>
      <c r="O35" s="72"/>
      <c r="P35" s="88"/>
      <c r="Q35" s="72"/>
      <c r="R35" s="88"/>
      <c r="S35" s="132"/>
      <c r="T35" s="88"/>
      <c r="U35" s="132"/>
      <c r="V35" s="88"/>
      <c r="W35" s="132"/>
      <c r="X35" s="88"/>
    </row>
    <row r="36" spans="1:24" ht="18.600000000000001" customHeight="1" x14ac:dyDescent="0.4">
      <c r="A36" s="69"/>
      <c r="B36" s="74"/>
      <c r="C36" s="74"/>
      <c r="D36" s="74"/>
      <c r="E36" s="132"/>
      <c r="F36" s="88"/>
      <c r="G36" s="72"/>
      <c r="H36" s="88"/>
      <c r="I36" s="132"/>
      <c r="J36" s="88"/>
      <c r="K36" s="132"/>
      <c r="L36" s="88"/>
      <c r="M36" s="72"/>
      <c r="N36" s="88"/>
      <c r="O36" s="72"/>
      <c r="P36" s="88"/>
      <c r="Q36" s="72"/>
      <c r="R36" s="88"/>
      <c r="S36" s="132"/>
      <c r="T36" s="88"/>
      <c r="U36" s="132"/>
      <c r="V36" s="88"/>
      <c r="W36" s="132"/>
      <c r="X36" s="88"/>
    </row>
    <row r="37" spans="1:24" ht="18.600000000000001" customHeight="1" x14ac:dyDescent="0.4">
      <c r="A37" s="69"/>
      <c r="B37" s="74"/>
      <c r="C37" s="74"/>
      <c r="D37" s="74"/>
      <c r="E37" s="132"/>
      <c r="F37" s="88"/>
      <c r="G37" s="72"/>
      <c r="H37" s="88"/>
      <c r="I37" s="132"/>
      <c r="J37" s="88"/>
      <c r="K37" s="132"/>
      <c r="L37" s="88"/>
      <c r="M37" s="72"/>
      <c r="N37" s="88"/>
      <c r="O37" s="72"/>
      <c r="P37" s="88"/>
      <c r="Q37" s="72"/>
      <c r="R37" s="88"/>
      <c r="S37" s="132"/>
      <c r="T37" s="88"/>
      <c r="U37" s="132"/>
      <c r="V37" s="88"/>
      <c r="W37" s="132"/>
      <c r="X37" s="88"/>
    </row>
    <row r="38" spans="1:24" ht="18.600000000000001" customHeight="1" x14ac:dyDescent="0.4">
      <c r="A38" s="69"/>
      <c r="B38" s="74"/>
      <c r="C38" s="74"/>
      <c r="D38" s="74"/>
      <c r="E38" s="132"/>
      <c r="F38" s="88"/>
      <c r="G38" s="72"/>
      <c r="H38" s="88"/>
      <c r="I38" s="132"/>
      <c r="J38" s="88"/>
      <c r="K38" s="132"/>
      <c r="L38" s="88"/>
      <c r="M38" s="72"/>
      <c r="N38" s="88"/>
      <c r="O38" s="72"/>
      <c r="P38" s="88"/>
      <c r="Q38" s="72"/>
      <c r="R38" s="88"/>
      <c r="S38" s="132"/>
      <c r="T38" s="88"/>
      <c r="U38" s="132"/>
      <c r="V38" s="88"/>
      <c r="W38" s="132"/>
      <c r="X38" s="88"/>
    </row>
    <row r="39" spans="1:24" ht="18.600000000000001" customHeight="1" x14ac:dyDescent="0.4">
      <c r="A39" s="69"/>
      <c r="B39" s="74"/>
      <c r="C39" s="74"/>
      <c r="D39" s="74"/>
      <c r="E39" s="132"/>
      <c r="F39" s="88"/>
      <c r="G39" s="72"/>
      <c r="H39" s="88"/>
      <c r="I39" s="132"/>
      <c r="J39" s="88"/>
      <c r="K39" s="132"/>
      <c r="L39" s="88"/>
      <c r="M39" s="72"/>
      <c r="N39" s="88"/>
      <c r="O39" s="72"/>
      <c r="P39" s="88"/>
      <c r="Q39" s="72"/>
      <c r="R39" s="88"/>
      <c r="S39" s="132"/>
      <c r="T39" s="88"/>
      <c r="U39" s="132"/>
      <c r="V39" s="88"/>
      <c r="W39" s="132"/>
      <c r="X39" s="88"/>
    </row>
    <row r="40" spans="1:24" ht="18.600000000000001" customHeight="1" x14ac:dyDescent="0.4">
      <c r="A40" s="69"/>
      <c r="B40" s="74"/>
      <c r="C40" s="74"/>
      <c r="D40" s="74"/>
      <c r="E40" s="132"/>
      <c r="F40" s="88"/>
      <c r="G40" s="72"/>
      <c r="H40" s="88"/>
      <c r="I40" s="132"/>
      <c r="J40" s="88"/>
      <c r="K40" s="132"/>
      <c r="L40" s="88"/>
      <c r="M40" s="72"/>
      <c r="N40" s="88"/>
      <c r="O40" s="72"/>
      <c r="P40" s="88"/>
      <c r="Q40" s="72"/>
      <c r="R40" s="88"/>
      <c r="S40" s="132"/>
      <c r="T40" s="88"/>
      <c r="U40" s="132"/>
      <c r="V40" s="88"/>
      <c r="W40" s="132"/>
      <c r="X40" s="88"/>
    </row>
    <row r="41" spans="1:24" ht="9" customHeight="1" x14ac:dyDescent="0.4">
      <c r="A41" s="69"/>
      <c r="B41" s="74"/>
      <c r="C41" s="74"/>
      <c r="D41" s="74"/>
      <c r="E41" s="132"/>
      <c r="F41" s="88"/>
      <c r="G41" s="72"/>
      <c r="H41" s="88"/>
      <c r="I41" s="132"/>
      <c r="J41" s="88"/>
      <c r="K41" s="132"/>
      <c r="L41" s="88"/>
      <c r="M41" s="132"/>
      <c r="N41" s="88"/>
      <c r="O41" s="72"/>
      <c r="P41" s="88"/>
      <c r="Q41" s="72"/>
      <c r="R41" s="88"/>
      <c r="S41" s="132"/>
      <c r="T41" s="88"/>
      <c r="U41" s="132"/>
      <c r="V41" s="88"/>
      <c r="W41" s="132"/>
      <c r="X41" s="88"/>
    </row>
    <row r="42" spans="1:24" ht="21.95" customHeight="1" x14ac:dyDescent="0.4">
      <c r="A42" s="103" t="str">
        <f>'T 7-8'!A86</f>
        <v>หมายเหตุประกอบข้อมูลทางการเงินเป็นส่วนหนึ่งของข้อมูลทางการเงินระหว่างกาลนี้</v>
      </c>
      <c r="B42" s="103"/>
      <c r="C42" s="103"/>
      <c r="D42" s="103"/>
      <c r="E42" s="103"/>
      <c r="F42" s="103"/>
      <c r="G42" s="183"/>
      <c r="H42" s="183"/>
      <c r="I42" s="103"/>
      <c r="J42" s="103"/>
      <c r="K42" s="103"/>
      <c r="L42" s="103"/>
      <c r="M42" s="103"/>
      <c r="N42" s="183"/>
      <c r="O42" s="183"/>
      <c r="P42" s="183"/>
      <c r="Q42" s="183"/>
      <c r="R42" s="103"/>
      <c r="S42" s="103"/>
      <c r="T42" s="103"/>
      <c r="U42" s="103"/>
      <c r="V42" s="103"/>
      <c r="W42" s="103"/>
      <c r="X42" s="103"/>
    </row>
  </sheetData>
  <mergeCells count="6">
    <mergeCell ref="F5:X5"/>
    <mergeCell ref="F6:T6"/>
    <mergeCell ref="J8:L8"/>
    <mergeCell ref="N8:R8"/>
    <mergeCell ref="N7:R7"/>
    <mergeCell ref="F8:H8"/>
  </mergeCells>
  <pageMargins left="0.3" right="0.3" top="0.5" bottom="0.6" header="0.49" footer="0.4"/>
  <pageSetup paperSize="9" scale="72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B07232-FEBE-4AD4-8258-571452E13101}">
  <dimension ref="A1:P32"/>
  <sheetViews>
    <sheetView zoomScale="98" zoomScaleNormal="98" zoomScaleSheetLayoutView="100" workbookViewId="0">
      <selection activeCell="H27" sqref="H27"/>
    </sheetView>
  </sheetViews>
  <sheetFormatPr defaultColWidth="14.42578125" defaultRowHeight="21.6" customHeight="1" x14ac:dyDescent="0.25"/>
  <cols>
    <col min="1" max="2" width="1.42578125" style="74" customWidth="1"/>
    <col min="3" max="3" width="45.140625" style="74" customWidth="1"/>
    <col min="4" max="4" width="8.28515625" style="74" customWidth="1"/>
    <col min="5" max="5" width="0.7109375" style="74" customWidth="1"/>
    <col min="6" max="6" width="12.7109375" style="74" customWidth="1"/>
    <col min="7" max="7" width="0.7109375" style="74" customWidth="1"/>
    <col min="8" max="8" width="12.42578125" style="247" customWidth="1"/>
    <col min="9" max="9" width="0.7109375" style="247" customWidth="1"/>
    <col min="10" max="10" width="17.7109375" style="74" customWidth="1"/>
    <col min="11" max="11" width="0.7109375" style="74" customWidth="1"/>
    <col min="12" max="12" width="12.7109375" style="74" customWidth="1"/>
    <col min="13" max="13" width="0.7109375" style="74" customWidth="1"/>
    <col min="14" max="14" width="28.5703125" style="74" customWidth="1"/>
    <col min="15" max="15" width="0.7109375" style="74" customWidth="1"/>
    <col min="16" max="16" width="13.5703125" style="74" customWidth="1"/>
    <col min="17" max="16384" width="14.42578125" style="135"/>
  </cols>
  <sheetData>
    <row r="1" spans="1:16" ht="20.45" customHeight="1" x14ac:dyDescent="0.25">
      <c r="A1" s="69" t="str">
        <f>'T2-4'!A1</f>
        <v>บริษัท เทิร์นคีย์ คอมมูนิเคชั่น เซอร์วิส จำกัด (มหาชน)</v>
      </c>
      <c r="B1" s="69"/>
      <c r="C1" s="69"/>
      <c r="D1" s="69"/>
      <c r="E1" s="69"/>
      <c r="F1" s="71"/>
      <c r="G1" s="118"/>
      <c r="H1" s="258"/>
      <c r="I1" s="258"/>
      <c r="J1" s="72"/>
      <c r="K1" s="119"/>
      <c r="L1" s="72"/>
      <c r="M1" s="118"/>
      <c r="N1" s="72"/>
      <c r="O1" s="118"/>
      <c r="P1" s="72"/>
    </row>
    <row r="2" spans="1:16" ht="20.45" customHeight="1" x14ac:dyDescent="0.25">
      <c r="A2" s="69" t="s">
        <v>117</v>
      </c>
      <c r="B2" s="69"/>
      <c r="C2" s="69"/>
      <c r="D2" s="69"/>
      <c r="E2" s="69"/>
      <c r="F2" s="71"/>
      <c r="G2" s="118"/>
      <c r="H2" s="258"/>
      <c r="I2" s="258"/>
      <c r="J2" s="72"/>
      <c r="K2" s="119"/>
      <c r="L2" s="72"/>
      <c r="M2" s="118"/>
      <c r="N2" s="72"/>
      <c r="O2" s="118"/>
      <c r="P2" s="72"/>
    </row>
    <row r="3" spans="1:16" ht="20.45" customHeight="1" x14ac:dyDescent="0.25">
      <c r="A3" s="76" t="str">
        <f>'T 7-8'!A3</f>
        <v>สำหรับงวดเก้าเดือนสิ้นสุดวันที่ 30 กันยายน พ.ศ. 2565</v>
      </c>
      <c r="B3" s="77"/>
      <c r="C3" s="77"/>
      <c r="D3" s="77"/>
      <c r="E3" s="77"/>
      <c r="F3" s="79"/>
      <c r="G3" s="121"/>
      <c r="H3" s="265"/>
      <c r="I3" s="265"/>
      <c r="J3" s="80"/>
      <c r="K3" s="122"/>
      <c r="L3" s="80"/>
      <c r="M3" s="181"/>
      <c r="N3" s="80"/>
      <c r="O3" s="121"/>
      <c r="P3" s="80"/>
    </row>
    <row r="4" spans="1:16" ht="15" customHeight="1" x14ac:dyDescent="0.25">
      <c r="A4" s="69"/>
      <c r="B4" s="69"/>
      <c r="C4" s="69"/>
      <c r="D4" s="69"/>
      <c r="E4" s="69"/>
      <c r="F4" s="71"/>
      <c r="G4" s="118"/>
      <c r="H4" s="258"/>
      <c r="I4" s="258"/>
      <c r="J4" s="72"/>
      <c r="K4" s="119"/>
      <c r="L4" s="72"/>
      <c r="M4" s="118"/>
      <c r="N4" s="72"/>
      <c r="O4" s="118"/>
      <c r="P4" s="72"/>
    </row>
    <row r="5" spans="1:16" ht="20.45" customHeight="1" x14ac:dyDescent="0.25">
      <c r="A5" s="69"/>
      <c r="B5" s="69"/>
      <c r="C5" s="69"/>
      <c r="D5" s="69"/>
      <c r="E5" s="69"/>
      <c r="F5" s="312" t="s">
        <v>118</v>
      </c>
      <c r="G5" s="318"/>
      <c r="H5" s="318"/>
      <c r="I5" s="318"/>
      <c r="J5" s="318"/>
      <c r="K5" s="318"/>
      <c r="L5" s="318"/>
      <c r="M5" s="318"/>
      <c r="N5" s="318"/>
      <c r="O5" s="318"/>
      <c r="P5" s="318"/>
    </row>
    <row r="6" spans="1:16" ht="20.45" customHeight="1" x14ac:dyDescent="0.25">
      <c r="F6" s="314" t="s">
        <v>197</v>
      </c>
      <c r="G6" s="319"/>
      <c r="H6" s="319"/>
      <c r="I6" s="257"/>
      <c r="J6" s="314" t="s">
        <v>63</v>
      </c>
      <c r="K6" s="319"/>
      <c r="L6" s="319"/>
      <c r="M6" s="112"/>
      <c r="N6" s="306" t="s">
        <v>66</v>
      </c>
      <c r="O6" s="112"/>
      <c r="P6" s="88"/>
    </row>
    <row r="7" spans="1:16" ht="20.45" customHeight="1" x14ac:dyDescent="0.25">
      <c r="F7" s="88"/>
      <c r="G7" s="112"/>
      <c r="H7" s="257"/>
      <c r="I7" s="257"/>
      <c r="J7" s="209"/>
      <c r="K7" s="208"/>
      <c r="L7" s="208"/>
      <c r="M7" s="112"/>
      <c r="N7" s="72" t="s">
        <v>192</v>
      </c>
      <c r="O7" s="112"/>
      <c r="P7" s="88"/>
    </row>
    <row r="8" spans="1:16" ht="20.45" customHeight="1" x14ac:dyDescent="0.25">
      <c r="F8" s="88"/>
      <c r="G8" s="112"/>
      <c r="H8" s="257"/>
      <c r="I8" s="257"/>
      <c r="J8" s="210"/>
      <c r="K8" s="208"/>
      <c r="L8" s="208"/>
      <c r="M8" s="112"/>
      <c r="N8" s="72" t="s">
        <v>193</v>
      </c>
      <c r="O8" s="112"/>
      <c r="P8" s="88"/>
    </row>
    <row r="9" spans="1:16" ht="20.45" customHeight="1" x14ac:dyDescent="0.25">
      <c r="A9" s="69"/>
      <c r="B9" s="69"/>
      <c r="C9" s="69"/>
      <c r="D9" s="69"/>
      <c r="E9" s="69"/>
      <c r="F9" s="72" t="s">
        <v>101</v>
      </c>
      <c r="G9" s="118"/>
      <c r="H9" s="273" t="s">
        <v>190</v>
      </c>
      <c r="I9" s="258"/>
      <c r="J9" s="207" t="s">
        <v>98</v>
      </c>
      <c r="K9" s="119"/>
      <c r="L9" s="72"/>
      <c r="M9" s="118"/>
      <c r="N9" s="72" t="s">
        <v>194</v>
      </c>
      <c r="O9" s="118"/>
      <c r="P9" s="72" t="s">
        <v>100</v>
      </c>
    </row>
    <row r="10" spans="1:16" ht="20.45" customHeight="1" x14ac:dyDescent="0.25">
      <c r="A10" s="69"/>
      <c r="B10" s="69"/>
      <c r="C10" s="69"/>
      <c r="D10" s="69"/>
      <c r="E10" s="69"/>
      <c r="F10" s="72" t="s">
        <v>105</v>
      </c>
      <c r="G10" s="118"/>
      <c r="H10" s="273" t="s">
        <v>191</v>
      </c>
      <c r="I10" s="258"/>
      <c r="J10" s="72" t="s">
        <v>119</v>
      </c>
      <c r="K10" s="119"/>
      <c r="L10" s="72" t="s">
        <v>65</v>
      </c>
      <c r="M10" s="118"/>
      <c r="N10" s="72" t="s">
        <v>92</v>
      </c>
      <c r="O10" s="118"/>
      <c r="P10" s="72" t="s">
        <v>109</v>
      </c>
    </row>
    <row r="11" spans="1:16" ht="20.45" customHeight="1" x14ac:dyDescent="0.25">
      <c r="A11" s="69"/>
      <c r="B11" s="69"/>
      <c r="C11" s="69"/>
      <c r="D11" s="127" t="s">
        <v>9</v>
      </c>
      <c r="E11" s="69"/>
      <c r="F11" s="80" t="s">
        <v>10</v>
      </c>
      <c r="G11" s="119"/>
      <c r="H11" s="272" t="s">
        <v>10</v>
      </c>
      <c r="I11" s="259"/>
      <c r="J11" s="80" t="s">
        <v>10</v>
      </c>
      <c r="K11" s="119"/>
      <c r="L11" s="80" t="s">
        <v>10</v>
      </c>
      <c r="M11" s="119"/>
      <c r="N11" s="80" t="s">
        <v>10</v>
      </c>
      <c r="O11" s="119"/>
      <c r="P11" s="80" t="s">
        <v>10</v>
      </c>
    </row>
    <row r="12" spans="1:16" ht="6" customHeight="1" x14ac:dyDescent="0.25">
      <c r="D12" s="69"/>
      <c r="F12" s="72"/>
      <c r="G12" s="119"/>
      <c r="H12" s="270"/>
      <c r="I12" s="259"/>
      <c r="J12" s="72"/>
      <c r="K12" s="119"/>
      <c r="L12" s="72"/>
      <c r="M12" s="119"/>
      <c r="N12" s="72"/>
      <c r="O12" s="119"/>
      <c r="P12" s="72"/>
    </row>
    <row r="13" spans="1:16" ht="20.45" customHeight="1" x14ac:dyDescent="0.25">
      <c r="A13" s="69" t="s">
        <v>112</v>
      </c>
      <c r="D13" s="69"/>
      <c r="F13" s="88">
        <v>200000000</v>
      </c>
      <c r="G13" s="129"/>
      <c r="H13" s="275">
        <v>0</v>
      </c>
      <c r="I13" s="260"/>
      <c r="J13" s="88">
        <v>20000000</v>
      </c>
      <c r="K13" s="129"/>
      <c r="L13" s="88">
        <v>377193638</v>
      </c>
      <c r="M13" s="129"/>
      <c r="N13" s="88">
        <v>0</v>
      </c>
      <c r="O13" s="129"/>
      <c r="P13" s="88">
        <f>SUM(F13:N13)</f>
        <v>597193638</v>
      </c>
    </row>
    <row r="14" spans="1:16" ht="20.45" customHeight="1" x14ac:dyDescent="0.25">
      <c r="A14" s="69" t="s">
        <v>113</v>
      </c>
      <c r="D14" s="69"/>
      <c r="F14" s="88"/>
      <c r="G14" s="129"/>
      <c r="H14" s="275"/>
      <c r="I14" s="260"/>
      <c r="J14" s="88"/>
      <c r="K14" s="129"/>
      <c r="L14" s="88"/>
      <c r="M14" s="129"/>
      <c r="N14" s="88"/>
      <c r="O14" s="129"/>
      <c r="P14" s="88"/>
    </row>
    <row r="15" spans="1:16" ht="20.45" customHeight="1" x14ac:dyDescent="0.25">
      <c r="A15" s="69"/>
      <c r="B15" s="14" t="s">
        <v>114</v>
      </c>
      <c r="C15" s="14"/>
      <c r="D15" s="15"/>
      <c r="F15" s="88">
        <v>22000000</v>
      </c>
      <c r="G15" s="129"/>
      <c r="H15" s="275">
        <v>0</v>
      </c>
      <c r="I15" s="260"/>
      <c r="J15" s="88">
        <v>0</v>
      </c>
      <c r="K15" s="129"/>
      <c r="L15" s="88">
        <v>0</v>
      </c>
      <c r="M15" s="129"/>
      <c r="N15" s="88">
        <v>0</v>
      </c>
      <c r="O15" s="129"/>
      <c r="P15" s="88">
        <f t="shared" ref="P15:P17" si="0">SUM(F15:N15)</f>
        <v>22000000</v>
      </c>
    </row>
    <row r="16" spans="1:16" ht="20.45" customHeight="1" x14ac:dyDescent="0.25">
      <c r="B16" s="74" t="s">
        <v>110</v>
      </c>
      <c r="D16" s="128"/>
      <c r="F16" s="88">
        <v>0</v>
      </c>
      <c r="G16" s="129"/>
      <c r="H16" s="275">
        <v>0</v>
      </c>
      <c r="I16" s="260"/>
      <c r="J16" s="88">
        <v>0</v>
      </c>
      <c r="K16" s="129"/>
      <c r="L16" s="88">
        <v>-166500000</v>
      </c>
      <c r="M16" s="129"/>
      <c r="N16" s="88">
        <v>0</v>
      </c>
      <c r="O16" s="129"/>
      <c r="P16" s="88">
        <f t="shared" si="0"/>
        <v>-166500000</v>
      </c>
    </row>
    <row r="17" spans="1:16" ht="20.45" customHeight="1" x14ac:dyDescent="0.25">
      <c r="B17" s="74" t="s">
        <v>111</v>
      </c>
      <c r="F17" s="90">
        <v>0</v>
      </c>
      <c r="G17" s="129"/>
      <c r="H17" s="276">
        <v>0</v>
      </c>
      <c r="I17" s="260"/>
      <c r="J17" s="90">
        <v>0</v>
      </c>
      <c r="K17" s="129"/>
      <c r="L17" s="90">
        <v>189071778</v>
      </c>
      <c r="M17" s="129"/>
      <c r="N17" s="90">
        <v>0</v>
      </c>
      <c r="O17" s="129"/>
      <c r="P17" s="93">
        <f t="shared" si="0"/>
        <v>189071778</v>
      </c>
    </row>
    <row r="18" spans="1:16" ht="6" customHeight="1" x14ac:dyDescent="0.25">
      <c r="A18" s="69"/>
      <c r="F18" s="88"/>
      <c r="G18" s="129"/>
      <c r="H18" s="271"/>
      <c r="I18" s="260"/>
      <c r="J18" s="88"/>
      <c r="K18" s="129"/>
      <c r="L18" s="88"/>
      <c r="M18" s="129"/>
      <c r="N18" s="88"/>
      <c r="O18" s="129"/>
      <c r="P18" s="88"/>
    </row>
    <row r="19" spans="1:16" ht="20.45" customHeight="1" thickBot="1" x14ac:dyDescent="0.3">
      <c r="A19" s="69" t="s">
        <v>116</v>
      </c>
      <c r="F19" s="99">
        <f>SUM(F13:F18)</f>
        <v>222000000</v>
      </c>
      <c r="G19" s="129"/>
      <c r="H19" s="278">
        <f>SUM(H13:H18)</f>
        <v>0</v>
      </c>
      <c r="I19" s="260"/>
      <c r="J19" s="99">
        <f>SUM(J13:J18)</f>
        <v>20000000</v>
      </c>
      <c r="K19" s="129"/>
      <c r="L19" s="99">
        <f>SUM(L13:L18)</f>
        <v>399765416</v>
      </c>
      <c r="M19" s="129"/>
      <c r="N19" s="99">
        <f>SUM(N13:N18)</f>
        <v>0</v>
      </c>
      <c r="O19" s="129"/>
      <c r="P19" s="99">
        <f>SUM(P13:P18)</f>
        <v>641765416</v>
      </c>
    </row>
    <row r="20" spans="1:16" ht="12" customHeight="1" thickTop="1" x14ac:dyDescent="0.25">
      <c r="A20" s="69"/>
      <c r="F20" s="88"/>
      <c r="G20" s="129"/>
      <c r="H20" s="271"/>
      <c r="I20" s="260"/>
      <c r="J20" s="88"/>
      <c r="K20" s="129"/>
      <c r="L20" s="88"/>
      <c r="M20" s="129"/>
      <c r="N20" s="88"/>
      <c r="O20" s="129"/>
      <c r="P20" s="88"/>
    </row>
    <row r="21" spans="1:16" ht="20.45" customHeight="1" x14ac:dyDescent="0.25">
      <c r="A21" s="69" t="s">
        <v>181</v>
      </c>
      <c r="F21" s="87">
        <v>222000000</v>
      </c>
      <c r="G21" s="129"/>
      <c r="H21" s="274">
        <v>0</v>
      </c>
      <c r="I21" s="260"/>
      <c r="J21" s="87">
        <v>20000000</v>
      </c>
      <c r="K21" s="129"/>
      <c r="L21" s="87">
        <v>69661863</v>
      </c>
      <c r="M21" s="129"/>
      <c r="N21" s="87">
        <v>52400000</v>
      </c>
      <c r="O21" s="129"/>
      <c r="P21" s="87">
        <f>SUM(F21:N21)</f>
        <v>364061863</v>
      </c>
    </row>
    <row r="22" spans="1:16" ht="20.45" customHeight="1" x14ac:dyDescent="0.25">
      <c r="A22" s="69" t="s">
        <v>182</v>
      </c>
      <c r="F22" s="87"/>
      <c r="G22" s="129"/>
      <c r="H22" s="274"/>
      <c r="I22" s="260"/>
      <c r="J22" s="87"/>
      <c r="K22" s="129"/>
      <c r="L22" s="87"/>
      <c r="M22" s="129"/>
      <c r="N22" s="87"/>
      <c r="O22" s="129"/>
      <c r="P22" s="87"/>
    </row>
    <row r="23" spans="1:16" ht="20.45" customHeight="1" x14ac:dyDescent="0.25">
      <c r="A23" s="69"/>
      <c r="B23" s="14" t="s">
        <v>114</v>
      </c>
      <c r="C23" s="14"/>
      <c r="D23" s="15">
        <v>16</v>
      </c>
      <c r="E23" s="14"/>
      <c r="F23" s="16">
        <v>78000000</v>
      </c>
      <c r="G23" s="129"/>
      <c r="H23" s="243">
        <v>1290897469</v>
      </c>
      <c r="I23" s="260"/>
      <c r="J23" s="87">
        <v>0</v>
      </c>
      <c r="K23" s="129"/>
      <c r="L23" s="87">
        <v>0</v>
      </c>
      <c r="M23" s="129"/>
      <c r="N23" s="87">
        <v>0</v>
      </c>
      <c r="O23" s="129"/>
      <c r="P23" s="87">
        <f t="shared" ref="P23:P28" si="1">SUM(F23:N23)</f>
        <v>1368897469</v>
      </c>
    </row>
    <row r="24" spans="1:16" ht="20.45" customHeight="1" x14ac:dyDescent="0.25">
      <c r="A24" s="69"/>
      <c r="B24" s="14" t="s">
        <v>200</v>
      </c>
      <c r="C24" s="14"/>
      <c r="D24" s="15">
        <v>18</v>
      </c>
      <c r="E24" s="14"/>
      <c r="F24" s="16">
        <v>0</v>
      </c>
      <c r="G24" s="129"/>
      <c r="H24" s="243">
        <v>0</v>
      </c>
      <c r="I24" s="260"/>
      <c r="J24" s="87">
        <v>10000000</v>
      </c>
      <c r="K24" s="129"/>
      <c r="L24" s="87">
        <v>-10000000</v>
      </c>
      <c r="M24" s="129"/>
      <c r="N24" s="87">
        <v>0</v>
      </c>
      <c r="O24" s="129"/>
      <c r="P24" s="87">
        <f t="shared" si="1"/>
        <v>0</v>
      </c>
    </row>
    <row r="25" spans="1:16" ht="20.45" customHeight="1" x14ac:dyDescent="0.25">
      <c r="B25" s="74" t="s">
        <v>110</v>
      </c>
      <c r="D25" s="128">
        <v>19</v>
      </c>
      <c r="F25" s="87">
        <v>0</v>
      </c>
      <c r="G25" s="129"/>
      <c r="H25" s="274">
        <v>0</v>
      </c>
      <c r="I25" s="260"/>
      <c r="J25" s="87">
        <v>0</v>
      </c>
      <c r="K25" s="129"/>
      <c r="L25" s="274">
        <v>-149980140</v>
      </c>
      <c r="M25" s="129"/>
      <c r="N25" s="87">
        <v>0</v>
      </c>
      <c r="O25" s="129"/>
      <c r="P25" s="87">
        <f t="shared" si="1"/>
        <v>-149980140</v>
      </c>
    </row>
    <row r="26" spans="1:16" ht="20.45" customHeight="1" x14ac:dyDescent="0.25">
      <c r="B26" s="74" t="s">
        <v>198</v>
      </c>
      <c r="D26" s="128"/>
      <c r="F26" s="87"/>
      <c r="G26" s="129"/>
      <c r="H26" s="274"/>
      <c r="I26" s="260"/>
      <c r="J26" s="87"/>
      <c r="K26" s="129"/>
      <c r="L26" s="87"/>
      <c r="M26" s="129"/>
      <c r="N26" s="87"/>
      <c r="O26" s="129"/>
      <c r="P26" s="87"/>
    </row>
    <row r="27" spans="1:16" ht="20.45" customHeight="1" x14ac:dyDescent="0.25">
      <c r="C27" s="74" t="s">
        <v>199</v>
      </c>
      <c r="D27" s="128">
        <v>8</v>
      </c>
      <c r="F27" s="87">
        <v>0</v>
      </c>
      <c r="G27" s="129"/>
      <c r="H27" s="274">
        <v>0</v>
      </c>
      <c r="I27" s="260"/>
      <c r="J27" s="87">
        <v>0</v>
      </c>
      <c r="K27" s="129"/>
      <c r="L27" s="274">
        <v>60160500</v>
      </c>
      <c r="M27" s="129"/>
      <c r="N27" s="274">
        <v>-60160500</v>
      </c>
      <c r="O27" s="129"/>
      <c r="P27" s="87">
        <f t="shared" si="1"/>
        <v>0</v>
      </c>
    </row>
    <row r="28" spans="1:16" ht="20.45" customHeight="1" x14ac:dyDescent="0.25">
      <c r="B28" s="74" t="s">
        <v>111</v>
      </c>
      <c r="F28" s="92">
        <v>0</v>
      </c>
      <c r="G28" s="129"/>
      <c r="H28" s="277">
        <v>0</v>
      </c>
      <c r="I28" s="260"/>
      <c r="J28" s="92">
        <v>0</v>
      </c>
      <c r="K28" s="129"/>
      <c r="L28" s="277">
        <v>167313049</v>
      </c>
      <c r="M28" s="129"/>
      <c r="N28" s="277">
        <v>19919500</v>
      </c>
      <c r="O28" s="129"/>
      <c r="P28" s="92">
        <f t="shared" si="1"/>
        <v>187232549</v>
      </c>
    </row>
    <row r="29" spans="1:16" ht="6" customHeight="1" x14ac:dyDescent="0.25">
      <c r="A29" s="69"/>
      <c r="F29" s="87"/>
      <c r="G29" s="129"/>
      <c r="H29" s="274"/>
      <c r="I29" s="260"/>
      <c r="J29" s="87"/>
      <c r="K29" s="129"/>
      <c r="L29" s="87"/>
      <c r="M29" s="129"/>
      <c r="N29" s="87"/>
      <c r="O29" s="129"/>
      <c r="P29" s="87"/>
    </row>
    <row r="30" spans="1:16" ht="20.45" customHeight="1" thickBot="1" x14ac:dyDescent="0.3">
      <c r="A30" s="69" t="s">
        <v>183</v>
      </c>
      <c r="F30" s="137">
        <f>SUM(F21:F28)</f>
        <v>300000000</v>
      </c>
      <c r="G30" s="129"/>
      <c r="H30" s="279">
        <f>SUM(H21:H28)</f>
        <v>1290897469</v>
      </c>
      <c r="I30" s="260"/>
      <c r="J30" s="137">
        <f>SUM(J21:J28)</f>
        <v>30000000</v>
      </c>
      <c r="K30" s="129"/>
      <c r="L30" s="137">
        <f>SUM(L21:L28)</f>
        <v>137155272</v>
      </c>
      <c r="M30" s="129"/>
      <c r="N30" s="137">
        <f>SUM(N21:N28)</f>
        <v>12159000</v>
      </c>
      <c r="O30" s="129"/>
      <c r="P30" s="137">
        <f>SUM(P21:P28)</f>
        <v>1770211741</v>
      </c>
    </row>
    <row r="31" spans="1:16" ht="15.75" customHeight="1" thickTop="1" x14ac:dyDescent="0.25">
      <c r="A31" s="69"/>
      <c r="F31" s="88"/>
      <c r="G31" s="129"/>
      <c r="H31" s="260"/>
      <c r="I31" s="260"/>
      <c r="J31" s="88"/>
      <c r="K31" s="129"/>
      <c r="L31" s="88"/>
      <c r="M31" s="129"/>
      <c r="N31" s="88"/>
      <c r="O31" s="129"/>
      <c r="P31" s="88"/>
    </row>
    <row r="32" spans="1:16" ht="21.95" customHeight="1" x14ac:dyDescent="0.25">
      <c r="A32" s="103" t="str">
        <f>'T 9'!A42</f>
        <v>หมายเหตุประกอบข้อมูลทางการเงินเป็นส่วนหนึ่งของข้อมูลทางการเงินระหว่างกาลนี้</v>
      </c>
      <c r="B32" s="103"/>
      <c r="C32" s="103"/>
      <c r="D32" s="103"/>
      <c r="E32" s="103"/>
      <c r="F32" s="103"/>
      <c r="G32" s="103"/>
      <c r="H32" s="266"/>
      <c r="I32" s="266"/>
      <c r="J32" s="103"/>
      <c r="K32" s="103"/>
      <c r="L32" s="103"/>
      <c r="M32" s="183"/>
      <c r="N32" s="183"/>
      <c r="O32" s="103"/>
      <c r="P32" s="103"/>
    </row>
  </sheetData>
  <mergeCells count="3">
    <mergeCell ref="F5:P5"/>
    <mergeCell ref="J6:L6"/>
    <mergeCell ref="F6:H6"/>
  </mergeCells>
  <pageMargins left="0.3" right="0.3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B3EA0-0817-46B8-83C3-DCB1B512EE63}">
  <dimension ref="A1:L146"/>
  <sheetViews>
    <sheetView zoomScaleNormal="100" zoomScaleSheetLayoutView="100" workbookViewId="0">
      <selection activeCell="H129" sqref="H129:H130"/>
    </sheetView>
  </sheetViews>
  <sheetFormatPr defaultColWidth="14.42578125" defaultRowHeight="21.6" customHeight="1" x14ac:dyDescent="0.4"/>
  <cols>
    <col min="1" max="1" width="41.5703125" style="141" customWidth="1"/>
    <col min="2" max="2" width="7.42578125" style="141" customWidth="1"/>
    <col min="3" max="3" width="0.7109375" style="141" customWidth="1"/>
    <col min="4" max="4" width="13.42578125" style="156" customWidth="1"/>
    <col min="5" max="5" width="0.7109375" style="141" customWidth="1"/>
    <col min="6" max="6" width="13.42578125" style="221" customWidth="1"/>
    <col min="7" max="7" width="0.7109375" style="141" customWidth="1"/>
    <col min="8" max="8" width="13.42578125" style="156" customWidth="1"/>
    <col min="9" max="9" width="0.7109375" style="141" customWidth="1"/>
    <col min="10" max="10" width="13.42578125" style="221" customWidth="1"/>
    <col min="11" max="16384" width="14.42578125" style="141"/>
  </cols>
  <sheetData>
    <row r="1" spans="1:12" ht="20.100000000000001" customHeight="1" x14ac:dyDescent="0.4">
      <c r="A1" s="138" t="str">
        <f>'T2-4'!A1</f>
        <v>บริษัท เทิร์นคีย์ คอมมูนิเคชั่น เซอร์วิส จำกัด (มหาชน)</v>
      </c>
      <c r="B1" s="138"/>
      <c r="C1" s="138"/>
      <c r="D1" s="139"/>
      <c r="E1" s="140"/>
      <c r="F1" s="211"/>
      <c r="G1" s="140"/>
      <c r="H1" s="139"/>
      <c r="I1" s="140"/>
      <c r="J1" s="211"/>
    </row>
    <row r="2" spans="1:12" ht="20.100000000000001" customHeight="1" x14ac:dyDescent="0.4">
      <c r="A2" s="322" t="s">
        <v>120</v>
      </c>
      <c r="B2" s="323"/>
      <c r="C2" s="323"/>
      <c r="D2" s="323"/>
      <c r="E2" s="323"/>
      <c r="F2" s="323"/>
      <c r="G2" s="323"/>
      <c r="H2" s="323"/>
      <c r="I2" s="323"/>
      <c r="J2" s="323"/>
    </row>
    <row r="3" spans="1:12" ht="20.100000000000001" customHeight="1" x14ac:dyDescent="0.4">
      <c r="A3" s="142" t="s">
        <v>180</v>
      </c>
      <c r="B3" s="143"/>
      <c r="C3" s="143"/>
      <c r="D3" s="143"/>
      <c r="E3" s="143"/>
      <c r="F3" s="212"/>
      <c r="G3" s="143"/>
      <c r="H3" s="143"/>
      <c r="I3" s="143"/>
      <c r="J3" s="212"/>
    </row>
    <row r="4" spans="1:12" ht="18.95" customHeight="1" x14ac:dyDescent="0.4">
      <c r="A4" s="144"/>
      <c r="B4" s="144"/>
      <c r="C4" s="144"/>
      <c r="D4" s="139"/>
      <c r="E4" s="140"/>
      <c r="F4" s="211"/>
      <c r="G4" s="140"/>
      <c r="H4" s="139"/>
      <c r="I4" s="140"/>
      <c r="J4" s="211"/>
    </row>
    <row r="5" spans="1:12" ht="18.95" customHeight="1" x14ac:dyDescent="0.4">
      <c r="A5" s="138"/>
      <c r="B5" s="145"/>
      <c r="C5" s="138"/>
      <c r="D5" s="320" t="s">
        <v>2</v>
      </c>
      <c r="E5" s="321"/>
      <c r="F5" s="321"/>
      <c r="G5" s="140"/>
      <c r="H5" s="320" t="s">
        <v>3</v>
      </c>
      <c r="I5" s="321"/>
      <c r="J5" s="321"/>
    </row>
    <row r="6" spans="1:12" ht="18.95" customHeight="1" x14ac:dyDescent="0.4">
      <c r="A6" s="138"/>
      <c r="B6" s="145"/>
      <c r="C6" s="138"/>
      <c r="D6" s="139" t="s">
        <v>4</v>
      </c>
      <c r="E6" s="147"/>
      <c r="F6" s="211" t="s">
        <v>4</v>
      </c>
      <c r="G6" s="140"/>
      <c r="H6" s="139" t="s">
        <v>4</v>
      </c>
      <c r="I6" s="147"/>
      <c r="J6" s="211" t="s">
        <v>4</v>
      </c>
    </row>
    <row r="7" spans="1:12" ht="18.95" customHeight="1" x14ac:dyDescent="0.4">
      <c r="A7" s="138"/>
      <c r="B7" s="145"/>
      <c r="C7" s="138"/>
      <c r="D7" s="139" t="s">
        <v>6</v>
      </c>
      <c r="E7" s="140"/>
      <c r="F7" s="211" t="s">
        <v>6</v>
      </c>
      <c r="G7" s="140"/>
      <c r="H7" s="139" t="s">
        <v>6</v>
      </c>
      <c r="I7" s="140"/>
      <c r="J7" s="211" t="s">
        <v>6</v>
      </c>
    </row>
    <row r="8" spans="1:12" ht="18.95" customHeight="1" x14ac:dyDescent="0.4">
      <c r="A8" s="138"/>
      <c r="B8" s="145"/>
      <c r="C8" s="138"/>
      <c r="D8" s="4" t="s">
        <v>179</v>
      </c>
      <c r="E8" s="12"/>
      <c r="F8" s="188" t="s">
        <v>8</v>
      </c>
      <c r="G8" s="12"/>
      <c r="H8" s="4" t="s">
        <v>179</v>
      </c>
      <c r="I8" s="12"/>
      <c r="J8" s="188" t="s">
        <v>8</v>
      </c>
    </row>
    <row r="9" spans="1:12" ht="18.95" customHeight="1" x14ac:dyDescent="0.4">
      <c r="A9" s="138"/>
      <c r="B9" s="148" t="s">
        <v>9</v>
      </c>
      <c r="C9" s="138"/>
      <c r="D9" s="149" t="s">
        <v>10</v>
      </c>
      <c r="E9" s="140"/>
      <c r="F9" s="213" t="s">
        <v>10</v>
      </c>
      <c r="G9" s="140"/>
      <c r="H9" s="149" t="s">
        <v>10</v>
      </c>
      <c r="I9" s="140"/>
      <c r="J9" s="213" t="s">
        <v>10</v>
      </c>
    </row>
    <row r="10" spans="1:12" ht="3.95" customHeight="1" x14ac:dyDescent="0.4">
      <c r="A10" s="138"/>
      <c r="B10" s="145"/>
      <c r="C10" s="138"/>
      <c r="D10" s="150"/>
      <c r="E10" s="140"/>
      <c r="F10" s="211"/>
      <c r="G10" s="140"/>
      <c r="H10" s="150"/>
      <c r="I10" s="140"/>
      <c r="J10" s="211"/>
    </row>
    <row r="11" spans="1:12" ht="18.95" customHeight="1" x14ac:dyDescent="0.4">
      <c r="A11" s="151" t="s">
        <v>121</v>
      </c>
      <c r="B11" s="145"/>
      <c r="C11" s="138"/>
      <c r="D11" s="150"/>
      <c r="E11" s="140"/>
      <c r="F11" s="211"/>
      <c r="G11" s="140"/>
      <c r="H11" s="150"/>
      <c r="I11" s="140"/>
      <c r="J11" s="211"/>
    </row>
    <row r="12" spans="1:12" ht="18.95" customHeight="1" x14ac:dyDescent="0.4">
      <c r="A12" s="152" t="s">
        <v>80</v>
      </c>
      <c r="B12" s="145"/>
      <c r="C12" s="138"/>
      <c r="D12" s="282">
        <v>202616549</v>
      </c>
      <c r="E12" s="154"/>
      <c r="F12" s="214">
        <v>239517959</v>
      </c>
      <c r="G12" s="154"/>
      <c r="H12" s="282">
        <v>210248067</v>
      </c>
      <c r="I12" s="154"/>
      <c r="J12" s="214">
        <v>236968777</v>
      </c>
    </row>
    <row r="13" spans="1:12" ht="18.95" customHeight="1" x14ac:dyDescent="0.4">
      <c r="A13" s="157" t="s">
        <v>122</v>
      </c>
      <c r="B13" s="145"/>
      <c r="C13" s="138"/>
      <c r="D13" s="150"/>
      <c r="E13" s="140"/>
      <c r="F13" s="211"/>
      <c r="G13" s="158"/>
      <c r="H13" s="153"/>
      <c r="I13" s="140"/>
      <c r="J13" s="214"/>
    </row>
    <row r="14" spans="1:12" ht="18.95" customHeight="1" x14ac:dyDescent="0.4">
      <c r="A14" s="157" t="s">
        <v>123</v>
      </c>
      <c r="B14" s="159">
        <v>12</v>
      </c>
      <c r="C14" s="138"/>
      <c r="D14" s="282">
        <v>8821585</v>
      </c>
      <c r="E14" s="154"/>
      <c r="F14" s="214">
        <v>6222780</v>
      </c>
      <c r="G14" s="154"/>
      <c r="H14" s="282">
        <v>5537306</v>
      </c>
      <c r="I14" s="154"/>
      <c r="J14" s="214">
        <v>5803956</v>
      </c>
    </row>
    <row r="15" spans="1:12" ht="18.95" customHeight="1" x14ac:dyDescent="0.4">
      <c r="A15" s="146" t="s">
        <v>124</v>
      </c>
      <c r="B15" s="159">
        <v>13</v>
      </c>
      <c r="C15" s="138"/>
      <c r="D15" s="282">
        <v>1303868</v>
      </c>
      <c r="E15" s="154"/>
      <c r="F15" s="214">
        <v>2830752</v>
      </c>
      <c r="G15" s="154"/>
      <c r="H15" s="282">
        <v>2948747</v>
      </c>
      <c r="I15" s="154"/>
      <c r="J15" s="214">
        <v>2830752</v>
      </c>
      <c r="L15" s="307"/>
    </row>
    <row r="16" spans="1:12" ht="18.95" customHeight="1" x14ac:dyDescent="0.4">
      <c r="A16" s="157" t="s">
        <v>125</v>
      </c>
      <c r="B16" s="159">
        <v>12</v>
      </c>
      <c r="C16" s="138"/>
      <c r="D16" s="282">
        <v>829644</v>
      </c>
      <c r="E16" s="154"/>
      <c r="F16" s="214">
        <v>761991</v>
      </c>
      <c r="G16" s="154"/>
      <c r="H16" s="282">
        <v>603050</v>
      </c>
      <c r="I16" s="154"/>
      <c r="J16" s="214">
        <v>525529</v>
      </c>
      <c r="L16" s="307"/>
    </row>
    <row r="17" spans="1:12" ht="18.95" customHeight="1" x14ac:dyDescent="0.4">
      <c r="A17" s="157" t="s">
        <v>126</v>
      </c>
      <c r="B17" s="159"/>
      <c r="C17" s="138"/>
      <c r="D17" s="153">
        <v>0</v>
      </c>
      <c r="E17" s="154"/>
      <c r="F17" s="214">
        <v>-897913</v>
      </c>
      <c r="G17" s="154"/>
      <c r="H17" s="153">
        <v>0</v>
      </c>
      <c r="I17" s="154"/>
      <c r="J17" s="214">
        <v>-897913</v>
      </c>
      <c r="L17" s="307"/>
    </row>
    <row r="18" spans="1:12" ht="18.95" customHeight="1" x14ac:dyDescent="0.4">
      <c r="A18" s="157" t="s">
        <v>127</v>
      </c>
      <c r="B18" s="159">
        <v>15</v>
      </c>
      <c r="C18" s="138"/>
      <c r="D18" s="282">
        <v>700642</v>
      </c>
      <c r="E18" s="154"/>
      <c r="F18" s="214">
        <v>2135626</v>
      </c>
      <c r="G18" s="154"/>
      <c r="H18" s="282">
        <v>700642</v>
      </c>
      <c r="I18" s="154"/>
      <c r="J18" s="214">
        <v>2135626</v>
      </c>
      <c r="L18" s="307"/>
    </row>
    <row r="19" spans="1:12" ht="18.95" customHeight="1" x14ac:dyDescent="0.4">
      <c r="A19" s="157" t="s">
        <v>128</v>
      </c>
      <c r="B19" s="159">
        <v>15</v>
      </c>
      <c r="C19" s="138"/>
      <c r="D19" s="282">
        <v>-3054678</v>
      </c>
      <c r="E19" s="154"/>
      <c r="F19" s="214">
        <v>-187893</v>
      </c>
      <c r="G19" s="154"/>
      <c r="H19" s="282">
        <v>-3054678</v>
      </c>
      <c r="I19" s="154"/>
      <c r="J19" s="214">
        <v>-187893</v>
      </c>
      <c r="L19" s="307"/>
    </row>
    <row r="20" spans="1:12" ht="18.95" customHeight="1" x14ac:dyDescent="0.4">
      <c r="A20" s="160" t="s">
        <v>129</v>
      </c>
      <c r="B20" s="159"/>
      <c r="C20" s="138"/>
      <c r="D20" s="282">
        <v>43547</v>
      </c>
      <c r="E20" s="154"/>
      <c r="F20" s="214">
        <v>18945</v>
      </c>
      <c r="G20" s="154"/>
      <c r="H20" s="282">
        <v>-5921</v>
      </c>
      <c r="I20" s="154"/>
      <c r="J20" s="214">
        <v>18945</v>
      </c>
      <c r="L20" s="307"/>
    </row>
    <row r="21" spans="1:12" s="184" customFormat="1" ht="18.95" customHeight="1" x14ac:dyDescent="0.4">
      <c r="A21" s="160" t="s">
        <v>247</v>
      </c>
      <c r="B21" s="159"/>
      <c r="C21" s="138"/>
      <c r="D21" s="282">
        <v>58129</v>
      </c>
      <c r="E21" s="154"/>
      <c r="F21" s="214">
        <v>0</v>
      </c>
      <c r="G21" s="154"/>
      <c r="H21" s="282">
        <v>58129</v>
      </c>
      <c r="I21" s="154"/>
      <c r="J21" s="214">
        <v>0</v>
      </c>
      <c r="L21" s="307"/>
    </row>
    <row r="22" spans="1:12" ht="19.149999999999999" customHeight="1" x14ac:dyDescent="0.4">
      <c r="A22" s="157" t="s">
        <v>130</v>
      </c>
      <c r="B22" s="145"/>
      <c r="C22" s="138"/>
      <c r="D22" s="282">
        <v>-772089</v>
      </c>
      <c r="E22" s="154"/>
      <c r="F22" s="214">
        <v>-602053</v>
      </c>
      <c r="G22" s="161"/>
      <c r="H22" s="282">
        <v>-1500503</v>
      </c>
      <c r="I22" s="154"/>
      <c r="J22" s="214">
        <v>-734582</v>
      </c>
      <c r="L22" s="307"/>
    </row>
    <row r="23" spans="1:12" ht="18.95" customHeight="1" x14ac:dyDescent="0.4">
      <c r="A23" s="157" t="s">
        <v>131</v>
      </c>
      <c r="B23" s="145"/>
      <c r="C23" s="138"/>
      <c r="D23" s="282">
        <v>12867406</v>
      </c>
      <c r="E23" s="154"/>
      <c r="F23" s="214">
        <v>18918491</v>
      </c>
      <c r="G23" s="161"/>
      <c r="H23" s="282">
        <v>11948767</v>
      </c>
      <c r="I23" s="154"/>
      <c r="J23" s="214">
        <v>18541762</v>
      </c>
      <c r="L23" s="307"/>
    </row>
    <row r="24" spans="1:12" s="184" customFormat="1" ht="18.95" customHeight="1" x14ac:dyDescent="0.4">
      <c r="A24" s="157" t="s">
        <v>214</v>
      </c>
      <c r="B24" s="145"/>
      <c r="C24" s="138"/>
      <c r="D24" s="282">
        <v>-120000</v>
      </c>
      <c r="E24" s="154"/>
      <c r="F24" s="214">
        <v>0</v>
      </c>
      <c r="G24" s="161"/>
      <c r="H24" s="282">
        <v>-120000</v>
      </c>
      <c r="I24" s="154"/>
      <c r="J24" s="214">
        <v>0</v>
      </c>
      <c r="L24" s="307"/>
    </row>
    <row r="25" spans="1:12" s="184" customFormat="1" ht="18.95" customHeight="1" x14ac:dyDescent="0.4">
      <c r="A25" s="157" t="s">
        <v>215</v>
      </c>
      <c r="B25" s="285">
        <v>11.2</v>
      </c>
      <c r="C25" s="138"/>
      <c r="D25" s="282">
        <v>-1731236</v>
      </c>
      <c r="E25" s="154"/>
      <c r="F25" s="214">
        <v>0</v>
      </c>
      <c r="G25" s="161"/>
      <c r="H25" s="153">
        <v>0</v>
      </c>
      <c r="I25" s="154"/>
      <c r="J25" s="214">
        <v>0</v>
      </c>
      <c r="L25" s="307"/>
    </row>
    <row r="26" spans="1:12" s="236" customFormat="1" ht="18.95" customHeight="1" x14ac:dyDescent="0.4">
      <c r="A26" s="284" t="s">
        <v>229</v>
      </c>
      <c r="B26" s="285">
        <v>11.2</v>
      </c>
      <c r="C26" s="280"/>
      <c r="D26" s="282">
        <v>7936</v>
      </c>
      <c r="E26" s="283"/>
      <c r="F26" s="289">
        <v>0</v>
      </c>
      <c r="G26" s="286"/>
      <c r="H26" s="282">
        <v>0</v>
      </c>
      <c r="I26" s="283"/>
      <c r="J26" s="289">
        <v>0</v>
      </c>
      <c r="L26" s="307"/>
    </row>
    <row r="27" spans="1:12" ht="18.95" customHeight="1" x14ac:dyDescent="0.4">
      <c r="A27" s="157" t="s">
        <v>132</v>
      </c>
      <c r="B27" s="145"/>
      <c r="C27" s="138"/>
      <c r="D27" s="282">
        <v>6162184</v>
      </c>
      <c r="E27" s="154"/>
      <c r="F27" s="214">
        <v>3749466</v>
      </c>
      <c r="G27" s="161"/>
      <c r="H27" s="282">
        <v>2972998</v>
      </c>
      <c r="I27" s="154"/>
      <c r="J27" s="214">
        <v>2421136</v>
      </c>
      <c r="L27" s="307"/>
    </row>
    <row r="28" spans="1:12" ht="18.95" customHeight="1" x14ac:dyDescent="0.4">
      <c r="A28" s="146" t="s">
        <v>133</v>
      </c>
      <c r="B28" s="159"/>
      <c r="C28" s="138"/>
      <c r="D28" s="153"/>
      <c r="E28" s="154"/>
      <c r="F28" s="214"/>
      <c r="G28" s="154"/>
      <c r="H28" s="153"/>
      <c r="I28" s="154"/>
      <c r="J28" s="214"/>
      <c r="L28" s="307"/>
    </row>
    <row r="29" spans="1:12" ht="18.95" customHeight="1" x14ac:dyDescent="0.4">
      <c r="A29" s="146" t="s">
        <v>134</v>
      </c>
      <c r="B29" s="159"/>
      <c r="C29" s="138"/>
      <c r="D29" s="153">
        <v>0</v>
      </c>
      <c r="E29" s="154"/>
      <c r="F29" s="214">
        <v>-319148</v>
      </c>
      <c r="G29" s="154"/>
      <c r="H29" s="153">
        <v>0</v>
      </c>
      <c r="I29" s="154"/>
      <c r="J29" s="214">
        <v>-319148</v>
      </c>
      <c r="L29" s="307"/>
    </row>
    <row r="30" spans="1:12" ht="18.95" customHeight="1" x14ac:dyDescent="0.4">
      <c r="A30" s="146" t="s">
        <v>135</v>
      </c>
      <c r="B30" s="145"/>
      <c r="C30" s="138"/>
      <c r="D30" s="153"/>
      <c r="E30" s="154"/>
      <c r="F30" s="214"/>
      <c r="G30" s="161"/>
      <c r="H30" s="153"/>
      <c r="I30" s="154"/>
      <c r="J30" s="214"/>
      <c r="L30" s="307"/>
    </row>
    <row r="31" spans="1:12" ht="18.95" customHeight="1" x14ac:dyDescent="0.4">
      <c r="A31" s="157" t="s">
        <v>136</v>
      </c>
      <c r="B31" s="145"/>
      <c r="C31" s="138"/>
      <c r="D31" s="282">
        <v>-86071125</v>
      </c>
      <c r="E31" s="140"/>
      <c r="F31" s="214">
        <v>-290805298</v>
      </c>
      <c r="G31" s="162"/>
      <c r="H31" s="282">
        <v>-102657249</v>
      </c>
      <c r="I31" s="140"/>
      <c r="J31" s="214">
        <v>-247267239</v>
      </c>
      <c r="L31" s="307"/>
    </row>
    <row r="32" spans="1:12" ht="18.95" customHeight="1" x14ac:dyDescent="0.4">
      <c r="A32" s="146" t="s">
        <v>137</v>
      </c>
      <c r="D32" s="282">
        <v>-201018882</v>
      </c>
      <c r="F32" s="214">
        <v>385211344</v>
      </c>
      <c r="H32" s="282">
        <v>-197060484</v>
      </c>
      <c r="J32" s="214">
        <v>326556469</v>
      </c>
      <c r="L32" s="307"/>
    </row>
    <row r="33" spans="1:12" ht="18.75" x14ac:dyDescent="0.4">
      <c r="A33" s="157" t="s">
        <v>138</v>
      </c>
      <c r="B33" s="145"/>
      <c r="C33" s="138"/>
      <c r="D33" s="282">
        <v>-90379630</v>
      </c>
      <c r="E33" s="140"/>
      <c r="F33" s="214">
        <v>-7901050</v>
      </c>
      <c r="G33" s="162"/>
      <c r="H33" s="282">
        <v>-94254164</v>
      </c>
      <c r="I33" s="140"/>
      <c r="J33" s="214">
        <v>-2576696</v>
      </c>
      <c r="L33" s="307"/>
    </row>
    <row r="34" spans="1:12" ht="18.75" x14ac:dyDescent="0.4">
      <c r="A34" s="157" t="s">
        <v>139</v>
      </c>
      <c r="B34" s="145"/>
      <c r="C34" s="138"/>
      <c r="D34" s="282">
        <v>-6850252</v>
      </c>
      <c r="E34" s="140"/>
      <c r="F34" s="214">
        <v>-1937481</v>
      </c>
      <c r="G34" s="162"/>
      <c r="H34" s="282">
        <v>-7168438</v>
      </c>
      <c r="I34" s="140"/>
      <c r="J34" s="214">
        <v>-2352503</v>
      </c>
      <c r="L34" s="307"/>
    </row>
    <row r="35" spans="1:12" ht="18.95" customHeight="1" x14ac:dyDescent="0.4">
      <c r="A35" s="146" t="s">
        <v>140</v>
      </c>
      <c r="B35" s="145"/>
      <c r="C35" s="138"/>
      <c r="D35" s="282">
        <v>-2507349</v>
      </c>
      <c r="E35" s="140"/>
      <c r="F35" s="214">
        <v>-7050843</v>
      </c>
      <c r="G35" s="162"/>
      <c r="H35" s="282">
        <v>-353388</v>
      </c>
      <c r="I35" s="140"/>
      <c r="J35" s="214">
        <v>-4451010</v>
      </c>
      <c r="L35" s="307"/>
    </row>
    <row r="36" spans="1:12" ht="18.95" customHeight="1" x14ac:dyDescent="0.4">
      <c r="A36" s="146" t="s">
        <v>141</v>
      </c>
      <c r="B36" s="145"/>
      <c r="C36" s="138"/>
      <c r="D36" s="282">
        <v>18905752</v>
      </c>
      <c r="E36" s="140"/>
      <c r="F36" s="214">
        <v>-66764379</v>
      </c>
      <c r="G36" s="162"/>
      <c r="H36" s="282">
        <v>18905752</v>
      </c>
      <c r="I36" s="140"/>
      <c r="J36" s="214">
        <v>-66764379</v>
      </c>
      <c r="L36" s="307"/>
    </row>
    <row r="37" spans="1:12" ht="18.95" customHeight="1" x14ac:dyDescent="0.4">
      <c r="A37" s="157" t="s">
        <v>142</v>
      </c>
      <c r="B37" s="145"/>
      <c r="C37" s="138"/>
      <c r="D37" s="282">
        <v>-268710</v>
      </c>
      <c r="E37" s="140"/>
      <c r="F37" s="214">
        <v>1036289</v>
      </c>
      <c r="G37" s="162"/>
      <c r="H37" s="282">
        <v>-249506</v>
      </c>
      <c r="I37" s="140"/>
      <c r="J37" s="214">
        <v>1186285</v>
      </c>
      <c r="L37" s="307"/>
    </row>
    <row r="38" spans="1:12" ht="18.95" customHeight="1" x14ac:dyDescent="0.4">
      <c r="A38" s="157" t="s">
        <v>143</v>
      </c>
      <c r="B38" s="145"/>
      <c r="C38" s="138"/>
      <c r="D38" s="282">
        <v>23169957</v>
      </c>
      <c r="E38" s="140"/>
      <c r="F38" s="214">
        <v>-365206425</v>
      </c>
      <c r="G38" s="162"/>
      <c r="H38" s="282">
        <v>35307360</v>
      </c>
      <c r="I38" s="140"/>
      <c r="J38" s="214">
        <v>-363420937</v>
      </c>
      <c r="L38" s="307"/>
    </row>
    <row r="39" spans="1:12" ht="18.95" customHeight="1" x14ac:dyDescent="0.4">
      <c r="A39" s="146" t="s">
        <v>144</v>
      </c>
      <c r="B39" s="145"/>
      <c r="C39" s="138"/>
      <c r="D39" s="282">
        <v>-84395631</v>
      </c>
      <c r="E39" s="140"/>
      <c r="F39" s="214">
        <v>-9569076</v>
      </c>
      <c r="G39" s="162"/>
      <c r="H39" s="282">
        <v>-84395631</v>
      </c>
      <c r="I39" s="140"/>
      <c r="J39" s="214">
        <v>-9569076</v>
      </c>
      <c r="L39" s="307"/>
    </row>
    <row r="40" spans="1:12" ht="18.95" customHeight="1" x14ac:dyDescent="0.4">
      <c r="A40" s="146" t="s">
        <v>145</v>
      </c>
      <c r="B40" s="159">
        <v>15</v>
      </c>
      <c r="C40" s="138"/>
      <c r="D40" s="282">
        <v>-2276694</v>
      </c>
      <c r="E40" s="140"/>
      <c r="F40" s="214">
        <v>-1705417</v>
      </c>
      <c r="G40" s="162"/>
      <c r="H40" s="282">
        <v>-2276694</v>
      </c>
      <c r="I40" s="140"/>
      <c r="J40" s="214">
        <v>-1705417</v>
      </c>
      <c r="L40" s="307"/>
    </row>
    <row r="41" spans="1:12" ht="18.95" customHeight="1" x14ac:dyDescent="0.4">
      <c r="A41" s="157" t="s">
        <v>146</v>
      </c>
      <c r="B41" s="145"/>
      <c r="C41" s="138"/>
      <c r="D41" s="282">
        <v>-35294114</v>
      </c>
      <c r="E41" s="140"/>
      <c r="F41" s="214">
        <v>19386930</v>
      </c>
      <c r="G41" s="162"/>
      <c r="H41" s="282">
        <v>-33432871</v>
      </c>
      <c r="I41" s="140"/>
      <c r="J41" s="214">
        <v>15100257</v>
      </c>
      <c r="L41" s="307"/>
    </row>
    <row r="42" spans="1:12" ht="18.95" customHeight="1" x14ac:dyDescent="0.4">
      <c r="A42" s="146" t="s">
        <v>147</v>
      </c>
      <c r="B42" s="145"/>
      <c r="C42" s="138"/>
      <c r="D42" s="282">
        <v>-20978298</v>
      </c>
      <c r="E42" s="140"/>
      <c r="F42" s="214">
        <v>-93255847</v>
      </c>
      <c r="G42" s="162"/>
      <c r="H42" s="282">
        <v>-20978298</v>
      </c>
      <c r="I42" s="140"/>
      <c r="J42" s="214">
        <v>-93255847</v>
      </c>
      <c r="L42" s="307"/>
    </row>
    <row r="43" spans="1:12" ht="18.95" customHeight="1" x14ac:dyDescent="0.4">
      <c r="A43" s="157" t="s">
        <v>148</v>
      </c>
      <c r="B43" s="145"/>
      <c r="C43" s="138"/>
      <c r="D43" s="287">
        <v>-1201852</v>
      </c>
      <c r="E43" s="154"/>
      <c r="F43" s="215">
        <v>-209200</v>
      </c>
      <c r="G43" s="161"/>
      <c r="H43" s="287">
        <v>-881100</v>
      </c>
      <c r="I43" s="154"/>
      <c r="J43" s="215">
        <v>-169200</v>
      </c>
      <c r="L43" s="307"/>
    </row>
    <row r="44" spans="1:12" ht="3.95" customHeight="1" x14ac:dyDescent="0.4">
      <c r="A44" s="157"/>
      <c r="B44" s="145"/>
      <c r="C44" s="138"/>
      <c r="D44" s="150"/>
      <c r="E44" s="140"/>
      <c r="F44" s="211"/>
      <c r="G44" s="162"/>
      <c r="H44" s="153"/>
      <c r="I44" s="140"/>
      <c r="J44" s="214"/>
      <c r="L44" s="307"/>
    </row>
    <row r="45" spans="1:12" ht="18.95" customHeight="1" x14ac:dyDescent="0.4">
      <c r="A45" s="164" t="s">
        <v>149</v>
      </c>
      <c r="B45" s="145"/>
      <c r="C45" s="138"/>
      <c r="D45" s="153">
        <f>SUM(D12:D44)</f>
        <v>-261433341</v>
      </c>
      <c r="E45" s="140"/>
      <c r="F45" s="214">
        <f>SUM(F12:F44)</f>
        <v>-166621450</v>
      </c>
      <c r="G45" s="158"/>
      <c r="H45" s="165">
        <f>SUM(H12:H44)</f>
        <v>-259158107</v>
      </c>
      <c r="I45" s="140"/>
      <c r="J45" s="217">
        <f>SUM(J12:J44)</f>
        <v>-181582346</v>
      </c>
      <c r="L45" s="307"/>
    </row>
    <row r="46" spans="1:12" ht="18.95" customHeight="1" x14ac:dyDescent="0.4">
      <c r="A46" s="157" t="s">
        <v>150</v>
      </c>
      <c r="B46" s="145"/>
      <c r="C46" s="138"/>
      <c r="D46" s="282">
        <v>-13106957</v>
      </c>
      <c r="E46" s="154"/>
      <c r="F46" s="214">
        <v>-18795532</v>
      </c>
      <c r="G46" s="154"/>
      <c r="H46" s="282">
        <v>-12188318</v>
      </c>
      <c r="I46" s="167"/>
      <c r="J46" s="214">
        <v>-18418803</v>
      </c>
      <c r="L46" s="307"/>
    </row>
    <row r="47" spans="1:12" ht="18.95" customHeight="1" x14ac:dyDescent="0.4">
      <c r="A47" s="157" t="s">
        <v>151</v>
      </c>
      <c r="B47" s="159"/>
      <c r="C47" s="138"/>
      <c r="D47" s="287">
        <v>-39403461</v>
      </c>
      <c r="E47" s="154"/>
      <c r="F47" s="215">
        <v>-46658203</v>
      </c>
      <c r="G47" s="161"/>
      <c r="H47" s="287">
        <v>-34764917</v>
      </c>
      <c r="I47" s="154"/>
      <c r="J47" s="215">
        <v>-42296617</v>
      </c>
      <c r="L47" s="307"/>
    </row>
    <row r="48" spans="1:12" ht="3.95" customHeight="1" x14ac:dyDescent="0.4">
      <c r="A48" s="157"/>
      <c r="B48" s="145"/>
      <c r="C48" s="138"/>
      <c r="D48" s="150"/>
      <c r="E48" s="140"/>
      <c r="F48" s="211"/>
      <c r="G48" s="158"/>
      <c r="H48" s="153"/>
      <c r="I48" s="140"/>
      <c r="J48" s="214"/>
      <c r="L48" s="307"/>
    </row>
    <row r="49" spans="1:12" ht="18.95" customHeight="1" x14ac:dyDescent="0.4">
      <c r="A49" s="164" t="s">
        <v>232</v>
      </c>
      <c r="B49" s="145"/>
      <c r="C49" s="138"/>
      <c r="D49" s="168">
        <f>SUM(D45:D48)</f>
        <v>-313943759</v>
      </c>
      <c r="E49" s="140"/>
      <c r="F49" s="216">
        <f>SUM(F45:F48)</f>
        <v>-232075185</v>
      </c>
      <c r="G49" s="158"/>
      <c r="H49" s="168">
        <f>SUM(H45:H48)</f>
        <v>-306111342</v>
      </c>
      <c r="I49" s="140"/>
      <c r="J49" s="216">
        <f>SUM(J45:J48)</f>
        <v>-242297766</v>
      </c>
      <c r="L49" s="307"/>
    </row>
    <row r="50" spans="1:12" ht="20.25" customHeight="1" x14ac:dyDescent="0.4">
      <c r="A50" s="152"/>
      <c r="B50" s="145"/>
      <c r="C50" s="138"/>
      <c r="D50" s="166"/>
      <c r="E50" s="140"/>
      <c r="F50" s="217"/>
      <c r="G50" s="158"/>
      <c r="H50" s="166"/>
      <c r="I50" s="140"/>
      <c r="J50" s="217"/>
      <c r="L50" s="307"/>
    </row>
    <row r="51" spans="1:12" ht="21.95" customHeight="1" x14ac:dyDescent="0.4">
      <c r="A51" s="324" t="str">
        <f>'T2-4'!A52</f>
        <v>หมายเหตุประกอบข้อมูลทางการเงินเป็นส่วนหนึ่งของข้อมูลทางการเงินระหว่างกาลนี้</v>
      </c>
      <c r="B51" s="324"/>
      <c r="C51" s="324"/>
      <c r="D51" s="324"/>
      <c r="E51" s="324"/>
      <c r="F51" s="324"/>
      <c r="G51" s="324"/>
      <c r="H51" s="324"/>
      <c r="I51" s="324"/>
      <c r="J51" s="324"/>
      <c r="L51" s="307"/>
    </row>
    <row r="52" spans="1:12" ht="21.6" customHeight="1" x14ac:dyDescent="0.4">
      <c r="A52" s="138" t="str">
        <f>A1</f>
        <v>บริษัท เทิร์นคีย์ คอมมูนิเคชั่น เซอร์วิส จำกัด (มหาชน)</v>
      </c>
      <c r="B52" s="138"/>
      <c r="C52" s="138"/>
      <c r="D52" s="139"/>
      <c r="E52" s="140"/>
      <c r="F52" s="211"/>
      <c r="G52" s="140"/>
      <c r="H52" s="139"/>
      <c r="I52" s="140"/>
      <c r="J52" s="211"/>
      <c r="L52" s="307"/>
    </row>
    <row r="53" spans="1:12" ht="21.6" customHeight="1" x14ac:dyDescent="0.4">
      <c r="A53" s="322" t="s">
        <v>152</v>
      </c>
      <c r="B53" s="323"/>
      <c r="C53" s="323"/>
      <c r="D53" s="323"/>
      <c r="E53" s="323"/>
      <c r="F53" s="323"/>
      <c r="G53" s="323"/>
      <c r="H53" s="323"/>
      <c r="I53" s="323"/>
      <c r="J53" s="323"/>
      <c r="L53" s="307"/>
    </row>
    <row r="54" spans="1:12" ht="21.6" customHeight="1" x14ac:dyDescent="0.4">
      <c r="A54" s="142" t="s">
        <v>180</v>
      </c>
      <c r="B54" s="143"/>
      <c r="C54" s="143"/>
      <c r="D54" s="143"/>
      <c r="E54" s="143"/>
      <c r="F54" s="212"/>
      <c r="G54" s="143"/>
      <c r="H54" s="143"/>
      <c r="I54" s="143"/>
      <c r="J54" s="212"/>
      <c r="L54" s="307"/>
    </row>
    <row r="55" spans="1:12" ht="20.100000000000001" customHeight="1" x14ac:dyDescent="0.4">
      <c r="A55" s="144"/>
      <c r="B55" s="144"/>
      <c r="C55" s="144"/>
      <c r="D55" s="139"/>
      <c r="E55" s="140"/>
      <c r="F55" s="211"/>
      <c r="G55" s="140"/>
      <c r="H55" s="139"/>
      <c r="I55" s="140"/>
      <c r="J55" s="211"/>
      <c r="L55" s="307"/>
    </row>
    <row r="56" spans="1:12" ht="20.100000000000001" customHeight="1" x14ac:dyDescent="0.4">
      <c r="A56" s="138"/>
      <c r="B56" s="145"/>
      <c r="C56" s="138"/>
      <c r="D56" s="320" t="s">
        <v>2</v>
      </c>
      <c r="E56" s="321"/>
      <c r="F56" s="321"/>
      <c r="G56" s="147"/>
      <c r="H56" s="320" t="s">
        <v>3</v>
      </c>
      <c r="I56" s="321"/>
      <c r="J56" s="321"/>
      <c r="L56" s="307"/>
    </row>
    <row r="57" spans="1:12" ht="20.100000000000001" customHeight="1" x14ac:dyDescent="0.4">
      <c r="A57" s="138"/>
      <c r="B57" s="145"/>
      <c r="C57" s="138"/>
      <c r="D57" s="139" t="s">
        <v>4</v>
      </c>
      <c r="E57" s="140"/>
      <c r="F57" s="211" t="s">
        <v>4</v>
      </c>
      <c r="G57" s="140"/>
      <c r="H57" s="139" t="s">
        <v>4</v>
      </c>
      <c r="I57" s="140"/>
      <c r="J57" s="211" t="s">
        <v>4</v>
      </c>
      <c r="L57" s="307"/>
    </row>
    <row r="58" spans="1:12" ht="20.100000000000001" customHeight="1" x14ac:dyDescent="0.4">
      <c r="A58" s="138"/>
      <c r="B58" s="145"/>
      <c r="C58" s="138"/>
      <c r="D58" s="139" t="s">
        <v>6</v>
      </c>
      <c r="E58" s="140"/>
      <c r="F58" s="211" t="s">
        <v>6</v>
      </c>
      <c r="G58" s="140"/>
      <c r="H58" s="139" t="s">
        <v>6</v>
      </c>
      <c r="I58" s="140"/>
      <c r="J58" s="211" t="s">
        <v>6</v>
      </c>
      <c r="L58" s="307"/>
    </row>
    <row r="59" spans="1:12" ht="20.100000000000001" customHeight="1" x14ac:dyDescent="0.4">
      <c r="A59" s="138"/>
      <c r="B59" s="145"/>
      <c r="C59" s="138"/>
      <c r="D59" s="4" t="s">
        <v>179</v>
      </c>
      <c r="E59" s="12"/>
      <c r="F59" s="188" t="s">
        <v>8</v>
      </c>
      <c r="G59" s="12"/>
      <c r="H59" s="4" t="s">
        <v>179</v>
      </c>
      <c r="I59" s="12"/>
      <c r="J59" s="188" t="s">
        <v>8</v>
      </c>
      <c r="L59" s="307"/>
    </row>
    <row r="60" spans="1:12" ht="20.100000000000001" customHeight="1" x14ac:dyDescent="0.4">
      <c r="A60" s="138"/>
      <c r="B60" s="148" t="s">
        <v>9</v>
      </c>
      <c r="C60" s="138"/>
      <c r="D60" s="149" t="s">
        <v>10</v>
      </c>
      <c r="E60" s="140"/>
      <c r="F60" s="213" t="s">
        <v>10</v>
      </c>
      <c r="G60" s="140"/>
      <c r="H60" s="149" t="s">
        <v>10</v>
      </c>
      <c r="I60" s="140"/>
      <c r="J60" s="213" t="s">
        <v>10</v>
      </c>
      <c r="L60" s="307"/>
    </row>
    <row r="61" spans="1:12" ht="8.1" customHeight="1" x14ac:dyDescent="0.4">
      <c r="A61" s="138"/>
      <c r="B61" s="145"/>
      <c r="C61" s="138"/>
      <c r="D61" s="150"/>
      <c r="E61" s="140"/>
      <c r="F61" s="211"/>
      <c r="G61" s="140"/>
      <c r="H61" s="150"/>
      <c r="I61" s="140"/>
      <c r="J61" s="211"/>
      <c r="L61" s="307"/>
    </row>
    <row r="62" spans="1:12" ht="20.100000000000001" customHeight="1" x14ac:dyDescent="0.4">
      <c r="A62" s="151" t="s">
        <v>153</v>
      </c>
      <c r="B62" s="145"/>
      <c r="C62" s="138"/>
      <c r="D62" s="150"/>
      <c r="E62" s="140"/>
      <c r="F62" s="211"/>
      <c r="G62" s="140"/>
      <c r="H62" s="150"/>
      <c r="I62" s="140"/>
      <c r="J62" s="211"/>
      <c r="L62" s="307"/>
    </row>
    <row r="63" spans="1:12" ht="20.100000000000001" customHeight="1" x14ac:dyDescent="0.4">
      <c r="A63" s="146" t="s">
        <v>154</v>
      </c>
      <c r="B63" s="145"/>
      <c r="C63" s="138"/>
      <c r="D63" s="153"/>
      <c r="E63" s="169"/>
      <c r="F63" s="214"/>
      <c r="G63" s="169"/>
      <c r="H63" s="153"/>
      <c r="I63" s="169"/>
      <c r="J63" s="214"/>
      <c r="L63" s="307"/>
    </row>
    <row r="64" spans="1:12" ht="20.100000000000001" customHeight="1" x14ac:dyDescent="0.4">
      <c r="A64" s="146" t="s">
        <v>155</v>
      </c>
      <c r="B64" s="145"/>
      <c r="C64" s="138"/>
      <c r="D64" s="282">
        <v>-12173229</v>
      </c>
      <c r="E64" s="169"/>
      <c r="F64" s="214">
        <v>-46550</v>
      </c>
      <c r="G64" s="169"/>
      <c r="H64" s="282">
        <v>-45729</v>
      </c>
      <c r="I64" s="169"/>
      <c r="J64" s="214">
        <v>-46550</v>
      </c>
      <c r="L64" s="307"/>
    </row>
    <row r="65" spans="1:12" s="236" customFormat="1" ht="20.100000000000001" customHeight="1" x14ac:dyDescent="0.4">
      <c r="A65" s="290" t="s">
        <v>244</v>
      </c>
      <c r="B65" s="281"/>
      <c r="C65" s="280"/>
      <c r="D65" s="282">
        <v>-10000000</v>
      </c>
      <c r="E65" s="288"/>
      <c r="F65" s="289">
        <v>0</v>
      </c>
      <c r="G65" s="288"/>
      <c r="H65" s="282">
        <v>-10000000</v>
      </c>
      <c r="I65" s="288"/>
      <c r="J65" s="289">
        <v>0</v>
      </c>
      <c r="L65" s="307"/>
    </row>
    <row r="66" spans="1:12" ht="20.100000000000001" customHeight="1" x14ac:dyDescent="0.4">
      <c r="A66" s="295" t="s">
        <v>230</v>
      </c>
      <c r="B66" s="159">
        <v>11.2</v>
      </c>
      <c r="C66" s="138"/>
      <c r="D66" s="153">
        <v>0</v>
      </c>
      <c r="E66" s="140"/>
      <c r="F66" s="214">
        <v>0</v>
      </c>
      <c r="G66" s="140"/>
      <c r="H66" s="282">
        <v>-24500000</v>
      </c>
      <c r="I66" s="140"/>
      <c r="J66" s="214">
        <v>0</v>
      </c>
      <c r="L66" s="307"/>
    </row>
    <row r="67" spans="1:12" s="184" customFormat="1" ht="20.100000000000001" customHeight="1" x14ac:dyDescent="0.4">
      <c r="A67" s="146" t="s">
        <v>216</v>
      </c>
      <c r="B67" s="159">
        <v>11.2</v>
      </c>
      <c r="C67" s="138"/>
      <c r="D67" s="294">
        <v>-2880000</v>
      </c>
      <c r="E67" s="140"/>
      <c r="F67" s="214">
        <v>0</v>
      </c>
      <c r="G67" s="140"/>
      <c r="H67" s="153">
        <v>0</v>
      </c>
      <c r="I67" s="140"/>
      <c r="J67" s="214">
        <v>0</v>
      </c>
      <c r="L67" s="307"/>
    </row>
    <row r="68" spans="1:12" s="236" customFormat="1" ht="20.100000000000001" customHeight="1" x14ac:dyDescent="0.4">
      <c r="A68" s="303" t="s">
        <v>231</v>
      </c>
      <c r="B68" s="297">
        <v>11.2</v>
      </c>
      <c r="C68" s="291"/>
      <c r="D68" s="294">
        <v>-2849900</v>
      </c>
      <c r="E68" s="292"/>
      <c r="F68" s="302">
        <v>0</v>
      </c>
      <c r="G68" s="292"/>
      <c r="H68" s="294">
        <v>0</v>
      </c>
      <c r="I68" s="292"/>
      <c r="J68" s="302">
        <v>0</v>
      </c>
      <c r="L68" s="307"/>
    </row>
    <row r="69" spans="1:12" ht="20.100000000000001" customHeight="1" x14ac:dyDescent="0.4">
      <c r="A69" s="157" t="s">
        <v>156</v>
      </c>
      <c r="B69" s="145"/>
      <c r="C69" s="138"/>
      <c r="D69" s="294">
        <v>-6158136</v>
      </c>
      <c r="E69" s="140"/>
      <c r="F69" s="214">
        <v>-40744269</v>
      </c>
      <c r="G69" s="158"/>
      <c r="H69" s="294">
        <v>-3800602</v>
      </c>
      <c r="I69" s="140"/>
      <c r="J69" s="214">
        <v>-7847438</v>
      </c>
      <c r="L69" s="307"/>
    </row>
    <row r="70" spans="1:12" ht="20.100000000000001" customHeight="1" x14ac:dyDescent="0.4">
      <c r="A70" s="157" t="s">
        <v>157</v>
      </c>
      <c r="B70" s="145"/>
      <c r="C70" s="138"/>
      <c r="D70" s="294">
        <v>21199</v>
      </c>
      <c r="E70" s="140"/>
      <c r="F70" s="214">
        <v>1862879</v>
      </c>
      <c r="G70" s="158"/>
      <c r="H70" s="294">
        <v>17429</v>
      </c>
      <c r="I70" s="140"/>
      <c r="J70" s="214">
        <v>1862879</v>
      </c>
      <c r="L70" s="307"/>
    </row>
    <row r="71" spans="1:12" ht="20.100000000000001" customHeight="1" x14ac:dyDescent="0.4">
      <c r="A71" s="157" t="s">
        <v>158</v>
      </c>
      <c r="B71" s="159"/>
      <c r="C71" s="138"/>
      <c r="D71" s="294">
        <v>-671571</v>
      </c>
      <c r="E71" s="140"/>
      <c r="F71" s="214">
        <v>-2045524</v>
      </c>
      <c r="G71" s="158"/>
      <c r="H71" s="294">
        <v>-201210</v>
      </c>
      <c r="I71" s="140"/>
      <c r="J71" s="214">
        <v>-323200</v>
      </c>
      <c r="L71" s="307"/>
    </row>
    <row r="72" spans="1:12" s="184" customFormat="1" ht="20.100000000000001" customHeight="1" x14ac:dyDescent="0.4">
      <c r="A72" s="157" t="s">
        <v>217</v>
      </c>
      <c r="B72" s="159"/>
      <c r="C72" s="138"/>
      <c r="D72" s="153"/>
      <c r="E72" s="140"/>
      <c r="F72" s="214"/>
      <c r="G72" s="158"/>
      <c r="H72" s="153"/>
      <c r="I72" s="140"/>
      <c r="J72" s="214"/>
      <c r="L72" s="307"/>
    </row>
    <row r="73" spans="1:12" s="184" customFormat="1" ht="20.100000000000001" customHeight="1" x14ac:dyDescent="0.4">
      <c r="A73" s="157" t="s">
        <v>218</v>
      </c>
      <c r="B73" s="159">
        <v>8</v>
      </c>
      <c r="C73" s="138"/>
      <c r="D73" s="294">
        <v>92050625</v>
      </c>
      <c r="E73" s="140"/>
      <c r="F73" s="214">
        <v>0</v>
      </c>
      <c r="G73" s="158"/>
      <c r="H73" s="294">
        <v>92050625</v>
      </c>
      <c r="I73" s="140"/>
      <c r="J73" s="214">
        <v>0</v>
      </c>
      <c r="L73" s="307"/>
    </row>
    <row r="74" spans="1:12" ht="20.100000000000001" customHeight="1" x14ac:dyDescent="0.4">
      <c r="A74" s="146" t="s">
        <v>18</v>
      </c>
      <c r="B74" s="159">
        <v>22.3</v>
      </c>
      <c r="C74" s="138"/>
      <c r="D74" s="153">
        <v>0</v>
      </c>
      <c r="E74" s="140"/>
      <c r="F74" s="214">
        <v>0</v>
      </c>
      <c r="G74" s="158"/>
      <c r="H74" s="294">
        <v>-32127500</v>
      </c>
      <c r="I74" s="140"/>
      <c r="J74" s="214">
        <v>-4400000</v>
      </c>
      <c r="L74" s="307"/>
    </row>
    <row r="75" spans="1:12" s="236" customFormat="1" ht="20.100000000000001" customHeight="1" x14ac:dyDescent="0.4">
      <c r="A75" s="303" t="s">
        <v>224</v>
      </c>
      <c r="B75" s="297">
        <v>22.4</v>
      </c>
      <c r="C75" s="291"/>
      <c r="D75" s="294">
        <v>0</v>
      </c>
      <c r="E75" s="292"/>
      <c r="F75" s="302">
        <v>0</v>
      </c>
      <c r="G75" s="296"/>
      <c r="H75" s="294">
        <v>-25000000</v>
      </c>
      <c r="I75" s="292"/>
      <c r="J75" s="302">
        <v>0</v>
      </c>
      <c r="L75" s="307"/>
    </row>
    <row r="76" spans="1:12" ht="20.100000000000001" customHeight="1" x14ac:dyDescent="0.4">
      <c r="A76" s="146" t="s">
        <v>236</v>
      </c>
      <c r="B76" s="159">
        <v>22.3</v>
      </c>
      <c r="D76" s="153">
        <v>0</v>
      </c>
      <c r="F76" s="214">
        <v>0</v>
      </c>
      <c r="H76" s="153">
        <v>2000000</v>
      </c>
      <c r="J76" s="214">
        <v>29400000</v>
      </c>
      <c r="L76" s="307"/>
    </row>
    <row r="77" spans="1:12" ht="20.100000000000001" customHeight="1" x14ac:dyDescent="0.4">
      <c r="A77" s="157" t="s">
        <v>159</v>
      </c>
      <c r="B77" s="145"/>
      <c r="C77" s="138"/>
      <c r="D77" s="153"/>
      <c r="E77" s="140"/>
      <c r="F77" s="214"/>
      <c r="G77" s="158"/>
      <c r="H77" s="153"/>
      <c r="I77" s="140"/>
      <c r="J77" s="214"/>
      <c r="L77" s="307"/>
    </row>
    <row r="78" spans="1:12" ht="20.100000000000001" customHeight="1" x14ac:dyDescent="0.4">
      <c r="A78" s="157" t="s">
        <v>160</v>
      </c>
      <c r="B78" s="145"/>
      <c r="C78" s="138"/>
      <c r="D78" s="294">
        <v>-171824876</v>
      </c>
      <c r="E78" s="140"/>
      <c r="F78" s="214">
        <v>162069097</v>
      </c>
      <c r="G78" s="158"/>
      <c r="H78" s="294">
        <v>-171824876</v>
      </c>
      <c r="I78" s="140"/>
      <c r="J78" s="214">
        <v>162069097</v>
      </c>
      <c r="L78" s="307"/>
    </row>
    <row r="79" spans="1:12" ht="20.100000000000001" customHeight="1" x14ac:dyDescent="0.4">
      <c r="A79" s="157" t="s">
        <v>161</v>
      </c>
      <c r="B79" s="145"/>
      <c r="C79" s="138"/>
      <c r="D79" s="294">
        <v>625519</v>
      </c>
      <c r="E79" s="140"/>
      <c r="F79" s="214">
        <v>653348</v>
      </c>
      <c r="G79" s="158"/>
      <c r="H79" s="294">
        <v>666850</v>
      </c>
      <c r="I79" s="140"/>
      <c r="J79" s="214">
        <v>1777727</v>
      </c>
      <c r="L79" s="307"/>
    </row>
    <row r="80" spans="1:12" s="184" customFormat="1" ht="20.100000000000001" customHeight="1" x14ac:dyDescent="0.4">
      <c r="A80" s="157" t="s">
        <v>219</v>
      </c>
      <c r="B80" s="145"/>
      <c r="C80" s="138"/>
      <c r="D80" s="170">
        <v>120000</v>
      </c>
      <c r="E80" s="140"/>
      <c r="F80" s="218">
        <v>0</v>
      </c>
      <c r="G80" s="158"/>
      <c r="H80" s="170">
        <v>120000</v>
      </c>
      <c r="I80" s="140"/>
      <c r="J80" s="218">
        <v>0</v>
      </c>
      <c r="L80" s="307"/>
    </row>
    <row r="81" spans="1:12" ht="7.15" customHeight="1" x14ac:dyDescent="0.4">
      <c r="A81" s="157"/>
      <c r="B81" s="145"/>
      <c r="C81" s="138"/>
      <c r="D81" s="150"/>
      <c r="E81" s="140"/>
      <c r="F81" s="211"/>
      <c r="G81" s="158"/>
      <c r="H81" s="153"/>
      <c r="I81" s="140"/>
      <c r="J81" s="214"/>
      <c r="L81" s="307"/>
    </row>
    <row r="82" spans="1:12" ht="20.100000000000001" customHeight="1" x14ac:dyDescent="0.4">
      <c r="A82" s="164" t="s">
        <v>245</v>
      </c>
      <c r="B82" s="145"/>
      <c r="C82" s="138"/>
      <c r="D82" s="168">
        <f>SUM(D63:D80)</f>
        <v>-113740369</v>
      </c>
      <c r="E82" s="140"/>
      <c r="F82" s="216">
        <f>SUM(F63:F80)</f>
        <v>121748981</v>
      </c>
      <c r="G82" s="158"/>
      <c r="H82" s="168">
        <f>SUM(H63:H80)</f>
        <v>-172645013</v>
      </c>
      <c r="I82" s="140"/>
      <c r="J82" s="216">
        <f>SUM(J63:J80)</f>
        <v>182492515</v>
      </c>
      <c r="L82" s="307"/>
    </row>
    <row r="83" spans="1:12" ht="12.75" customHeight="1" x14ac:dyDescent="0.4">
      <c r="A83" s="152"/>
      <c r="B83" s="145"/>
      <c r="C83" s="138"/>
      <c r="D83" s="171"/>
      <c r="E83" s="140"/>
      <c r="F83" s="217"/>
      <c r="G83" s="158"/>
      <c r="H83" s="171"/>
      <c r="I83" s="140"/>
      <c r="J83" s="217"/>
      <c r="L83" s="307"/>
    </row>
    <row r="84" spans="1:12" ht="20.100000000000001" customHeight="1" x14ac:dyDescent="0.4">
      <c r="A84" s="164" t="s">
        <v>162</v>
      </c>
      <c r="B84" s="301"/>
      <c r="C84" s="138"/>
      <c r="D84" s="153"/>
      <c r="E84" s="140"/>
      <c r="F84" s="214"/>
      <c r="G84" s="158"/>
      <c r="H84" s="153"/>
      <c r="I84" s="140"/>
      <c r="J84" s="214"/>
      <c r="L84" s="307"/>
    </row>
    <row r="85" spans="1:12" ht="8.1" customHeight="1" x14ac:dyDescent="0.4">
      <c r="A85" s="152"/>
      <c r="B85" s="301"/>
      <c r="C85" s="138"/>
      <c r="D85" s="153"/>
      <c r="E85" s="140"/>
      <c r="F85" s="214"/>
      <c r="G85" s="158"/>
      <c r="H85" s="153"/>
      <c r="I85" s="140"/>
      <c r="J85" s="214"/>
      <c r="L85" s="307"/>
    </row>
    <row r="86" spans="1:12" ht="20.100000000000001" customHeight="1" x14ac:dyDescent="0.4">
      <c r="A86" s="152" t="s">
        <v>163</v>
      </c>
      <c r="B86" s="300"/>
      <c r="C86" s="138"/>
      <c r="D86" s="153">
        <v>22600000</v>
      </c>
      <c r="E86" s="140"/>
      <c r="F86" s="214">
        <v>587932148</v>
      </c>
      <c r="G86" s="158"/>
      <c r="H86" s="153">
        <v>0</v>
      </c>
      <c r="I86" s="140"/>
      <c r="J86" s="214">
        <v>551631597</v>
      </c>
      <c r="L86" s="307"/>
    </row>
    <row r="87" spans="1:12" ht="20.100000000000001" customHeight="1" x14ac:dyDescent="0.4">
      <c r="A87" s="152" t="s">
        <v>164</v>
      </c>
      <c r="B87" s="300"/>
      <c r="C87" s="138"/>
      <c r="D87" s="294">
        <v>-123065918</v>
      </c>
      <c r="E87" s="140"/>
      <c r="F87" s="214">
        <v>-482232148</v>
      </c>
      <c r="G87" s="158"/>
      <c r="H87" s="294">
        <v>-94979045</v>
      </c>
      <c r="I87" s="140"/>
      <c r="J87" s="214">
        <v>-461631597</v>
      </c>
      <c r="L87" s="307"/>
    </row>
    <row r="88" spans="1:12" s="223" customFormat="1" ht="20.100000000000001" customHeight="1" x14ac:dyDescent="0.4">
      <c r="A88" s="152" t="s">
        <v>165</v>
      </c>
      <c r="B88" s="300"/>
      <c r="C88" s="138"/>
      <c r="D88" s="153">
        <v>0</v>
      </c>
      <c r="E88" s="140"/>
      <c r="F88" s="214">
        <v>76219322</v>
      </c>
      <c r="G88" s="158"/>
      <c r="H88" s="153">
        <v>0</v>
      </c>
      <c r="I88" s="140"/>
      <c r="J88" s="214">
        <v>50000000</v>
      </c>
      <c r="L88" s="307"/>
    </row>
    <row r="89" spans="1:12" s="236" customFormat="1" ht="20.100000000000001" customHeight="1" x14ac:dyDescent="0.4">
      <c r="A89" s="293" t="s">
        <v>233</v>
      </c>
      <c r="B89" s="300">
        <v>14.3</v>
      </c>
      <c r="C89" s="291"/>
      <c r="D89" s="294">
        <v>-76219323</v>
      </c>
      <c r="E89" s="292"/>
      <c r="F89" s="302">
        <v>0</v>
      </c>
      <c r="G89" s="296"/>
      <c r="H89" s="294">
        <v>-50000000</v>
      </c>
      <c r="I89" s="292"/>
      <c r="J89" s="302">
        <v>0</v>
      </c>
      <c r="L89" s="307"/>
    </row>
    <row r="90" spans="1:12" ht="20.100000000000001" customHeight="1" x14ac:dyDescent="0.4">
      <c r="A90" s="152" t="s">
        <v>166</v>
      </c>
      <c r="B90" s="300"/>
      <c r="C90" s="138"/>
      <c r="D90" s="294">
        <v>-968727</v>
      </c>
      <c r="E90" s="140"/>
      <c r="F90" s="214">
        <v>-2632863</v>
      </c>
      <c r="G90" s="158"/>
      <c r="H90" s="294">
        <v>-2329204</v>
      </c>
      <c r="I90" s="140"/>
      <c r="J90" s="214">
        <v>-2632863</v>
      </c>
      <c r="L90" s="307"/>
    </row>
    <row r="91" spans="1:12" ht="20.100000000000001" customHeight="1" x14ac:dyDescent="0.4">
      <c r="A91" s="146" t="s">
        <v>167</v>
      </c>
      <c r="B91" s="159">
        <v>16</v>
      </c>
      <c r="D91" s="294">
        <v>1404000000</v>
      </c>
      <c r="F91" s="214">
        <v>22000000</v>
      </c>
      <c r="H91" s="294">
        <v>1404000000</v>
      </c>
      <c r="J91" s="214">
        <v>22000000</v>
      </c>
      <c r="L91" s="307"/>
    </row>
    <row r="92" spans="1:12" s="184" customFormat="1" ht="20.100000000000001" customHeight="1" x14ac:dyDescent="0.4">
      <c r="A92" s="146" t="s">
        <v>220</v>
      </c>
      <c r="B92" s="159"/>
      <c r="D92" s="294">
        <v>-43878164</v>
      </c>
      <c r="F92" s="214">
        <v>0</v>
      </c>
      <c r="H92" s="294">
        <v>-43878164</v>
      </c>
      <c r="J92" s="214">
        <v>0</v>
      </c>
      <c r="L92" s="307"/>
    </row>
    <row r="93" spans="1:12" ht="20.100000000000001" customHeight="1" x14ac:dyDescent="0.4">
      <c r="A93" s="146" t="s">
        <v>221</v>
      </c>
      <c r="B93" s="172">
        <v>19</v>
      </c>
      <c r="D93" s="294">
        <v>-149980140</v>
      </c>
      <c r="F93" s="214">
        <v>-166500000</v>
      </c>
      <c r="H93" s="294">
        <v>-149980140</v>
      </c>
      <c r="J93" s="214">
        <v>-166500000</v>
      </c>
      <c r="L93" s="307"/>
    </row>
    <row r="94" spans="1:12" ht="20.100000000000001" customHeight="1" x14ac:dyDescent="0.4">
      <c r="A94" s="146" t="s">
        <v>168</v>
      </c>
      <c r="B94" s="159"/>
      <c r="C94" s="138"/>
      <c r="D94" s="153"/>
      <c r="E94" s="140"/>
      <c r="F94" s="214"/>
      <c r="G94" s="158"/>
      <c r="H94" s="153"/>
      <c r="I94" s="140"/>
      <c r="J94" s="214"/>
      <c r="L94" s="307"/>
    </row>
    <row r="95" spans="1:12" ht="20.100000000000001" customHeight="1" x14ac:dyDescent="0.4">
      <c r="A95" s="146" t="s">
        <v>169</v>
      </c>
      <c r="B95" s="159"/>
      <c r="C95" s="138"/>
      <c r="D95" s="299">
        <v>1852500</v>
      </c>
      <c r="E95" s="140"/>
      <c r="F95" s="218">
        <v>617500</v>
      </c>
      <c r="G95" s="158"/>
      <c r="H95" s="170">
        <v>0</v>
      </c>
      <c r="I95" s="140"/>
      <c r="J95" s="218">
        <v>0</v>
      </c>
    </row>
    <row r="96" spans="1:12" ht="8.1" customHeight="1" x14ac:dyDescent="0.4">
      <c r="A96" s="157"/>
      <c r="B96" s="159"/>
      <c r="C96" s="138"/>
      <c r="D96" s="150"/>
      <c r="E96" s="140"/>
      <c r="F96" s="211"/>
      <c r="G96" s="158"/>
      <c r="H96" s="153"/>
      <c r="I96" s="140"/>
      <c r="J96" s="214"/>
    </row>
    <row r="97" spans="1:10" ht="20.100000000000001" customHeight="1" x14ac:dyDescent="0.4">
      <c r="A97" s="164" t="s">
        <v>246</v>
      </c>
      <c r="B97" s="159"/>
      <c r="C97" s="138"/>
      <c r="D97" s="168">
        <f>SUM(D86:D95)</f>
        <v>1034340228</v>
      </c>
      <c r="E97" s="140"/>
      <c r="F97" s="216">
        <f>SUM(F86:F95)</f>
        <v>35403959</v>
      </c>
      <c r="G97" s="158"/>
      <c r="H97" s="168">
        <f>SUM(H86:H95)</f>
        <v>1062833447</v>
      </c>
      <c r="I97" s="140"/>
      <c r="J97" s="216">
        <f>SUM(J86:J95)</f>
        <v>-7132863</v>
      </c>
    </row>
    <row r="98" spans="1:10" ht="20.100000000000001" customHeight="1" x14ac:dyDescent="0.4">
      <c r="A98" s="164"/>
      <c r="B98" s="159"/>
      <c r="C98" s="138"/>
      <c r="D98" s="139"/>
      <c r="E98" s="140"/>
      <c r="F98" s="211"/>
      <c r="G98" s="140"/>
      <c r="H98" s="139"/>
      <c r="I98" s="140"/>
      <c r="J98" s="211"/>
    </row>
    <row r="99" spans="1:10" s="305" customFormat="1" ht="14.25" customHeight="1" x14ac:dyDescent="0.4">
      <c r="A99" s="304"/>
      <c r="B99" s="297"/>
      <c r="C99" s="291"/>
      <c r="D99" s="139"/>
      <c r="E99" s="292"/>
      <c r="F99" s="211"/>
      <c r="G99" s="292"/>
      <c r="H99" s="139"/>
      <c r="I99" s="292"/>
      <c r="J99" s="211"/>
    </row>
    <row r="100" spans="1:10" ht="22.15" customHeight="1" x14ac:dyDescent="0.4">
      <c r="A100" s="173" t="str">
        <f>'T2-4'!A52</f>
        <v>หมายเหตุประกอบข้อมูลทางการเงินเป็นส่วนหนึ่งของข้อมูลทางการเงินระหว่างกาลนี้</v>
      </c>
      <c r="B100" s="148"/>
      <c r="C100" s="174"/>
      <c r="D100" s="149"/>
      <c r="E100" s="175"/>
      <c r="F100" s="213"/>
      <c r="G100" s="175"/>
      <c r="H100" s="149"/>
      <c r="I100" s="175"/>
      <c r="J100" s="213"/>
    </row>
    <row r="101" spans="1:10" ht="21.6" customHeight="1" x14ac:dyDescent="0.4">
      <c r="A101" s="138" t="str">
        <f>A52</f>
        <v>บริษัท เทิร์นคีย์ คอมมูนิเคชั่น เซอร์วิส จำกัด (มหาชน)</v>
      </c>
      <c r="B101" s="138"/>
      <c r="C101" s="138"/>
      <c r="D101" s="139"/>
      <c r="E101" s="140"/>
      <c r="F101" s="211"/>
      <c r="G101" s="140"/>
      <c r="H101" s="139"/>
      <c r="I101" s="140"/>
      <c r="J101" s="211"/>
    </row>
    <row r="102" spans="1:10" ht="21.6" customHeight="1" x14ac:dyDescent="0.4">
      <c r="A102" s="322" t="s">
        <v>152</v>
      </c>
      <c r="B102" s="323"/>
      <c r="C102" s="323"/>
      <c r="D102" s="323"/>
      <c r="E102" s="323"/>
      <c r="F102" s="323"/>
      <c r="G102" s="323"/>
      <c r="H102" s="323"/>
      <c r="I102" s="323"/>
      <c r="J102" s="323"/>
    </row>
    <row r="103" spans="1:10" ht="21.6" customHeight="1" x14ac:dyDescent="0.4">
      <c r="A103" s="142" t="s">
        <v>180</v>
      </c>
      <c r="B103" s="143"/>
      <c r="C103" s="143"/>
      <c r="D103" s="143"/>
      <c r="E103" s="143"/>
      <c r="F103" s="212"/>
      <c r="G103" s="143"/>
      <c r="H103" s="143"/>
      <c r="I103" s="143"/>
      <c r="J103" s="212"/>
    </row>
    <row r="104" spans="1:10" ht="21.6" customHeight="1" x14ac:dyDescent="0.4">
      <c r="A104" s="144"/>
      <c r="B104" s="144"/>
      <c r="C104" s="144"/>
      <c r="D104" s="139"/>
      <c r="E104" s="140"/>
      <c r="F104" s="211"/>
      <c r="G104" s="140"/>
      <c r="H104" s="139"/>
      <c r="I104" s="140"/>
      <c r="J104" s="211"/>
    </row>
    <row r="105" spans="1:10" ht="21.6" customHeight="1" x14ac:dyDescent="0.4">
      <c r="A105" s="138"/>
      <c r="B105" s="145"/>
      <c r="C105" s="138"/>
      <c r="D105" s="320" t="s">
        <v>2</v>
      </c>
      <c r="E105" s="321"/>
      <c r="F105" s="321"/>
      <c r="G105" s="140"/>
      <c r="H105" s="320" t="s">
        <v>3</v>
      </c>
      <c r="I105" s="321"/>
      <c r="J105" s="321"/>
    </row>
    <row r="106" spans="1:10" ht="21.6" customHeight="1" x14ac:dyDescent="0.4">
      <c r="A106" s="138"/>
      <c r="B106" s="145"/>
      <c r="C106" s="138"/>
      <c r="D106" s="139" t="s">
        <v>4</v>
      </c>
      <c r="E106" s="140"/>
      <c r="F106" s="211" t="s">
        <v>4</v>
      </c>
      <c r="G106" s="140"/>
      <c r="H106" s="176" t="s">
        <v>4</v>
      </c>
      <c r="I106" s="147"/>
      <c r="J106" s="222" t="s">
        <v>4</v>
      </c>
    </row>
    <row r="107" spans="1:10" ht="21.6" customHeight="1" x14ac:dyDescent="0.4">
      <c r="A107" s="138"/>
      <c r="B107" s="145"/>
      <c r="C107" s="138"/>
      <c r="D107" s="139" t="s">
        <v>6</v>
      </c>
      <c r="E107" s="140"/>
      <c r="F107" s="211" t="s">
        <v>6</v>
      </c>
      <c r="G107" s="140"/>
      <c r="H107" s="139" t="s">
        <v>6</v>
      </c>
      <c r="I107" s="140"/>
      <c r="J107" s="211" t="s">
        <v>6</v>
      </c>
    </row>
    <row r="108" spans="1:10" ht="21.6" customHeight="1" x14ac:dyDescent="0.4">
      <c r="A108" s="138"/>
      <c r="B108" s="145"/>
      <c r="C108" s="138"/>
      <c r="D108" s="4" t="s">
        <v>179</v>
      </c>
      <c r="E108" s="12"/>
      <c r="F108" s="188" t="s">
        <v>8</v>
      </c>
      <c r="G108" s="12"/>
      <c r="H108" s="4" t="s">
        <v>179</v>
      </c>
      <c r="I108" s="12"/>
      <c r="J108" s="188" t="s">
        <v>8</v>
      </c>
    </row>
    <row r="109" spans="1:10" ht="21.6" customHeight="1" x14ac:dyDescent="0.4">
      <c r="A109" s="138"/>
      <c r="B109" s="145"/>
      <c r="C109" s="138"/>
      <c r="D109" s="149" t="s">
        <v>10</v>
      </c>
      <c r="E109" s="140"/>
      <c r="F109" s="213" t="s">
        <v>10</v>
      </c>
      <c r="G109" s="140"/>
      <c r="H109" s="149" t="s">
        <v>10</v>
      </c>
      <c r="I109" s="140"/>
      <c r="J109" s="213" t="s">
        <v>10</v>
      </c>
    </row>
    <row r="110" spans="1:10" ht="8.1" customHeight="1" x14ac:dyDescent="0.4">
      <c r="A110" s="138"/>
      <c r="B110" s="145"/>
      <c r="C110" s="138"/>
      <c r="D110" s="150"/>
      <c r="E110" s="140"/>
      <c r="F110" s="211"/>
      <c r="G110" s="140"/>
      <c r="H110" s="150"/>
      <c r="I110" s="140"/>
      <c r="J110" s="211"/>
    </row>
    <row r="111" spans="1:10" ht="21.6" customHeight="1" x14ac:dyDescent="0.4">
      <c r="A111" s="138" t="s">
        <v>235</v>
      </c>
      <c r="B111" s="145"/>
      <c r="C111" s="138"/>
      <c r="D111" s="177">
        <f>SUM(D97,D82,D49)</f>
        <v>606656100</v>
      </c>
      <c r="E111" s="169"/>
      <c r="F111" s="214">
        <f>SUM(F97,F82,F49)</f>
        <v>-74922245</v>
      </c>
      <c r="G111" s="169"/>
      <c r="H111" s="177">
        <f>SUM(H97,H82,H49)</f>
        <v>584077092</v>
      </c>
      <c r="I111" s="169"/>
      <c r="J111" s="214">
        <f>SUM(J97,J82,J49)</f>
        <v>-66938114</v>
      </c>
    </row>
    <row r="112" spans="1:10" ht="21.6" customHeight="1" x14ac:dyDescent="0.4">
      <c r="A112" s="152" t="s">
        <v>170</v>
      </c>
      <c r="B112" s="145"/>
      <c r="C112" s="138"/>
      <c r="D112" s="298">
        <v>56801334</v>
      </c>
      <c r="E112" s="140"/>
      <c r="F112" s="215">
        <v>249868838</v>
      </c>
      <c r="G112" s="158"/>
      <c r="H112" s="298">
        <v>55515997</v>
      </c>
      <c r="I112" s="140"/>
      <c r="J112" s="215">
        <v>221916165</v>
      </c>
    </row>
    <row r="113" spans="1:10" ht="8.1" customHeight="1" x14ac:dyDescent="0.4">
      <c r="A113" s="152"/>
      <c r="B113" s="145"/>
      <c r="C113" s="138"/>
      <c r="D113" s="150"/>
      <c r="E113" s="140"/>
      <c r="F113" s="211"/>
      <c r="G113" s="158"/>
      <c r="H113" s="153"/>
      <c r="I113" s="140"/>
      <c r="J113" s="214"/>
    </row>
    <row r="114" spans="1:10" ht="21.6" customHeight="1" thickBot="1" x14ac:dyDescent="0.45">
      <c r="A114" s="164" t="s">
        <v>171</v>
      </c>
      <c r="B114" s="145"/>
      <c r="C114" s="138"/>
      <c r="D114" s="178">
        <f>SUM(D111:D112)</f>
        <v>663457434</v>
      </c>
      <c r="E114" s="140"/>
      <c r="F114" s="219">
        <f>SUM(F111:F112)</f>
        <v>174946593</v>
      </c>
      <c r="G114" s="158"/>
      <c r="H114" s="178">
        <f>SUM(H111:H112)</f>
        <v>639593089</v>
      </c>
      <c r="I114" s="140"/>
      <c r="J114" s="219">
        <f>SUM(J111:J112)</f>
        <v>154978051</v>
      </c>
    </row>
    <row r="115" spans="1:10" ht="21.6" customHeight="1" thickTop="1" x14ac:dyDescent="0.4">
      <c r="A115" s="152"/>
      <c r="B115" s="145"/>
      <c r="C115" s="138"/>
      <c r="D115" s="150"/>
      <c r="E115" s="140"/>
      <c r="F115" s="211"/>
      <c r="G115" s="158"/>
      <c r="H115" s="153"/>
      <c r="I115" s="140"/>
      <c r="J115" s="214"/>
    </row>
    <row r="116" spans="1:10" ht="21.6" customHeight="1" x14ac:dyDescent="0.4">
      <c r="A116" s="164" t="s">
        <v>222</v>
      </c>
      <c r="B116" s="145"/>
      <c r="C116" s="138"/>
      <c r="D116" s="150"/>
      <c r="E116" s="140"/>
      <c r="F116" s="211"/>
      <c r="G116" s="158"/>
      <c r="H116" s="153"/>
      <c r="I116" s="140"/>
      <c r="J116" s="214"/>
    </row>
    <row r="117" spans="1:10" ht="21.6" customHeight="1" x14ac:dyDescent="0.4">
      <c r="A117" s="164" t="s">
        <v>174</v>
      </c>
      <c r="B117" s="145"/>
      <c r="C117" s="138"/>
      <c r="D117" s="294">
        <v>171463</v>
      </c>
      <c r="E117" s="140"/>
      <c r="F117" s="214">
        <v>13256</v>
      </c>
      <c r="G117" s="158"/>
      <c r="H117" s="294">
        <v>858546</v>
      </c>
      <c r="I117" s="140"/>
      <c r="J117" s="214">
        <v>285721</v>
      </c>
    </row>
    <row r="118" spans="1:10" ht="21.6" customHeight="1" x14ac:dyDescent="0.4">
      <c r="A118" s="138" t="s">
        <v>175</v>
      </c>
      <c r="B118" s="145"/>
      <c r="C118" s="138"/>
      <c r="D118" s="294" t="s">
        <v>234</v>
      </c>
      <c r="E118" s="140"/>
      <c r="F118" s="214">
        <v>122959</v>
      </c>
      <c r="G118" s="158"/>
      <c r="H118" s="294" t="s">
        <v>234</v>
      </c>
      <c r="I118" s="140"/>
      <c r="J118" s="214">
        <v>122959</v>
      </c>
    </row>
    <row r="119" spans="1:10" ht="21.6" customHeight="1" x14ac:dyDescent="0.4">
      <c r="A119" s="152" t="s">
        <v>176</v>
      </c>
      <c r="B119" s="159"/>
      <c r="C119" s="146"/>
      <c r="D119" s="294">
        <v>1780458</v>
      </c>
      <c r="E119" s="140"/>
      <c r="F119" s="214">
        <v>2335418</v>
      </c>
      <c r="G119" s="158"/>
      <c r="H119" s="294">
        <v>1645458</v>
      </c>
      <c r="I119" s="140"/>
      <c r="J119" s="214">
        <v>241369</v>
      </c>
    </row>
    <row r="120" spans="1:10" ht="21.6" customHeight="1" x14ac:dyDescent="0.4">
      <c r="A120" s="152" t="s">
        <v>177</v>
      </c>
      <c r="B120" s="159"/>
      <c r="C120" s="146"/>
      <c r="D120" s="294" t="s">
        <v>234</v>
      </c>
      <c r="E120" s="140"/>
      <c r="F120" s="214">
        <v>1395588</v>
      </c>
      <c r="G120" s="158"/>
      <c r="H120" s="294" t="s">
        <v>234</v>
      </c>
      <c r="I120" s="140"/>
      <c r="J120" s="214">
        <v>0</v>
      </c>
    </row>
    <row r="121" spans="1:10" s="232" customFormat="1" ht="21.6" customHeight="1" x14ac:dyDescent="0.4">
      <c r="A121" s="227"/>
      <c r="B121" s="228"/>
      <c r="C121" s="229"/>
      <c r="D121" s="214"/>
      <c r="E121" s="230"/>
      <c r="F121" s="214"/>
      <c r="G121" s="231"/>
      <c r="H121" s="214"/>
      <c r="I121" s="230"/>
      <c r="J121" s="214"/>
    </row>
    <row r="122" spans="1:10" s="232" customFormat="1" ht="21.6" customHeight="1" x14ac:dyDescent="0.4">
      <c r="A122" s="227" t="s">
        <v>223</v>
      </c>
      <c r="B122" s="233"/>
      <c r="C122" s="234"/>
      <c r="D122" s="211"/>
      <c r="E122" s="230"/>
      <c r="F122" s="211"/>
      <c r="G122" s="231"/>
      <c r="H122" s="214"/>
      <c r="I122" s="230"/>
      <c r="J122" s="214"/>
    </row>
    <row r="123" spans="1:10" s="232" customFormat="1" ht="21.6" customHeight="1" x14ac:dyDescent="0.4">
      <c r="A123" s="227"/>
      <c r="B123" s="233"/>
      <c r="C123" s="234"/>
      <c r="D123" s="211"/>
      <c r="E123" s="230"/>
      <c r="F123" s="211"/>
      <c r="G123" s="231"/>
      <c r="H123" s="214"/>
      <c r="I123" s="230"/>
      <c r="J123" s="214"/>
    </row>
    <row r="124" spans="1:10" s="184" customFormat="1" ht="21.6" customHeight="1" x14ac:dyDescent="0.4">
      <c r="A124" s="138"/>
      <c r="B124" s="145"/>
      <c r="C124" s="138"/>
      <c r="D124" s="320" t="s">
        <v>2</v>
      </c>
      <c r="E124" s="321"/>
      <c r="F124" s="321"/>
      <c r="G124" s="140"/>
      <c r="H124" s="320" t="s">
        <v>3</v>
      </c>
      <c r="I124" s="321"/>
      <c r="J124" s="321"/>
    </row>
    <row r="125" spans="1:10" s="184" customFormat="1" ht="21.6" customHeight="1" x14ac:dyDescent="0.4">
      <c r="A125" s="138"/>
      <c r="B125" s="145"/>
      <c r="C125" s="138"/>
      <c r="D125" s="139" t="s">
        <v>4</v>
      </c>
      <c r="E125" s="140"/>
      <c r="F125" s="211" t="s">
        <v>4</v>
      </c>
      <c r="G125" s="140"/>
      <c r="H125" s="176" t="s">
        <v>4</v>
      </c>
      <c r="I125" s="147"/>
      <c r="J125" s="222" t="s">
        <v>4</v>
      </c>
    </row>
    <row r="126" spans="1:10" s="184" customFormat="1" ht="21.6" customHeight="1" x14ac:dyDescent="0.4">
      <c r="A126" s="138"/>
      <c r="B126" s="145"/>
      <c r="C126" s="138"/>
      <c r="D126" s="139" t="s">
        <v>6</v>
      </c>
      <c r="E126" s="140"/>
      <c r="F126" s="211" t="s">
        <v>6</v>
      </c>
      <c r="G126" s="140"/>
      <c r="H126" s="139" t="s">
        <v>6</v>
      </c>
      <c r="I126" s="140"/>
      <c r="J126" s="211" t="s">
        <v>6</v>
      </c>
    </row>
    <row r="127" spans="1:10" s="184" customFormat="1" ht="21.6" customHeight="1" x14ac:dyDescent="0.4">
      <c r="A127" s="138"/>
      <c r="B127" s="145"/>
      <c r="C127" s="138"/>
      <c r="D127" s="4" t="s">
        <v>179</v>
      </c>
      <c r="E127" s="12"/>
      <c r="F127" s="188" t="s">
        <v>8</v>
      </c>
      <c r="G127" s="12"/>
      <c r="H127" s="4" t="s">
        <v>179</v>
      </c>
      <c r="I127" s="12"/>
      <c r="J127" s="188" t="s">
        <v>8</v>
      </c>
    </row>
    <row r="128" spans="1:10" s="184" customFormat="1" ht="21.6" customHeight="1" x14ac:dyDescent="0.4">
      <c r="A128" s="138"/>
      <c r="B128" s="145"/>
      <c r="C128" s="138"/>
      <c r="D128" s="149" t="s">
        <v>10</v>
      </c>
      <c r="E128" s="140"/>
      <c r="F128" s="213" t="s">
        <v>10</v>
      </c>
      <c r="G128" s="140"/>
      <c r="H128" s="149" t="s">
        <v>10</v>
      </c>
      <c r="I128" s="140"/>
      <c r="J128" s="213" t="s">
        <v>10</v>
      </c>
    </row>
    <row r="129" spans="1:10" s="232" customFormat="1" ht="21.6" customHeight="1" x14ac:dyDescent="0.4">
      <c r="A129" s="235"/>
      <c r="B129" s="233"/>
      <c r="C129" s="234"/>
      <c r="D129" s="294"/>
      <c r="E129" s="230"/>
      <c r="F129" s="211"/>
      <c r="G129" s="231"/>
      <c r="H129" s="294"/>
      <c r="I129" s="230"/>
      <c r="J129" s="214"/>
    </row>
    <row r="130" spans="1:10" s="232" customFormat="1" ht="8.1" customHeight="1" x14ac:dyDescent="0.4">
      <c r="A130" s="227"/>
      <c r="B130" s="233"/>
      <c r="C130" s="234"/>
      <c r="D130" s="294"/>
      <c r="E130" s="230"/>
      <c r="F130" s="211"/>
      <c r="G130" s="231"/>
      <c r="H130" s="294"/>
      <c r="I130" s="230"/>
      <c r="J130" s="214"/>
    </row>
    <row r="131" spans="1:10" ht="21.6" customHeight="1" x14ac:dyDescent="0.4">
      <c r="A131" s="152" t="s">
        <v>13</v>
      </c>
      <c r="B131" s="145"/>
      <c r="C131" s="138"/>
      <c r="D131" s="294">
        <v>667221910</v>
      </c>
      <c r="E131" s="140"/>
      <c r="F131" s="214">
        <v>177795372</v>
      </c>
      <c r="G131" s="158"/>
      <c r="H131" s="294">
        <v>639593089</v>
      </c>
      <c r="I131" s="140"/>
      <c r="J131" s="214">
        <v>154980983</v>
      </c>
    </row>
    <row r="132" spans="1:10" ht="21.6" customHeight="1" x14ac:dyDescent="0.4">
      <c r="A132" s="152" t="s">
        <v>172</v>
      </c>
      <c r="B132" s="145"/>
      <c r="C132" s="138"/>
      <c r="D132" s="298">
        <v>-3764476</v>
      </c>
      <c r="E132" s="140"/>
      <c r="F132" s="215">
        <v>-2848779</v>
      </c>
      <c r="G132" s="158"/>
      <c r="H132" s="298" t="s">
        <v>234</v>
      </c>
      <c r="I132" s="140"/>
      <c r="J132" s="215">
        <v>-2932</v>
      </c>
    </row>
    <row r="133" spans="1:10" ht="8.1" customHeight="1" x14ac:dyDescent="0.4">
      <c r="A133" s="152"/>
      <c r="B133" s="145"/>
      <c r="C133" s="138"/>
      <c r="D133" s="150"/>
      <c r="E133" s="140"/>
      <c r="F133" s="211"/>
      <c r="G133" s="158"/>
      <c r="H133" s="153"/>
      <c r="I133" s="140"/>
      <c r="J133" s="214"/>
    </row>
    <row r="134" spans="1:10" ht="21.6" customHeight="1" thickBot="1" x14ac:dyDescent="0.45">
      <c r="A134" s="164" t="s">
        <v>173</v>
      </c>
      <c r="B134" s="145"/>
      <c r="C134" s="138"/>
      <c r="D134" s="178">
        <f>SUM(D131:D132)</f>
        <v>663457434</v>
      </c>
      <c r="E134" s="140"/>
      <c r="F134" s="219">
        <f>SUM(F131:F132)</f>
        <v>174946593</v>
      </c>
      <c r="G134" s="158"/>
      <c r="H134" s="178">
        <f>SUM(H131:H132)</f>
        <v>639593089</v>
      </c>
      <c r="I134" s="140"/>
      <c r="J134" s="219">
        <f>SUM(J131:J132)</f>
        <v>154978051</v>
      </c>
    </row>
    <row r="135" spans="1:10" s="232" customFormat="1" ht="21.6" customHeight="1" thickTop="1" x14ac:dyDescent="0.4">
      <c r="A135" s="227"/>
      <c r="B135" s="233"/>
      <c r="C135" s="234"/>
      <c r="D135" s="220"/>
      <c r="E135" s="230"/>
      <c r="F135" s="220"/>
      <c r="G135" s="231"/>
      <c r="H135" s="217"/>
      <c r="I135" s="230"/>
      <c r="J135" s="217"/>
    </row>
    <row r="136" spans="1:10" ht="21.6" customHeight="1" x14ac:dyDescent="0.4">
      <c r="A136" s="152"/>
      <c r="B136" s="145"/>
      <c r="C136" s="138"/>
      <c r="D136" s="139"/>
      <c r="E136" s="140"/>
      <c r="F136" s="211"/>
      <c r="G136" s="158"/>
      <c r="H136" s="155"/>
      <c r="I136" s="140"/>
      <c r="J136" s="214"/>
    </row>
    <row r="137" spans="1:10" ht="21.6" customHeight="1" x14ac:dyDescent="0.4">
      <c r="A137" s="157"/>
      <c r="B137" s="145"/>
      <c r="C137" s="138"/>
      <c r="D137" s="139"/>
      <c r="E137" s="140"/>
      <c r="F137" s="211"/>
      <c r="G137" s="158"/>
      <c r="H137" s="155"/>
      <c r="I137" s="140"/>
      <c r="J137" s="214"/>
    </row>
    <row r="138" spans="1:10" ht="21.6" customHeight="1" x14ac:dyDescent="0.4">
      <c r="A138" s="157"/>
      <c r="B138" s="145"/>
      <c r="C138" s="138"/>
      <c r="D138" s="139"/>
      <c r="E138" s="140"/>
      <c r="F138" s="211"/>
      <c r="G138" s="158"/>
      <c r="H138" s="155"/>
      <c r="I138" s="140"/>
      <c r="J138" s="214"/>
    </row>
    <row r="139" spans="1:10" ht="21.6" customHeight="1" x14ac:dyDescent="0.4">
      <c r="A139" s="157"/>
      <c r="B139" s="145"/>
      <c r="C139" s="138"/>
      <c r="D139" s="139"/>
      <c r="E139" s="140"/>
      <c r="F139" s="211"/>
      <c r="G139" s="158"/>
      <c r="H139" s="155"/>
      <c r="I139" s="140"/>
      <c r="J139" s="217"/>
    </row>
    <row r="140" spans="1:10" ht="21.6" customHeight="1" x14ac:dyDescent="0.4">
      <c r="A140" s="157"/>
      <c r="B140" s="145"/>
      <c r="C140" s="138"/>
      <c r="D140" s="139"/>
      <c r="E140" s="140"/>
      <c r="F140" s="217"/>
      <c r="G140" s="158"/>
      <c r="H140" s="155"/>
      <c r="I140" s="140"/>
      <c r="J140" s="217"/>
    </row>
    <row r="141" spans="1:10" ht="21.6" customHeight="1" x14ac:dyDescent="0.4">
      <c r="A141" s="157"/>
      <c r="B141" s="145"/>
      <c r="C141" s="138"/>
      <c r="D141" s="139"/>
      <c r="E141" s="140"/>
      <c r="F141" s="217"/>
      <c r="G141" s="158"/>
      <c r="H141" s="155"/>
      <c r="I141" s="140"/>
      <c r="J141" s="217"/>
    </row>
    <row r="142" spans="1:10" ht="21.6" customHeight="1" x14ac:dyDescent="0.4">
      <c r="A142" s="157"/>
      <c r="B142" s="145"/>
      <c r="C142" s="138"/>
      <c r="D142" s="139"/>
      <c r="E142" s="140"/>
      <c r="F142" s="217"/>
      <c r="G142" s="158"/>
      <c r="H142" s="155"/>
      <c r="I142" s="140"/>
      <c r="J142" s="217"/>
    </row>
    <row r="143" spans="1:10" ht="21.6" customHeight="1" x14ac:dyDescent="0.4">
      <c r="A143" s="157"/>
      <c r="B143" s="145"/>
      <c r="C143" s="138"/>
      <c r="D143" s="139"/>
      <c r="E143" s="140"/>
      <c r="F143" s="217"/>
      <c r="G143" s="158"/>
      <c r="H143" s="155"/>
      <c r="I143" s="140"/>
      <c r="J143" s="217"/>
    </row>
    <row r="144" spans="1:10" ht="15" customHeight="1" x14ac:dyDescent="0.4">
      <c r="A144" s="157"/>
      <c r="B144" s="145"/>
      <c r="C144" s="138"/>
      <c r="D144" s="139"/>
      <c r="E144" s="140"/>
      <c r="F144" s="217"/>
      <c r="G144" s="158"/>
      <c r="H144" s="155"/>
      <c r="I144" s="140"/>
      <c r="J144" s="217"/>
    </row>
    <row r="145" spans="1:10" ht="16.5" customHeight="1" x14ac:dyDescent="0.4">
      <c r="A145" s="157"/>
      <c r="B145" s="145"/>
      <c r="C145" s="138"/>
      <c r="D145" s="139"/>
      <c r="E145" s="140"/>
      <c r="F145" s="217"/>
      <c r="G145" s="158"/>
      <c r="H145" s="155"/>
      <c r="I145" s="140"/>
      <c r="J145" s="217"/>
    </row>
    <row r="146" spans="1:10" ht="21.95" customHeight="1" x14ac:dyDescent="0.4">
      <c r="A146" s="173" t="str">
        <f>'T2-4'!A52</f>
        <v>หมายเหตุประกอบข้อมูลทางการเงินเป็นส่วนหนึ่งของข้อมูลทางการเงินระหว่างกาลนี้</v>
      </c>
      <c r="B146" s="179"/>
      <c r="C146" s="173"/>
      <c r="D146" s="163"/>
      <c r="E146" s="180"/>
      <c r="F146" s="215"/>
      <c r="G146" s="180"/>
      <c r="H146" s="163"/>
      <c r="I146" s="180"/>
      <c r="J146" s="215"/>
    </row>
  </sheetData>
  <mergeCells count="12">
    <mergeCell ref="D56:F56"/>
    <mergeCell ref="H56:J56"/>
    <mergeCell ref="A2:J2"/>
    <mergeCell ref="D5:F5"/>
    <mergeCell ref="H5:J5"/>
    <mergeCell ref="A51:J51"/>
    <mergeCell ref="A53:J53"/>
    <mergeCell ref="D124:F124"/>
    <mergeCell ref="H124:J124"/>
    <mergeCell ref="A102:J102"/>
    <mergeCell ref="D105:F105"/>
    <mergeCell ref="H105:J105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</vt:lpstr>
      <vt:lpstr>T 5-6</vt:lpstr>
      <vt:lpstr>T 7-8</vt:lpstr>
      <vt:lpstr>T 9</vt:lpstr>
      <vt:lpstr>T 10</vt:lpstr>
      <vt:lpstr>T 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Anutida Takong</cp:lastModifiedBy>
  <cp:lastPrinted>2022-11-11T02:19:28Z</cp:lastPrinted>
  <dcterms:created xsi:type="dcterms:W3CDTF">2021-11-10T07:56:41Z</dcterms:created>
  <dcterms:modified xsi:type="dcterms:W3CDTF">2022-11-11T02:29:21Z</dcterms:modified>
</cp:coreProperties>
</file>